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4\8. AGOSTO\NIT 835000972 ESE HOSP LUIS ABLANQUE DE LA PLATA\"/>
    </mc:Choice>
  </mc:AlternateContent>
  <bookViews>
    <workbookView xWindow="0" yWindow="0" windowWidth="19200" windowHeight="7310" activeTab="3"/>
  </bookViews>
  <sheets>
    <sheet name="INFO IPS" sheetId="1" r:id="rId1"/>
    <sheet name="TD" sheetId="3" r:id="rId2"/>
    <sheet name="ESTADO DE CADA FACTURA" sheetId="2" r:id="rId3"/>
    <sheet name="FOR-CSA-018 " sheetId="4" r:id="rId4"/>
    <sheet name="FOR CSA 004" sheetId="5" r:id="rId5"/>
  </sheets>
  <externalReferences>
    <externalReference r:id="rId6"/>
    <externalReference r:id="rId7"/>
  </externalReferences>
  <definedNames>
    <definedName name="_xlnm._FilterDatabase" localSheetId="2" hidden="1">'ESTADO DE CADA FACTURA'!$A$2:$AN$2106</definedName>
    <definedName name="_xlnm._FilterDatabase" localSheetId="0" hidden="1">'INFO IPS'!$A$6:$J$2111</definedName>
  </definedNames>
  <calcPr calcId="152511"/>
  <pivotCaches>
    <pivotCache cacheId="11" r:id="rId8"/>
  </pivotCaches>
  <fileRecoveryPr repairLoad="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21" i="5" l="1"/>
  <c r="H13" i="5" s="1"/>
  <c r="G21" i="5"/>
  <c r="G13" i="5" s="1"/>
  <c r="I25" i="4"/>
  <c r="H25" i="4"/>
  <c r="I30" i="4"/>
  <c r="H30" i="4"/>
  <c r="I28" i="4"/>
  <c r="H28" i="4"/>
  <c r="F13" i="3"/>
  <c r="E13" i="3"/>
  <c r="C23" i="3"/>
  <c r="B20" i="3"/>
  <c r="C20" i="3"/>
  <c r="H33" i="4" l="1"/>
  <c r="I33" i="4"/>
  <c r="AG1371" i="2" l="1"/>
  <c r="AG1368" i="2"/>
  <c r="AG1362" i="2"/>
  <c r="AG1358" i="2"/>
  <c r="AG1354" i="2"/>
  <c r="AG1351" i="2"/>
  <c r="AG1347" i="2"/>
  <c r="AG1344" i="2"/>
  <c r="AG1342" i="2"/>
  <c r="AG1335" i="2"/>
  <c r="AG1318" i="2"/>
  <c r="AG1317" i="2"/>
  <c r="AG1314" i="2"/>
  <c r="AG1310" i="2"/>
  <c r="AG1309" i="2"/>
  <c r="AG1305" i="2"/>
  <c r="AG1301" i="2"/>
  <c r="AG1297" i="2"/>
  <c r="AG1295" i="2"/>
  <c r="AG1292" i="2"/>
  <c r="AG1291" i="2"/>
  <c r="AG1274" i="2"/>
  <c r="AG1273" i="2"/>
  <c r="AG1272" i="2"/>
  <c r="AG1269" i="2"/>
  <c r="AG1268" i="2"/>
  <c r="AG1266" i="2"/>
  <c r="AG1264" i="2"/>
  <c r="AG1263" i="2"/>
  <c r="AG1262" i="2"/>
  <c r="AG1261" i="2"/>
  <c r="AG1258" i="2"/>
  <c r="AG1257" i="2"/>
  <c r="AG1029" i="2"/>
  <c r="AG917" i="2"/>
  <c r="AG914" i="2"/>
  <c r="AG893" i="2"/>
  <c r="AG889" i="2"/>
  <c r="AG862" i="2"/>
  <c r="AJ1" i="2"/>
  <c r="AH1399" i="2" l="1"/>
  <c r="AH1395" i="2"/>
  <c r="AH1393" i="2"/>
  <c r="AH1392" i="2"/>
  <c r="AH1390" i="2"/>
  <c r="AH1388" i="2"/>
  <c r="AH1387" i="2"/>
  <c r="AH1384" i="2"/>
  <c r="AH1383" i="2"/>
  <c r="AH1382" i="2"/>
  <c r="AH1381" i="2"/>
  <c r="AH1379" i="2"/>
  <c r="AH1375" i="2"/>
  <c r="AH1374" i="2"/>
  <c r="AH1372" i="2"/>
  <c r="AH1371" i="2"/>
  <c r="AH1370" i="2"/>
  <c r="AH1369" i="2"/>
  <c r="AH1368" i="2"/>
  <c r="AH1367" i="2"/>
  <c r="AH1365" i="2"/>
  <c r="AH1364" i="2"/>
  <c r="AH1363" i="2"/>
  <c r="AH1362" i="2"/>
  <c r="AH1361" i="2"/>
  <c r="AH1360" i="2"/>
  <c r="AH1359" i="2"/>
  <c r="AH1358" i="2"/>
  <c r="AH1357" i="2"/>
  <c r="AH1356" i="2"/>
  <c r="AH1355" i="2"/>
  <c r="AH1354" i="2"/>
  <c r="AH1353" i="2"/>
  <c r="AH1352" i="2"/>
  <c r="AH1351" i="2"/>
  <c r="AH1350" i="2"/>
  <c r="AH1349" i="2"/>
  <c r="AH1348" i="2"/>
  <c r="AH1347" i="2"/>
  <c r="AH1346" i="2"/>
  <c r="AH1345" i="2"/>
  <c r="AH1344" i="2"/>
  <c r="AH1343" i="2"/>
  <c r="AH1342" i="2"/>
  <c r="AH1341" i="2"/>
  <c r="AH1340" i="2"/>
  <c r="AH1339" i="2"/>
  <c r="AH1338" i="2"/>
  <c r="AH1337" i="2"/>
  <c r="AH1336" i="2"/>
  <c r="AH1335" i="2"/>
  <c r="AH1334" i="2"/>
  <c r="AH1333" i="2"/>
  <c r="AH1332" i="2"/>
  <c r="AH1331" i="2"/>
  <c r="AH1330" i="2"/>
  <c r="AH1329" i="2"/>
  <c r="AH1328" i="2"/>
  <c r="AH1327" i="2"/>
  <c r="AH1326" i="2"/>
  <c r="AH1325" i="2"/>
  <c r="AH1324" i="2"/>
  <c r="AH1323" i="2"/>
  <c r="AH1322" i="2"/>
  <c r="AH1321" i="2"/>
  <c r="AH1320" i="2"/>
  <c r="AH1319" i="2"/>
  <c r="AH1318" i="2"/>
  <c r="AH1317" i="2"/>
  <c r="AH1316" i="2"/>
  <c r="AH1315" i="2"/>
  <c r="AH1314" i="2"/>
  <c r="AH1313" i="2"/>
  <c r="AH1312" i="2"/>
  <c r="AH1311" i="2"/>
  <c r="AH1310" i="2"/>
  <c r="AH1309" i="2"/>
  <c r="AH1308" i="2"/>
  <c r="AH1307" i="2"/>
  <c r="AH1306" i="2"/>
  <c r="AH1305" i="2"/>
  <c r="AH1304" i="2"/>
  <c r="AH1303" i="2"/>
  <c r="AH1302" i="2"/>
  <c r="AH1301" i="2"/>
  <c r="AH1300" i="2"/>
  <c r="AH1299" i="2"/>
  <c r="AH1298" i="2"/>
  <c r="AH1297" i="2"/>
  <c r="AH1296" i="2"/>
  <c r="AH1295" i="2"/>
  <c r="AH1294" i="2"/>
  <c r="AH1293" i="2"/>
  <c r="AH1292" i="2"/>
  <c r="AH1291" i="2"/>
  <c r="AH1290" i="2"/>
  <c r="AH1289" i="2"/>
  <c r="AH1288" i="2"/>
  <c r="AH1287" i="2"/>
  <c r="AH1286" i="2"/>
  <c r="AH1285" i="2"/>
  <c r="AH1284" i="2"/>
  <c r="AH1283" i="2"/>
  <c r="AH1282" i="2"/>
  <c r="AH1281" i="2"/>
  <c r="AH1280" i="2"/>
  <c r="AH1279" i="2"/>
  <c r="AH1278" i="2"/>
  <c r="AH1277" i="2"/>
  <c r="AH1276" i="2"/>
  <c r="AH1275" i="2"/>
  <c r="AH1274" i="2"/>
  <c r="AH1273" i="2"/>
  <c r="AH1272" i="2"/>
  <c r="AH1270" i="2"/>
  <c r="AH1269" i="2"/>
  <c r="AH1268" i="2"/>
  <c r="AH1266" i="2"/>
  <c r="AH1265" i="2"/>
  <c r="AH1264" i="2"/>
  <c r="AH1263" i="2"/>
  <c r="AH1262" i="2"/>
  <c r="AH1261" i="2"/>
  <c r="AH1259" i="2"/>
  <c r="AH1258" i="2"/>
  <c r="AH1257" i="2"/>
  <c r="AH1249" i="2"/>
  <c r="AH1248" i="2"/>
  <c r="AH1246" i="2"/>
  <c r="AH1245" i="2"/>
  <c r="AH1238" i="2"/>
  <c r="AH1237" i="2"/>
  <c r="AH1178" i="2"/>
  <c r="AH1177" i="2"/>
  <c r="AH1176" i="2"/>
  <c r="AH1085" i="2"/>
  <c r="AH1084" i="2"/>
  <c r="AH1081" i="2"/>
  <c r="AH1080" i="2"/>
  <c r="AH1079" i="2"/>
  <c r="AH1078" i="2"/>
  <c r="AH1076" i="2"/>
  <c r="AH1075" i="2"/>
  <c r="AH1066" i="2"/>
  <c r="AH1062" i="2"/>
  <c r="AH1056" i="2"/>
  <c r="AH1053" i="2"/>
  <c r="AH1051" i="2"/>
  <c r="AH1029" i="2"/>
  <c r="AH970" i="2"/>
  <c r="AH960" i="2"/>
  <c r="AH957" i="2"/>
  <c r="AH956" i="2"/>
  <c r="AH934" i="2"/>
  <c r="AH933" i="2"/>
  <c r="AH932" i="2"/>
  <c r="AH949" i="2"/>
  <c r="AH946" i="2"/>
  <c r="AH937" i="2"/>
  <c r="AH936" i="2"/>
  <c r="AH924" i="2"/>
  <c r="AH930" i="2"/>
  <c r="AH917" i="2"/>
  <c r="AH914" i="2"/>
  <c r="AH929" i="2"/>
  <c r="AH928" i="2"/>
  <c r="AH906" i="2"/>
  <c r="AH893" i="2"/>
  <c r="AH889" i="2"/>
  <c r="AH884" i="2"/>
  <c r="AH878" i="2"/>
  <c r="AH874" i="2"/>
  <c r="AH873" i="2"/>
  <c r="AH908" i="2"/>
  <c r="AH862" i="2"/>
  <c r="AH861" i="2"/>
  <c r="AG1399" i="2"/>
  <c r="AG1395" i="2"/>
  <c r="AG1393" i="2"/>
  <c r="AG1392" i="2"/>
  <c r="AG1390" i="2"/>
  <c r="AG1388" i="2"/>
  <c r="AG1387" i="2"/>
  <c r="AG1384" i="2"/>
  <c r="AG1383" i="2"/>
  <c r="AG1382" i="2"/>
  <c r="AG1381" i="2"/>
  <c r="AG1379" i="2"/>
  <c r="AG1375" i="2"/>
  <c r="AG1374" i="2"/>
  <c r="AG1372" i="2"/>
  <c r="AG1370" i="2"/>
  <c r="AG1369" i="2"/>
  <c r="AG1367" i="2"/>
  <c r="AG1365" i="2"/>
  <c r="AG1364" i="2"/>
  <c r="AG1363" i="2"/>
  <c r="AG1361" i="2"/>
  <c r="AG1360" i="2"/>
  <c r="AG1359" i="2"/>
  <c r="AG1357" i="2"/>
  <c r="AG1356" i="2"/>
  <c r="AG1355" i="2"/>
  <c r="AG1353" i="2"/>
  <c r="AG1352" i="2"/>
  <c r="AG1350" i="2"/>
  <c r="AG1349" i="2"/>
  <c r="AG1348" i="2"/>
  <c r="AG1346" i="2"/>
  <c r="AG1345" i="2"/>
  <c r="AG1343" i="2"/>
  <c r="AG1341" i="2"/>
  <c r="AG1340" i="2"/>
  <c r="AG1339" i="2"/>
  <c r="AG1338" i="2"/>
  <c r="AG1337" i="2"/>
  <c r="AG1336" i="2"/>
  <c r="AG1334" i="2"/>
  <c r="AG1333" i="2"/>
  <c r="AG1332" i="2"/>
  <c r="AG1331" i="2"/>
  <c r="AG1330" i="2"/>
  <c r="AG1329" i="2"/>
  <c r="AG1328" i="2"/>
  <c r="AG1327" i="2"/>
  <c r="AG1326" i="2"/>
  <c r="AG1325" i="2"/>
  <c r="AG1324" i="2"/>
  <c r="AG1323" i="2"/>
  <c r="AG1322" i="2"/>
  <c r="AG1321" i="2"/>
  <c r="AG1320" i="2"/>
  <c r="AG1319" i="2"/>
  <c r="AG1316" i="2"/>
  <c r="AG1315" i="2"/>
  <c r="AG1313" i="2"/>
  <c r="AG1312" i="2"/>
  <c r="AG1311" i="2"/>
  <c r="AG1308" i="2"/>
  <c r="AG1307" i="2"/>
  <c r="AG1306" i="2"/>
  <c r="AG1304" i="2"/>
  <c r="AG1303" i="2"/>
  <c r="AG1302" i="2"/>
  <c r="AG1300" i="2"/>
  <c r="AG1299" i="2"/>
  <c r="AG1298" i="2"/>
  <c r="AG1296" i="2"/>
  <c r="AG1294" i="2"/>
  <c r="AG1293" i="2"/>
  <c r="AG1290" i="2"/>
  <c r="AG1289" i="2"/>
  <c r="AG1288" i="2"/>
  <c r="AG1287" i="2"/>
  <c r="AG1286" i="2"/>
  <c r="AG1285" i="2"/>
  <c r="AG1284" i="2"/>
  <c r="AG1283" i="2"/>
  <c r="AG1282" i="2"/>
  <c r="AG1281" i="2"/>
  <c r="AG1280" i="2"/>
  <c r="AG1279" i="2"/>
  <c r="AG1278" i="2"/>
  <c r="AG1277" i="2"/>
  <c r="AG1276" i="2"/>
  <c r="AG1275" i="2"/>
  <c r="AG1270" i="2"/>
  <c r="AG1265" i="2"/>
  <c r="AG1259" i="2"/>
  <c r="AG1249" i="2"/>
  <c r="AG1248" i="2"/>
  <c r="AG1246" i="2"/>
  <c r="AG1245" i="2"/>
  <c r="AG1238" i="2"/>
  <c r="AG1237" i="2"/>
  <c r="AG1178" i="2"/>
  <c r="AG1177" i="2"/>
  <c r="AG1176" i="2"/>
  <c r="AG1085" i="2"/>
  <c r="AG1084" i="2"/>
  <c r="AG1081" i="2"/>
  <c r="AG1080" i="2"/>
  <c r="AG1079" i="2"/>
  <c r="AG1078" i="2"/>
  <c r="AG1076" i="2"/>
  <c r="AG1075" i="2"/>
  <c r="AG1066" i="2"/>
  <c r="AG1062" i="2"/>
  <c r="AG1056" i="2"/>
  <c r="AG1053" i="2"/>
  <c r="AG1051" i="2"/>
  <c r="AG970" i="2"/>
  <c r="AG960" i="2"/>
  <c r="AG957" i="2"/>
  <c r="AG956" i="2"/>
  <c r="AG934" i="2"/>
  <c r="AG933" i="2"/>
  <c r="AG932" i="2"/>
  <c r="AG949" i="2"/>
  <c r="AG946" i="2"/>
  <c r="AG937" i="2"/>
  <c r="AG936" i="2"/>
  <c r="AG924" i="2"/>
  <c r="AG930" i="2"/>
  <c r="AG929" i="2"/>
  <c r="AG928" i="2"/>
  <c r="AG906" i="2"/>
  <c r="AG884" i="2"/>
  <c r="AG878" i="2"/>
  <c r="AG874" i="2"/>
  <c r="AG873" i="2"/>
  <c r="AG908" i="2"/>
  <c r="AG861" i="2"/>
  <c r="AF1" i="2"/>
  <c r="AD1" i="2" l="1"/>
  <c r="AC1" i="2"/>
  <c r="W1" i="2"/>
  <c r="AB1" i="2"/>
  <c r="Z1" i="2"/>
  <c r="U1" i="2"/>
  <c r="R1171" i="2" l="1"/>
  <c r="R1170" i="2"/>
  <c r="R1169" i="2"/>
  <c r="R1168" i="2"/>
  <c r="R1167" i="2"/>
  <c r="R1166" i="2"/>
  <c r="R1165" i="2"/>
  <c r="R428" i="2"/>
  <c r="R252" i="2"/>
  <c r="R250" i="2"/>
  <c r="R249" i="2"/>
  <c r="R221" i="2"/>
  <c r="R218" i="2"/>
  <c r="R207" i="2"/>
  <c r="R205" i="2"/>
  <c r="R204" i="2"/>
  <c r="R203" i="2"/>
  <c r="R202" i="2"/>
  <c r="R201" i="2"/>
  <c r="R200" i="2"/>
  <c r="R198" i="2"/>
  <c r="R197" i="2"/>
  <c r="R196" i="2"/>
  <c r="R195" i="2"/>
  <c r="R179" i="2"/>
  <c r="R174" i="2"/>
  <c r="R173" i="2"/>
  <c r="R172" i="2"/>
  <c r="R171" i="2"/>
  <c r="R170" i="2"/>
  <c r="R167" i="2"/>
  <c r="R166" i="2"/>
  <c r="R165" i="2"/>
  <c r="R164" i="2"/>
  <c r="R163" i="2"/>
  <c r="R162" i="2"/>
  <c r="R161" i="2"/>
  <c r="R160" i="2"/>
  <c r="R159" i="2"/>
  <c r="R158" i="2"/>
  <c r="R157" i="2"/>
  <c r="R156" i="2"/>
  <c r="R155" i="2"/>
  <c r="R154" i="2"/>
  <c r="R153" i="2"/>
  <c r="R152" i="2"/>
  <c r="R151" i="2"/>
  <c r="R150" i="2"/>
  <c r="R149" i="2"/>
  <c r="R99" i="2"/>
  <c r="R98" i="2"/>
  <c r="R96" i="2"/>
  <c r="R94" i="2"/>
  <c r="R93" i="2"/>
  <c r="R92" i="2"/>
  <c r="R91" i="2"/>
  <c r="R89" i="2"/>
  <c r="R86" i="2"/>
  <c r="R84" i="2"/>
  <c r="R83" i="2"/>
  <c r="R82" i="2"/>
  <c r="R81" i="2"/>
  <c r="R79" i="2"/>
  <c r="R77" i="2"/>
  <c r="R76" i="2"/>
  <c r="R71" i="2"/>
  <c r="R59" i="2"/>
  <c r="R58" i="2"/>
  <c r="R57" i="2"/>
  <c r="R55" i="2"/>
  <c r="R54" i="2"/>
  <c r="R53" i="2"/>
  <c r="R52" i="2"/>
  <c r="R51" i="2"/>
  <c r="R50" i="2"/>
  <c r="R49" i="2"/>
  <c r="R48" i="2"/>
  <c r="R47" i="2"/>
  <c r="R46" i="2"/>
  <c r="R45" i="2"/>
  <c r="R44" i="2"/>
  <c r="R43" i="2"/>
  <c r="R42" i="2"/>
  <c r="R41" i="2"/>
  <c r="R40" i="2"/>
  <c r="R37" i="2"/>
  <c r="R36" i="2"/>
  <c r="R33" i="2"/>
  <c r="R27" i="2"/>
  <c r="R26" i="2"/>
  <c r="R25" i="2"/>
  <c r="R19" i="2"/>
  <c r="R17" i="2"/>
  <c r="M2106" i="2" l="1"/>
  <c r="M2105" i="2"/>
  <c r="M2104" i="2"/>
  <c r="M2103" i="2"/>
  <c r="M2102" i="2"/>
  <c r="M2101" i="2"/>
  <c r="M2100" i="2"/>
  <c r="M2099" i="2"/>
  <c r="M2098" i="2"/>
  <c r="M2097" i="2"/>
  <c r="M2096" i="2"/>
  <c r="M2095" i="2"/>
  <c r="M2094" i="2"/>
  <c r="M2093" i="2"/>
  <c r="M2092" i="2"/>
  <c r="M2091" i="2"/>
  <c r="M2090" i="2"/>
  <c r="M2089" i="2"/>
  <c r="M2088" i="2"/>
  <c r="M2087" i="2"/>
  <c r="M2086" i="2"/>
  <c r="M2085" i="2"/>
  <c r="M2084" i="2"/>
  <c r="M2083" i="2"/>
  <c r="M2082" i="2"/>
  <c r="M2081" i="2"/>
  <c r="M2080" i="2"/>
  <c r="M2079" i="2"/>
  <c r="M2078" i="2"/>
  <c r="M2077" i="2"/>
  <c r="M2076" i="2"/>
  <c r="M2075" i="2"/>
  <c r="M2074" i="2"/>
  <c r="M2073" i="2"/>
  <c r="M2072" i="2"/>
  <c r="M2071" i="2"/>
  <c r="M2070" i="2"/>
  <c r="M2069" i="2"/>
  <c r="M2068" i="2"/>
  <c r="M2067" i="2"/>
  <c r="M2066" i="2"/>
  <c r="M2065" i="2"/>
  <c r="M2064" i="2"/>
  <c r="M2063" i="2"/>
  <c r="M2062" i="2"/>
  <c r="M2061" i="2"/>
  <c r="M2060" i="2"/>
  <c r="M2059" i="2"/>
  <c r="M2058" i="2"/>
  <c r="M2057" i="2"/>
  <c r="M2056" i="2"/>
  <c r="M2055" i="2"/>
  <c r="M2054" i="2"/>
  <c r="V2054" i="2" s="1"/>
  <c r="M2053" i="2"/>
  <c r="M2052" i="2"/>
  <c r="M2051" i="2"/>
  <c r="M2050" i="2"/>
  <c r="M2049" i="2"/>
  <c r="M2048" i="2"/>
  <c r="M2047" i="2"/>
  <c r="M2046" i="2"/>
  <c r="M2045" i="2"/>
  <c r="M2044" i="2"/>
  <c r="M2043" i="2"/>
  <c r="M2042" i="2"/>
  <c r="M2041" i="2"/>
  <c r="M2040" i="2"/>
  <c r="M2039" i="2"/>
  <c r="M2038" i="2"/>
  <c r="M2037" i="2"/>
  <c r="M2036" i="2"/>
  <c r="M2035" i="2"/>
  <c r="M2034" i="2"/>
  <c r="M2033" i="2"/>
  <c r="V2033" i="2" s="1"/>
  <c r="M2032" i="2"/>
  <c r="M2031" i="2"/>
  <c r="M2030" i="2"/>
  <c r="M2029" i="2"/>
  <c r="M2028" i="2"/>
  <c r="M2027" i="2"/>
  <c r="M2026" i="2"/>
  <c r="M2025" i="2"/>
  <c r="M2024" i="2"/>
  <c r="M2023" i="2"/>
  <c r="M2022" i="2"/>
  <c r="V2022" i="2" s="1"/>
  <c r="M2021" i="2"/>
  <c r="M2020" i="2"/>
  <c r="M2019" i="2"/>
  <c r="M2018" i="2"/>
  <c r="M2017" i="2"/>
  <c r="M2016" i="2"/>
  <c r="M2015" i="2"/>
  <c r="M2014" i="2"/>
  <c r="M2013" i="2"/>
  <c r="M2012" i="2"/>
  <c r="M2011" i="2"/>
  <c r="M2010" i="2"/>
  <c r="M2009" i="2"/>
  <c r="M2008" i="2"/>
  <c r="V2008" i="2" s="1"/>
  <c r="M2007" i="2"/>
  <c r="M2006" i="2"/>
  <c r="M2005" i="2"/>
  <c r="V2005" i="2" s="1"/>
  <c r="M2004" i="2"/>
  <c r="M2003" i="2"/>
  <c r="M2002" i="2"/>
  <c r="M2001" i="2"/>
  <c r="M2000" i="2"/>
  <c r="M1999" i="2"/>
  <c r="M1998" i="2"/>
  <c r="M1997" i="2"/>
  <c r="M1996" i="2"/>
  <c r="M1995" i="2"/>
  <c r="M1994" i="2"/>
  <c r="M1993" i="2"/>
  <c r="M1992" i="2"/>
  <c r="M1991" i="2"/>
  <c r="M1990" i="2"/>
  <c r="M1989" i="2"/>
  <c r="M1988" i="2"/>
  <c r="M1987" i="2"/>
  <c r="V1987" i="2" s="1"/>
  <c r="M1986" i="2"/>
  <c r="M1985" i="2"/>
  <c r="M1984" i="2"/>
  <c r="M1983" i="2"/>
  <c r="M1982" i="2"/>
  <c r="M1981" i="2"/>
  <c r="M1980" i="2"/>
  <c r="M1979" i="2"/>
  <c r="M1978" i="2"/>
  <c r="M1977" i="2"/>
  <c r="M1976" i="2"/>
  <c r="M1975" i="2"/>
  <c r="M1974" i="2"/>
  <c r="M1973" i="2"/>
  <c r="M1972" i="2"/>
  <c r="M1971" i="2"/>
  <c r="M1970" i="2"/>
  <c r="M1969" i="2"/>
  <c r="M1968" i="2"/>
  <c r="M1967" i="2"/>
  <c r="M1966" i="2"/>
  <c r="M1965" i="2"/>
  <c r="M1964" i="2"/>
  <c r="M1963" i="2"/>
  <c r="M1962" i="2"/>
  <c r="V1962" i="2" s="1"/>
  <c r="M1961" i="2"/>
  <c r="M1960" i="2"/>
  <c r="M1959" i="2"/>
  <c r="M1958" i="2"/>
  <c r="M1957" i="2"/>
  <c r="M1956" i="2"/>
  <c r="M1955" i="2"/>
  <c r="M1954" i="2"/>
  <c r="M1953" i="2"/>
  <c r="M1952" i="2"/>
  <c r="M1951" i="2"/>
  <c r="M1950" i="2"/>
  <c r="M1949" i="2"/>
  <c r="M1948" i="2"/>
  <c r="M1947" i="2"/>
  <c r="M1946" i="2"/>
  <c r="M1945" i="2"/>
  <c r="M1944" i="2"/>
  <c r="M1943" i="2"/>
  <c r="M1942" i="2"/>
  <c r="M1941" i="2"/>
  <c r="M1940" i="2"/>
  <c r="M1939" i="2"/>
  <c r="M1938" i="2"/>
  <c r="M1937" i="2"/>
  <c r="M1936" i="2"/>
  <c r="M1935" i="2"/>
  <c r="M1934" i="2"/>
  <c r="M1933" i="2"/>
  <c r="M1932" i="2"/>
  <c r="M1931" i="2"/>
  <c r="M1930" i="2"/>
  <c r="M1929" i="2"/>
  <c r="M1928" i="2"/>
  <c r="M1927" i="2"/>
  <c r="M1926" i="2"/>
  <c r="M1925" i="2"/>
  <c r="M1924" i="2"/>
  <c r="M1923" i="2"/>
  <c r="M1922" i="2"/>
  <c r="M1921" i="2"/>
  <c r="M1920" i="2"/>
  <c r="M1919" i="2"/>
  <c r="M1918" i="2"/>
  <c r="M1917" i="2"/>
  <c r="M1916" i="2"/>
  <c r="M1915" i="2"/>
  <c r="M1914" i="2"/>
  <c r="M1913" i="2"/>
  <c r="M1912" i="2"/>
  <c r="M1911" i="2"/>
  <c r="M1910" i="2"/>
  <c r="M1909" i="2"/>
  <c r="M1908" i="2"/>
  <c r="M1907" i="2"/>
  <c r="M1906" i="2"/>
  <c r="M1905" i="2"/>
  <c r="M1904" i="2"/>
  <c r="M1903" i="2"/>
  <c r="V1903" i="2" s="1"/>
  <c r="M1902" i="2"/>
  <c r="M1901" i="2"/>
  <c r="V1901" i="2" s="1"/>
  <c r="M1900" i="2"/>
  <c r="M1899" i="2"/>
  <c r="M1898" i="2"/>
  <c r="M1897" i="2"/>
  <c r="M1896" i="2"/>
  <c r="M1895" i="2"/>
  <c r="M1894" i="2"/>
  <c r="M1893" i="2"/>
  <c r="M1892" i="2"/>
  <c r="M1891" i="2"/>
  <c r="M1890" i="2"/>
  <c r="M1889" i="2"/>
  <c r="M1888" i="2"/>
  <c r="M1887" i="2"/>
  <c r="M1886" i="2"/>
  <c r="M1885" i="2"/>
  <c r="M1884" i="2"/>
  <c r="V1884" i="2" s="1"/>
  <c r="M1883" i="2"/>
  <c r="V1883" i="2" s="1"/>
  <c r="M1882" i="2"/>
  <c r="M1881" i="2"/>
  <c r="M1880" i="2"/>
  <c r="M1879" i="2"/>
  <c r="M1878" i="2"/>
  <c r="V1878" i="2" s="1"/>
  <c r="M1877" i="2"/>
  <c r="M1876" i="2"/>
  <c r="M1875" i="2"/>
  <c r="M1874" i="2"/>
  <c r="M1873" i="2"/>
  <c r="M1872" i="2"/>
  <c r="M1871" i="2"/>
  <c r="M1870" i="2"/>
  <c r="M1869" i="2"/>
  <c r="M1868" i="2"/>
  <c r="M1867" i="2"/>
  <c r="M1866" i="2"/>
  <c r="M1865" i="2"/>
  <c r="M1864" i="2"/>
  <c r="M1863" i="2"/>
  <c r="M1862" i="2"/>
  <c r="M1861" i="2"/>
  <c r="V1861" i="2" s="1"/>
  <c r="M1860" i="2"/>
  <c r="M1859" i="2"/>
  <c r="M1858" i="2"/>
  <c r="M1857" i="2"/>
  <c r="V1857" i="2" s="1"/>
  <c r="M1856" i="2"/>
  <c r="M1855" i="2"/>
  <c r="M1854" i="2"/>
  <c r="M1853" i="2"/>
  <c r="M1852" i="2"/>
  <c r="M1851" i="2"/>
  <c r="M1850" i="2"/>
  <c r="M1849" i="2"/>
  <c r="M1848" i="2"/>
  <c r="M1847" i="2"/>
  <c r="M1846" i="2"/>
  <c r="M1845" i="2"/>
  <c r="M1844" i="2"/>
  <c r="M1843" i="2"/>
  <c r="M1842" i="2"/>
  <c r="M1841" i="2"/>
  <c r="M1840" i="2"/>
  <c r="M1839" i="2"/>
  <c r="M1838" i="2"/>
  <c r="M1837" i="2"/>
  <c r="M1836" i="2"/>
  <c r="M1835" i="2"/>
  <c r="M1834" i="2"/>
  <c r="M1833" i="2"/>
  <c r="M1832" i="2"/>
  <c r="M1831" i="2"/>
  <c r="M1830" i="2"/>
  <c r="M1829" i="2"/>
  <c r="M1828" i="2"/>
  <c r="M1827" i="2"/>
  <c r="M1826" i="2"/>
  <c r="M1825" i="2"/>
  <c r="M1824" i="2"/>
  <c r="M1823" i="2"/>
  <c r="M1822" i="2"/>
  <c r="M1821" i="2"/>
  <c r="M1820" i="2"/>
  <c r="M1819" i="2"/>
  <c r="M1818" i="2"/>
  <c r="M1817" i="2"/>
  <c r="M1816" i="2"/>
  <c r="M1815" i="2"/>
  <c r="M1814" i="2"/>
  <c r="M1813" i="2"/>
  <c r="M1812" i="2"/>
  <c r="M1811" i="2"/>
  <c r="M1810" i="2"/>
  <c r="M1809" i="2"/>
  <c r="M1808" i="2"/>
  <c r="M1807" i="2"/>
  <c r="M1806" i="2"/>
  <c r="M1805" i="2"/>
  <c r="M1804" i="2"/>
  <c r="M1803" i="2"/>
  <c r="M1802" i="2"/>
  <c r="M1801" i="2"/>
  <c r="M1800" i="2"/>
  <c r="M1799" i="2"/>
  <c r="M1798" i="2"/>
  <c r="M1797" i="2"/>
  <c r="M1796" i="2"/>
  <c r="M1795" i="2"/>
  <c r="M1794" i="2"/>
  <c r="M1793" i="2"/>
  <c r="M1792" i="2"/>
  <c r="M1791" i="2"/>
  <c r="M1790" i="2"/>
  <c r="M1789" i="2"/>
  <c r="M1788" i="2"/>
  <c r="M1787" i="2"/>
  <c r="M1786" i="2"/>
  <c r="M1785" i="2"/>
  <c r="M1784" i="2"/>
  <c r="M1783" i="2"/>
  <c r="M1782" i="2"/>
  <c r="M1781" i="2"/>
  <c r="M1780" i="2"/>
  <c r="M1779" i="2"/>
  <c r="M1778" i="2"/>
  <c r="M1777" i="2"/>
  <c r="M1776" i="2"/>
  <c r="M1775" i="2"/>
  <c r="M1774" i="2"/>
  <c r="M1773" i="2"/>
  <c r="M1772" i="2"/>
  <c r="M1771" i="2"/>
  <c r="M1770" i="2"/>
  <c r="M1769" i="2"/>
  <c r="M1768" i="2"/>
  <c r="M1767" i="2"/>
  <c r="M1766" i="2"/>
  <c r="M1765" i="2"/>
  <c r="M1764" i="2"/>
  <c r="M1763" i="2"/>
  <c r="M1762" i="2"/>
  <c r="M1761" i="2"/>
  <c r="M1760" i="2"/>
  <c r="M1759" i="2"/>
  <c r="M1758" i="2"/>
  <c r="M1757" i="2"/>
  <c r="M1756" i="2"/>
  <c r="M1755" i="2"/>
  <c r="M1754" i="2"/>
  <c r="M1753" i="2"/>
  <c r="M1752" i="2"/>
  <c r="M1751" i="2"/>
  <c r="M1750" i="2"/>
  <c r="M1749" i="2"/>
  <c r="M1748" i="2"/>
  <c r="M1747" i="2"/>
  <c r="M1746" i="2"/>
  <c r="M1745" i="2"/>
  <c r="M1744" i="2"/>
  <c r="M1743" i="2"/>
  <c r="M1742" i="2"/>
  <c r="M1741" i="2"/>
  <c r="M1740" i="2"/>
  <c r="M1739" i="2"/>
  <c r="M1738" i="2"/>
  <c r="M1737" i="2"/>
  <c r="M1736" i="2"/>
  <c r="M1735" i="2"/>
  <c r="M1734" i="2"/>
  <c r="M1733" i="2"/>
  <c r="M1732" i="2"/>
  <c r="M1731" i="2"/>
  <c r="M1730" i="2"/>
  <c r="M1729" i="2"/>
  <c r="M1728" i="2"/>
  <c r="M1727" i="2"/>
  <c r="M1726" i="2"/>
  <c r="M1725" i="2"/>
  <c r="M1724" i="2"/>
  <c r="M1723" i="2"/>
  <c r="M1722" i="2"/>
  <c r="M1721" i="2"/>
  <c r="M1720" i="2"/>
  <c r="M1719" i="2"/>
  <c r="M1718" i="2"/>
  <c r="M1717" i="2"/>
  <c r="M1716" i="2"/>
  <c r="M1715" i="2"/>
  <c r="M1714" i="2"/>
  <c r="M1713" i="2"/>
  <c r="M1712" i="2"/>
  <c r="M1711" i="2"/>
  <c r="M1710" i="2"/>
  <c r="M1709" i="2"/>
  <c r="M1708" i="2"/>
  <c r="M1707" i="2"/>
  <c r="M1706" i="2"/>
  <c r="M1705" i="2"/>
  <c r="M1704" i="2"/>
  <c r="M1703" i="2"/>
  <c r="M1702" i="2"/>
  <c r="M1701" i="2"/>
  <c r="M1700" i="2"/>
  <c r="M1699" i="2"/>
  <c r="M1698" i="2"/>
  <c r="M1697" i="2"/>
  <c r="M1696" i="2"/>
  <c r="M1695" i="2"/>
  <c r="M1694" i="2"/>
  <c r="M1693" i="2"/>
  <c r="M1692" i="2"/>
  <c r="M1691" i="2"/>
  <c r="M1690" i="2"/>
  <c r="M1689" i="2"/>
  <c r="M1688" i="2"/>
  <c r="M1687" i="2"/>
  <c r="M1686" i="2"/>
  <c r="M1685" i="2"/>
  <c r="M1684" i="2"/>
  <c r="M1683" i="2"/>
  <c r="M1682" i="2"/>
  <c r="M1681" i="2"/>
  <c r="M1680" i="2"/>
  <c r="M1679" i="2"/>
  <c r="M1678" i="2"/>
  <c r="M1677" i="2"/>
  <c r="M1676" i="2"/>
  <c r="M1675" i="2"/>
  <c r="M1674" i="2"/>
  <c r="M1673" i="2"/>
  <c r="M1672" i="2"/>
  <c r="M1671" i="2"/>
  <c r="M1670" i="2"/>
  <c r="M1669" i="2"/>
  <c r="M1668" i="2"/>
  <c r="M1667" i="2"/>
  <c r="M1666" i="2"/>
  <c r="M1665" i="2"/>
  <c r="M1664" i="2"/>
  <c r="M1663" i="2"/>
  <c r="M1662" i="2"/>
  <c r="M1661" i="2"/>
  <c r="M1660" i="2"/>
  <c r="M1659" i="2"/>
  <c r="M1658" i="2"/>
  <c r="M1657" i="2"/>
  <c r="M1656" i="2"/>
  <c r="M1655" i="2"/>
  <c r="M1654" i="2"/>
  <c r="M1653" i="2"/>
  <c r="M1652" i="2"/>
  <c r="M1651" i="2"/>
  <c r="M1650" i="2"/>
  <c r="M1649" i="2"/>
  <c r="M1648" i="2"/>
  <c r="M1647" i="2"/>
  <c r="M1646" i="2"/>
  <c r="M1645" i="2"/>
  <c r="M1644" i="2"/>
  <c r="M1643" i="2"/>
  <c r="M1642" i="2"/>
  <c r="M1641" i="2"/>
  <c r="M1640" i="2"/>
  <c r="M1639" i="2"/>
  <c r="M1638" i="2"/>
  <c r="M1637" i="2"/>
  <c r="M1636" i="2"/>
  <c r="M1635" i="2"/>
  <c r="M1634" i="2"/>
  <c r="M1633" i="2"/>
  <c r="M1632" i="2"/>
  <c r="M1631" i="2"/>
  <c r="M1630" i="2"/>
  <c r="M1629" i="2"/>
  <c r="M1628" i="2"/>
  <c r="M1627" i="2"/>
  <c r="M1626" i="2"/>
  <c r="M1625" i="2"/>
  <c r="M1624" i="2"/>
  <c r="M1623" i="2"/>
  <c r="M1622" i="2"/>
  <c r="M1621" i="2"/>
  <c r="M1620" i="2"/>
  <c r="M1619" i="2"/>
  <c r="M1618" i="2"/>
  <c r="M1617" i="2"/>
  <c r="M1616" i="2"/>
  <c r="M1615" i="2"/>
  <c r="M1614" i="2"/>
  <c r="M1613" i="2"/>
  <c r="M1612" i="2"/>
  <c r="M1611" i="2"/>
  <c r="M1610" i="2"/>
  <c r="M1609" i="2"/>
  <c r="M1608" i="2"/>
  <c r="M1607" i="2"/>
  <c r="M1606" i="2"/>
  <c r="M1605" i="2"/>
  <c r="M1604" i="2"/>
  <c r="M1603" i="2"/>
  <c r="M1602" i="2"/>
  <c r="M1601" i="2"/>
  <c r="M1600" i="2"/>
  <c r="M1599" i="2"/>
  <c r="M1598" i="2"/>
  <c r="M1597" i="2"/>
  <c r="M1596" i="2"/>
  <c r="M1595" i="2"/>
  <c r="M1594" i="2"/>
  <c r="M1593" i="2"/>
  <c r="M1592" i="2"/>
  <c r="M1591" i="2"/>
  <c r="M1590" i="2"/>
  <c r="M1589" i="2"/>
  <c r="M1588" i="2"/>
  <c r="M1587" i="2"/>
  <c r="M1586" i="2"/>
  <c r="M1585" i="2"/>
  <c r="M1584" i="2"/>
  <c r="M1583" i="2"/>
  <c r="M1582" i="2"/>
  <c r="M1581" i="2"/>
  <c r="M1580" i="2"/>
  <c r="M1579" i="2"/>
  <c r="M1578" i="2"/>
  <c r="M1577" i="2"/>
  <c r="M1576" i="2"/>
  <c r="M1575" i="2"/>
  <c r="M1574" i="2"/>
  <c r="M1573" i="2"/>
  <c r="M1572" i="2"/>
  <c r="M1571" i="2"/>
  <c r="M1570" i="2"/>
  <c r="M1569" i="2"/>
  <c r="M1568" i="2"/>
  <c r="M1567" i="2"/>
  <c r="M1566" i="2"/>
  <c r="M1565" i="2"/>
  <c r="M1564" i="2"/>
  <c r="M1563" i="2"/>
  <c r="M1562" i="2"/>
  <c r="M1561" i="2"/>
  <c r="M1560" i="2"/>
  <c r="M1559" i="2"/>
  <c r="M1558" i="2"/>
  <c r="M1557" i="2"/>
  <c r="M1556" i="2"/>
  <c r="M1555" i="2"/>
  <c r="M1554" i="2"/>
  <c r="M1553" i="2"/>
  <c r="M1552" i="2"/>
  <c r="M1551" i="2"/>
  <c r="M1550" i="2"/>
  <c r="M1549" i="2"/>
  <c r="M1548" i="2"/>
  <c r="M1547" i="2"/>
  <c r="M1546" i="2"/>
  <c r="M1545" i="2"/>
  <c r="M1544" i="2"/>
  <c r="M1543" i="2"/>
  <c r="M1542" i="2"/>
  <c r="M1541" i="2"/>
  <c r="M1540" i="2"/>
  <c r="M1539" i="2"/>
  <c r="M1538" i="2"/>
  <c r="M1537" i="2"/>
  <c r="M1536" i="2"/>
  <c r="M1535" i="2"/>
  <c r="M1534" i="2"/>
  <c r="M1533" i="2"/>
  <c r="M1532" i="2"/>
  <c r="M1531" i="2"/>
  <c r="M1530" i="2"/>
  <c r="M1529" i="2"/>
  <c r="M1528" i="2"/>
  <c r="M1527" i="2"/>
  <c r="M1526" i="2"/>
  <c r="M1525" i="2"/>
  <c r="M1524" i="2"/>
  <c r="M1523" i="2"/>
  <c r="M1522" i="2"/>
  <c r="M1521" i="2"/>
  <c r="M1520" i="2"/>
  <c r="M1519" i="2"/>
  <c r="M1518" i="2"/>
  <c r="M1517" i="2"/>
  <c r="M1516" i="2"/>
  <c r="M1515" i="2"/>
  <c r="M1514" i="2"/>
  <c r="M1513" i="2"/>
  <c r="M1512" i="2"/>
  <c r="M1511" i="2"/>
  <c r="M1510" i="2"/>
  <c r="M1509" i="2"/>
  <c r="M1508" i="2"/>
  <c r="M1507" i="2"/>
  <c r="M1506" i="2"/>
  <c r="M1505" i="2"/>
  <c r="M1504" i="2"/>
  <c r="M1503" i="2"/>
  <c r="M1502" i="2"/>
  <c r="M1501" i="2"/>
  <c r="M1500" i="2"/>
  <c r="M1499" i="2"/>
  <c r="M1498" i="2"/>
  <c r="M1497" i="2"/>
  <c r="M1496" i="2"/>
  <c r="M1495" i="2"/>
  <c r="M1494" i="2"/>
  <c r="M1493" i="2"/>
  <c r="M1492" i="2"/>
  <c r="M1491" i="2"/>
  <c r="M1490" i="2"/>
  <c r="M1489" i="2"/>
  <c r="M1488" i="2"/>
  <c r="M1487" i="2"/>
  <c r="M1486" i="2"/>
  <c r="M1485" i="2"/>
  <c r="M1484" i="2"/>
  <c r="M1483" i="2"/>
  <c r="M1482" i="2"/>
  <c r="M1481" i="2"/>
  <c r="M1480" i="2"/>
  <c r="M1479" i="2"/>
  <c r="M1478" i="2"/>
  <c r="M1477" i="2"/>
  <c r="M1476" i="2"/>
  <c r="M1475" i="2"/>
  <c r="M1474" i="2"/>
  <c r="M1473" i="2"/>
  <c r="M1472" i="2"/>
  <c r="M1471" i="2"/>
  <c r="M1470" i="2"/>
  <c r="M1469" i="2"/>
  <c r="M1468" i="2"/>
  <c r="M1467" i="2"/>
  <c r="M1466" i="2"/>
  <c r="M1465" i="2"/>
  <c r="M1464" i="2"/>
  <c r="M1463" i="2"/>
  <c r="M1462" i="2"/>
  <c r="M1461" i="2"/>
  <c r="M1460" i="2"/>
  <c r="M1459" i="2"/>
  <c r="M1458" i="2"/>
  <c r="M1457" i="2"/>
  <c r="M1456" i="2"/>
  <c r="M1455" i="2"/>
  <c r="M1454" i="2"/>
  <c r="M1453" i="2"/>
  <c r="M1452" i="2"/>
  <c r="M1451" i="2"/>
  <c r="M1450" i="2"/>
  <c r="M1449" i="2"/>
  <c r="M1448" i="2"/>
  <c r="M1447" i="2"/>
  <c r="M1446" i="2"/>
  <c r="M1445" i="2"/>
  <c r="M1444" i="2"/>
  <c r="M1443" i="2"/>
  <c r="M1442" i="2"/>
  <c r="M1441" i="2"/>
  <c r="M1440" i="2"/>
  <c r="M1439" i="2"/>
  <c r="M1438" i="2"/>
  <c r="M1437" i="2"/>
  <c r="M1436" i="2"/>
  <c r="M1435" i="2"/>
  <c r="M1434" i="2"/>
  <c r="M1433" i="2"/>
  <c r="M1432" i="2"/>
  <c r="M1431" i="2"/>
  <c r="M1430" i="2"/>
  <c r="M1429" i="2"/>
  <c r="M1428" i="2"/>
  <c r="M1427" i="2"/>
  <c r="M1426" i="2"/>
  <c r="M1425" i="2"/>
  <c r="M1424" i="2"/>
  <c r="M1423" i="2"/>
  <c r="M1422" i="2"/>
  <c r="M1421" i="2"/>
  <c r="M1420" i="2"/>
  <c r="M1419" i="2"/>
  <c r="M1418" i="2"/>
  <c r="M1417" i="2"/>
  <c r="M1416" i="2"/>
  <c r="M1415" i="2"/>
  <c r="M1414" i="2"/>
  <c r="M1413" i="2"/>
  <c r="M1412" i="2"/>
  <c r="M1411" i="2"/>
  <c r="M1410" i="2"/>
  <c r="M1409" i="2"/>
  <c r="M1408" i="2"/>
  <c r="M1407" i="2"/>
  <c r="M1406" i="2"/>
  <c r="M1405" i="2"/>
  <c r="M1404" i="2"/>
  <c r="M1403" i="2"/>
  <c r="M1402" i="2"/>
  <c r="M1401" i="2"/>
  <c r="M1400" i="2"/>
  <c r="M1399" i="2"/>
  <c r="M1398" i="2"/>
  <c r="M1397" i="2"/>
  <c r="M1396" i="2"/>
  <c r="M1395" i="2"/>
  <c r="M1394" i="2"/>
  <c r="M1393" i="2"/>
  <c r="M1392" i="2"/>
  <c r="M1391" i="2"/>
  <c r="M1390" i="2"/>
  <c r="M1389" i="2"/>
  <c r="M1388" i="2"/>
  <c r="M1387" i="2"/>
  <c r="M1386" i="2"/>
  <c r="M1385" i="2"/>
  <c r="M1384" i="2"/>
  <c r="M1383" i="2"/>
  <c r="M1382" i="2"/>
  <c r="M1381" i="2"/>
  <c r="M1380" i="2"/>
  <c r="M1379" i="2"/>
  <c r="M1378" i="2"/>
  <c r="M1377" i="2"/>
  <c r="M1376" i="2"/>
  <c r="M1375" i="2"/>
  <c r="M1374" i="2"/>
  <c r="M1373" i="2"/>
  <c r="M1372" i="2"/>
  <c r="M1371" i="2"/>
  <c r="M1370" i="2"/>
  <c r="M1369" i="2"/>
  <c r="M1368" i="2"/>
  <c r="M1367" i="2"/>
  <c r="M1366" i="2"/>
  <c r="M1365" i="2"/>
  <c r="M1364" i="2"/>
  <c r="M1363" i="2"/>
  <c r="M1362" i="2"/>
  <c r="M1361" i="2"/>
  <c r="M1360" i="2"/>
  <c r="M1359" i="2"/>
  <c r="M1358" i="2"/>
  <c r="M1357" i="2"/>
  <c r="M1356" i="2"/>
  <c r="M1355" i="2"/>
  <c r="M1354" i="2"/>
  <c r="M1353" i="2"/>
  <c r="M1352" i="2"/>
  <c r="M1351" i="2"/>
  <c r="M1350" i="2"/>
  <c r="M1349" i="2"/>
  <c r="M1348" i="2"/>
  <c r="M1347" i="2"/>
  <c r="M1346" i="2"/>
  <c r="M1345" i="2"/>
  <c r="M1344" i="2"/>
  <c r="M1343" i="2"/>
  <c r="M1342" i="2"/>
  <c r="M1341" i="2"/>
  <c r="M1340" i="2"/>
  <c r="M1339" i="2"/>
  <c r="M1338" i="2"/>
  <c r="M1337" i="2"/>
  <c r="M1336" i="2"/>
  <c r="M1335" i="2"/>
  <c r="M1334" i="2"/>
  <c r="M1333" i="2"/>
  <c r="M1332" i="2"/>
  <c r="M1331" i="2"/>
  <c r="M1330" i="2"/>
  <c r="M1329" i="2"/>
  <c r="M1328" i="2"/>
  <c r="M1327" i="2"/>
  <c r="M1326" i="2"/>
  <c r="M1325" i="2"/>
  <c r="M1324" i="2"/>
  <c r="M1323" i="2"/>
  <c r="M1322" i="2"/>
  <c r="M1321" i="2"/>
  <c r="M1320" i="2"/>
  <c r="M1319" i="2"/>
  <c r="M1318" i="2"/>
  <c r="M1317" i="2"/>
  <c r="M1316" i="2"/>
  <c r="M1315" i="2"/>
  <c r="M1314" i="2"/>
  <c r="M1313" i="2"/>
  <c r="M1312" i="2"/>
  <c r="M1311" i="2"/>
  <c r="M1310" i="2"/>
  <c r="M1309" i="2"/>
  <c r="M1308" i="2"/>
  <c r="M1307" i="2"/>
  <c r="M1306" i="2"/>
  <c r="M1305" i="2"/>
  <c r="M1304" i="2"/>
  <c r="M1303" i="2"/>
  <c r="M1302" i="2"/>
  <c r="M1301" i="2"/>
  <c r="M1300" i="2"/>
  <c r="M1299" i="2"/>
  <c r="M1298" i="2"/>
  <c r="M1297" i="2"/>
  <c r="M1296" i="2"/>
  <c r="M1295" i="2"/>
  <c r="M1294" i="2"/>
  <c r="M1293" i="2"/>
  <c r="M1292" i="2"/>
  <c r="M1291" i="2"/>
  <c r="M1290" i="2"/>
  <c r="M1289" i="2"/>
  <c r="M1288" i="2"/>
  <c r="M1287" i="2"/>
  <c r="M1286" i="2"/>
  <c r="M1285" i="2"/>
  <c r="M1284" i="2"/>
  <c r="M1283" i="2"/>
  <c r="M1282" i="2"/>
  <c r="M1281" i="2"/>
  <c r="M1280" i="2"/>
  <c r="M1279" i="2"/>
  <c r="M1278" i="2"/>
  <c r="M1277" i="2"/>
  <c r="M1276" i="2"/>
  <c r="M1275" i="2"/>
  <c r="M1274" i="2"/>
  <c r="M1273" i="2"/>
  <c r="M1272" i="2"/>
  <c r="M1271" i="2"/>
  <c r="M1270" i="2"/>
  <c r="M1269" i="2"/>
  <c r="M1268" i="2"/>
  <c r="M1267" i="2"/>
  <c r="M1266" i="2"/>
  <c r="M1265" i="2"/>
  <c r="M1264" i="2"/>
  <c r="M1263" i="2"/>
  <c r="M1262" i="2"/>
  <c r="M1261" i="2"/>
  <c r="M1260" i="2"/>
  <c r="M1259" i="2"/>
  <c r="M1258" i="2"/>
  <c r="M1257" i="2"/>
  <c r="M1256" i="2"/>
  <c r="M1255" i="2"/>
  <c r="M1254" i="2"/>
  <c r="M1253" i="2"/>
  <c r="M1252" i="2"/>
  <c r="M1251" i="2"/>
  <c r="M1250" i="2"/>
  <c r="M1249" i="2"/>
  <c r="M1248" i="2"/>
  <c r="M1247" i="2"/>
  <c r="M1246" i="2"/>
  <c r="M1245" i="2"/>
  <c r="M1244" i="2"/>
  <c r="M1243" i="2"/>
  <c r="M1242" i="2"/>
  <c r="M1241" i="2"/>
  <c r="M1240" i="2"/>
  <c r="M1239" i="2"/>
  <c r="M1238" i="2"/>
  <c r="M1237" i="2"/>
  <c r="M1236" i="2"/>
  <c r="M1235" i="2"/>
  <c r="M1234" i="2"/>
  <c r="M1233" i="2"/>
  <c r="M1232" i="2"/>
  <c r="M1231" i="2"/>
  <c r="M1230" i="2"/>
  <c r="M1229" i="2"/>
  <c r="M1228" i="2"/>
  <c r="M412" i="2"/>
  <c r="M410" i="2"/>
  <c r="M1225" i="2"/>
  <c r="M1224" i="2"/>
  <c r="M1223" i="2"/>
  <c r="M1222" i="2"/>
  <c r="M1221" i="2"/>
  <c r="M1220" i="2"/>
  <c r="M1219" i="2"/>
  <c r="M1218" i="2"/>
  <c r="M1217" i="2"/>
  <c r="M1216" i="2"/>
  <c r="M1215" i="2"/>
  <c r="M1214" i="2"/>
  <c r="M1213" i="2"/>
  <c r="M1212" i="2"/>
  <c r="M1211" i="2"/>
  <c r="M1210" i="2"/>
  <c r="M1209" i="2"/>
  <c r="M1208" i="2"/>
  <c r="M1207" i="2"/>
  <c r="M1206" i="2"/>
  <c r="M401" i="2"/>
  <c r="M1204" i="2"/>
  <c r="M1203" i="2"/>
  <c r="M1202" i="2"/>
  <c r="M1201" i="2"/>
  <c r="M1200" i="2"/>
  <c r="M1199" i="2"/>
  <c r="M1198" i="2"/>
  <c r="M1197" i="2"/>
  <c r="M1196" i="2"/>
  <c r="M1195" i="2"/>
  <c r="M1194" i="2"/>
  <c r="M1193" i="2"/>
  <c r="M1192" i="2"/>
  <c r="M1191" i="2"/>
  <c r="M1190" i="2"/>
  <c r="M1189" i="2"/>
  <c r="M1188" i="2"/>
  <c r="M1187" i="2"/>
  <c r="M1227" i="2"/>
  <c r="M1185" i="2"/>
  <c r="M1184" i="2"/>
  <c r="M1183" i="2"/>
  <c r="M1226" i="2"/>
  <c r="M1181" i="2"/>
  <c r="M1180" i="2"/>
  <c r="M1205" i="2"/>
  <c r="M1186" i="2"/>
  <c r="M1182" i="2"/>
  <c r="M1179" i="2"/>
  <c r="M1175" i="2"/>
  <c r="M1174" i="2"/>
  <c r="M1173" i="2"/>
  <c r="M1172" i="2"/>
  <c r="M1171" i="2"/>
  <c r="M1170" i="2"/>
  <c r="M1169" i="2"/>
  <c r="M1168" i="2"/>
  <c r="M1167" i="2"/>
  <c r="M1166" i="2"/>
  <c r="M1165" i="2"/>
  <c r="M1164" i="2"/>
  <c r="M1163" i="2"/>
  <c r="M1162" i="2"/>
  <c r="M1161" i="2"/>
  <c r="M1160" i="2"/>
  <c r="M1159" i="2"/>
  <c r="M1158" i="2"/>
  <c r="M1157" i="2"/>
  <c r="M1156" i="2"/>
  <c r="M1155" i="2"/>
  <c r="M1154" i="2"/>
  <c r="M1153" i="2"/>
  <c r="M1152" i="2"/>
  <c r="M1151" i="2"/>
  <c r="M1150" i="2"/>
  <c r="M1149" i="2"/>
  <c r="M1148" i="2"/>
  <c r="M1147" i="2"/>
  <c r="M1146" i="2"/>
  <c r="M1145" i="2"/>
  <c r="M1144" i="2"/>
  <c r="M1143" i="2"/>
  <c r="M1142" i="2"/>
  <c r="M1141" i="2"/>
  <c r="M1140" i="2"/>
  <c r="M1139" i="2"/>
  <c r="M1138" i="2"/>
  <c r="M1137" i="2"/>
  <c r="M1136" i="2"/>
  <c r="M1135" i="2"/>
  <c r="M1134" i="2"/>
  <c r="M1133" i="2"/>
  <c r="M1132" i="2"/>
  <c r="M1131" i="2"/>
  <c r="M1130" i="2"/>
  <c r="M1129" i="2"/>
  <c r="M1128" i="2"/>
  <c r="M1127" i="2"/>
  <c r="M1126" i="2"/>
  <c r="M1125" i="2"/>
  <c r="M1124" i="2"/>
  <c r="M1123" i="2"/>
  <c r="M1122" i="2"/>
  <c r="M1121" i="2"/>
  <c r="M1120" i="2"/>
  <c r="M1119" i="2"/>
  <c r="M1118" i="2"/>
  <c r="M1117" i="2"/>
  <c r="M1116" i="2"/>
  <c r="M1115" i="2"/>
  <c r="M1114" i="2"/>
  <c r="M1113" i="2"/>
  <c r="M1112" i="2"/>
  <c r="M1111" i="2"/>
  <c r="M1110" i="2"/>
  <c r="M1109" i="2"/>
  <c r="M1108" i="2"/>
  <c r="M1107" i="2"/>
  <c r="M1106" i="2"/>
  <c r="M1105" i="2"/>
  <c r="M1104" i="2"/>
  <c r="M1103" i="2"/>
  <c r="M1102" i="2"/>
  <c r="M1101" i="2"/>
  <c r="M1100" i="2"/>
  <c r="M1099" i="2"/>
  <c r="M1098" i="2"/>
  <c r="M1097" i="2"/>
  <c r="M1096" i="2"/>
  <c r="M1095" i="2"/>
  <c r="M1094" i="2"/>
  <c r="M1093" i="2"/>
  <c r="M1092" i="2"/>
  <c r="M1091" i="2"/>
  <c r="M1090" i="2"/>
  <c r="M1089" i="2"/>
  <c r="M1088" i="2"/>
  <c r="M1087" i="2"/>
  <c r="M1086" i="2"/>
  <c r="M1178" i="2"/>
  <c r="M1177" i="2"/>
  <c r="M1083" i="2"/>
  <c r="M1082" i="2"/>
  <c r="M1176" i="2"/>
  <c r="M1085" i="2"/>
  <c r="M1084" i="2"/>
  <c r="M1081" i="2"/>
  <c r="M1077" i="2"/>
  <c r="M1080" i="2"/>
  <c r="M1079" i="2"/>
  <c r="M1074" i="2"/>
  <c r="M1073" i="2"/>
  <c r="M1072" i="2"/>
  <c r="M1071" i="2"/>
  <c r="M1070" i="2"/>
  <c r="M1069" i="2"/>
  <c r="M1068" i="2"/>
  <c r="M1067" i="2"/>
  <c r="M1078" i="2"/>
  <c r="M1065" i="2"/>
  <c r="M1064" i="2"/>
  <c r="M1063" i="2"/>
  <c r="M1076" i="2"/>
  <c r="M1075" i="2"/>
  <c r="M1066" i="2"/>
  <c r="M1059" i="2"/>
  <c r="M1058" i="2"/>
  <c r="M1062" i="2"/>
  <c r="M1056" i="2"/>
  <c r="M1055" i="2"/>
  <c r="M1054" i="2"/>
  <c r="M1053" i="2"/>
  <c r="M1052" i="2"/>
  <c r="M1051" i="2"/>
  <c r="M1050" i="2"/>
  <c r="M1049" i="2"/>
  <c r="M1048" i="2"/>
  <c r="M1047" i="2"/>
  <c r="M1046" i="2"/>
  <c r="M1061" i="2"/>
  <c r="M1044" i="2"/>
  <c r="M1043" i="2"/>
  <c r="M1060" i="2"/>
  <c r="M1041" i="2"/>
  <c r="M1040" i="2"/>
  <c r="M1039" i="2"/>
  <c r="M1038" i="2"/>
  <c r="M1037" i="2"/>
  <c r="M1036" i="2"/>
  <c r="M1035" i="2"/>
  <c r="M1034" i="2"/>
  <c r="M1033" i="2"/>
  <c r="M1032" i="2"/>
  <c r="M1031" i="2"/>
  <c r="M1030" i="2"/>
  <c r="M1029" i="2"/>
  <c r="M1028" i="2"/>
  <c r="M1027" i="2"/>
  <c r="M1026" i="2"/>
  <c r="M1025" i="2"/>
  <c r="M1024" i="2"/>
  <c r="M1023" i="2"/>
  <c r="M1057" i="2"/>
  <c r="M1021" i="2"/>
  <c r="M1020" i="2"/>
  <c r="M1019" i="2"/>
  <c r="M1018" i="2"/>
  <c r="M1017" i="2"/>
  <c r="M1016" i="2"/>
  <c r="M1015" i="2"/>
  <c r="M1014" i="2"/>
  <c r="M1013" i="2"/>
  <c r="M1012" i="2"/>
  <c r="M1011" i="2"/>
  <c r="M1010" i="2"/>
  <c r="M1009" i="2"/>
  <c r="M1008" i="2"/>
  <c r="M1007" i="2"/>
  <c r="M1006" i="2"/>
  <c r="M1005" i="2"/>
  <c r="M1004" i="2"/>
  <c r="M1003" i="2"/>
  <c r="M1002" i="2"/>
  <c r="M1001" i="2"/>
  <c r="M1000" i="2"/>
  <c r="M999" i="2"/>
  <c r="M998" i="2"/>
  <c r="M997" i="2"/>
  <c r="M1045" i="2"/>
  <c r="M995" i="2"/>
  <c r="M994" i="2"/>
  <c r="M993" i="2"/>
  <c r="M992" i="2"/>
  <c r="M991" i="2"/>
  <c r="M990" i="2"/>
  <c r="M989" i="2"/>
  <c r="M988" i="2"/>
  <c r="M987" i="2"/>
  <c r="M986" i="2"/>
  <c r="M985" i="2"/>
  <c r="M1042" i="2"/>
  <c r="M983" i="2"/>
  <c r="M982" i="2"/>
  <c r="M981" i="2"/>
  <c r="M1022" i="2"/>
  <c r="M979" i="2"/>
  <c r="M978" i="2"/>
  <c r="M977" i="2"/>
  <c r="M976" i="2"/>
  <c r="M975" i="2"/>
  <c r="M996" i="2"/>
  <c r="M984" i="2"/>
  <c r="M972" i="2"/>
  <c r="M980" i="2"/>
  <c r="M970" i="2"/>
  <c r="M969" i="2"/>
  <c r="M968" i="2"/>
  <c r="M967" i="2"/>
  <c r="M966" i="2"/>
  <c r="M965" i="2"/>
  <c r="M964" i="2"/>
  <c r="M963" i="2"/>
  <c r="M962" i="2"/>
  <c r="M974" i="2"/>
  <c r="M973" i="2"/>
  <c r="M959" i="2"/>
  <c r="M971" i="2"/>
  <c r="M961" i="2"/>
  <c r="M960" i="2"/>
  <c r="M955" i="2"/>
  <c r="M954" i="2"/>
  <c r="M953" i="2"/>
  <c r="M952" i="2"/>
  <c r="M951" i="2"/>
  <c r="M950" i="2"/>
  <c r="M958" i="2"/>
  <c r="M948" i="2"/>
  <c r="M947" i="2"/>
  <c r="M377" i="2"/>
  <c r="M945" i="2"/>
  <c r="M944" i="2"/>
  <c r="M943" i="2"/>
  <c r="M942" i="2"/>
  <c r="M941" i="2"/>
  <c r="M940" i="2"/>
  <c r="M939" i="2"/>
  <c r="M938" i="2"/>
  <c r="M957" i="2"/>
  <c r="M956" i="2"/>
  <c r="M935" i="2"/>
  <c r="M934" i="2"/>
  <c r="M933" i="2"/>
  <c r="M932" i="2"/>
  <c r="M931" i="2"/>
  <c r="M949" i="2"/>
  <c r="M946" i="2"/>
  <c r="M937" i="2"/>
  <c r="M927" i="2"/>
  <c r="M936" i="2"/>
  <c r="M925" i="2"/>
  <c r="M924" i="2"/>
  <c r="M923" i="2"/>
  <c r="M922" i="2"/>
  <c r="M930" i="2"/>
  <c r="M920" i="2"/>
  <c r="M919" i="2"/>
  <c r="M918" i="2"/>
  <c r="M917" i="2"/>
  <c r="M916" i="2"/>
  <c r="M915" i="2"/>
  <c r="M914" i="2"/>
  <c r="M913" i="2"/>
  <c r="M912" i="2"/>
  <c r="M911" i="2"/>
  <c r="M910" i="2"/>
  <c r="M909" i="2"/>
  <c r="M929" i="2"/>
  <c r="M928" i="2"/>
  <c r="M906" i="2"/>
  <c r="M905" i="2"/>
  <c r="M904" i="2"/>
  <c r="M903" i="2"/>
  <c r="M926" i="2"/>
  <c r="M901" i="2"/>
  <c r="M900" i="2"/>
  <c r="M921" i="2"/>
  <c r="M898" i="2"/>
  <c r="M897" i="2"/>
  <c r="M896" i="2"/>
  <c r="M895" i="2"/>
  <c r="M894" i="2"/>
  <c r="M893" i="2"/>
  <c r="M892" i="2"/>
  <c r="M891" i="2"/>
  <c r="M890" i="2"/>
  <c r="M889" i="2"/>
  <c r="M888" i="2"/>
  <c r="M887" i="2"/>
  <c r="M886" i="2"/>
  <c r="M885" i="2"/>
  <c r="M884" i="2"/>
  <c r="M883" i="2"/>
  <c r="M882" i="2"/>
  <c r="M881" i="2"/>
  <c r="M880" i="2"/>
  <c r="M879" i="2"/>
  <c r="M878" i="2"/>
  <c r="M877" i="2"/>
  <c r="M876" i="2"/>
  <c r="M875" i="2"/>
  <c r="K874" i="2"/>
  <c r="M874" i="2" s="1"/>
  <c r="M873" i="2"/>
  <c r="M872" i="2"/>
  <c r="M871" i="2"/>
  <c r="M870" i="2"/>
  <c r="M869" i="2"/>
  <c r="M868" i="2"/>
  <c r="M867" i="2"/>
  <c r="M908" i="2"/>
  <c r="M865" i="2"/>
  <c r="M864" i="2"/>
  <c r="M863" i="2"/>
  <c r="M862" i="2"/>
  <c r="M861" i="2"/>
  <c r="M860" i="2"/>
  <c r="M859" i="2"/>
  <c r="M907" i="2"/>
  <c r="M857" i="2"/>
  <c r="M376" i="2"/>
  <c r="M855" i="2"/>
  <c r="M854" i="2"/>
  <c r="M853" i="2"/>
  <c r="M852" i="2"/>
  <c r="M851" i="2"/>
  <c r="M850" i="2"/>
  <c r="M849" i="2"/>
  <c r="M848" i="2"/>
  <c r="M847" i="2"/>
  <c r="M902" i="2"/>
  <c r="M845" i="2"/>
  <c r="M844" i="2"/>
  <c r="M843" i="2"/>
  <c r="M842" i="2"/>
  <c r="M841" i="2"/>
  <c r="M840" i="2"/>
  <c r="M839" i="2"/>
  <c r="M838" i="2"/>
  <c r="M837" i="2"/>
  <c r="M836" i="2"/>
  <c r="M835" i="2"/>
  <c r="M834" i="2"/>
  <c r="M833" i="2"/>
  <c r="M832" i="2"/>
  <c r="M831" i="2"/>
  <c r="M830" i="2"/>
  <c r="M829" i="2"/>
  <c r="M828" i="2"/>
  <c r="M827" i="2"/>
  <c r="M899" i="2"/>
  <c r="M866" i="2"/>
  <c r="M824" i="2"/>
  <c r="M858" i="2"/>
  <c r="M822" i="2"/>
  <c r="M821" i="2"/>
  <c r="M820" i="2"/>
  <c r="M819" i="2"/>
  <c r="M818" i="2"/>
  <c r="M817" i="2"/>
  <c r="M816" i="2"/>
  <c r="M815" i="2"/>
  <c r="M814" i="2"/>
  <c r="M813" i="2"/>
  <c r="M812" i="2"/>
  <c r="M811" i="2"/>
  <c r="M810" i="2"/>
  <c r="M809" i="2"/>
  <c r="M808" i="2"/>
  <c r="M807" i="2"/>
  <c r="M806" i="2"/>
  <c r="M805" i="2"/>
  <c r="M804" i="2"/>
  <c r="M803" i="2"/>
  <c r="M375" i="2"/>
  <c r="M801" i="2"/>
  <c r="M800" i="2"/>
  <c r="M799" i="2"/>
  <c r="M798" i="2"/>
  <c r="M374" i="2"/>
  <c r="M796" i="2"/>
  <c r="M795" i="2"/>
  <c r="M366" i="2"/>
  <c r="M793" i="2"/>
  <c r="M792" i="2"/>
  <c r="M791" i="2"/>
  <c r="M790" i="2"/>
  <c r="M355" i="2"/>
  <c r="M788" i="2"/>
  <c r="M787" i="2"/>
  <c r="M786" i="2"/>
  <c r="M785" i="2"/>
  <c r="M856" i="2"/>
  <c r="M846" i="2"/>
  <c r="M826" i="2"/>
  <c r="M781" i="2"/>
  <c r="M780" i="2"/>
  <c r="M825" i="2"/>
  <c r="M778" i="2"/>
  <c r="M777" i="2"/>
  <c r="M776" i="2"/>
  <c r="M775" i="2"/>
  <c r="M774" i="2"/>
  <c r="M773" i="2"/>
  <c r="M772" i="2"/>
  <c r="M771" i="2"/>
  <c r="M770" i="2"/>
  <c r="M823" i="2"/>
  <c r="M768" i="2"/>
  <c r="M767" i="2"/>
  <c r="M766" i="2"/>
  <c r="M765" i="2"/>
  <c r="M764" i="2"/>
  <c r="M802" i="2"/>
  <c r="M762" i="2"/>
  <c r="M761" i="2"/>
  <c r="M760" i="2"/>
  <c r="M759" i="2"/>
  <c r="M758" i="2"/>
  <c r="M757" i="2"/>
  <c r="M756" i="2"/>
  <c r="M755" i="2"/>
  <c r="M754" i="2"/>
  <c r="M753" i="2"/>
  <c r="M797" i="2"/>
  <c r="M751" i="2"/>
  <c r="M750" i="2"/>
  <c r="M749" i="2"/>
  <c r="M748" i="2"/>
  <c r="M747" i="2"/>
  <c r="M746" i="2"/>
  <c r="M745" i="2"/>
  <c r="M794" i="2"/>
  <c r="M743" i="2"/>
  <c r="M742" i="2"/>
  <c r="M741" i="2"/>
  <c r="M789" i="2"/>
  <c r="M784" i="2"/>
  <c r="M738" i="2"/>
  <c r="M737" i="2"/>
  <c r="M736" i="2"/>
  <c r="M735" i="2"/>
  <c r="M734" i="2"/>
  <c r="M733" i="2"/>
  <c r="M783" i="2"/>
  <c r="M731" i="2"/>
  <c r="M782" i="2"/>
  <c r="M729" i="2"/>
  <c r="M728" i="2"/>
  <c r="M727" i="2"/>
  <c r="M726" i="2"/>
  <c r="M779" i="2"/>
  <c r="M769" i="2"/>
  <c r="M763" i="2"/>
  <c r="M722" i="2"/>
  <c r="M752" i="2"/>
  <c r="M720" i="2"/>
  <c r="M744" i="2"/>
  <c r="M740" i="2"/>
  <c r="M739" i="2"/>
  <c r="M716" i="2"/>
  <c r="M715" i="2"/>
  <c r="M714" i="2"/>
  <c r="M713" i="2"/>
  <c r="M712" i="2"/>
  <c r="M711" i="2"/>
  <c r="M710" i="2"/>
  <c r="M709" i="2"/>
  <c r="M708" i="2"/>
  <c r="M707" i="2"/>
  <c r="M706" i="2"/>
  <c r="M705" i="2"/>
  <c r="M704" i="2"/>
  <c r="M703" i="2"/>
  <c r="M702" i="2"/>
  <c r="M701" i="2"/>
  <c r="M700" i="2"/>
  <c r="M699" i="2"/>
  <c r="M698" i="2"/>
  <c r="M697" i="2"/>
  <c r="M696" i="2"/>
  <c r="M695" i="2"/>
  <c r="M694" i="2"/>
  <c r="M693" i="2"/>
  <c r="M692" i="2"/>
  <c r="M691" i="2"/>
  <c r="M690" i="2"/>
  <c r="M689" i="2"/>
  <c r="M688" i="2"/>
  <c r="M687" i="2"/>
  <c r="M686" i="2"/>
  <c r="M685" i="2"/>
  <c r="M684" i="2"/>
  <c r="M683" i="2"/>
  <c r="M682" i="2"/>
  <c r="M681" i="2"/>
  <c r="M680" i="2"/>
  <c r="M679" i="2"/>
  <c r="M678" i="2"/>
  <c r="M677" i="2"/>
  <c r="M676" i="2"/>
  <c r="M675" i="2"/>
  <c r="M674" i="2"/>
  <c r="M673" i="2"/>
  <c r="M672" i="2"/>
  <c r="M671" i="2"/>
  <c r="M670" i="2"/>
  <c r="M669" i="2"/>
  <c r="M668" i="2"/>
  <c r="M667" i="2"/>
  <c r="M666" i="2"/>
  <c r="M665" i="2"/>
  <c r="M664" i="2"/>
  <c r="M663" i="2"/>
  <c r="M662" i="2"/>
  <c r="M661" i="2"/>
  <c r="M660" i="2"/>
  <c r="M732" i="2"/>
  <c r="M658" i="2"/>
  <c r="M657" i="2"/>
  <c r="M656" i="2"/>
  <c r="M655" i="2"/>
  <c r="M654" i="2"/>
  <c r="M653" i="2"/>
  <c r="M652" i="2"/>
  <c r="M651" i="2"/>
  <c r="M650" i="2"/>
  <c r="M649" i="2"/>
  <c r="M648" i="2"/>
  <c r="M647" i="2"/>
  <c r="M646" i="2"/>
  <c r="M645" i="2"/>
  <c r="M730" i="2"/>
  <c r="M643" i="2"/>
  <c r="M642" i="2"/>
  <c r="M725" i="2"/>
  <c r="M640" i="2"/>
  <c r="M639" i="2"/>
  <c r="M638" i="2"/>
  <c r="M724" i="2"/>
  <c r="M723" i="2"/>
  <c r="M721" i="2"/>
  <c r="M634" i="2"/>
  <c r="M633" i="2"/>
  <c r="M632" i="2"/>
  <c r="M631" i="2"/>
  <c r="M719" i="2"/>
  <c r="M629" i="2"/>
  <c r="M628" i="2"/>
  <c r="M718" i="2"/>
  <c r="M626" i="2"/>
  <c r="M717" i="2"/>
  <c r="M624" i="2"/>
  <c r="M623" i="2"/>
  <c r="M622" i="2"/>
  <c r="M659" i="2"/>
  <c r="M644" i="2"/>
  <c r="M619" i="2"/>
  <c r="M641" i="2"/>
  <c r="M637" i="2"/>
  <c r="M616" i="2"/>
  <c r="M615" i="2"/>
  <c r="M614" i="2"/>
  <c r="M613" i="2"/>
  <c r="M636" i="2"/>
  <c r="M611" i="2"/>
  <c r="M610" i="2"/>
  <c r="M609" i="2"/>
  <c r="M608" i="2"/>
  <c r="M635" i="2"/>
  <c r="M606" i="2"/>
  <c r="M605" i="2"/>
  <c r="M604" i="2"/>
  <c r="M603" i="2"/>
  <c r="M602" i="2"/>
  <c r="M601" i="2"/>
  <c r="M600" i="2"/>
  <c r="M599" i="2"/>
  <c r="M630" i="2"/>
  <c r="M597" i="2"/>
  <c r="M596" i="2"/>
  <c r="M595" i="2"/>
  <c r="M594" i="2"/>
  <c r="M593" i="2"/>
  <c r="M592" i="2"/>
  <c r="M627" i="2"/>
  <c r="M590" i="2"/>
  <c r="M589" i="2"/>
  <c r="M588" i="2"/>
  <c r="M587" i="2"/>
  <c r="M586" i="2"/>
  <c r="M585" i="2"/>
  <c r="M584" i="2"/>
  <c r="M583" i="2"/>
  <c r="M582" i="2"/>
  <c r="M581" i="2"/>
  <c r="M625" i="2"/>
  <c r="M621" i="2"/>
  <c r="M578" i="2"/>
  <c r="M577" i="2"/>
  <c r="M576" i="2"/>
  <c r="M575" i="2"/>
  <c r="M574" i="2"/>
  <c r="M573" i="2"/>
  <c r="M572" i="2"/>
  <c r="M571" i="2"/>
  <c r="M570" i="2"/>
  <c r="M569" i="2"/>
  <c r="M568" i="2"/>
  <c r="M567" i="2"/>
  <c r="M620" i="2"/>
  <c r="M618" i="2"/>
  <c r="M617" i="2"/>
  <c r="M563" i="2"/>
  <c r="M612" i="2"/>
  <c r="M561" i="2"/>
  <c r="M560" i="2"/>
  <c r="M559" i="2"/>
  <c r="M558" i="2"/>
  <c r="M557" i="2"/>
  <c r="M556" i="2"/>
  <c r="M555" i="2"/>
  <c r="M554" i="2"/>
  <c r="M553" i="2"/>
  <c r="M552" i="2"/>
  <c r="M551" i="2"/>
  <c r="M607" i="2"/>
  <c r="M549" i="2"/>
  <c r="M548" i="2"/>
  <c r="M547" i="2"/>
  <c r="M337" i="2"/>
  <c r="M545" i="2"/>
  <c r="M544" i="2"/>
  <c r="M598" i="2"/>
  <c r="M542" i="2"/>
  <c r="M541" i="2"/>
  <c r="M540" i="2"/>
  <c r="M539" i="2"/>
  <c r="M538" i="2"/>
  <c r="M537" i="2"/>
  <c r="M536" i="2"/>
  <c r="M535" i="2"/>
  <c r="M534" i="2"/>
  <c r="M533" i="2"/>
  <c r="M532" i="2"/>
  <c r="M591" i="2"/>
  <c r="M530" i="2"/>
  <c r="M529" i="2"/>
  <c r="M528" i="2"/>
  <c r="M580" i="2"/>
  <c r="M526" i="2"/>
  <c r="M525" i="2"/>
  <c r="M524" i="2"/>
  <c r="M523" i="2"/>
  <c r="M522" i="2"/>
  <c r="M521" i="2"/>
  <c r="M520" i="2"/>
  <c r="M519" i="2"/>
  <c r="M518" i="2"/>
  <c r="M517" i="2"/>
  <c r="M516" i="2"/>
  <c r="M515" i="2"/>
  <c r="M514" i="2"/>
  <c r="M513" i="2"/>
  <c r="M512" i="2"/>
  <c r="M511" i="2"/>
  <c r="M579" i="2"/>
  <c r="M509" i="2"/>
  <c r="M566" i="2"/>
  <c r="M507" i="2"/>
  <c r="M506" i="2"/>
  <c r="M505" i="2"/>
  <c r="M504" i="2"/>
  <c r="M503" i="2"/>
  <c r="M502" i="2"/>
  <c r="M501" i="2"/>
  <c r="M500" i="2"/>
  <c r="M499" i="2"/>
  <c r="M498" i="2"/>
  <c r="M497" i="2"/>
  <c r="M496" i="2"/>
  <c r="M495" i="2"/>
  <c r="M494" i="2"/>
  <c r="M493" i="2"/>
  <c r="M492" i="2"/>
  <c r="M565" i="2"/>
  <c r="M490" i="2"/>
  <c r="M489" i="2"/>
  <c r="M488" i="2"/>
  <c r="M487" i="2"/>
  <c r="M486" i="2"/>
  <c r="M485" i="2"/>
  <c r="M484" i="2"/>
  <c r="M483" i="2"/>
  <c r="M482" i="2"/>
  <c r="M481" i="2"/>
  <c r="M480" i="2"/>
  <c r="M479" i="2"/>
  <c r="M478" i="2"/>
  <c r="M477" i="2"/>
  <c r="M476" i="2"/>
  <c r="M475" i="2"/>
  <c r="M474" i="2"/>
  <c r="M473" i="2"/>
  <c r="M472" i="2"/>
  <c r="M471" i="2"/>
  <c r="M470" i="2"/>
  <c r="M469" i="2"/>
  <c r="M468" i="2"/>
  <c r="M467" i="2"/>
  <c r="M466" i="2"/>
  <c r="M465" i="2"/>
  <c r="M464" i="2"/>
  <c r="M463" i="2"/>
  <c r="M462" i="2"/>
  <c r="M461" i="2"/>
  <c r="M460" i="2"/>
  <c r="M459" i="2"/>
  <c r="M458" i="2"/>
  <c r="M457" i="2"/>
  <c r="M456" i="2"/>
  <c r="M455" i="2"/>
  <c r="M454" i="2"/>
  <c r="M453" i="2"/>
  <c r="M452" i="2"/>
  <c r="M451" i="2"/>
  <c r="M450" i="2"/>
  <c r="M449" i="2"/>
  <c r="M448" i="2"/>
  <c r="M447" i="2"/>
  <c r="M446" i="2"/>
  <c r="M445" i="2"/>
  <c r="M444" i="2"/>
  <c r="M443" i="2"/>
  <c r="M442" i="2"/>
  <c r="M441" i="2"/>
  <c r="M440" i="2"/>
  <c r="M439" i="2"/>
  <c r="M438" i="2"/>
  <c r="M437" i="2"/>
  <c r="M436" i="2"/>
  <c r="M435" i="2"/>
  <c r="M434" i="2"/>
  <c r="M433" i="2"/>
  <c r="M432" i="2"/>
  <c r="M431" i="2"/>
  <c r="M430" i="2"/>
  <c r="M429" i="2"/>
  <c r="M428" i="2"/>
  <c r="M427" i="2"/>
  <c r="M426" i="2"/>
  <c r="M425" i="2"/>
  <c r="M424" i="2"/>
  <c r="M423" i="2"/>
  <c r="M422" i="2"/>
  <c r="M421" i="2"/>
  <c r="M420" i="2"/>
  <c r="M419" i="2"/>
  <c r="M564" i="2"/>
  <c r="M562" i="2"/>
  <c r="M416" i="2"/>
  <c r="M415" i="2"/>
  <c r="M414" i="2"/>
  <c r="M413" i="2"/>
  <c r="M550" i="2"/>
  <c r="M411" i="2"/>
  <c r="M546" i="2"/>
  <c r="M409" i="2"/>
  <c r="M408" i="2"/>
  <c r="M407" i="2"/>
  <c r="M406" i="2"/>
  <c r="M405" i="2"/>
  <c r="M404" i="2"/>
  <c r="M403" i="2"/>
  <c r="M402" i="2"/>
  <c r="M543" i="2"/>
  <c r="M400" i="2"/>
  <c r="M399" i="2"/>
  <c r="M398" i="2"/>
  <c r="M397" i="2"/>
  <c r="M396" i="2"/>
  <c r="M395" i="2"/>
  <c r="M394" i="2"/>
  <c r="M393" i="2"/>
  <c r="M392" i="2"/>
  <c r="M391" i="2"/>
  <c r="M390" i="2"/>
  <c r="M389" i="2"/>
  <c r="M388" i="2"/>
  <c r="M387" i="2"/>
  <c r="M386" i="2"/>
  <c r="M385" i="2"/>
  <c r="M384" i="2"/>
  <c r="M383" i="2"/>
  <c r="M382" i="2"/>
  <c r="M381" i="2"/>
  <c r="M380" i="2"/>
  <c r="M379" i="2"/>
  <c r="M378" i="2"/>
  <c r="M531" i="2"/>
  <c r="M527" i="2"/>
  <c r="M510" i="2"/>
  <c r="M508" i="2"/>
  <c r="M373" i="2"/>
  <c r="M372" i="2"/>
  <c r="M371" i="2"/>
  <c r="M370" i="2"/>
  <c r="M369" i="2"/>
  <c r="M368" i="2"/>
  <c r="M367" i="2"/>
  <c r="M491" i="2"/>
  <c r="M365" i="2"/>
  <c r="M364" i="2"/>
  <c r="M363" i="2"/>
  <c r="M362" i="2"/>
  <c r="M361" i="2"/>
  <c r="M360" i="2"/>
  <c r="M359" i="2"/>
  <c r="M358" i="2"/>
  <c r="M357" i="2"/>
  <c r="M356" i="2"/>
  <c r="M418" i="2"/>
  <c r="M354" i="2"/>
  <c r="M353" i="2"/>
  <c r="M352" i="2"/>
  <c r="M351" i="2"/>
  <c r="M350" i="2"/>
  <c r="M349" i="2"/>
  <c r="M348" i="2"/>
  <c r="M347" i="2"/>
  <c r="M346" i="2"/>
  <c r="M345" i="2"/>
  <c r="M344" i="2"/>
  <c r="M343" i="2"/>
  <c r="M342" i="2"/>
  <c r="M341" i="2"/>
  <c r="M340" i="2"/>
  <c r="M339" i="2"/>
  <c r="M338" i="2"/>
  <c r="M417" i="2"/>
  <c r="M336" i="2"/>
  <c r="M335" i="2"/>
  <c r="M334" i="2"/>
  <c r="M333" i="2"/>
  <c r="M332" i="2"/>
  <c r="M331" i="2"/>
  <c r="M330" i="2"/>
  <c r="M329" i="2"/>
  <c r="M328" i="2"/>
  <c r="M327" i="2"/>
  <c r="M326" i="2"/>
  <c r="M325" i="2"/>
  <c r="M324" i="2"/>
  <c r="M323" i="2"/>
  <c r="M322" i="2"/>
  <c r="M321" i="2"/>
  <c r="M320" i="2"/>
  <c r="M319" i="2"/>
  <c r="M318" i="2"/>
  <c r="M317" i="2"/>
  <c r="M316" i="2"/>
  <c r="M315" i="2"/>
  <c r="M314" i="2"/>
  <c r="M313" i="2"/>
  <c r="M312" i="2"/>
  <c r="M311" i="2"/>
  <c r="M310" i="2"/>
  <c r="M309" i="2"/>
  <c r="M308" i="2"/>
  <c r="M307" i="2"/>
  <c r="M306" i="2"/>
  <c r="M305" i="2"/>
  <c r="M304" i="2"/>
  <c r="M303" i="2"/>
  <c r="M302" i="2"/>
  <c r="M301" i="2"/>
  <c r="M300" i="2"/>
  <c r="M299" i="2"/>
  <c r="M298" i="2"/>
  <c r="M297" i="2"/>
  <c r="M296" i="2"/>
  <c r="M295" i="2"/>
  <c r="M294" i="2"/>
  <c r="M293" i="2"/>
  <c r="M292" i="2"/>
  <c r="M291" i="2"/>
  <c r="M290" i="2"/>
  <c r="M289" i="2"/>
  <c r="M288" i="2"/>
  <c r="M287" i="2"/>
  <c r="M286" i="2"/>
  <c r="M285" i="2"/>
  <c r="M284" i="2"/>
  <c r="M283" i="2"/>
  <c r="M282" i="2"/>
  <c r="M281" i="2"/>
  <c r="M280" i="2"/>
  <c r="M279" i="2"/>
  <c r="M278" i="2"/>
  <c r="M277" i="2"/>
  <c r="M276" i="2"/>
  <c r="M275" i="2"/>
  <c r="M274" i="2"/>
  <c r="M273" i="2"/>
  <c r="M272" i="2"/>
  <c r="M271" i="2"/>
  <c r="M270" i="2"/>
  <c r="M269" i="2"/>
  <c r="M268" i="2"/>
  <c r="M267" i="2"/>
  <c r="M266" i="2"/>
  <c r="M265" i="2"/>
  <c r="M264" i="2"/>
  <c r="M263" i="2"/>
  <c r="M262" i="2"/>
  <c r="M261" i="2"/>
  <c r="M260" i="2"/>
  <c r="M259" i="2"/>
  <c r="M258" i="2"/>
  <c r="M257" i="2"/>
  <c r="M256" i="2"/>
  <c r="M255" i="2"/>
  <c r="M254" i="2"/>
  <c r="M253" i="2"/>
  <c r="M252" i="2"/>
  <c r="M251" i="2"/>
  <c r="M250" i="2"/>
  <c r="M249" i="2"/>
  <c r="M248" i="2"/>
  <c r="M247" i="2"/>
  <c r="M246" i="2"/>
  <c r="M245" i="2"/>
  <c r="M244" i="2"/>
  <c r="M243" i="2"/>
  <c r="M242" i="2"/>
  <c r="M241" i="2"/>
  <c r="M240" i="2"/>
  <c r="M239" i="2"/>
  <c r="M238" i="2"/>
  <c r="M237" i="2"/>
  <c r="M236" i="2"/>
  <c r="M235" i="2"/>
  <c r="M234" i="2"/>
  <c r="M233" i="2"/>
  <c r="M232" i="2"/>
  <c r="M231" i="2"/>
  <c r="M230" i="2"/>
  <c r="M229" i="2"/>
  <c r="M228" i="2"/>
  <c r="M227" i="2"/>
  <c r="M226" i="2"/>
  <c r="M225" i="2"/>
  <c r="M224" i="2"/>
  <c r="M223" i="2"/>
  <c r="M222" i="2"/>
  <c r="M221" i="2"/>
  <c r="M220" i="2"/>
  <c r="M219" i="2"/>
  <c r="M218" i="2"/>
  <c r="M217" i="2"/>
  <c r="M216" i="2"/>
  <c r="M215" i="2"/>
  <c r="M214" i="2"/>
  <c r="M213" i="2"/>
  <c r="M212" i="2"/>
  <c r="M211" i="2"/>
  <c r="M210" i="2"/>
  <c r="M209" i="2"/>
  <c r="M208" i="2"/>
  <c r="M207" i="2"/>
  <c r="M206" i="2"/>
  <c r="M205" i="2"/>
  <c r="M204" i="2"/>
  <c r="M203" i="2"/>
  <c r="M202" i="2"/>
  <c r="M201" i="2"/>
  <c r="M200" i="2"/>
  <c r="M199" i="2"/>
  <c r="M198" i="2"/>
  <c r="M197" i="2"/>
  <c r="M196" i="2"/>
  <c r="M195" i="2"/>
  <c r="M194" i="2"/>
  <c r="M193" i="2"/>
  <c r="M192" i="2"/>
  <c r="M191" i="2"/>
  <c r="M190" i="2"/>
  <c r="M189" i="2"/>
  <c r="M188" i="2"/>
  <c r="M187" i="2"/>
  <c r="M186" i="2"/>
  <c r="M185" i="2"/>
  <c r="M184" i="2"/>
  <c r="M183" i="2"/>
  <c r="M182" i="2"/>
  <c r="M181" i="2"/>
  <c r="M180" i="2"/>
  <c r="M179" i="2"/>
  <c r="M178" i="2"/>
  <c r="M177" i="2"/>
  <c r="M176" i="2"/>
  <c r="M175" i="2"/>
  <c r="M174" i="2"/>
  <c r="M173" i="2"/>
  <c r="M172" i="2"/>
  <c r="M171" i="2"/>
  <c r="M170" i="2"/>
  <c r="M169" i="2"/>
  <c r="M168" i="2"/>
  <c r="M167" i="2"/>
  <c r="M166" i="2"/>
  <c r="M165" i="2"/>
  <c r="M164" i="2"/>
  <c r="M163" i="2"/>
  <c r="M162" i="2"/>
  <c r="M161" i="2"/>
  <c r="M160" i="2"/>
  <c r="M159" i="2"/>
  <c r="M158" i="2"/>
  <c r="M157" i="2"/>
  <c r="M156" i="2"/>
  <c r="M155" i="2"/>
  <c r="M154" i="2"/>
  <c r="M153" i="2"/>
  <c r="M152" i="2"/>
  <c r="M151" i="2"/>
  <c r="M150" i="2"/>
  <c r="M149" i="2"/>
  <c r="M148" i="2"/>
  <c r="M147" i="2"/>
  <c r="M146" i="2"/>
  <c r="M145" i="2"/>
  <c r="M144" i="2"/>
  <c r="M143" i="2"/>
  <c r="M142" i="2"/>
  <c r="M141" i="2"/>
  <c r="M140" i="2"/>
  <c r="M139" i="2"/>
  <c r="M138" i="2"/>
  <c r="M137" i="2"/>
  <c r="M136" i="2"/>
  <c r="M135" i="2"/>
  <c r="M134" i="2"/>
  <c r="M133" i="2"/>
  <c r="M132" i="2"/>
  <c r="M131" i="2"/>
  <c r="M130" i="2"/>
  <c r="M129" i="2"/>
  <c r="M128" i="2"/>
  <c r="M127" i="2"/>
  <c r="M126" i="2"/>
  <c r="M125" i="2"/>
  <c r="M124" i="2"/>
  <c r="M123" i="2"/>
  <c r="M122" i="2"/>
  <c r="M121" i="2"/>
  <c r="M120" i="2"/>
  <c r="M119" i="2"/>
  <c r="M118" i="2"/>
  <c r="M117" i="2"/>
  <c r="M116" i="2"/>
  <c r="M115" i="2"/>
  <c r="M114" i="2"/>
  <c r="M113" i="2"/>
  <c r="M112" i="2"/>
  <c r="M111" i="2"/>
  <c r="M110" i="2"/>
  <c r="M109" i="2"/>
  <c r="M108" i="2"/>
  <c r="M107" i="2"/>
  <c r="M106" i="2"/>
  <c r="M105" i="2"/>
  <c r="M104" i="2"/>
  <c r="M103" i="2"/>
  <c r="M102" i="2"/>
  <c r="M101" i="2"/>
  <c r="M100" i="2"/>
  <c r="M99" i="2"/>
  <c r="M98" i="2"/>
  <c r="M97" i="2"/>
  <c r="M96" i="2"/>
  <c r="M95" i="2"/>
  <c r="M94" i="2"/>
  <c r="M93" i="2"/>
  <c r="M92" i="2"/>
  <c r="M91" i="2"/>
  <c r="M90" i="2"/>
  <c r="M89" i="2"/>
  <c r="M88" i="2"/>
  <c r="M87" i="2"/>
  <c r="M86" i="2"/>
  <c r="M85" i="2"/>
  <c r="M84" i="2"/>
  <c r="M83" i="2"/>
  <c r="M82" i="2"/>
  <c r="M81" i="2"/>
  <c r="M80" i="2"/>
  <c r="M79" i="2"/>
  <c r="M78" i="2"/>
  <c r="M77" i="2"/>
  <c r="M76" i="2"/>
  <c r="M75" i="2"/>
  <c r="M74" i="2"/>
  <c r="M73" i="2"/>
  <c r="M72" i="2"/>
  <c r="M71" i="2"/>
  <c r="M70" i="2"/>
  <c r="M69" i="2"/>
  <c r="M68" i="2"/>
  <c r="M67" i="2"/>
  <c r="M66" i="2"/>
  <c r="M65" i="2"/>
  <c r="M64" i="2"/>
  <c r="M63" i="2"/>
  <c r="M62" i="2"/>
  <c r="M61" i="2"/>
  <c r="M60" i="2"/>
  <c r="M59" i="2"/>
  <c r="M58" i="2"/>
  <c r="M57" i="2"/>
  <c r="M56" i="2"/>
  <c r="M55" i="2"/>
  <c r="M54" i="2"/>
  <c r="M53" i="2"/>
  <c r="M52" i="2"/>
  <c r="M51" i="2"/>
  <c r="M50" i="2"/>
  <c r="M49" i="2"/>
  <c r="M48" i="2"/>
  <c r="M47" i="2"/>
  <c r="M46" i="2"/>
  <c r="M45" i="2"/>
  <c r="M44" i="2"/>
  <c r="M43" i="2"/>
  <c r="M42" i="2"/>
  <c r="M41" i="2"/>
  <c r="M40" i="2"/>
  <c r="M39" i="2"/>
  <c r="M38" i="2"/>
  <c r="M37" i="2"/>
  <c r="M36" i="2"/>
  <c r="M35" i="2"/>
  <c r="M34" i="2"/>
  <c r="M33" i="2"/>
  <c r="M32" i="2"/>
  <c r="M31" i="2"/>
  <c r="M30" i="2"/>
  <c r="M29" i="2"/>
  <c r="M28" i="2"/>
  <c r="M27" i="2"/>
  <c r="M26" i="2"/>
  <c r="M25" i="2"/>
  <c r="M24" i="2"/>
  <c r="M23" i="2"/>
  <c r="M22" i="2"/>
  <c r="M21" i="2"/>
  <c r="M20" i="2"/>
  <c r="M19" i="2"/>
  <c r="M18" i="2"/>
  <c r="M17" i="2"/>
  <c r="M16" i="2"/>
  <c r="M15" i="2"/>
  <c r="M14" i="2"/>
  <c r="M13" i="2"/>
  <c r="M12" i="2"/>
  <c r="M11" i="2"/>
  <c r="M10" i="2"/>
  <c r="M9" i="2"/>
  <c r="M8" i="2"/>
  <c r="M7" i="2"/>
  <c r="M6" i="2"/>
  <c r="M5" i="2"/>
  <c r="M4" i="2"/>
  <c r="M3" i="2"/>
  <c r="AA1" i="2" l="1"/>
  <c r="V1" i="2"/>
  <c r="M1" i="2"/>
  <c r="J8" i="1"/>
  <c r="J9" i="1"/>
  <c r="J10" i="1"/>
  <c r="J11" i="1"/>
  <c r="J12" i="1"/>
  <c r="J13" i="1"/>
  <c r="J14" i="1"/>
  <c r="J15" i="1"/>
  <c r="J16" i="1"/>
  <c r="J17" i="1"/>
  <c r="J18" i="1"/>
  <c r="J19" i="1"/>
  <c r="J20" i="1"/>
  <c r="J21" i="1"/>
  <c r="J22" i="1"/>
  <c r="J23" i="1"/>
  <c r="J24" i="1"/>
  <c r="J25" i="1"/>
  <c r="J26" i="1"/>
  <c r="J27" i="1"/>
  <c r="J28" i="1"/>
  <c r="J29" i="1"/>
  <c r="J30" i="1"/>
  <c r="J31" i="1"/>
  <c r="J32" i="1"/>
  <c r="J33" i="1"/>
  <c r="J34" i="1"/>
  <c r="J35" i="1"/>
  <c r="J36" i="1"/>
  <c r="J37" i="1"/>
  <c r="J38" i="1"/>
  <c r="J39" i="1"/>
  <c r="J40" i="1"/>
  <c r="J41" i="1"/>
  <c r="J42" i="1"/>
  <c r="J43" i="1"/>
  <c r="J44" i="1"/>
  <c r="J45" i="1"/>
  <c r="J46" i="1"/>
  <c r="J47" i="1"/>
  <c r="J48" i="1"/>
  <c r="J49" i="1"/>
  <c r="J50" i="1"/>
  <c r="J51" i="1"/>
  <c r="J52" i="1"/>
  <c r="J53" i="1"/>
  <c r="J54" i="1"/>
  <c r="J55" i="1"/>
  <c r="J56" i="1"/>
  <c r="J57" i="1"/>
  <c r="J58" i="1"/>
  <c r="J59" i="1"/>
  <c r="J60" i="1"/>
  <c r="J61" i="1"/>
  <c r="J62" i="1"/>
  <c r="J63" i="1"/>
  <c r="J64" i="1"/>
  <c r="J65" i="1"/>
  <c r="J66" i="1"/>
  <c r="J67" i="1"/>
  <c r="J68" i="1"/>
  <c r="J69" i="1"/>
  <c r="J70" i="1"/>
  <c r="J71" i="1"/>
  <c r="J72" i="1"/>
  <c r="J73" i="1"/>
  <c r="J74" i="1"/>
  <c r="J75" i="1"/>
  <c r="J76" i="1"/>
  <c r="J77" i="1"/>
  <c r="J78" i="1"/>
  <c r="J79" i="1"/>
  <c r="J80" i="1"/>
  <c r="J81" i="1"/>
  <c r="J82" i="1"/>
  <c r="J83" i="1"/>
  <c r="J84" i="1"/>
  <c r="J85" i="1"/>
  <c r="J86" i="1"/>
  <c r="J87" i="1"/>
  <c r="J88" i="1"/>
  <c r="J89" i="1"/>
  <c r="J90" i="1"/>
  <c r="J91" i="1"/>
  <c r="J92" i="1"/>
  <c r="J93" i="1"/>
  <c r="J94" i="1"/>
  <c r="J95" i="1"/>
  <c r="J96" i="1"/>
  <c r="J97" i="1"/>
  <c r="J98" i="1"/>
  <c r="J99" i="1"/>
  <c r="J100" i="1"/>
  <c r="J101" i="1"/>
  <c r="J102" i="1"/>
  <c r="J103" i="1"/>
  <c r="J104" i="1"/>
  <c r="J105" i="1"/>
  <c r="J106" i="1"/>
  <c r="J107" i="1"/>
  <c r="J108" i="1"/>
  <c r="J109" i="1"/>
  <c r="J110" i="1"/>
  <c r="J111" i="1"/>
  <c r="J112" i="1"/>
  <c r="J113" i="1"/>
  <c r="J114" i="1"/>
  <c r="J115" i="1"/>
  <c r="J116" i="1"/>
  <c r="J117" i="1"/>
  <c r="J118" i="1"/>
  <c r="J119" i="1"/>
  <c r="J120" i="1"/>
  <c r="J121" i="1"/>
  <c r="J122" i="1"/>
  <c r="J123" i="1"/>
  <c r="J124" i="1"/>
  <c r="J125" i="1"/>
  <c r="J126" i="1"/>
  <c r="J127" i="1"/>
  <c r="J128" i="1"/>
  <c r="J129" i="1"/>
  <c r="J130" i="1"/>
  <c r="J131" i="1"/>
  <c r="J132" i="1"/>
  <c r="J133" i="1"/>
  <c r="J134" i="1"/>
  <c r="J135" i="1"/>
  <c r="J136" i="1"/>
  <c r="J137" i="1"/>
  <c r="J138" i="1"/>
  <c r="J139" i="1"/>
  <c r="J140" i="1"/>
  <c r="J141" i="1"/>
  <c r="J142" i="1"/>
  <c r="J143" i="1"/>
  <c r="J144" i="1"/>
  <c r="J145" i="1"/>
  <c r="J146" i="1"/>
  <c r="J147" i="1"/>
  <c r="J148" i="1"/>
  <c r="J149" i="1"/>
  <c r="J150" i="1"/>
  <c r="J151" i="1"/>
  <c r="J152" i="1"/>
  <c r="J153" i="1"/>
  <c r="J154" i="1"/>
  <c r="J155" i="1"/>
  <c r="J156" i="1"/>
  <c r="J157" i="1"/>
  <c r="J158" i="1"/>
  <c r="J159" i="1"/>
  <c r="J160" i="1"/>
  <c r="J161" i="1"/>
  <c r="J162" i="1"/>
  <c r="J163" i="1"/>
  <c r="J164" i="1"/>
  <c r="J165" i="1"/>
  <c r="J166" i="1"/>
  <c r="J167" i="1"/>
  <c r="J168" i="1"/>
  <c r="J169" i="1"/>
  <c r="J170" i="1"/>
  <c r="J171" i="1"/>
  <c r="J172" i="1"/>
  <c r="J173" i="1"/>
  <c r="J174" i="1"/>
  <c r="J175" i="1"/>
  <c r="J176" i="1"/>
  <c r="J177" i="1"/>
  <c r="J178" i="1"/>
  <c r="J179" i="1"/>
  <c r="J180" i="1"/>
  <c r="J181" i="1"/>
  <c r="J182" i="1"/>
  <c r="J183" i="1"/>
  <c r="J184" i="1"/>
  <c r="J185" i="1"/>
  <c r="J186" i="1"/>
  <c r="J187" i="1"/>
  <c r="J188" i="1"/>
  <c r="J189" i="1"/>
  <c r="J190" i="1"/>
  <c r="J191" i="1"/>
  <c r="J192" i="1"/>
  <c r="J193" i="1"/>
  <c r="J194" i="1"/>
  <c r="J195" i="1"/>
  <c r="J196" i="1"/>
  <c r="J197" i="1"/>
  <c r="J198" i="1"/>
  <c r="J199" i="1"/>
  <c r="J200" i="1"/>
  <c r="J201" i="1"/>
  <c r="J202" i="1"/>
  <c r="J203" i="1"/>
  <c r="J204" i="1"/>
  <c r="J205" i="1"/>
  <c r="J206" i="1"/>
  <c r="J207" i="1"/>
  <c r="J208" i="1"/>
  <c r="J209" i="1"/>
  <c r="J210" i="1"/>
  <c r="J211" i="1"/>
  <c r="J212" i="1"/>
  <c r="J213" i="1"/>
  <c r="J214" i="1"/>
  <c r="J215" i="1"/>
  <c r="J216" i="1"/>
  <c r="J217" i="1"/>
  <c r="J218" i="1"/>
  <c r="J219" i="1"/>
  <c r="J220" i="1"/>
  <c r="J221" i="1"/>
  <c r="J222" i="1"/>
  <c r="J223" i="1"/>
  <c r="J224" i="1"/>
  <c r="J225" i="1"/>
  <c r="J226" i="1"/>
  <c r="J227" i="1"/>
  <c r="J228" i="1"/>
  <c r="J229" i="1"/>
  <c r="J230" i="1"/>
  <c r="J231" i="1"/>
  <c r="J232" i="1"/>
  <c r="J233" i="1"/>
  <c r="J234" i="1"/>
  <c r="J235" i="1"/>
  <c r="J236" i="1"/>
  <c r="J237" i="1"/>
  <c r="J238" i="1"/>
  <c r="J239" i="1"/>
  <c r="J240" i="1"/>
  <c r="J241" i="1"/>
  <c r="J242" i="1"/>
  <c r="J243" i="1"/>
  <c r="J244" i="1"/>
  <c r="J245" i="1"/>
  <c r="J246" i="1"/>
  <c r="J247" i="1"/>
  <c r="J248" i="1"/>
  <c r="J249" i="1"/>
  <c r="J250" i="1"/>
  <c r="J251" i="1"/>
  <c r="J252" i="1"/>
  <c r="J253" i="1"/>
  <c r="J254" i="1"/>
  <c r="J255" i="1"/>
  <c r="J256" i="1"/>
  <c r="J257" i="1"/>
  <c r="J258" i="1"/>
  <c r="J259" i="1"/>
  <c r="J260" i="1"/>
  <c r="J261" i="1"/>
  <c r="J262" i="1"/>
  <c r="J263" i="1"/>
  <c r="J264" i="1"/>
  <c r="J265" i="1"/>
  <c r="J266" i="1"/>
  <c r="J267" i="1"/>
  <c r="J268" i="1"/>
  <c r="J269" i="1"/>
  <c r="J270" i="1"/>
  <c r="J271" i="1"/>
  <c r="J272" i="1"/>
  <c r="J273" i="1"/>
  <c r="J274" i="1"/>
  <c r="J275" i="1"/>
  <c r="J276" i="1"/>
  <c r="J277" i="1"/>
  <c r="J278" i="1"/>
  <c r="J279" i="1"/>
  <c r="J280" i="1"/>
  <c r="J281" i="1"/>
  <c r="J282" i="1"/>
  <c r="J283" i="1"/>
  <c r="J284" i="1"/>
  <c r="J285" i="1"/>
  <c r="J286" i="1"/>
  <c r="J287" i="1"/>
  <c r="J288" i="1"/>
  <c r="J289" i="1"/>
  <c r="J290" i="1"/>
  <c r="J291" i="1"/>
  <c r="J292" i="1"/>
  <c r="J293" i="1"/>
  <c r="J294" i="1"/>
  <c r="J295" i="1"/>
  <c r="J296" i="1"/>
  <c r="J297" i="1"/>
  <c r="J298" i="1"/>
  <c r="J299" i="1"/>
  <c r="J300" i="1"/>
  <c r="J301" i="1"/>
  <c r="J302" i="1"/>
  <c r="J303" i="1"/>
  <c r="J304" i="1"/>
  <c r="J305" i="1"/>
  <c r="J306" i="1"/>
  <c r="J307" i="1"/>
  <c r="J308" i="1"/>
  <c r="J309" i="1"/>
  <c r="J310" i="1"/>
  <c r="J311" i="1"/>
  <c r="J312" i="1"/>
  <c r="J313" i="1"/>
  <c r="J314" i="1"/>
  <c r="J315" i="1"/>
  <c r="J316" i="1"/>
  <c r="J317" i="1"/>
  <c r="J318" i="1"/>
  <c r="J319" i="1"/>
  <c r="J320" i="1"/>
  <c r="J321" i="1"/>
  <c r="J322" i="1"/>
  <c r="J323" i="1"/>
  <c r="J324" i="1"/>
  <c r="J325" i="1"/>
  <c r="J326" i="1"/>
  <c r="J327" i="1"/>
  <c r="J328" i="1"/>
  <c r="J329" i="1"/>
  <c r="J330" i="1"/>
  <c r="J331" i="1"/>
  <c r="J332" i="1"/>
  <c r="J333" i="1"/>
  <c r="J334" i="1"/>
  <c r="J335" i="1"/>
  <c r="J336" i="1"/>
  <c r="J337" i="1"/>
  <c r="J338" i="1"/>
  <c r="J339" i="1"/>
  <c r="J340" i="1"/>
  <c r="J341" i="1"/>
  <c r="J342" i="1"/>
  <c r="J343" i="1"/>
  <c r="J344" i="1"/>
  <c r="J345" i="1"/>
  <c r="J346" i="1"/>
  <c r="J347" i="1"/>
  <c r="J348" i="1"/>
  <c r="J349" i="1"/>
  <c r="J350" i="1"/>
  <c r="J351" i="1"/>
  <c r="J352" i="1"/>
  <c r="J353" i="1"/>
  <c r="J354" i="1"/>
  <c r="J355" i="1"/>
  <c r="J356" i="1"/>
  <c r="J357" i="1"/>
  <c r="J358" i="1"/>
  <c r="J359" i="1"/>
  <c r="J360" i="1"/>
  <c r="J361" i="1"/>
  <c r="J362" i="1"/>
  <c r="J363" i="1"/>
  <c r="J364" i="1"/>
  <c r="J365" i="1"/>
  <c r="J366" i="1"/>
  <c r="J367" i="1"/>
  <c r="J368" i="1"/>
  <c r="J369" i="1"/>
  <c r="J370" i="1"/>
  <c r="J371" i="1"/>
  <c r="J372" i="1"/>
  <c r="J373" i="1"/>
  <c r="J374" i="1"/>
  <c r="J375" i="1"/>
  <c r="J376" i="1"/>
  <c r="J377" i="1"/>
  <c r="J378" i="1"/>
  <c r="J379" i="1"/>
  <c r="J380" i="1"/>
  <c r="J381" i="1"/>
  <c r="J382" i="1"/>
  <c r="J383" i="1"/>
  <c r="J384" i="1"/>
  <c r="J385" i="1"/>
  <c r="J386" i="1"/>
  <c r="J387" i="1"/>
  <c r="J388" i="1"/>
  <c r="J389" i="1"/>
  <c r="J390" i="1"/>
  <c r="J391" i="1"/>
  <c r="J392" i="1"/>
  <c r="J393" i="1"/>
  <c r="J394" i="1"/>
  <c r="J395" i="1"/>
  <c r="J396" i="1"/>
  <c r="J397" i="1"/>
  <c r="J398" i="1"/>
  <c r="J399" i="1"/>
  <c r="J400" i="1"/>
  <c r="J401" i="1"/>
  <c r="J402" i="1"/>
  <c r="J403" i="1"/>
  <c r="J404" i="1"/>
  <c r="J405" i="1"/>
  <c r="J406" i="1"/>
  <c r="J407" i="1"/>
  <c r="J408" i="1"/>
  <c r="J409" i="1"/>
  <c r="J410" i="1"/>
  <c r="J411" i="1"/>
  <c r="J412" i="1"/>
  <c r="J413" i="1"/>
  <c r="J414" i="1"/>
  <c r="J415" i="1"/>
  <c r="J416" i="1"/>
  <c r="J417" i="1"/>
  <c r="J418" i="1"/>
  <c r="J419" i="1"/>
  <c r="J420" i="1"/>
  <c r="J421" i="1"/>
  <c r="J422" i="1"/>
  <c r="J423" i="1"/>
  <c r="J424" i="1"/>
  <c r="J425" i="1"/>
  <c r="J426" i="1"/>
  <c r="J427" i="1"/>
  <c r="J428" i="1"/>
  <c r="J429" i="1"/>
  <c r="J430" i="1"/>
  <c r="J431" i="1"/>
  <c r="J432" i="1"/>
  <c r="J433" i="1"/>
  <c r="J434" i="1"/>
  <c r="J435" i="1"/>
  <c r="J436" i="1"/>
  <c r="J437" i="1"/>
  <c r="J438" i="1"/>
  <c r="J439" i="1"/>
  <c r="J440" i="1"/>
  <c r="J441" i="1"/>
  <c r="J442" i="1"/>
  <c r="J443" i="1"/>
  <c r="J444" i="1"/>
  <c r="J445" i="1"/>
  <c r="J446" i="1"/>
  <c r="J447" i="1"/>
  <c r="J448" i="1"/>
  <c r="J449" i="1"/>
  <c r="J450" i="1"/>
  <c r="J451" i="1"/>
  <c r="J452" i="1"/>
  <c r="J453" i="1"/>
  <c r="J454" i="1"/>
  <c r="J455" i="1"/>
  <c r="J456" i="1"/>
  <c r="J457" i="1"/>
  <c r="J458" i="1"/>
  <c r="J459" i="1"/>
  <c r="J460" i="1"/>
  <c r="J461" i="1"/>
  <c r="J462" i="1"/>
  <c r="J463" i="1"/>
  <c r="J464" i="1"/>
  <c r="J465" i="1"/>
  <c r="J466" i="1"/>
  <c r="J467" i="1"/>
  <c r="J468" i="1"/>
  <c r="J469" i="1"/>
  <c r="J470" i="1"/>
  <c r="J471" i="1"/>
  <c r="J472" i="1"/>
  <c r="J473" i="1"/>
  <c r="J474" i="1"/>
  <c r="J475" i="1"/>
  <c r="J476" i="1"/>
  <c r="J477" i="1"/>
  <c r="J478" i="1"/>
  <c r="J479" i="1"/>
  <c r="J480" i="1"/>
  <c r="J481" i="1"/>
  <c r="J482" i="1"/>
  <c r="J483" i="1"/>
  <c r="J484" i="1"/>
  <c r="J485" i="1"/>
  <c r="J486" i="1"/>
  <c r="J487" i="1"/>
  <c r="J488" i="1"/>
  <c r="J489" i="1"/>
  <c r="J490" i="1"/>
  <c r="J491" i="1"/>
  <c r="J492" i="1"/>
  <c r="J493" i="1"/>
  <c r="J494" i="1"/>
  <c r="J495" i="1"/>
  <c r="J496" i="1"/>
  <c r="J497" i="1"/>
  <c r="J498" i="1"/>
  <c r="J499" i="1"/>
  <c r="J500" i="1"/>
  <c r="J501" i="1"/>
  <c r="J502" i="1"/>
  <c r="J503" i="1"/>
  <c r="J504" i="1"/>
  <c r="J505" i="1"/>
  <c r="J506" i="1"/>
  <c r="J507" i="1"/>
  <c r="J508" i="1"/>
  <c r="J509" i="1"/>
  <c r="J510" i="1"/>
  <c r="J511" i="1"/>
  <c r="J512" i="1"/>
  <c r="J513" i="1"/>
  <c r="J514" i="1"/>
  <c r="J515" i="1"/>
  <c r="J516" i="1"/>
  <c r="J517" i="1"/>
  <c r="J518" i="1"/>
  <c r="J519" i="1"/>
  <c r="J520" i="1"/>
  <c r="J521" i="1"/>
  <c r="J522" i="1"/>
  <c r="J523" i="1"/>
  <c r="J524" i="1"/>
  <c r="J525" i="1"/>
  <c r="J526" i="1"/>
  <c r="J527" i="1"/>
  <c r="J528" i="1"/>
  <c r="J529" i="1"/>
  <c r="J530" i="1"/>
  <c r="J531" i="1"/>
  <c r="J532" i="1"/>
  <c r="J533" i="1"/>
  <c r="J534" i="1"/>
  <c r="J535" i="1"/>
  <c r="J536" i="1"/>
  <c r="J537" i="1"/>
  <c r="J538" i="1"/>
  <c r="J539" i="1"/>
  <c r="J540" i="1"/>
  <c r="J541" i="1"/>
  <c r="J542" i="1"/>
  <c r="J543" i="1"/>
  <c r="J544" i="1"/>
  <c r="J545" i="1"/>
  <c r="J546" i="1"/>
  <c r="J547" i="1"/>
  <c r="J548" i="1"/>
  <c r="J549" i="1"/>
  <c r="J550" i="1"/>
  <c r="J551" i="1"/>
  <c r="J552" i="1"/>
  <c r="J553" i="1"/>
  <c r="J554" i="1"/>
  <c r="J555" i="1"/>
  <c r="J556" i="1"/>
  <c r="J557" i="1"/>
  <c r="J558" i="1"/>
  <c r="J559" i="1"/>
  <c r="J560" i="1"/>
  <c r="J561" i="1"/>
  <c r="J562" i="1"/>
  <c r="J563" i="1"/>
  <c r="J564" i="1"/>
  <c r="J565" i="1"/>
  <c r="J566" i="1"/>
  <c r="J567" i="1"/>
  <c r="J568" i="1"/>
  <c r="J569" i="1"/>
  <c r="J570" i="1"/>
  <c r="J571" i="1"/>
  <c r="J572" i="1"/>
  <c r="J573" i="1"/>
  <c r="J574" i="1"/>
  <c r="J575" i="1"/>
  <c r="J576" i="1"/>
  <c r="J577" i="1"/>
  <c r="J578" i="1"/>
  <c r="J579" i="1"/>
  <c r="J580" i="1"/>
  <c r="J581" i="1"/>
  <c r="J582" i="1"/>
  <c r="J583" i="1"/>
  <c r="J584" i="1"/>
  <c r="J585" i="1"/>
  <c r="J586" i="1"/>
  <c r="J587" i="1"/>
  <c r="J588" i="1"/>
  <c r="J589" i="1"/>
  <c r="J590" i="1"/>
  <c r="J591" i="1"/>
  <c r="J592" i="1"/>
  <c r="J593" i="1"/>
  <c r="J594" i="1"/>
  <c r="J595" i="1"/>
  <c r="J596" i="1"/>
  <c r="J597" i="1"/>
  <c r="J598" i="1"/>
  <c r="J599" i="1"/>
  <c r="J600" i="1"/>
  <c r="J601" i="1"/>
  <c r="J602" i="1"/>
  <c r="J603" i="1"/>
  <c r="J604" i="1"/>
  <c r="J605" i="1"/>
  <c r="J606" i="1"/>
  <c r="J607" i="1"/>
  <c r="J608" i="1"/>
  <c r="J609" i="1"/>
  <c r="J610" i="1"/>
  <c r="J611" i="1"/>
  <c r="J612" i="1"/>
  <c r="J613" i="1"/>
  <c r="J614" i="1"/>
  <c r="J615" i="1"/>
  <c r="J616" i="1"/>
  <c r="J617" i="1"/>
  <c r="J618" i="1"/>
  <c r="J619" i="1"/>
  <c r="J620" i="1"/>
  <c r="J621" i="1"/>
  <c r="J622" i="1"/>
  <c r="J623" i="1"/>
  <c r="J624" i="1"/>
  <c r="J625" i="1"/>
  <c r="J626" i="1"/>
  <c r="J627" i="1"/>
  <c r="J628" i="1"/>
  <c r="J629" i="1"/>
  <c r="J630" i="1"/>
  <c r="J631" i="1"/>
  <c r="J632" i="1"/>
  <c r="J633" i="1"/>
  <c r="J634" i="1"/>
  <c r="J635" i="1"/>
  <c r="J636" i="1"/>
  <c r="J637" i="1"/>
  <c r="J638" i="1"/>
  <c r="J639" i="1"/>
  <c r="J640" i="1"/>
  <c r="J641" i="1"/>
  <c r="J642" i="1"/>
  <c r="J643" i="1"/>
  <c r="J644" i="1"/>
  <c r="J645" i="1"/>
  <c r="J646" i="1"/>
  <c r="J647" i="1"/>
  <c r="J648" i="1"/>
  <c r="J649" i="1"/>
  <c r="J650" i="1"/>
  <c r="J651" i="1"/>
  <c r="J652" i="1"/>
  <c r="J653" i="1"/>
  <c r="J654" i="1"/>
  <c r="J655" i="1"/>
  <c r="J656" i="1"/>
  <c r="J657" i="1"/>
  <c r="J658" i="1"/>
  <c r="J659" i="1"/>
  <c r="J660" i="1"/>
  <c r="J661" i="1"/>
  <c r="J662" i="1"/>
  <c r="J663" i="1"/>
  <c r="J664" i="1"/>
  <c r="J665" i="1"/>
  <c r="J666" i="1"/>
  <c r="J667" i="1"/>
  <c r="J668" i="1"/>
  <c r="J669" i="1"/>
  <c r="J670" i="1"/>
  <c r="J671" i="1"/>
  <c r="J672" i="1"/>
  <c r="J673" i="1"/>
  <c r="J674" i="1"/>
  <c r="J675" i="1"/>
  <c r="J676" i="1"/>
  <c r="J677" i="1"/>
  <c r="J678" i="1"/>
  <c r="J679" i="1"/>
  <c r="J680" i="1"/>
  <c r="J681" i="1"/>
  <c r="J682" i="1"/>
  <c r="J683" i="1"/>
  <c r="J684" i="1"/>
  <c r="J685" i="1"/>
  <c r="J686" i="1"/>
  <c r="J687" i="1"/>
  <c r="J688" i="1"/>
  <c r="J689" i="1"/>
  <c r="J690" i="1"/>
  <c r="J691" i="1"/>
  <c r="J692" i="1"/>
  <c r="J693" i="1"/>
  <c r="J694" i="1"/>
  <c r="J695" i="1"/>
  <c r="J696" i="1"/>
  <c r="J697" i="1"/>
  <c r="J698" i="1"/>
  <c r="J699" i="1"/>
  <c r="J700" i="1"/>
  <c r="J701" i="1"/>
  <c r="J702" i="1"/>
  <c r="J703" i="1"/>
  <c r="J704" i="1"/>
  <c r="J705" i="1"/>
  <c r="J706" i="1"/>
  <c r="J707" i="1"/>
  <c r="J708" i="1"/>
  <c r="J709" i="1"/>
  <c r="J710" i="1"/>
  <c r="J711" i="1"/>
  <c r="J712" i="1"/>
  <c r="J713" i="1"/>
  <c r="J714" i="1"/>
  <c r="J715" i="1"/>
  <c r="J716" i="1"/>
  <c r="J717" i="1"/>
  <c r="J718" i="1"/>
  <c r="J719" i="1"/>
  <c r="J720" i="1"/>
  <c r="J721" i="1"/>
  <c r="J722" i="1"/>
  <c r="J723" i="1"/>
  <c r="J724" i="1"/>
  <c r="J725" i="1"/>
  <c r="J726" i="1"/>
  <c r="J727" i="1"/>
  <c r="J728" i="1"/>
  <c r="J729" i="1"/>
  <c r="J730" i="1"/>
  <c r="J731" i="1"/>
  <c r="J732" i="1"/>
  <c r="J733" i="1"/>
  <c r="J734" i="1"/>
  <c r="J735" i="1"/>
  <c r="J736" i="1"/>
  <c r="J737" i="1"/>
  <c r="J738" i="1"/>
  <c r="J739" i="1"/>
  <c r="J740" i="1"/>
  <c r="J741" i="1"/>
  <c r="J742" i="1"/>
  <c r="J743" i="1"/>
  <c r="J744" i="1"/>
  <c r="J745" i="1"/>
  <c r="J746" i="1"/>
  <c r="J747" i="1"/>
  <c r="J748" i="1"/>
  <c r="J749" i="1"/>
  <c r="J750" i="1"/>
  <c r="J751" i="1"/>
  <c r="J752" i="1"/>
  <c r="J753" i="1"/>
  <c r="J754" i="1"/>
  <c r="J755" i="1"/>
  <c r="J756" i="1"/>
  <c r="J757" i="1"/>
  <c r="J758" i="1"/>
  <c r="J759" i="1"/>
  <c r="J760" i="1"/>
  <c r="J761" i="1"/>
  <c r="J762" i="1"/>
  <c r="J763" i="1"/>
  <c r="J764" i="1"/>
  <c r="J765" i="1"/>
  <c r="J766" i="1"/>
  <c r="J767" i="1"/>
  <c r="J768" i="1"/>
  <c r="J769" i="1"/>
  <c r="J770" i="1"/>
  <c r="J771" i="1"/>
  <c r="J772" i="1"/>
  <c r="J773" i="1"/>
  <c r="J774" i="1"/>
  <c r="J775" i="1"/>
  <c r="J776" i="1"/>
  <c r="J777" i="1"/>
  <c r="J778" i="1"/>
  <c r="J779" i="1"/>
  <c r="J780" i="1"/>
  <c r="J781" i="1"/>
  <c r="J782" i="1"/>
  <c r="J783" i="1"/>
  <c r="J784" i="1"/>
  <c r="J785" i="1"/>
  <c r="J786" i="1"/>
  <c r="J787" i="1"/>
  <c r="J788" i="1"/>
  <c r="J789" i="1"/>
  <c r="J790" i="1"/>
  <c r="J791" i="1"/>
  <c r="J792" i="1"/>
  <c r="J793" i="1"/>
  <c r="J794" i="1"/>
  <c r="J795" i="1"/>
  <c r="J796" i="1"/>
  <c r="J797" i="1"/>
  <c r="J798" i="1"/>
  <c r="J799" i="1"/>
  <c r="J800" i="1"/>
  <c r="J801" i="1"/>
  <c r="J802" i="1"/>
  <c r="J803" i="1"/>
  <c r="J804" i="1"/>
  <c r="J805" i="1"/>
  <c r="J806" i="1"/>
  <c r="J807" i="1"/>
  <c r="J808" i="1"/>
  <c r="J809" i="1"/>
  <c r="J810" i="1"/>
  <c r="J811" i="1"/>
  <c r="J812" i="1"/>
  <c r="J813" i="1"/>
  <c r="J814" i="1"/>
  <c r="J815" i="1"/>
  <c r="J816" i="1"/>
  <c r="J817" i="1"/>
  <c r="J818" i="1"/>
  <c r="J819" i="1"/>
  <c r="J820" i="1"/>
  <c r="J821" i="1"/>
  <c r="J822" i="1"/>
  <c r="J823" i="1"/>
  <c r="J824" i="1"/>
  <c r="J825" i="1"/>
  <c r="J826" i="1"/>
  <c r="J827" i="1"/>
  <c r="J828" i="1"/>
  <c r="J829" i="1"/>
  <c r="J830" i="1"/>
  <c r="J831" i="1"/>
  <c r="J832" i="1"/>
  <c r="J833" i="1"/>
  <c r="J834" i="1"/>
  <c r="J835" i="1"/>
  <c r="J836" i="1"/>
  <c r="J837" i="1"/>
  <c r="J838" i="1"/>
  <c r="J839" i="1"/>
  <c r="J840" i="1"/>
  <c r="J841" i="1"/>
  <c r="J842" i="1"/>
  <c r="J843" i="1"/>
  <c r="J844" i="1"/>
  <c r="J845" i="1"/>
  <c r="J846" i="1"/>
  <c r="J847" i="1"/>
  <c r="J848" i="1"/>
  <c r="J849" i="1"/>
  <c r="J850" i="1"/>
  <c r="J851" i="1"/>
  <c r="J852" i="1"/>
  <c r="J853" i="1"/>
  <c r="J854" i="1"/>
  <c r="J855" i="1"/>
  <c r="J856" i="1"/>
  <c r="J857" i="1"/>
  <c r="J858" i="1"/>
  <c r="J859" i="1"/>
  <c r="J860" i="1"/>
  <c r="J861" i="1"/>
  <c r="J862" i="1"/>
  <c r="J863" i="1"/>
  <c r="J864" i="1"/>
  <c r="J865" i="1"/>
  <c r="J866" i="1"/>
  <c r="J867" i="1"/>
  <c r="J868" i="1"/>
  <c r="J869" i="1"/>
  <c r="J870" i="1"/>
  <c r="J871" i="1"/>
  <c r="J872" i="1"/>
  <c r="J873" i="1"/>
  <c r="J874" i="1"/>
  <c r="J875" i="1"/>
  <c r="J876" i="1"/>
  <c r="J877" i="1"/>
  <c r="J879" i="1"/>
  <c r="J880" i="1"/>
  <c r="J881" i="1"/>
  <c r="J882" i="1"/>
  <c r="J883" i="1"/>
  <c r="J884" i="1"/>
  <c r="J885" i="1"/>
  <c r="J886" i="1"/>
  <c r="J887" i="1"/>
  <c r="J888" i="1"/>
  <c r="J889" i="1"/>
  <c r="J890" i="1"/>
  <c r="J891" i="1"/>
  <c r="J892" i="1"/>
  <c r="J893" i="1"/>
  <c r="J894" i="1"/>
  <c r="J895" i="1"/>
  <c r="J896" i="1"/>
  <c r="J897" i="1"/>
  <c r="J898" i="1"/>
  <c r="J899" i="1"/>
  <c r="J900" i="1"/>
  <c r="J901" i="1"/>
  <c r="J902" i="1"/>
  <c r="J903" i="1"/>
  <c r="J904" i="1"/>
  <c r="J905" i="1"/>
  <c r="J906" i="1"/>
  <c r="J907" i="1"/>
  <c r="J908" i="1"/>
  <c r="J909" i="1"/>
  <c r="J910" i="1"/>
  <c r="J911" i="1"/>
  <c r="J912" i="1"/>
  <c r="J913" i="1"/>
  <c r="J914" i="1"/>
  <c r="J915" i="1"/>
  <c r="J916" i="1"/>
  <c r="J917" i="1"/>
  <c r="J918" i="1"/>
  <c r="J919" i="1"/>
  <c r="J920" i="1"/>
  <c r="J921" i="1"/>
  <c r="J922" i="1"/>
  <c r="J923" i="1"/>
  <c r="J924" i="1"/>
  <c r="J925" i="1"/>
  <c r="J926" i="1"/>
  <c r="J927" i="1"/>
  <c r="J928" i="1"/>
  <c r="J929" i="1"/>
  <c r="J930" i="1"/>
  <c r="J931" i="1"/>
  <c r="J932" i="1"/>
  <c r="J933" i="1"/>
  <c r="J934" i="1"/>
  <c r="J935" i="1"/>
  <c r="J936" i="1"/>
  <c r="J937" i="1"/>
  <c r="J938" i="1"/>
  <c r="J939" i="1"/>
  <c r="J940" i="1"/>
  <c r="J941" i="1"/>
  <c r="J942" i="1"/>
  <c r="J943" i="1"/>
  <c r="J944" i="1"/>
  <c r="J945" i="1"/>
  <c r="J946" i="1"/>
  <c r="J947" i="1"/>
  <c r="J948" i="1"/>
  <c r="J949" i="1"/>
  <c r="J950" i="1"/>
  <c r="J951" i="1"/>
  <c r="J952" i="1"/>
  <c r="J953" i="1"/>
  <c r="J954" i="1"/>
  <c r="J955" i="1"/>
  <c r="J956" i="1"/>
  <c r="J957" i="1"/>
  <c r="J958" i="1"/>
  <c r="J959" i="1"/>
  <c r="J960" i="1"/>
  <c r="J961" i="1"/>
  <c r="J962" i="1"/>
  <c r="J963" i="1"/>
  <c r="J964" i="1"/>
  <c r="J965" i="1"/>
  <c r="J966" i="1"/>
  <c r="J967" i="1"/>
  <c r="J968" i="1"/>
  <c r="J969" i="1"/>
  <c r="J970" i="1"/>
  <c r="J971" i="1"/>
  <c r="J972" i="1"/>
  <c r="J973" i="1"/>
  <c r="J974" i="1"/>
  <c r="J975" i="1"/>
  <c r="J976" i="1"/>
  <c r="J977" i="1"/>
  <c r="J978" i="1"/>
  <c r="J979" i="1"/>
  <c r="J980" i="1"/>
  <c r="J981" i="1"/>
  <c r="J982" i="1"/>
  <c r="J983" i="1"/>
  <c r="J984" i="1"/>
  <c r="J985" i="1"/>
  <c r="J986" i="1"/>
  <c r="J987" i="1"/>
  <c r="J988" i="1"/>
  <c r="J989" i="1"/>
  <c r="J990" i="1"/>
  <c r="J991" i="1"/>
  <c r="J992" i="1"/>
  <c r="J993" i="1"/>
  <c r="J994" i="1"/>
  <c r="J995" i="1"/>
  <c r="J996" i="1"/>
  <c r="J997" i="1"/>
  <c r="J998" i="1"/>
  <c r="J999" i="1"/>
  <c r="J1000" i="1"/>
  <c r="J1001" i="1"/>
  <c r="J1002" i="1"/>
  <c r="J1003" i="1"/>
  <c r="J1004" i="1"/>
  <c r="J1005" i="1"/>
  <c r="J1006" i="1"/>
  <c r="J1007" i="1"/>
  <c r="J1008" i="1"/>
  <c r="J1009" i="1"/>
  <c r="J1010" i="1"/>
  <c r="J1011" i="1"/>
  <c r="J1012" i="1"/>
  <c r="J1013" i="1"/>
  <c r="J1014" i="1"/>
  <c r="J1015" i="1"/>
  <c r="J1016" i="1"/>
  <c r="J1017" i="1"/>
  <c r="J1018" i="1"/>
  <c r="J1019" i="1"/>
  <c r="J1020" i="1"/>
  <c r="J1021" i="1"/>
  <c r="J1022" i="1"/>
  <c r="J1023" i="1"/>
  <c r="J1024" i="1"/>
  <c r="J1025" i="1"/>
  <c r="J1026" i="1"/>
  <c r="J1027" i="1"/>
  <c r="J1028" i="1"/>
  <c r="J1029" i="1"/>
  <c r="J1030" i="1"/>
  <c r="J1031" i="1"/>
  <c r="J1032" i="1"/>
  <c r="J1033" i="1"/>
  <c r="J1034" i="1"/>
  <c r="J1035" i="1"/>
  <c r="J1036" i="1"/>
  <c r="J1037" i="1"/>
  <c r="J1038" i="1"/>
  <c r="J1039" i="1"/>
  <c r="J1040" i="1"/>
  <c r="J1041" i="1"/>
  <c r="J1042" i="1"/>
  <c r="J1043" i="1"/>
  <c r="J1044" i="1"/>
  <c r="J1045" i="1"/>
  <c r="J1046" i="1"/>
  <c r="J1047" i="1"/>
  <c r="J1048" i="1"/>
  <c r="J1049" i="1"/>
  <c r="J1050" i="1"/>
  <c r="J1051" i="1"/>
  <c r="J1052" i="1"/>
  <c r="J1053" i="1"/>
  <c r="J1054" i="1"/>
  <c r="J1055" i="1"/>
  <c r="J1056" i="1"/>
  <c r="J1057" i="1"/>
  <c r="J1058" i="1"/>
  <c r="J1059" i="1"/>
  <c r="J1060" i="1"/>
  <c r="J1061" i="1"/>
  <c r="J1062" i="1"/>
  <c r="J1063" i="1"/>
  <c r="J1064" i="1"/>
  <c r="J1065" i="1"/>
  <c r="J1066" i="1"/>
  <c r="J1067" i="1"/>
  <c r="J1068" i="1"/>
  <c r="J1069" i="1"/>
  <c r="J1070" i="1"/>
  <c r="J1071" i="1"/>
  <c r="J1072" i="1"/>
  <c r="J1073" i="1"/>
  <c r="J1074" i="1"/>
  <c r="J1075" i="1"/>
  <c r="J1076" i="1"/>
  <c r="J1077" i="1"/>
  <c r="J1078" i="1"/>
  <c r="J1079" i="1"/>
  <c r="J1080" i="1"/>
  <c r="J1081" i="1"/>
  <c r="J1082" i="1"/>
  <c r="J1083" i="1"/>
  <c r="J1084" i="1"/>
  <c r="J1085" i="1"/>
  <c r="J1086" i="1"/>
  <c r="J1087" i="1"/>
  <c r="J1088" i="1"/>
  <c r="J1089" i="1"/>
  <c r="J1090" i="1"/>
  <c r="J1091" i="1"/>
  <c r="J1092" i="1"/>
  <c r="J1093" i="1"/>
  <c r="J1094" i="1"/>
  <c r="J1095" i="1"/>
  <c r="J1096" i="1"/>
  <c r="J1097" i="1"/>
  <c r="J1098" i="1"/>
  <c r="J1099" i="1"/>
  <c r="J1100" i="1"/>
  <c r="J1101" i="1"/>
  <c r="J1102" i="1"/>
  <c r="J1103" i="1"/>
  <c r="J1104" i="1"/>
  <c r="J1105" i="1"/>
  <c r="J1106" i="1"/>
  <c r="J1107" i="1"/>
  <c r="J1108" i="1"/>
  <c r="J1109" i="1"/>
  <c r="J1110" i="1"/>
  <c r="J1111" i="1"/>
  <c r="J1112" i="1"/>
  <c r="J1113" i="1"/>
  <c r="J1114" i="1"/>
  <c r="J1115" i="1"/>
  <c r="J1116" i="1"/>
  <c r="J1117" i="1"/>
  <c r="J1118" i="1"/>
  <c r="J1119" i="1"/>
  <c r="J1120" i="1"/>
  <c r="J1121" i="1"/>
  <c r="J1122" i="1"/>
  <c r="J1123" i="1"/>
  <c r="J1124" i="1"/>
  <c r="J1125" i="1"/>
  <c r="J1126" i="1"/>
  <c r="J1127" i="1"/>
  <c r="J1128" i="1"/>
  <c r="J1129" i="1"/>
  <c r="J1130" i="1"/>
  <c r="J1131" i="1"/>
  <c r="J1132" i="1"/>
  <c r="J1133" i="1"/>
  <c r="J1134" i="1"/>
  <c r="J1135" i="1"/>
  <c r="J1136" i="1"/>
  <c r="J1137" i="1"/>
  <c r="J1138" i="1"/>
  <c r="J1139" i="1"/>
  <c r="J1140" i="1"/>
  <c r="J1141" i="1"/>
  <c r="J1142" i="1"/>
  <c r="J1143" i="1"/>
  <c r="J1144" i="1"/>
  <c r="J1145" i="1"/>
  <c r="J1146" i="1"/>
  <c r="J1147" i="1"/>
  <c r="J1148" i="1"/>
  <c r="J1149" i="1"/>
  <c r="J1150" i="1"/>
  <c r="J1151" i="1"/>
  <c r="J1152" i="1"/>
  <c r="J1153" i="1"/>
  <c r="J1154" i="1"/>
  <c r="J1155" i="1"/>
  <c r="J1156" i="1"/>
  <c r="J1157" i="1"/>
  <c r="J1158" i="1"/>
  <c r="J1159" i="1"/>
  <c r="J1160" i="1"/>
  <c r="J1161" i="1"/>
  <c r="J1162" i="1"/>
  <c r="J1163" i="1"/>
  <c r="J1164" i="1"/>
  <c r="J1165" i="1"/>
  <c r="J1166" i="1"/>
  <c r="J1167" i="1"/>
  <c r="J1168" i="1"/>
  <c r="J1169" i="1"/>
  <c r="J1170" i="1"/>
  <c r="J1171" i="1"/>
  <c r="J1172" i="1"/>
  <c r="J1173" i="1"/>
  <c r="J1174" i="1"/>
  <c r="J1175" i="1"/>
  <c r="J1176" i="1"/>
  <c r="J1177" i="1"/>
  <c r="J1178" i="1"/>
  <c r="J1179" i="1"/>
  <c r="J1180" i="1"/>
  <c r="J1181" i="1"/>
  <c r="J1182" i="1"/>
  <c r="J1183" i="1"/>
  <c r="J1184" i="1"/>
  <c r="J1185" i="1"/>
  <c r="J1186" i="1"/>
  <c r="J1187" i="1"/>
  <c r="J1188" i="1"/>
  <c r="J1189" i="1"/>
  <c r="J1190" i="1"/>
  <c r="J1191" i="1"/>
  <c r="J1192" i="1"/>
  <c r="J1193" i="1"/>
  <c r="J1194" i="1"/>
  <c r="J1195" i="1"/>
  <c r="J1196" i="1"/>
  <c r="J1197" i="1"/>
  <c r="J1198" i="1"/>
  <c r="J1199" i="1"/>
  <c r="J1200" i="1"/>
  <c r="J1201" i="1"/>
  <c r="J1202" i="1"/>
  <c r="J1203" i="1"/>
  <c r="J1204" i="1"/>
  <c r="J1205" i="1"/>
  <c r="J1206" i="1"/>
  <c r="J1207" i="1"/>
  <c r="J1208" i="1"/>
  <c r="J1209" i="1"/>
  <c r="J1210" i="1"/>
  <c r="J1211" i="1"/>
  <c r="J1212" i="1"/>
  <c r="J1213" i="1"/>
  <c r="J1214" i="1"/>
  <c r="J1215" i="1"/>
  <c r="J1216" i="1"/>
  <c r="J1217" i="1"/>
  <c r="J1218" i="1"/>
  <c r="J1219" i="1"/>
  <c r="J1220" i="1"/>
  <c r="J1221" i="1"/>
  <c r="J1222" i="1"/>
  <c r="J1223" i="1"/>
  <c r="J1224" i="1"/>
  <c r="J1225" i="1"/>
  <c r="J1226" i="1"/>
  <c r="J1227" i="1"/>
  <c r="J1228" i="1"/>
  <c r="J1229" i="1"/>
  <c r="J1230" i="1"/>
  <c r="J1231" i="1"/>
  <c r="J1232" i="1"/>
  <c r="J1233" i="1"/>
  <c r="J1234" i="1"/>
  <c r="J1235" i="1"/>
  <c r="J1236" i="1"/>
  <c r="J1237" i="1"/>
  <c r="J1238" i="1"/>
  <c r="J1239" i="1"/>
  <c r="J1240" i="1"/>
  <c r="J1241" i="1"/>
  <c r="J1242" i="1"/>
  <c r="J1243" i="1"/>
  <c r="J1244" i="1"/>
  <c r="J1245" i="1"/>
  <c r="J1246" i="1"/>
  <c r="J1247" i="1"/>
  <c r="J1248" i="1"/>
  <c r="J1249" i="1"/>
  <c r="J1250" i="1"/>
  <c r="J1251" i="1"/>
  <c r="J1252" i="1"/>
  <c r="J1253" i="1"/>
  <c r="J1254" i="1"/>
  <c r="J1255" i="1"/>
  <c r="J1256" i="1"/>
  <c r="J1257" i="1"/>
  <c r="J1258" i="1"/>
  <c r="J1259" i="1"/>
  <c r="J1260" i="1"/>
  <c r="J1261" i="1"/>
  <c r="J1262" i="1"/>
  <c r="J1263" i="1"/>
  <c r="J1264" i="1"/>
  <c r="J1265" i="1"/>
  <c r="J1266" i="1"/>
  <c r="J1267" i="1"/>
  <c r="J1268" i="1"/>
  <c r="J1269" i="1"/>
  <c r="J1270" i="1"/>
  <c r="J1271" i="1"/>
  <c r="J1272" i="1"/>
  <c r="J1273" i="1"/>
  <c r="J1274" i="1"/>
  <c r="J1275" i="1"/>
  <c r="J1276" i="1"/>
  <c r="J1277" i="1"/>
  <c r="J1278" i="1"/>
  <c r="J1279" i="1"/>
  <c r="J1280" i="1"/>
  <c r="J1281" i="1"/>
  <c r="J1282" i="1"/>
  <c r="J1283" i="1"/>
  <c r="J1284" i="1"/>
  <c r="J1285" i="1"/>
  <c r="J1286" i="1"/>
  <c r="J1287" i="1"/>
  <c r="J1288" i="1"/>
  <c r="J1289" i="1"/>
  <c r="J1290" i="1"/>
  <c r="J1291" i="1"/>
  <c r="J1292" i="1"/>
  <c r="J1293" i="1"/>
  <c r="J1294" i="1"/>
  <c r="J1295" i="1"/>
  <c r="J1296" i="1"/>
  <c r="J1297" i="1"/>
  <c r="J1298" i="1"/>
  <c r="J1299" i="1"/>
  <c r="J1300" i="1"/>
  <c r="J1301" i="1"/>
  <c r="J1302" i="1"/>
  <c r="J1303" i="1"/>
  <c r="J1304" i="1"/>
  <c r="J1305" i="1"/>
  <c r="J1306" i="1"/>
  <c r="J1307" i="1"/>
  <c r="J1308" i="1"/>
  <c r="J1309" i="1"/>
  <c r="J1310" i="1"/>
  <c r="J1311" i="1"/>
  <c r="J1312" i="1"/>
  <c r="J1313" i="1"/>
  <c r="J1314" i="1"/>
  <c r="J1315" i="1"/>
  <c r="J1316" i="1"/>
  <c r="J1317" i="1"/>
  <c r="J1318" i="1"/>
  <c r="J1319" i="1"/>
  <c r="J1320" i="1"/>
  <c r="J1321" i="1"/>
  <c r="J1322" i="1"/>
  <c r="J1323" i="1"/>
  <c r="J1324" i="1"/>
  <c r="J1325" i="1"/>
  <c r="J1326" i="1"/>
  <c r="J1327" i="1"/>
  <c r="J1328" i="1"/>
  <c r="J1329" i="1"/>
  <c r="J1330" i="1"/>
  <c r="J1331" i="1"/>
  <c r="J1332" i="1"/>
  <c r="J1333" i="1"/>
  <c r="J1334" i="1"/>
  <c r="J1335" i="1"/>
  <c r="J1336" i="1"/>
  <c r="J1337" i="1"/>
  <c r="J1338" i="1"/>
  <c r="J1339" i="1"/>
  <c r="J1340" i="1"/>
  <c r="J1341" i="1"/>
  <c r="J1342" i="1"/>
  <c r="J1343" i="1"/>
  <c r="J1344" i="1"/>
  <c r="J1345" i="1"/>
  <c r="J1346" i="1"/>
  <c r="J1347" i="1"/>
  <c r="J1348" i="1"/>
  <c r="J1349" i="1"/>
  <c r="J1350" i="1"/>
  <c r="J1351" i="1"/>
  <c r="J1352" i="1"/>
  <c r="J1353" i="1"/>
  <c r="J1354" i="1"/>
  <c r="J1355" i="1"/>
  <c r="J1356" i="1"/>
  <c r="J1357" i="1"/>
  <c r="J1358" i="1"/>
  <c r="J1359" i="1"/>
  <c r="J1360" i="1"/>
  <c r="J1361" i="1"/>
  <c r="J1362" i="1"/>
  <c r="J1363" i="1"/>
  <c r="J1364" i="1"/>
  <c r="J1365" i="1"/>
  <c r="J1366" i="1"/>
  <c r="J1367" i="1"/>
  <c r="J1368" i="1"/>
  <c r="J1369" i="1"/>
  <c r="J1370" i="1"/>
  <c r="J1371" i="1"/>
  <c r="J1372" i="1"/>
  <c r="J1373" i="1"/>
  <c r="J1374" i="1"/>
  <c r="J1375" i="1"/>
  <c r="J1376" i="1"/>
  <c r="J1377" i="1"/>
  <c r="J1378" i="1"/>
  <c r="J1379" i="1"/>
  <c r="J1380" i="1"/>
  <c r="J1381" i="1"/>
  <c r="J1382" i="1"/>
  <c r="J1383" i="1"/>
  <c r="J1384" i="1"/>
  <c r="J1385" i="1"/>
  <c r="J1386" i="1"/>
  <c r="J1387" i="1"/>
  <c r="J1388" i="1"/>
  <c r="J1389" i="1"/>
  <c r="J1390" i="1"/>
  <c r="J1391" i="1"/>
  <c r="J1392" i="1"/>
  <c r="J1393" i="1"/>
  <c r="J1394" i="1"/>
  <c r="J1395" i="1"/>
  <c r="J1396" i="1"/>
  <c r="J1397" i="1"/>
  <c r="J1398" i="1"/>
  <c r="J1399" i="1"/>
  <c r="J1400" i="1"/>
  <c r="J1401" i="1"/>
  <c r="J1402" i="1"/>
  <c r="J1403" i="1"/>
  <c r="J1404" i="1"/>
  <c r="J1405" i="1"/>
  <c r="J1406" i="1"/>
  <c r="J1407" i="1"/>
  <c r="J1408" i="1"/>
  <c r="J1409" i="1"/>
  <c r="J1410" i="1"/>
  <c r="J1411" i="1"/>
  <c r="J1412" i="1"/>
  <c r="J1413" i="1"/>
  <c r="J1414" i="1"/>
  <c r="J1415" i="1"/>
  <c r="J1416" i="1"/>
  <c r="J1417" i="1"/>
  <c r="J1418" i="1"/>
  <c r="J1419" i="1"/>
  <c r="J1420" i="1"/>
  <c r="J1421" i="1"/>
  <c r="J1422" i="1"/>
  <c r="J1423" i="1"/>
  <c r="J1424" i="1"/>
  <c r="J1425" i="1"/>
  <c r="J1426" i="1"/>
  <c r="J1427" i="1"/>
  <c r="J1428" i="1"/>
  <c r="J1429" i="1"/>
  <c r="J1430" i="1"/>
  <c r="J1431" i="1"/>
  <c r="J1432" i="1"/>
  <c r="J1433" i="1"/>
  <c r="J1434" i="1"/>
  <c r="J1435" i="1"/>
  <c r="J1436" i="1"/>
  <c r="J1437" i="1"/>
  <c r="J1438" i="1"/>
  <c r="J1439" i="1"/>
  <c r="J1440" i="1"/>
  <c r="J1441" i="1"/>
  <c r="J1442" i="1"/>
  <c r="J1443" i="1"/>
  <c r="J1444" i="1"/>
  <c r="J1445" i="1"/>
  <c r="J1446" i="1"/>
  <c r="J1447" i="1"/>
  <c r="J1448" i="1"/>
  <c r="J1449" i="1"/>
  <c r="J1450" i="1"/>
  <c r="J1451" i="1"/>
  <c r="J1452" i="1"/>
  <c r="J1453" i="1"/>
  <c r="J1454" i="1"/>
  <c r="J1455" i="1"/>
  <c r="J1456" i="1"/>
  <c r="J1457" i="1"/>
  <c r="J1458" i="1"/>
  <c r="J1459" i="1"/>
  <c r="J1460" i="1"/>
  <c r="J1461" i="1"/>
  <c r="J1462" i="1"/>
  <c r="J1463" i="1"/>
  <c r="J1464" i="1"/>
  <c r="J1465" i="1"/>
  <c r="J1466" i="1"/>
  <c r="J1467" i="1"/>
  <c r="J1468" i="1"/>
  <c r="J1469" i="1"/>
  <c r="J1470" i="1"/>
  <c r="J1471" i="1"/>
  <c r="J1472" i="1"/>
  <c r="J1473" i="1"/>
  <c r="J1474" i="1"/>
  <c r="J1475" i="1"/>
  <c r="J1476" i="1"/>
  <c r="J1477" i="1"/>
  <c r="J1478" i="1"/>
  <c r="J1479" i="1"/>
  <c r="J1480" i="1"/>
  <c r="J1481" i="1"/>
  <c r="J1482" i="1"/>
  <c r="J1483" i="1"/>
  <c r="J1484" i="1"/>
  <c r="J1485" i="1"/>
  <c r="J1486" i="1"/>
  <c r="J1487" i="1"/>
  <c r="J1488" i="1"/>
  <c r="J1489" i="1"/>
  <c r="J1490" i="1"/>
  <c r="J1491" i="1"/>
  <c r="J1492" i="1"/>
  <c r="J1493" i="1"/>
  <c r="J1494" i="1"/>
  <c r="J1495" i="1"/>
  <c r="J1496" i="1"/>
  <c r="J1497" i="1"/>
  <c r="J1498" i="1"/>
  <c r="J1499" i="1"/>
  <c r="J1500" i="1"/>
  <c r="J1501" i="1"/>
  <c r="J1502" i="1"/>
  <c r="J1503" i="1"/>
  <c r="J1504" i="1"/>
  <c r="J1505" i="1"/>
  <c r="J1506" i="1"/>
  <c r="J1507" i="1"/>
  <c r="J1508" i="1"/>
  <c r="J1509" i="1"/>
  <c r="J1510" i="1"/>
  <c r="J1511" i="1"/>
  <c r="J1512" i="1"/>
  <c r="J1513" i="1"/>
  <c r="J1514" i="1"/>
  <c r="J1515" i="1"/>
  <c r="J1516" i="1"/>
  <c r="J1517" i="1"/>
  <c r="J1518" i="1"/>
  <c r="J1519" i="1"/>
  <c r="J1520" i="1"/>
  <c r="J1521" i="1"/>
  <c r="J1522" i="1"/>
  <c r="J1523" i="1"/>
  <c r="J1524" i="1"/>
  <c r="J1525" i="1"/>
  <c r="J1526" i="1"/>
  <c r="J1527" i="1"/>
  <c r="J1528" i="1"/>
  <c r="J1529" i="1"/>
  <c r="J1530" i="1"/>
  <c r="J1531" i="1"/>
  <c r="J1532" i="1"/>
  <c r="J1533" i="1"/>
  <c r="J1534" i="1"/>
  <c r="J1535" i="1"/>
  <c r="J1536" i="1"/>
  <c r="J1537" i="1"/>
  <c r="J1538" i="1"/>
  <c r="J1539" i="1"/>
  <c r="J1540" i="1"/>
  <c r="J1541" i="1"/>
  <c r="J1542" i="1"/>
  <c r="J1543" i="1"/>
  <c r="J1544" i="1"/>
  <c r="J1545" i="1"/>
  <c r="J1546" i="1"/>
  <c r="J1547" i="1"/>
  <c r="J1548" i="1"/>
  <c r="J1549" i="1"/>
  <c r="J1550" i="1"/>
  <c r="J1551" i="1"/>
  <c r="J1552" i="1"/>
  <c r="J1553" i="1"/>
  <c r="J1554" i="1"/>
  <c r="J1555" i="1"/>
  <c r="J1556" i="1"/>
  <c r="J1557" i="1"/>
  <c r="J1558" i="1"/>
  <c r="J1559" i="1"/>
  <c r="J1560" i="1"/>
  <c r="J1561" i="1"/>
  <c r="J1562" i="1"/>
  <c r="J1563" i="1"/>
  <c r="J1564" i="1"/>
  <c r="J1565" i="1"/>
  <c r="J1566" i="1"/>
  <c r="J1567" i="1"/>
  <c r="J1568" i="1"/>
  <c r="J1569" i="1"/>
  <c r="J1570" i="1"/>
  <c r="J1571" i="1"/>
  <c r="J1572" i="1"/>
  <c r="J1573" i="1"/>
  <c r="J1574" i="1"/>
  <c r="J1575" i="1"/>
  <c r="J1576" i="1"/>
  <c r="J1577" i="1"/>
  <c r="J1578" i="1"/>
  <c r="J1579" i="1"/>
  <c r="J1580" i="1"/>
  <c r="J1581" i="1"/>
  <c r="J1582" i="1"/>
  <c r="J1583" i="1"/>
  <c r="J1584" i="1"/>
  <c r="J1585" i="1"/>
  <c r="J1586" i="1"/>
  <c r="J1587" i="1"/>
  <c r="J1588" i="1"/>
  <c r="J1589" i="1"/>
  <c r="J1590" i="1"/>
  <c r="J1591" i="1"/>
  <c r="J1592" i="1"/>
  <c r="J1593" i="1"/>
  <c r="J1594" i="1"/>
  <c r="J1595" i="1"/>
  <c r="J1596" i="1"/>
  <c r="J1597" i="1"/>
  <c r="J1598" i="1"/>
  <c r="J1599" i="1"/>
  <c r="J1600" i="1"/>
  <c r="J1601" i="1"/>
  <c r="J1602" i="1"/>
  <c r="J1603" i="1"/>
  <c r="J1604" i="1"/>
  <c r="J1605" i="1"/>
  <c r="J1606" i="1"/>
  <c r="J1607" i="1"/>
  <c r="J1608" i="1"/>
  <c r="J1609" i="1"/>
  <c r="J1610" i="1"/>
  <c r="J1611" i="1"/>
  <c r="J1612" i="1"/>
  <c r="J1613" i="1"/>
  <c r="J1614" i="1"/>
  <c r="J1615" i="1"/>
  <c r="J1616" i="1"/>
  <c r="J1617" i="1"/>
  <c r="J1618" i="1"/>
  <c r="J1619" i="1"/>
  <c r="J1620" i="1"/>
  <c r="J1621" i="1"/>
  <c r="J1622" i="1"/>
  <c r="J1623" i="1"/>
  <c r="J1624" i="1"/>
  <c r="J1625" i="1"/>
  <c r="J1626" i="1"/>
  <c r="J1627" i="1"/>
  <c r="J1628" i="1"/>
  <c r="J1629" i="1"/>
  <c r="J1630" i="1"/>
  <c r="J1631" i="1"/>
  <c r="J1632" i="1"/>
  <c r="J1633" i="1"/>
  <c r="J1634" i="1"/>
  <c r="J1635" i="1"/>
  <c r="J1636" i="1"/>
  <c r="J1637" i="1"/>
  <c r="J1638" i="1"/>
  <c r="J1639" i="1"/>
  <c r="J1640" i="1"/>
  <c r="J1641" i="1"/>
  <c r="J1642" i="1"/>
  <c r="J1643" i="1"/>
  <c r="J1644" i="1"/>
  <c r="J1645" i="1"/>
  <c r="J1646" i="1"/>
  <c r="J1647" i="1"/>
  <c r="J1648" i="1"/>
  <c r="J1649" i="1"/>
  <c r="J1650" i="1"/>
  <c r="J1651" i="1"/>
  <c r="J1652" i="1"/>
  <c r="J1653" i="1"/>
  <c r="J1654" i="1"/>
  <c r="J1655" i="1"/>
  <c r="J1656" i="1"/>
  <c r="J1657" i="1"/>
  <c r="J1658" i="1"/>
  <c r="J1659" i="1"/>
  <c r="J1660" i="1"/>
  <c r="J1661" i="1"/>
  <c r="J1662" i="1"/>
  <c r="J1663" i="1"/>
  <c r="J1664" i="1"/>
  <c r="J1665" i="1"/>
  <c r="J1666" i="1"/>
  <c r="J1667" i="1"/>
  <c r="J1668" i="1"/>
  <c r="J1669" i="1"/>
  <c r="J1670" i="1"/>
  <c r="J1671" i="1"/>
  <c r="J1672" i="1"/>
  <c r="J1673" i="1"/>
  <c r="J1674" i="1"/>
  <c r="J1675" i="1"/>
  <c r="J1676" i="1"/>
  <c r="J1677" i="1"/>
  <c r="J1678" i="1"/>
  <c r="J1679" i="1"/>
  <c r="J1680" i="1"/>
  <c r="J1681" i="1"/>
  <c r="J1682" i="1"/>
  <c r="J1683" i="1"/>
  <c r="J1684" i="1"/>
  <c r="J1685" i="1"/>
  <c r="J1686" i="1"/>
  <c r="J1687" i="1"/>
  <c r="J1688" i="1"/>
  <c r="J1689" i="1"/>
  <c r="J1690" i="1"/>
  <c r="J1691" i="1"/>
  <c r="J1692" i="1"/>
  <c r="J1693" i="1"/>
  <c r="J1694" i="1"/>
  <c r="J1695" i="1"/>
  <c r="J1696" i="1"/>
  <c r="J1697" i="1"/>
  <c r="J1698" i="1"/>
  <c r="J1699" i="1"/>
  <c r="J1700" i="1"/>
  <c r="J1701" i="1"/>
  <c r="J1702" i="1"/>
  <c r="J1703" i="1"/>
  <c r="J1704" i="1"/>
  <c r="J1705" i="1"/>
  <c r="J1706" i="1"/>
  <c r="J1707" i="1"/>
  <c r="J1708" i="1"/>
  <c r="J1709" i="1"/>
  <c r="J1710" i="1"/>
  <c r="J1711" i="1"/>
  <c r="J1712" i="1"/>
  <c r="J1713" i="1"/>
  <c r="J1714" i="1"/>
  <c r="J1715" i="1"/>
  <c r="J1716" i="1"/>
  <c r="J1717" i="1"/>
  <c r="J1718" i="1"/>
  <c r="J1719" i="1"/>
  <c r="J1720" i="1"/>
  <c r="J1721" i="1"/>
  <c r="J1722" i="1"/>
  <c r="J1723" i="1"/>
  <c r="J1724" i="1"/>
  <c r="J1725" i="1"/>
  <c r="J1726" i="1"/>
  <c r="J1727" i="1"/>
  <c r="J1728" i="1"/>
  <c r="J1729" i="1"/>
  <c r="J1730" i="1"/>
  <c r="J1731" i="1"/>
  <c r="J1732" i="1"/>
  <c r="J1733" i="1"/>
  <c r="J1734" i="1"/>
  <c r="J1735" i="1"/>
  <c r="J1736" i="1"/>
  <c r="J1737" i="1"/>
  <c r="J1738" i="1"/>
  <c r="J1739" i="1"/>
  <c r="J1740" i="1"/>
  <c r="J1741" i="1"/>
  <c r="J1742" i="1"/>
  <c r="J1743" i="1"/>
  <c r="J1744" i="1"/>
  <c r="J1745" i="1"/>
  <c r="J1746" i="1"/>
  <c r="J1747" i="1"/>
  <c r="J1748" i="1"/>
  <c r="J1749" i="1"/>
  <c r="J1750" i="1"/>
  <c r="J1751" i="1"/>
  <c r="J1752" i="1"/>
  <c r="J1753" i="1"/>
  <c r="J1754" i="1"/>
  <c r="J1755" i="1"/>
  <c r="J1756" i="1"/>
  <c r="J1757" i="1"/>
  <c r="J1758" i="1"/>
  <c r="J1759" i="1"/>
  <c r="J1760" i="1"/>
  <c r="J1761" i="1"/>
  <c r="J1762" i="1"/>
  <c r="J1763" i="1"/>
  <c r="J1764" i="1"/>
  <c r="J1765" i="1"/>
  <c r="J1766" i="1"/>
  <c r="J1767" i="1"/>
  <c r="J1768" i="1"/>
  <c r="J1769" i="1"/>
  <c r="J1770" i="1"/>
  <c r="J1771" i="1"/>
  <c r="J1772" i="1"/>
  <c r="J1773" i="1"/>
  <c r="J1774" i="1"/>
  <c r="J1775" i="1"/>
  <c r="J1776" i="1"/>
  <c r="J1777" i="1"/>
  <c r="J1778" i="1"/>
  <c r="J1779" i="1"/>
  <c r="J1780" i="1"/>
  <c r="J1781" i="1"/>
  <c r="J1782" i="1"/>
  <c r="J1783" i="1"/>
  <c r="J1784" i="1"/>
  <c r="J1785" i="1"/>
  <c r="J1786" i="1"/>
  <c r="J1787" i="1"/>
  <c r="J1788" i="1"/>
  <c r="J1789" i="1"/>
  <c r="J1790" i="1"/>
  <c r="J1791" i="1"/>
  <c r="J1792" i="1"/>
  <c r="J1793" i="1"/>
  <c r="J1794" i="1"/>
  <c r="J1795" i="1"/>
  <c r="J1796" i="1"/>
  <c r="J1797" i="1"/>
  <c r="J1798" i="1"/>
  <c r="J1799" i="1"/>
  <c r="J1800" i="1"/>
  <c r="J1801" i="1"/>
  <c r="J1802" i="1"/>
  <c r="J1803" i="1"/>
  <c r="J1804" i="1"/>
  <c r="J1805" i="1"/>
  <c r="J1806" i="1"/>
  <c r="J1807" i="1"/>
  <c r="J1808" i="1"/>
  <c r="J1809" i="1"/>
  <c r="J1810" i="1"/>
  <c r="J1811" i="1"/>
  <c r="J1812" i="1"/>
  <c r="J1813" i="1"/>
  <c r="J1814" i="1"/>
  <c r="J1815" i="1"/>
  <c r="J1816" i="1"/>
  <c r="J1817" i="1"/>
  <c r="J1818" i="1"/>
  <c r="J1819" i="1"/>
  <c r="J1820" i="1"/>
  <c r="J1821" i="1"/>
  <c r="J1822" i="1"/>
  <c r="J1823" i="1"/>
  <c r="J1824" i="1"/>
  <c r="J1825" i="1"/>
  <c r="J1826" i="1"/>
  <c r="J1827" i="1"/>
  <c r="J1828" i="1"/>
  <c r="J1829" i="1"/>
  <c r="J1830" i="1"/>
  <c r="J1831" i="1"/>
  <c r="J1832" i="1"/>
  <c r="J1833" i="1"/>
  <c r="J1834" i="1"/>
  <c r="J1835" i="1"/>
  <c r="J1836" i="1"/>
  <c r="J1837" i="1"/>
  <c r="J1838" i="1"/>
  <c r="J1839" i="1"/>
  <c r="J1840" i="1"/>
  <c r="J1841" i="1"/>
  <c r="J1842" i="1"/>
  <c r="J1843" i="1"/>
  <c r="J1844" i="1"/>
  <c r="J1845" i="1"/>
  <c r="J1846" i="1"/>
  <c r="J1847" i="1"/>
  <c r="J1848" i="1"/>
  <c r="J1849" i="1"/>
  <c r="J1850" i="1"/>
  <c r="J1851" i="1"/>
  <c r="J1852" i="1"/>
  <c r="J1853" i="1"/>
  <c r="J1854" i="1"/>
  <c r="J1855" i="1"/>
  <c r="J1856" i="1"/>
  <c r="J1857" i="1"/>
  <c r="J1858" i="1"/>
  <c r="J1859" i="1"/>
  <c r="J1860" i="1"/>
  <c r="J1861" i="1"/>
  <c r="J1862" i="1"/>
  <c r="J1863" i="1"/>
  <c r="J1864" i="1"/>
  <c r="J1865" i="1"/>
  <c r="J1866" i="1"/>
  <c r="J1867" i="1"/>
  <c r="J1868" i="1"/>
  <c r="J1869" i="1"/>
  <c r="J1870" i="1"/>
  <c r="J1871" i="1"/>
  <c r="J1872" i="1"/>
  <c r="J1873" i="1"/>
  <c r="J1874" i="1"/>
  <c r="J1875" i="1"/>
  <c r="J1876" i="1"/>
  <c r="J1877" i="1"/>
  <c r="J1878" i="1"/>
  <c r="J1879" i="1"/>
  <c r="J1880" i="1"/>
  <c r="J1881" i="1"/>
  <c r="J1882" i="1"/>
  <c r="J1883" i="1"/>
  <c r="J1884" i="1"/>
  <c r="J1885" i="1"/>
  <c r="J1886" i="1"/>
  <c r="J1887" i="1"/>
  <c r="J1888" i="1"/>
  <c r="J1889" i="1"/>
  <c r="J1890" i="1"/>
  <c r="J1891" i="1"/>
  <c r="J1892" i="1"/>
  <c r="J1893" i="1"/>
  <c r="J1894" i="1"/>
  <c r="J1895" i="1"/>
  <c r="J1896" i="1"/>
  <c r="J1897" i="1"/>
  <c r="J1898" i="1"/>
  <c r="J1899" i="1"/>
  <c r="J1900" i="1"/>
  <c r="J1901" i="1"/>
  <c r="J1902" i="1"/>
  <c r="J1903" i="1"/>
  <c r="J1904" i="1"/>
  <c r="J1905" i="1"/>
  <c r="J1906" i="1"/>
  <c r="J1907" i="1"/>
  <c r="J1908" i="1"/>
  <c r="J1909" i="1"/>
  <c r="J1910" i="1"/>
  <c r="J1911" i="1"/>
  <c r="J1912" i="1"/>
  <c r="J1913" i="1"/>
  <c r="J1914" i="1"/>
  <c r="J1915" i="1"/>
  <c r="J1916" i="1"/>
  <c r="J1917" i="1"/>
  <c r="J1918" i="1"/>
  <c r="J1919" i="1"/>
  <c r="J1920" i="1"/>
  <c r="J1921" i="1"/>
  <c r="J1922" i="1"/>
  <c r="J1923" i="1"/>
  <c r="J1924" i="1"/>
  <c r="J1925" i="1"/>
  <c r="J1926" i="1"/>
  <c r="J1927" i="1"/>
  <c r="J1928" i="1"/>
  <c r="J1929" i="1"/>
  <c r="J1930" i="1"/>
  <c r="J1931" i="1"/>
  <c r="J1932" i="1"/>
  <c r="J1933" i="1"/>
  <c r="J1934" i="1"/>
  <c r="J1935" i="1"/>
  <c r="J1936" i="1"/>
  <c r="J1937" i="1"/>
  <c r="J1938" i="1"/>
  <c r="J1939" i="1"/>
  <c r="J1940" i="1"/>
  <c r="J1941" i="1"/>
  <c r="J1942" i="1"/>
  <c r="J1943" i="1"/>
  <c r="J1944" i="1"/>
  <c r="J1945" i="1"/>
  <c r="J1946" i="1"/>
  <c r="J1947" i="1"/>
  <c r="J1948" i="1"/>
  <c r="J1949" i="1"/>
  <c r="J1950" i="1"/>
  <c r="J1951" i="1"/>
  <c r="J1952" i="1"/>
  <c r="J1953" i="1"/>
  <c r="J1954" i="1"/>
  <c r="J1955" i="1"/>
  <c r="J1956" i="1"/>
  <c r="J1957" i="1"/>
  <c r="J1958" i="1"/>
  <c r="J1959" i="1"/>
  <c r="J1960" i="1"/>
  <c r="J1961" i="1"/>
  <c r="J1962" i="1"/>
  <c r="J1963" i="1"/>
  <c r="J1964" i="1"/>
  <c r="J1965" i="1"/>
  <c r="J1966" i="1"/>
  <c r="J1967" i="1"/>
  <c r="J1968" i="1"/>
  <c r="J1969" i="1"/>
  <c r="J1970" i="1"/>
  <c r="J1971" i="1"/>
  <c r="J1972" i="1"/>
  <c r="J1973" i="1"/>
  <c r="J1974" i="1"/>
  <c r="J1975" i="1"/>
  <c r="J1976" i="1"/>
  <c r="J1977" i="1"/>
  <c r="J1978" i="1"/>
  <c r="J1979" i="1"/>
  <c r="J1980" i="1"/>
  <c r="J1981" i="1"/>
  <c r="J1982" i="1"/>
  <c r="J1983" i="1"/>
  <c r="J1984" i="1"/>
  <c r="J1985" i="1"/>
  <c r="J1986" i="1"/>
  <c r="J1987" i="1"/>
  <c r="J1988" i="1"/>
  <c r="J1989" i="1"/>
  <c r="J1990" i="1"/>
  <c r="J1991" i="1"/>
  <c r="J1992" i="1"/>
  <c r="J1993" i="1"/>
  <c r="J1994" i="1"/>
  <c r="J1995" i="1"/>
  <c r="J1996" i="1"/>
  <c r="J1997" i="1"/>
  <c r="J1998" i="1"/>
  <c r="J1999" i="1"/>
  <c r="J2000" i="1"/>
  <c r="J2001" i="1"/>
  <c r="J2002" i="1"/>
  <c r="J2003" i="1"/>
  <c r="J2004" i="1"/>
  <c r="J2005" i="1"/>
  <c r="J2006" i="1"/>
  <c r="J2007" i="1"/>
  <c r="J2008" i="1"/>
  <c r="J2009" i="1"/>
  <c r="J2010" i="1"/>
  <c r="J2011" i="1"/>
  <c r="J2012" i="1"/>
  <c r="J2013" i="1"/>
  <c r="J2014" i="1"/>
  <c r="J2015" i="1"/>
  <c r="J2016" i="1"/>
  <c r="J2017" i="1"/>
  <c r="J2018" i="1"/>
  <c r="J2019" i="1"/>
  <c r="J2020" i="1"/>
  <c r="J2021" i="1"/>
  <c r="J2022" i="1"/>
  <c r="J2023" i="1"/>
  <c r="J2024" i="1"/>
  <c r="J2025" i="1"/>
  <c r="J2026" i="1"/>
  <c r="J2027" i="1"/>
  <c r="J2028" i="1"/>
  <c r="J2029" i="1"/>
  <c r="J2030" i="1"/>
  <c r="J2031" i="1"/>
  <c r="J2032" i="1"/>
  <c r="J2033" i="1"/>
  <c r="J2034" i="1"/>
  <c r="J2035" i="1"/>
  <c r="J2036" i="1"/>
  <c r="J2037" i="1"/>
  <c r="J2038" i="1"/>
  <c r="J2039" i="1"/>
  <c r="J2040" i="1"/>
  <c r="J2041" i="1"/>
  <c r="J2042" i="1"/>
  <c r="J2043" i="1"/>
  <c r="J2044" i="1"/>
  <c r="J2045" i="1"/>
  <c r="J2046" i="1"/>
  <c r="J2047" i="1"/>
  <c r="J2048" i="1"/>
  <c r="J2049" i="1"/>
  <c r="J2050" i="1"/>
  <c r="J2051" i="1"/>
  <c r="J2052" i="1"/>
  <c r="J2053" i="1"/>
  <c r="J2054" i="1"/>
  <c r="J2055" i="1"/>
  <c r="J2056" i="1"/>
  <c r="J2057" i="1"/>
  <c r="J2058" i="1"/>
  <c r="J2059" i="1"/>
  <c r="J2060" i="1"/>
  <c r="J2061" i="1"/>
  <c r="J2062" i="1"/>
  <c r="J2063" i="1"/>
  <c r="J2064" i="1"/>
  <c r="J2065" i="1"/>
  <c r="J2066" i="1"/>
  <c r="J2067" i="1"/>
  <c r="J2068" i="1"/>
  <c r="J2069" i="1"/>
  <c r="J2070" i="1"/>
  <c r="J2071" i="1"/>
  <c r="J2072" i="1"/>
  <c r="J2073" i="1"/>
  <c r="J2074" i="1"/>
  <c r="J2075" i="1"/>
  <c r="J2076" i="1"/>
  <c r="J2077" i="1"/>
  <c r="J2078" i="1"/>
  <c r="J2079" i="1"/>
  <c r="J2080" i="1"/>
  <c r="J2081" i="1"/>
  <c r="J2082" i="1"/>
  <c r="J2083" i="1"/>
  <c r="J2084" i="1"/>
  <c r="J2085" i="1"/>
  <c r="J2086" i="1"/>
  <c r="J2087" i="1"/>
  <c r="J2088" i="1"/>
  <c r="J2089" i="1"/>
  <c r="J2090" i="1"/>
  <c r="J2091" i="1"/>
  <c r="J2092" i="1"/>
  <c r="J2093" i="1"/>
  <c r="J2094" i="1"/>
  <c r="J2095" i="1"/>
  <c r="J2096" i="1"/>
  <c r="J2097" i="1"/>
  <c r="J2098" i="1"/>
  <c r="J2099" i="1"/>
  <c r="J2100" i="1"/>
  <c r="J2101" i="1"/>
  <c r="J2102" i="1"/>
  <c r="J2103" i="1"/>
  <c r="J2104" i="1"/>
  <c r="J2105" i="1"/>
  <c r="J2106" i="1"/>
  <c r="J2107" i="1"/>
  <c r="J2108" i="1"/>
  <c r="J2109" i="1"/>
  <c r="J2110" i="1"/>
  <c r="J7" i="1"/>
  <c r="I2111" i="1"/>
  <c r="G2111" i="1"/>
  <c r="H878" i="1"/>
  <c r="J878" i="1" s="1"/>
  <c r="J2111" i="1" l="1"/>
  <c r="H2111" i="1"/>
</calcChain>
</file>

<file path=xl/comments1.xml><?xml version="1.0" encoding="utf-8"?>
<comments xmlns="http://schemas.openxmlformats.org/spreadsheetml/2006/main">
  <authors>
    <author>Paola Andrea Jimenez Prado</author>
  </authors>
  <commentList>
    <comment ref="O375" authorId="0" shapeId="0">
      <text>
        <r>
          <rPr>
            <b/>
            <sz val="9"/>
            <color indexed="81"/>
            <rFont val="Tahoma"/>
            <charset val="1"/>
          </rPr>
          <t>Paola Andrea Jimenez Prado:</t>
        </r>
        <r>
          <rPr>
            <sz val="9"/>
            <color indexed="81"/>
            <rFont val="Tahoma"/>
            <charset val="1"/>
          </rPr>
          <t xml:space="preserve">
Soportes validado valor facutras $2.189.840 vs valor cancelado $2.189.840 Saldo $0</t>
        </r>
      </text>
    </comment>
    <comment ref="AG861" authorId="0" shapeId="0">
      <text>
        <r>
          <rPr>
            <b/>
            <sz val="9"/>
            <color indexed="81"/>
            <rFont val="Tahoma"/>
            <charset val="1"/>
          </rPr>
          <t>Paola Andrea Jimenez Prado:</t>
        </r>
        <r>
          <rPr>
            <sz val="9"/>
            <color indexed="81"/>
            <rFont val="Tahoma"/>
            <charset val="1"/>
          </rPr>
          <t xml:space="preserve">
PAGO DIRECTO REGIMEN SUBSIDIADO MAYO 2024</t>
        </r>
      </text>
    </comment>
    <comment ref="AG862" authorId="0" shapeId="0">
      <text>
        <r>
          <rPr>
            <b/>
            <sz val="9"/>
            <color indexed="81"/>
            <rFont val="Tahoma"/>
            <charset val="1"/>
          </rPr>
          <t>Paola Andrea Jimenez Prado:</t>
        </r>
        <r>
          <rPr>
            <sz val="9"/>
            <color indexed="81"/>
            <rFont val="Tahoma"/>
            <charset val="1"/>
          </rPr>
          <t xml:space="preserve">
PAGO DIRECTO REGIMEN SUBSIDIADO MAYO 2024</t>
        </r>
      </text>
    </comment>
    <comment ref="AG889" authorId="0" shapeId="0">
      <text>
        <r>
          <rPr>
            <b/>
            <sz val="9"/>
            <color indexed="81"/>
            <rFont val="Tahoma"/>
            <charset val="1"/>
          </rPr>
          <t>Paola Andrea Jimenez Prado:</t>
        </r>
        <r>
          <rPr>
            <sz val="9"/>
            <color indexed="81"/>
            <rFont val="Tahoma"/>
            <charset val="1"/>
          </rPr>
          <t xml:space="preserve">
PAGO DIRECTO REGIMEN SUBSIDIADO MAYO 2024</t>
        </r>
      </text>
    </comment>
    <comment ref="AG893" authorId="0" shapeId="0">
      <text>
        <r>
          <rPr>
            <b/>
            <sz val="9"/>
            <color indexed="81"/>
            <rFont val="Tahoma"/>
            <charset val="1"/>
          </rPr>
          <t>Paola Andrea Jimenez Prado:</t>
        </r>
        <r>
          <rPr>
            <sz val="9"/>
            <color indexed="81"/>
            <rFont val="Tahoma"/>
            <charset val="1"/>
          </rPr>
          <t xml:space="preserve">
PAGO DIRECTO REGIMEN SUBSIDIADO MAYO 2024</t>
        </r>
      </text>
    </comment>
    <comment ref="AG914" authorId="0" shapeId="0">
      <text>
        <r>
          <rPr>
            <b/>
            <sz val="9"/>
            <color indexed="81"/>
            <rFont val="Tahoma"/>
            <charset val="1"/>
          </rPr>
          <t>Paola Andrea Jimenez Prado:</t>
        </r>
        <r>
          <rPr>
            <sz val="9"/>
            <color indexed="81"/>
            <rFont val="Tahoma"/>
            <charset val="1"/>
          </rPr>
          <t xml:space="preserve">
PAGO DIRECTO REGIMEN SUBSIDIADO MAYO 2024</t>
        </r>
      </text>
    </comment>
    <comment ref="AG917" authorId="0" shapeId="0">
      <text>
        <r>
          <rPr>
            <b/>
            <sz val="9"/>
            <color indexed="81"/>
            <rFont val="Tahoma"/>
            <charset val="1"/>
          </rPr>
          <t>Paola Andrea Jimenez Prado:</t>
        </r>
        <r>
          <rPr>
            <sz val="9"/>
            <color indexed="81"/>
            <rFont val="Tahoma"/>
            <charset val="1"/>
          </rPr>
          <t xml:space="preserve">
PAGO DIRECTO REGIMEN SUBSIDIADO MAYO 2024</t>
        </r>
      </text>
    </comment>
    <comment ref="M924" authorId="0" shapeId="0">
      <text>
        <r>
          <rPr>
            <b/>
            <sz val="9"/>
            <color indexed="81"/>
            <rFont val="Tahoma"/>
            <charset val="1"/>
          </rPr>
          <t>Paola Andrea Jimenez Prado:</t>
        </r>
        <r>
          <rPr>
            <sz val="9"/>
            <color indexed="81"/>
            <rFont val="Tahoma"/>
            <charset val="1"/>
          </rPr>
          <t xml:space="preserve">
CUOTA</t>
        </r>
      </text>
    </comment>
    <comment ref="AG1029" authorId="0" shapeId="0">
      <text>
        <r>
          <rPr>
            <b/>
            <sz val="9"/>
            <color indexed="81"/>
            <rFont val="Tahoma"/>
            <charset val="1"/>
          </rPr>
          <t>Paola Andrea Jimenez Prado:</t>
        </r>
        <r>
          <rPr>
            <sz val="9"/>
            <color indexed="81"/>
            <rFont val="Tahoma"/>
            <charset val="1"/>
          </rPr>
          <t xml:space="preserve">
PAGO DIRECTO REGIMEN SUBSIDIADO MAYO 2024</t>
        </r>
      </text>
    </comment>
    <comment ref="AG1257" authorId="0" shapeId="0">
      <text>
        <r>
          <rPr>
            <b/>
            <sz val="9"/>
            <color indexed="81"/>
            <rFont val="Tahoma"/>
            <charset val="1"/>
          </rPr>
          <t>Paola Andrea Jimenez Prado:</t>
        </r>
        <r>
          <rPr>
            <sz val="9"/>
            <color indexed="81"/>
            <rFont val="Tahoma"/>
            <charset val="1"/>
          </rPr>
          <t xml:space="preserve">
PAGO DIRECTO REGIMEN SUBSIDIADO MAYO 2024</t>
        </r>
      </text>
    </comment>
    <comment ref="AG1258" authorId="0" shapeId="0">
      <text>
        <r>
          <rPr>
            <b/>
            <sz val="9"/>
            <color indexed="81"/>
            <rFont val="Tahoma"/>
            <charset val="1"/>
          </rPr>
          <t>Paola Andrea Jimenez Prado:</t>
        </r>
        <r>
          <rPr>
            <sz val="9"/>
            <color indexed="81"/>
            <rFont val="Tahoma"/>
            <charset val="1"/>
          </rPr>
          <t xml:space="preserve">
PAGO DIRECTO REGIMEN SUBSIDIADO MAYO 2024</t>
        </r>
      </text>
    </comment>
    <comment ref="AG1261" authorId="0" shapeId="0">
      <text>
        <r>
          <rPr>
            <b/>
            <sz val="9"/>
            <color indexed="81"/>
            <rFont val="Tahoma"/>
            <charset val="1"/>
          </rPr>
          <t>Paola Andrea Jimenez Prado:</t>
        </r>
        <r>
          <rPr>
            <sz val="9"/>
            <color indexed="81"/>
            <rFont val="Tahoma"/>
            <charset val="1"/>
          </rPr>
          <t xml:space="preserve">
PAGO DIRECTO REGIMEN SUBSIDIADO MAYO 2024</t>
        </r>
      </text>
    </comment>
    <comment ref="AG1262" authorId="0" shapeId="0">
      <text>
        <r>
          <rPr>
            <b/>
            <sz val="9"/>
            <color indexed="81"/>
            <rFont val="Tahoma"/>
            <charset val="1"/>
          </rPr>
          <t>Paola Andrea Jimenez Prado:</t>
        </r>
        <r>
          <rPr>
            <sz val="9"/>
            <color indexed="81"/>
            <rFont val="Tahoma"/>
            <charset val="1"/>
          </rPr>
          <t xml:space="preserve">
PAGO DIRECTO REGIMEN SUBSIDIADO MAYO 2024</t>
        </r>
      </text>
    </comment>
    <comment ref="AG1263" authorId="0" shapeId="0">
      <text>
        <r>
          <rPr>
            <b/>
            <sz val="9"/>
            <color indexed="81"/>
            <rFont val="Tahoma"/>
            <charset val="1"/>
          </rPr>
          <t>Paola Andrea Jimenez Prado:</t>
        </r>
        <r>
          <rPr>
            <sz val="9"/>
            <color indexed="81"/>
            <rFont val="Tahoma"/>
            <charset val="1"/>
          </rPr>
          <t xml:space="preserve">
PAGO DIRECTO REGIMEN SUBSIDIADO MAYO 2024</t>
        </r>
      </text>
    </comment>
    <comment ref="AG1264" authorId="0" shapeId="0">
      <text>
        <r>
          <rPr>
            <b/>
            <sz val="9"/>
            <color indexed="81"/>
            <rFont val="Tahoma"/>
            <charset val="1"/>
          </rPr>
          <t>Paola Andrea Jimenez Prado:</t>
        </r>
        <r>
          <rPr>
            <sz val="9"/>
            <color indexed="81"/>
            <rFont val="Tahoma"/>
            <charset val="1"/>
          </rPr>
          <t xml:space="preserve">
PAGO DIRECTO REGIMEN SUBSIDIADO MAYO 2024</t>
        </r>
      </text>
    </comment>
    <comment ref="AG1266" authorId="0" shapeId="0">
      <text>
        <r>
          <rPr>
            <b/>
            <sz val="9"/>
            <color indexed="81"/>
            <rFont val="Tahoma"/>
            <charset val="1"/>
          </rPr>
          <t>Paola Andrea Jimenez Prado:</t>
        </r>
        <r>
          <rPr>
            <sz val="9"/>
            <color indexed="81"/>
            <rFont val="Tahoma"/>
            <charset val="1"/>
          </rPr>
          <t xml:space="preserve">
PAGO DIRECTO REGIMEN SUBSIDIADO MAYO 2024</t>
        </r>
      </text>
    </comment>
    <comment ref="AG1268" authorId="0" shapeId="0">
      <text>
        <r>
          <rPr>
            <b/>
            <sz val="9"/>
            <color indexed="81"/>
            <rFont val="Tahoma"/>
            <charset val="1"/>
          </rPr>
          <t>Paola Andrea Jimenez Prado:</t>
        </r>
        <r>
          <rPr>
            <sz val="9"/>
            <color indexed="81"/>
            <rFont val="Tahoma"/>
            <charset val="1"/>
          </rPr>
          <t xml:space="preserve">
PAGO DIRECTO REGIMEN SUBSIDIADO MAYO 2024</t>
        </r>
      </text>
    </comment>
    <comment ref="AG1269" authorId="0" shapeId="0">
      <text>
        <r>
          <rPr>
            <b/>
            <sz val="9"/>
            <color indexed="81"/>
            <rFont val="Tahoma"/>
            <charset val="1"/>
          </rPr>
          <t>Paola Andrea Jimenez Prado:</t>
        </r>
        <r>
          <rPr>
            <sz val="9"/>
            <color indexed="81"/>
            <rFont val="Tahoma"/>
            <charset val="1"/>
          </rPr>
          <t xml:space="preserve">
PAGO DIRECTO REGIMEN SUBSIDIADO MAYO 2024</t>
        </r>
      </text>
    </comment>
    <comment ref="AG1272" authorId="0" shapeId="0">
      <text>
        <r>
          <rPr>
            <b/>
            <sz val="9"/>
            <color indexed="81"/>
            <rFont val="Tahoma"/>
            <charset val="1"/>
          </rPr>
          <t>Paola Andrea Jimenez Prado:</t>
        </r>
        <r>
          <rPr>
            <sz val="9"/>
            <color indexed="81"/>
            <rFont val="Tahoma"/>
            <charset val="1"/>
          </rPr>
          <t xml:space="preserve">
PAGO DIRECTO REGIMEN SUBSIDIADO MAYO 2024</t>
        </r>
      </text>
    </comment>
    <comment ref="AG1273" authorId="0" shapeId="0">
      <text>
        <r>
          <rPr>
            <b/>
            <sz val="9"/>
            <color indexed="81"/>
            <rFont val="Tahoma"/>
            <charset val="1"/>
          </rPr>
          <t>Paola Andrea Jimenez Prado:</t>
        </r>
        <r>
          <rPr>
            <sz val="9"/>
            <color indexed="81"/>
            <rFont val="Tahoma"/>
            <charset val="1"/>
          </rPr>
          <t xml:space="preserve">
PAGO DIRECTO REGIMEN SUBSIDIADO MAYO 2024</t>
        </r>
      </text>
    </comment>
    <comment ref="AG1274" authorId="0" shapeId="0">
      <text>
        <r>
          <rPr>
            <b/>
            <sz val="9"/>
            <color indexed="81"/>
            <rFont val="Tahoma"/>
            <charset val="1"/>
          </rPr>
          <t>Paola Andrea Jimenez Prado:</t>
        </r>
        <r>
          <rPr>
            <sz val="9"/>
            <color indexed="81"/>
            <rFont val="Tahoma"/>
            <charset val="1"/>
          </rPr>
          <t xml:space="preserve">
PAGO DIRECTO REGIMEN SUBSIDIADO MAYO 2024</t>
        </r>
      </text>
    </comment>
    <comment ref="AG1291" authorId="0" shapeId="0">
      <text>
        <r>
          <rPr>
            <b/>
            <sz val="9"/>
            <color indexed="81"/>
            <rFont val="Tahoma"/>
            <charset val="1"/>
          </rPr>
          <t>Paola Andrea Jimenez Prado:</t>
        </r>
        <r>
          <rPr>
            <sz val="9"/>
            <color indexed="81"/>
            <rFont val="Tahoma"/>
            <charset val="1"/>
          </rPr>
          <t xml:space="preserve">
PAGO DIRECTO REGIMEN SUBSIDIADO MAYO 2024</t>
        </r>
      </text>
    </comment>
    <comment ref="AG1292" authorId="0" shapeId="0">
      <text>
        <r>
          <rPr>
            <b/>
            <sz val="9"/>
            <color indexed="81"/>
            <rFont val="Tahoma"/>
            <charset val="1"/>
          </rPr>
          <t>Paola Andrea Jimenez Prado:</t>
        </r>
        <r>
          <rPr>
            <sz val="9"/>
            <color indexed="81"/>
            <rFont val="Tahoma"/>
            <charset val="1"/>
          </rPr>
          <t xml:space="preserve">
PAGO DIRECTO REGIMEN SUBSIDIADO MAYO 2024</t>
        </r>
      </text>
    </comment>
    <comment ref="AG1295" authorId="0" shapeId="0">
      <text>
        <r>
          <rPr>
            <b/>
            <sz val="9"/>
            <color indexed="81"/>
            <rFont val="Tahoma"/>
            <charset val="1"/>
          </rPr>
          <t>Paola Andrea Jimenez Prado:</t>
        </r>
        <r>
          <rPr>
            <sz val="9"/>
            <color indexed="81"/>
            <rFont val="Tahoma"/>
            <charset val="1"/>
          </rPr>
          <t xml:space="preserve">
PAGO DIRECTO REGIMEN SUBSIDIADO MAYO 2024</t>
        </r>
      </text>
    </comment>
    <comment ref="AG1297" authorId="0" shapeId="0">
      <text>
        <r>
          <rPr>
            <b/>
            <sz val="9"/>
            <color indexed="81"/>
            <rFont val="Tahoma"/>
            <charset val="1"/>
          </rPr>
          <t>Paola Andrea Jimenez Prado:</t>
        </r>
        <r>
          <rPr>
            <sz val="9"/>
            <color indexed="81"/>
            <rFont val="Tahoma"/>
            <charset val="1"/>
          </rPr>
          <t xml:space="preserve">
PAGO DIRECTO REGIMEN SUBSIDIADO MAYO 2024</t>
        </r>
      </text>
    </comment>
    <comment ref="AG1301" authorId="0" shapeId="0">
      <text>
        <r>
          <rPr>
            <b/>
            <sz val="9"/>
            <color indexed="81"/>
            <rFont val="Tahoma"/>
            <charset val="1"/>
          </rPr>
          <t>Paola Andrea Jimenez Prado:</t>
        </r>
        <r>
          <rPr>
            <sz val="9"/>
            <color indexed="81"/>
            <rFont val="Tahoma"/>
            <charset val="1"/>
          </rPr>
          <t xml:space="preserve">
PAGO DIRECTO REGIMEN SUBSIDIADO MAYO 2024</t>
        </r>
      </text>
    </comment>
    <comment ref="AG1305" authorId="0" shapeId="0">
      <text>
        <r>
          <rPr>
            <b/>
            <sz val="9"/>
            <color indexed="81"/>
            <rFont val="Tahoma"/>
            <charset val="1"/>
          </rPr>
          <t>Paola Andrea Jimenez Prado:</t>
        </r>
        <r>
          <rPr>
            <sz val="9"/>
            <color indexed="81"/>
            <rFont val="Tahoma"/>
            <charset val="1"/>
          </rPr>
          <t xml:space="preserve">
PAGO DIRECTO REGIMEN SUBSIDIADO MAYO 2024</t>
        </r>
      </text>
    </comment>
    <comment ref="AG1309" authorId="0" shapeId="0">
      <text>
        <r>
          <rPr>
            <b/>
            <sz val="9"/>
            <color indexed="81"/>
            <rFont val="Tahoma"/>
            <charset val="1"/>
          </rPr>
          <t>Paola Andrea Jimenez Prado:</t>
        </r>
        <r>
          <rPr>
            <sz val="9"/>
            <color indexed="81"/>
            <rFont val="Tahoma"/>
            <charset val="1"/>
          </rPr>
          <t xml:space="preserve">
PAGO DIRECTO REGIMEN SUBSIDIADO MAYO 2024</t>
        </r>
      </text>
    </comment>
    <comment ref="AG1310" authorId="0" shapeId="0">
      <text>
        <r>
          <rPr>
            <b/>
            <sz val="9"/>
            <color indexed="81"/>
            <rFont val="Tahoma"/>
            <charset val="1"/>
          </rPr>
          <t>Paola Andrea Jimenez Prado:</t>
        </r>
        <r>
          <rPr>
            <sz val="9"/>
            <color indexed="81"/>
            <rFont val="Tahoma"/>
            <charset val="1"/>
          </rPr>
          <t xml:space="preserve">
PAGO DIRECTO REGIMEN SUBSIDIADO MAYO 2024</t>
        </r>
      </text>
    </comment>
    <comment ref="AG1314" authorId="0" shapeId="0">
      <text>
        <r>
          <rPr>
            <b/>
            <sz val="9"/>
            <color indexed="81"/>
            <rFont val="Tahoma"/>
            <charset val="1"/>
          </rPr>
          <t>Paola Andrea Jimenez Prado:</t>
        </r>
        <r>
          <rPr>
            <sz val="9"/>
            <color indexed="81"/>
            <rFont val="Tahoma"/>
            <charset val="1"/>
          </rPr>
          <t xml:space="preserve">
PAGO DIRECTO REGIMEN SUBSIDIADO MAYO 2024</t>
        </r>
      </text>
    </comment>
    <comment ref="AG1317" authorId="0" shapeId="0">
      <text>
        <r>
          <rPr>
            <b/>
            <sz val="9"/>
            <color indexed="81"/>
            <rFont val="Tahoma"/>
            <charset val="1"/>
          </rPr>
          <t>Paola Andrea Jimenez Prado:</t>
        </r>
        <r>
          <rPr>
            <sz val="9"/>
            <color indexed="81"/>
            <rFont val="Tahoma"/>
            <charset val="1"/>
          </rPr>
          <t xml:space="preserve">
PAGO DIRECTO REGIMEN SUBSIDIADO MAYO 2024</t>
        </r>
      </text>
    </comment>
    <comment ref="AG1318" authorId="0" shapeId="0">
      <text>
        <r>
          <rPr>
            <b/>
            <sz val="9"/>
            <color indexed="81"/>
            <rFont val="Tahoma"/>
            <charset val="1"/>
          </rPr>
          <t>Paola Andrea Jimenez Prado:</t>
        </r>
        <r>
          <rPr>
            <sz val="9"/>
            <color indexed="81"/>
            <rFont val="Tahoma"/>
            <charset val="1"/>
          </rPr>
          <t xml:space="preserve">
PAGO DIRECTO REGIMEN SUBSIDIADO MAYO 2024</t>
        </r>
      </text>
    </comment>
    <comment ref="AG1335" authorId="0" shapeId="0">
      <text>
        <r>
          <rPr>
            <b/>
            <sz val="9"/>
            <color indexed="81"/>
            <rFont val="Tahoma"/>
            <charset val="1"/>
          </rPr>
          <t>Paola Andrea Jimenez Prado:</t>
        </r>
        <r>
          <rPr>
            <sz val="9"/>
            <color indexed="81"/>
            <rFont val="Tahoma"/>
            <charset val="1"/>
          </rPr>
          <t xml:space="preserve">
PAGO DIRECTO REGIMEN SUBSIDIADO MAYO 2024</t>
        </r>
      </text>
    </comment>
    <comment ref="AG1342" authorId="0" shapeId="0">
      <text>
        <r>
          <rPr>
            <b/>
            <sz val="9"/>
            <color indexed="81"/>
            <rFont val="Tahoma"/>
            <charset val="1"/>
          </rPr>
          <t>Paola Andrea Jimenez Prado:</t>
        </r>
        <r>
          <rPr>
            <sz val="9"/>
            <color indexed="81"/>
            <rFont val="Tahoma"/>
            <charset val="1"/>
          </rPr>
          <t xml:space="preserve">
PAGO DIRECTO REGIMEN SUBSIDIADO MAYO 2024</t>
        </r>
      </text>
    </comment>
    <comment ref="AG1344" authorId="0" shapeId="0">
      <text>
        <r>
          <rPr>
            <b/>
            <sz val="9"/>
            <color indexed="81"/>
            <rFont val="Tahoma"/>
            <charset val="1"/>
          </rPr>
          <t>Paola Andrea Jimenez Prado:</t>
        </r>
        <r>
          <rPr>
            <sz val="9"/>
            <color indexed="81"/>
            <rFont val="Tahoma"/>
            <charset val="1"/>
          </rPr>
          <t xml:space="preserve">
PAGO DIRECTO REGIMEN SUBSIDIADO MAYO 2024</t>
        </r>
      </text>
    </comment>
    <comment ref="AG1347" authorId="0" shapeId="0">
      <text>
        <r>
          <rPr>
            <b/>
            <sz val="9"/>
            <color indexed="81"/>
            <rFont val="Tahoma"/>
            <charset val="1"/>
          </rPr>
          <t>Paola Andrea Jimenez Prado:</t>
        </r>
        <r>
          <rPr>
            <sz val="9"/>
            <color indexed="81"/>
            <rFont val="Tahoma"/>
            <charset val="1"/>
          </rPr>
          <t xml:space="preserve">
PAGO DIRECTO REGIMEN SUBSIDIADO MAYO 2024</t>
        </r>
      </text>
    </comment>
    <comment ref="AG1351" authorId="0" shapeId="0">
      <text>
        <r>
          <rPr>
            <b/>
            <sz val="9"/>
            <color indexed="81"/>
            <rFont val="Tahoma"/>
            <charset val="1"/>
          </rPr>
          <t>Paola Andrea Jimenez Prado:</t>
        </r>
        <r>
          <rPr>
            <sz val="9"/>
            <color indexed="81"/>
            <rFont val="Tahoma"/>
            <charset val="1"/>
          </rPr>
          <t xml:space="preserve">
PAGO DIRECTO REGIMEN SUBSIDIADO MAYO 2024</t>
        </r>
      </text>
    </comment>
    <comment ref="AG1354" authorId="0" shapeId="0">
      <text>
        <r>
          <rPr>
            <b/>
            <sz val="9"/>
            <color indexed="81"/>
            <rFont val="Tahoma"/>
            <charset val="1"/>
          </rPr>
          <t>Paola Andrea Jimenez Prado:</t>
        </r>
        <r>
          <rPr>
            <sz val="9"/>
            <color indexed="81"/>
            <rFont val="Tahoma"/>
            <charset val="1"/>
          </rPr>
          <t xml:space="preserve">
PAGO DIRECTO REGIMEN SUBSIDIADO MAYO 2024</t>
        </r>
      </text>
    </comment>
    <comment ref="AG1358" authorId="0" shapeId="0">
      <text>
        <r>
          <rPr>
            <b/>
            <sz val="9"/>
            <color indexed="81"/>
            <rFont val="Tahoma"/>
            <charset val="1"/>
          </rPr>
          <t>Paola Andrea Jimenez Prado:</t>
        </r>
        <r>
          <rPr>
            <sz val="9"/>
            <color indexed="81"/>
            <rFont val="Tahoma"/>
            <charset val="1"/>
          </rPr>
          <t xml:space="preserve">
PAGO DIRECTO REGIMEN SUBSIDIADO MAYO 2024</t>
        </r>
      </text>
    </comment>
    <comment ref="AG1362" authorId="0" shapeId="0">
      <text>
        <r>
          <rPr>
            <b/>
            <sz val="9"/>
            <color indexed="81"/>
            <rFont val="Tahoma"/>
            <charset val="1"/>
          </rPr>
          <t>Paola Andrea Jimenez Prado:</t>
        </r>
        <r>
          <rPr>
            <sz val="9"/>
            <color indexed="81"/>
            <rFont val="Tahoma"/>
            <charset val="1"/>
          </rPr>
          <t xml:space="preserve">
PAGO DIRECTO REGIMEN SUBSIDIADO MAYO 2024</t>
        </r>
      </text>
    </comment>
    <comment ref="AG1368" authorId="0" shapeId="0">
      <text>
        <r>
          <rPr>
            <b/>
            <sz val="9"/>
            <color indexed="81"/>
            <rFont val="Tahoma"/>
            <charset val="1"/>
          </rPr>
          <t>Paola Andrea Jimenez Prado:</t>
        </r>
        <r>
          <rPr>
            <sz val="9"/>
            <color indexed="81"/>
            <rFont val="Tahoma"/>
            <charset val="1"/>
          </rPr>
          <t xml:space="preserve">
PAGO DIRECTO REGIMEN SUBSIDIADO MAYO 2024</t>
        </r>
      </text>
    </comment>
    <comment ref="AG1371" authorId="0" shapeId="0">
      <text>
        <r>
          <rPr>
            <b/>
            <sz val="9"/>
            <color indexed="81"/>
            <rFont val="Tahoma"/>
            <charset val="1"/>
          </rPr>
          <t>Paola Andrea Jimenez Prado:</t>
        </r>
        <r>
          <rPr>
            <sz val="9"/>
            <color indexed="81"/>
            <rFont val="Tahoma"/>
            <charset val="1"/>
          </rPr>
          <t xml:space="preserve">
PAGO DIRECTO REGIMEN SUBSIDIADO MAYO 2024</t>
        </r>
      </text>
    </comment>
    <comment ref="AG1593" authorId="0" shapeId="0">
      <text>
        <r>
          <rPr>
            <b/>
            <sz val="9"/>
            <color indexed="81"/>
            <rFont val="Tahoma"/>
            <charset val="1"/>
          </rPr>
          <t>Paola Andrea Jimenez Prado:</t>
        </r>
        <r>
          <rPr>
            <sz val="9"/>
            <color indexed="81"/>
            <rFont val="Tahoma"/>
            <charset val="1"/>
          </rPr>
          <t xml:space="preserve">
PAGO DIRECTO REGIMEN SUBSIDIADO MARZO 2024</t>
        </r>
      </text>
    </comment>
    <comment ref="AG1594" authorId="0" shapeId="0">
      <text>
        <r>
          <rPr>
            <b/>
            <sz val="9"/>
            <color indexed="81"/>
            <rFont val="Tahoma"/>
            <charset val="1"/>
          </rPr>
          <t>Paola Andrea Jimenez Prado:</t>
        </r>
        <r>
          <rPr>
            <sz val="9"/>
            <color indexed="81"/>
            <rFont val="Tahoma"/>
            <charset val="1"/>
          </rPr>
          <t xml:space="preserve">
PAGO DIRECTO REGIMEN SUBSIDIADO MARZO 2024</t>
        </r>
      </text>
    </comment>
    <comment ref="AG1595" authorId="0" shapeId="0">
      <text>
        <r>
          <rPr>
            <b/>
            <sz val="9"/>
            <color indexed="81"/>
            <rFont val="Tahoma"/>
            <charset val="1"/>
          </rPr>
          <t>Paola Andrea Jimenez Prado:</t>
        </r>
        <r>
          <rPr>
            <sz val="9"/>
            <color indexed="81"/>
            <rFont val="Tahoma"/>
            <charset val="1"/>
          </rPr>
          <t xml:space="preserve">
PAGO DIRECTO REGIMEN SUBSIDIADO MARZO 2024</t>
        </r>
      </text>
    </comment>
  </commentList>
</comments>
</file>

<file path=xl/sharedStrings.xml><?xml version="1.0" encoding="utf-8"?>
<sst xmlns="http://schemas.openxmlformats.org/spreadsheetml/2006/main" count="28840" uniqueCount="4552">
  <si>
    <t>HOSPITAL LUIS ABLANQUE DE LA PLATA ESE</t>
  </si>
  <si>
    <t>NIT: 835000972-3</t>
  </si>
  <si>
    <t>CARTERA  COMFENALCO CON CORTE AL 30 DE JULIO DEL 2024</t>
  </si>
  <si>
    <t>NIT</t>
  </si>
  <si>
    <t>IPS</t>
  </si>
  <si>
    <t>FACTURA</t>
  </si>
  <si>
    <t>Prefijo Factura</t>
  </si>
  <si>
    <t>Numero Factura</t>
  </si>
  <si>
    <t>IPS Fecha factura</t>
  </si>
  <si>
    <t>IPS Valor Factura</t>
  </si>
  <si>
    <t>Glosa Aceptada IPS</t>
  </si>
  <si>
    <t>Abono factura</t>
  </si>
  <si>
    <t>IPS Saldo Factura</t>
  </si>
  <si>
    <t>Sede/ciudad</t>
  </si>
  <si>
    <t>observaciones</t>
  </si>
  <si>
    <t>835000972-3</t>
  </si>
  <si>
    <t>N2SJ</t>
  </si>
  <si>
    <t>Buenaventura</t>
  </si>
  <si>
    <t>N1SI</t>
  </si>
  <si>
    <t>N1M</t>
  </si>
  <si>
    <t>N1B</t>
  </si>
  <si>
    <t>N1SM</t>
  </si>
  <si>
    <t>FEVJ</t>
  </si>
  <si>
    <t>BC838</t>
  </si>
  <si>
    <t>BC</t>
  </si>
  <si>
    <t>BC887</t>
  </si>
  <si>
    <t>BC982</t>
  </si>
  <si>
    <t>BC991</t>
  </si>
  <si>
    <t>BC997</t>
  </si>
  <si>
    <t>BC1040</t>
  </si>
  <si>
    <t>BC1134</t>
  </si>
  <si>
    <t>BC1195</t>
  </si>
  <si>
    <t>BC1337</t>
  </si>
  <si>
    <t>BC1411</t>
  </si>
  <si>
    <t>BC1364</t>
  </si>
  <si>
    <t>BC1444</t>
  </si>
  <si>
    <t>BC1568</t>
  </si>
  <si>
    <t>BC1589</t>
  </si>
  <si>
    <t>BC1734</t>
  </si>
  <si>
    <t>BC1912</t>
  </si>
  <si>
    <t>BC1900</t>
  </si>
  <si>
    <t>BC1987</t>
  </si>
  <si>
    <t>BC2012</t>
  </si>
  <si>
    <t>BC2081</t>
  </si>
  <si>
    <t>BC2102</t>
  </si>
  <si>
    <t>BC2127</t>
  </si>
  <si>
    <t>BC5384</t>
  </si>
  <si>
    <t>BC5346</t>
  </si>
  <si>
    <t>BC5350</t>
  </si>
  <si>
    <t>BC2199</t>
  </si>
  <si>
    <t>BC2245</t>
  </si>
  <si>
    <t>BC2655</t>
  </si>
  <si>
    <t>BC2481</t>
  </si>
  <si>
    <t>BC2558</t>
  </si>
  <si>
    <t>BC2582</t>
  </si>
  <si>
    <t>BC2609</t>
  </si>
  <si>
    <t>BC2934</t>
  </si>
  <si>
    <t>BC2981</t>
  </si>
  <si>
    <t>BC3030</t>
  </si>
  <si>
    <t>BC3487</t>
  </si>
  <si>
    <t>BC3725</t>
  </si>
  <si>
    <t>BC3726</t>
  </si>
  <si>
    <t>BC5398</t>
  </si>
  <si>
    <t>BC3913</t>
  </si>
  <si>
    <t>BC5406</t>
  </si>
  <si>
    <t>BC5410</t>
  </si>
  <si>
    <t>BC4802</t>
  </si>
  <si>
    <t>BC5589</t>
  </si>
  <si>
    <t>BC5577</t>
  </si>
  <si>
    <t>BC4863</t>
  </si>
  <si>
    <t>BC5580</t>
  </si>
  <si>
    <t>BC5581</t>
  </si>
  <si>
    <t>BC5587</t>
  </si>
  <si>
    <t>BC7135</t>
  </si>
  <si>
    <t>BC7106</t>
  </si>
  <si>
    <t>BC7119</t>
  </si>
  <si>
    <t>BC6468</t>
  </si>
  <si>
    <t>BC10596</t>
  </si>
  <si>
    <t>BC6464</t>
  </si>
  <si>
    <t>BC7127</t>
  </si>
  <si>
    <t>BC10818</t>
  </si>
  <si>
    <t>BC7306</t>
  </si>
  <si>
    <t>BC8574</t>
  </si>
  <si>
    <t>BC8732</t>
  </si>
  <si>
    <t>BC12031</t>
  </si>
  <si>
    <t>BC12029</t>
  </si>
  <si>
    <t>BC16084</t>
  </si>
  <si>
    <t>BC16697</t>
  </si>
  <si>
    <t>BC13399</t>
  </si>
  <si>
    <t>BC23305</t>
  </si>
  <si>
    <t>BC14045</t>
  </si>
  <si>
    <t>BC14060</t>
  </si>
  <si>
    <t>BC23307</t>
  </si>
  <si>
    <t>BC15489</t>
  </si>
  <si>
    <t>BC21319</t>
  </si>
  <si>
    <t>BC23308</t>
  </si>
  <si>
    <t>BC101785</t>
  </si>
  <si>
    <t>BC16529</t>
  </si>
  <si>
    <t>BC23309</t>
  </si>
  <si>
    <t>BC19864</t>
  </si>
  <si>
    <t>BC23310</t>
  </si>
  <si>
    <t>BC17595</t>
  </si>
  <si>
    <t>BC17935</t>
  </si>
  <si>
    <t>BC23312</t>
  </si>
  <si>
    <t>BC23313</t>
  </si>
  <si>
    <t>BC23314</t>
  </si>
  <si>
    <t>BC18803</t>
  </si>
  <si>
    <t>BC23317</t>
  </si>
  <si>
    <t>BC101786</t>
  </si>
  <si>
    <t>BC19001</t>
  </si>
  <si>
    <t>BC18990</t>
  </si>
  <si>
    <t>BC19848</t>
  </si>
  <si>
    <t>BC23318</t>
  </si>
  <si>
    <t>BC23319</t>
  </si>
  <si>
    <t>BC23323</t>
  </si>
  <si>
    <t>BC23325</t>
  </si>
  <si>
    <t>BC19511</t>
  </si>
  <si>
    <t>BC23320</t>
  </si>
  <si>
    <t>BC23518</t>
  </si>
  <si>
    <t>BC20501</t>
  </si>
  <si>
    <t>BC20539</t>
  </si>
  <si>
    <t>BC21433</t>
  </si>
  <si>
    <t>BC21494</t>
  </si>
  <si>
    <t>BC21727</t>
  </si>
  <si>
    <t>BC21581</t>
  </si>
  <si>
    <t>BC21875</t>
  </si>
  <si>
    <t>BC21916</t>
  </si>
  <si>
    <t>BC21899</t>
  </si>
  <si>
    <t>BC23500</t>
  </si>
  <si>
    <t>BC22627</t>
  </si>
  <si>
    <t>BC22628</t>
  </si>
  <si>
    <t>BC22629</t>
  </si>
  <si>
    <t>BC22630</t>
  </si>
  <si>
    <t>BC22275</t>
  </si>
  <si>
    <t>BC22701</t>
  </si>
  <si>
    <t>BC22199</t>
  </si>
  <si>
    <t>BC22414</t>
  </si>
  <si>
    <t>BC23499</t>
  </si>
  <si>
    <t>BC130046</t>
  </si>
  <si>
    <t>BC23468</t>
  </si>
  <si>
    <t>BC23470</t>
  </si>
  <si>
    <t>BC23475</t>
  </si>
  <si>
    <t>BC23939</t>
  </si>
  <si>
    <t>BC130018</t>
  </si>
  <si>
    <t>BC26271</t>
  </si>
  <si>
    <t>BC25152</t>
  </si>
  <si>
    <t>BC25333</t>
  </si>
  <si>
    <t>BC25895</t>
  </si>
  <si>
    <t>BC26281</t>
  </si>
  <si>
    <t>BC26744</t>
  </si>
  <si>
    <t>BC34576</t>
  </si>
  <si>
    <t>BC26742</t>
  </si>
  <si>
    <t>BC27136</t>
  </si>
  <si>
    <t>BC27678</t>
  </si>
  <si>
    <t>BC28116</t>
  </si>
  <si>
    <t>BC123500</t>
  </si>
  <si>
    <t>BC129971</t>
  </si>
  <si>
    <t>BC29316</t>
  </si>
  <si>
    <t>BC117754</t>
  </si>
  <si>
    <t>BC30256</t>
  </si>
  <si>
    <t>BC31062</t>
  </si>
  <si>
    <t>BC32796</t>
  </si>
  <si>
    <t>BC33791</t>
  </si>
  <si>
    <t>BC34941</t>
  </si>
  <si>
    <t>BC35626</t>
  </si>
  <si>
    <t>BC35673</t>
  </si>
  <si>
    <t>BC35741</t>
  </si>
  <si>
    <t>BC35762</t>
  </si>
  <si>
    <t>BC38801</t>
  </si>
  <si>
    <t>BC41418</t>
  </si>
  <si>
    <t>BC52103</t>
  </si>
  <si>
    <t>BC49260</t>
  </si>
  <si>
    <t>BC50728</t>
  </si>
  <si>
    <t>BC51705</t>
  </si>
  <si>
    <t>BC52130</t>
  </si>
  <si>
    <t>BC51381</t>
  </si>
  <si>
    <t>BC52527</t>
  </si>
  <si>
    <t>BC53000</t>
  </si>
  <si>
    <t>BC52724</t>
  </si>
  <si>
    <t>BC100473</t>
  </si>
  <si>
    <t>BC103484</t>
  </si>
  <si>
    <t>BC103865</t>
  </si>
  <si>
    <t>BC104092</t>
  </si>
  <si>
    <t>BC106756</t>
  </si>
  <si>
    <t>BC106841</t>
  </si>
  <si>
    <t>BC107244</t>
  </si>
  <si>
    <t>BC108137</t>
  </si>
  <si>
    <t>BC109454</t>
  </si>
  <si>
    <t>BC110194</t>
  </si>
  <si>
    <t>BC113077</t>
  </si>
  <si>
    <t>BC112176</t>
  </si>
  <si>
    <t>BC113401</t>
  </si>
  <si>
    <t>BC114689</t>
  </si>
  <si>
    <t>BC119218</t>
  </si>
  <si>
    <t>BC120198</t>
  </si>
  <si>
    <t>BC121211</t>
  </si>
  <si>
    <t>BC121209</t>
  </si>
  <si>
    <t>BC123590</t>
  </si>
  <si>
    <t>BC123592</t>
  </si>
  <si>
    <t>BC123595</t>
  </si>
  <si>
    <t>BC126251</t>
  </si>
  <si>
    <t>BC124166</t>
  </si>
  <si>
    <t>BC124179</t>
  </si>
  <si>
    <t>BC124196</t>
  </si>
  <si>
    <t>BC126886</t>
  </si>
  <si>
    <t>BC133223</t>
  </si>
  <si>
    <t>BC133871</t>
  </si>
  <si>
    <t>BC135229</t>
  </si>
  <si>
    <t>BC135463</t>
  </si>
  <si>
    <t>BC135470</t>
  </si>
  <si>
    <t>BC137595</t>
  </si>
  <si>
    <t>BC141216</t>
  </si>
  <si>
    <t>BC141278</t>
  </si>
  <si>
    <t>BC142325</t>
  </si>
  <si>
    <t>BC145749</t>
  </si>
  <si>
    <t>BC146892</t>
  </si>
  <si>
    <t>BC149974</t>
  </si>
  <si>
    <t>BC150353</t>
  </si>
  <si>
    <t>BC160211</t>
  </si>
  <si>
    <t>BC151707</t>
  </si>
  <si>
    <t>BC153018</t>
  </si>
  <si>
    <t>BC157303</t>
  </si>
  <si>
    <t>BC158382</t>
  </si>
  <si>
    <t>BC163035</t>
  </si>
  <si>
    <t>BC162640</t>
  </si>
  <si>
    <t>BC163889</t>
  </si>
  <si>
    <t>BC164010</t>
  </si>
  <si>
    <t>BC165639</t>
  </si>
  <si>
    <t>BC166507</t>
  </si>
  <si>
    <t>BC177648</t>
  </si>
  <si>
    <t>BC176371</t>
  </si>
  <si>
    <t>BC176608</t>
  </si>
  <si>
    <t>BC186623</t>
  </si>
  <si>
    <t>BC182690</t>
  </si>
  <si>
    <t>BC185331</t>
  </si>
  <si>
    <t>BC185761</t>
  </si>
  <si>
    <t>BC188845</t>
  </si>
  <si>
    <t>BC188880</t>
  </si>
  <si>
    <t>BC194714</t>
  </si>
  <si>
    <t>BC193004</t>
  </si>
  <si>
    <t>BC193641</t>
  </si>
  <si>
    <t>BC193645</t>
  </si>
  <si>
    <t>BC194103</t>
  </si>
  <si>
    <t>BC194925</t>
  </si>
  <si>
    <t>BC198790</t>
  </si>
  <si>
    <t>BC198599</t>
  </si>
  <si>
    <t>BC199954</t>
  </si>
  <si>
    <t>BC200682</t>
  </si>
  <si>
    <t>BC200937</t>
  </si>
  <si>
    <t>BC201181</t>
  </si>
  <si>
    <t>BC201337</t>
  </si>
  <si>
    <t>BC201355</t>
  </si>
  <si>
    <t>BC201880</t>
  </si>
  <si>
    <t>BC202160</t>
  </si>
  <si>
    <t>BC202126</t>
  </si>
  <si>
    <t>BC202208</t>
  </si>
  <si>
    <t>BC202394</t>
  </si>
  <si>
    <t>BC204275</t>
  </si>
  <si>
    <t>BC202817</t>
  </si>
  <si>
    <t>BC205150</t>
  </si>
  <si>
    <t>BC203816</t>
  </si>
  <si>
    <t>BC203661</t>
  </si>
  <si>
    <t>BC203923</t>
  </si>
  <si>
    <t>BC203937</t>
  </si>
  <si>
    <t>BC204789</t>
  </si>
  <si>
    <t>BC204791</t>
  </si>
  <si>
    <t>BC205146</t>
  </si>
  <si>
    <t>BC205650</t>
  </si>
  <si>
    <t>BC205653</t>
  </si>
  <si>
    <t>BC205746</t>
  </si>
  <si>
    <t>BC206470</t>
  </si>
  <si>
    <t>BC206359</t>
  </si>
  <si>
    <t>BC206732</t>
  </si>
  <si>
    <t>BC206803</t>
  </si>
  <si>
    <t>N212450</t>
  </si>
  <si>
    <t>N2</t>
  </si>
  <si>
    <t>favor confirmar cuando pagaron el excedente según el soporte solo se realizo un solo pago</t>
  </si>
  <si>
    <t>N230187</t>
  </si>
  <si>
    <t>N31408</t>
  </si>
  <si>
    <t>N3</t>
  </si>
  <si>
    <t>N230355</t>
  </si>
  <si>
    <t>N230501</t>
  </si>
  <si>
    <t>N2SJ4256</t>
  </si>
  <si>
    <t>N230688</t>
  </si>
  <si>
    <t>N230707</t>
  </si>
  <si>
    <t>N231036</t>
  </si>
  <si>
    <t>N234707</t>
  </si>
  <si>
    <t>N230972</t>
  </si>
  <si>
    <t>N231008</t>
  </si>
  <si>
    <t>N231010</t>
  </si>
  <si>
    <t>N232029</t>
  </si>
  <si>
    <t>N233494</t>
  </si>
  <si>
    <t>N231291</t>
  </si>
  <si>
    <t>N231283</t>
  </si>
  <si>
    <t>N231611</t>
  </si>
  <si>
    <t>N2SJ25955</t>
  </si>
  <si>
    <t>N3342</t>
  </si>
  <si>
    <t>N232512</t>
  </si>
  <si>
    <t>N232611</t>
  </si>
  <si>
    <t>N2SJ84</t>
  </si>
  <si>
    <t>N232838</t>
  </si>
  <si>
    <t>N232866</t>
  </si>
  <si>
    <t>N232868</t>
  </si>
  <si>
    <t>N232969</t>
  </si>
  <si>
    <t>N234256</t>
  </si>
  <si>
    <t>N233084</t>
  </si>
  <si>
    <t>N232995</t>
  </si>
  <si>
    <t>N233198</t>
  </si>
  <si>
    <t>N233083</t>
  </si>
  <si>
    <t>N233080</t>
  </si>
  <si>
    <t>N233081</t>
  </si>
  <si>
    <t>N233712</t>
  </si>
  <si>
    <t>N233718</t>
  </si>
  <si>
    <t>N233721</t>
  </si>
  <si>
    <t>N36020</t>
  </si>
  <si>
    <t>N233142</t>
  </si>
  <si>
    <t>N233305</t>
  </si>
  <si>
    <t>N233673</t>
  </si>
  <si>
    <t>N2SJ89417</t>
  </si>
  <si>
    <t>N233227</t>
  </si>
  <si>
    <t>N233329</t>
  </si>
  <si>
    <t>N233275</t>
  </si>
  <si>
    <t>N233342</t>
  </si>
  <si>
    <t>N233375</t>
  </si>
  <si>
    <t>N233624</t>
  </si>
  <si>
    <t>N233563</t>
  </si>
  <si>
    <t>N233620</t>
  </si>
  <si>
    <t>N234202</t>
  </si>
  <si>
    <t>N233595</t>
  </si>
  <si>
    <t>N233627</t>
  </si>
  <si>
    <t>N233684</t>
  </si>
  <si>
    <t>N233778</t>
  </si>
  <si>
    <t>N233798</t>
  </si>
  <si>
    <t>N233949</t>
  </si>
  <si>
    <t>N233884</t>
  </si>
  <si>
    <t>N235126</t>
  </si>
  <si>
    <t>N233995</t>
  </si>
  <si>
    <t>N234852</t>
  </si>
  <si>
    <t>N234120</t>
  </si>
  <si>
    <t>N235093</t>
  </si>
  <si>
    <t>N234157</t>
  </si>
  <si>
    <t>N235089</t>
  </si>
  <si>
    <t>N235090</t>
  </si>
  <si>
    <t>N234323</t>
  </si>
  <si>
    <t>N234266</t>
  </si>
  <si>
    <t>N234316</t>
  </si>
  <si>
    <t>N234490</t>
  </si>
  <si>
    <t>N234263</t>
  </si>
  <si>
    <t>N235745</t>
  </si>
  <si>
    <t>N3457</t>
  </si>
  <si>
    <t>N3459</t>
  </si>
  <si>
    <t>N234300</t>
  </si>
  <si>
    <t>N2SJ7002</t>
  </si>
  <si>
    <t>N235091</t>
  </si>
  <si>
    <t>N235092</t>
  </si>
  <si>
    <t>N235211</t>
  </si>
  <si>
    <t>N235233</t>
  </si>
  <si>
    <t>N234422</t>
  </si>
  <si>
    <t>N236253</t>
  </si>
  <si>
    <t>N31143</t>
  </si>
  <si>
    <t>N234579</t>
  </si>
  <si>
    <t>N2SJ11937</t>
  </si>
  <si>
    <t>N2SJ82</t>
  </si>
  <si>
    <t>N234606</t>
  </si>
  <si>
    <t>N2SJ10237</t>
  </si>
  <si>
    <t>N234868</t>
  </si>
  <si>
    <t>N3125</t>
  </si>
  <si>
    <t>N234682</t>
  </si>
  <si>
    <t>N234712</t>
  </si>
  <si>
    <t>N235210</t>
  </si>
  <si>
    <t>N3658</t>
  </si>
  <si>
    <t>N235064</t>
  </si>
  <si>
    <t>N235330</t>
  </si>
  <si>
    <t>N235931</t>
  </si>
  <si>
    <t>N3541</t>
  </si>
  <si>
    <t>N234991</t>
  </si>
  <si>
    <t>N234992</t>
  </si>
  <si>
    <t>N235000</t>
  </si>
  <si>
    <t>N235207</t>
  </si>
  <si>
    <t>N2SJ10132</t>
  </si>
  <si>
    <t>N2SJ3539</t>
  </si>
  <si>
    <t>N2SJ94197</t>
  </si>
  <si>
    <t>N235366</t>
  </si>
  <si>
    <t>N235364</t>
  </si>
  <si>
    <t>N235307</t>
  </si>
  <si>
    <t>N235433</t>
  </si>
  <si>
    <t>N235434</t>
  </si>
  <si>
    <t>N235435</t>
  </si>
  <si>
    <t>N35665</t>
  </si>
  <si>
    <t>N235453</t>
  </si>
  <si>
    <t>N2SJ10125</t>
  </si>
  <si>
    <t>N235524</t>
  </si>
  <si>
    <t>N2SJ4185</t>
  </si>
  <si>
    <t>N31</t>
  </si>
  <si>
    <t>N235582</t>
  </si>
  <si>
    <t>N235593</t>
  </si>
  <si>
    <t>N235769</t>
  </si>
  <si>
    <t>N2SJ9594</t>
  </si>
  <si>
    <t>N2SJ10130</t>
  </si>
  <si>
    <t>N2SJ11930</t>
  </si>
  <si>
    <t>N2SJ11942</t>
  </si>
  <si>
    <t>N2SJ11954</t>
  </si>
  <si>
    <t>N2SJ13388</t>
  </si>
  <si>
    <t>N2SJ94199</t>
  </si>
  <si>
    <t>N235820</t>
  </si>
  <si>
    <t>N235823</t>
  </si>
  <si>
    <t>N235978</t>
  </si>
  <si>
    <t>N2SJ9590</t>
  </si>
  <si>
    <t>N236000</t>
  </si>
  <si>
    <t>N236008</t>
  </si>
  <si>
    <t>N236013</t>
  </si>
  <si>
    <t>N236018</t>
  </si>
  <si>
    <t>N236348</t>
  </si>
  <si>
    <t>N236037</t>
  </si>
  <si>
    <t>N2SJ27140</t>
  </si>
  <si>
    <t>N2SJ13374</t>
  </si>
  <si>
    <t>N236164</t>
  </si>
  <si>
    <t>N236194</t>
  </si>
  <si>
    <t>N236196</t>
  </si>
  <si>
    <t>N236223</t>
  </si>
  <si>
    <t>N236238</t>
  </si>
  <si>
    <t>N2SJ21</t>
  </si>
  <si>
    <t>N236307</t>
  </si>
  <si>
    <t>N2SJ27141</t>
  </si>
  <si>
    <t>N3206</t>
  </si>
  <si>
    <t>N2SJ10119</t>
  </si>
  <si>
    <t>N2SJ74691</t>
  </si>
  <si>
    <t>N2SJ27040</t>
  </si>
  <si>
    <t>N2SJ27003</t>
  </si>
  <si>
    <t>N2SJ27420</t>
  </si>
  <si>
    <t>N31113</t>
  </si>
  <si>
    <t>N33773</t>
  </si>
  <si>
    <t>N2SJ26946</t>
  </si>
  <si>
    <t>N236766</t>
  </si>
  <si>
    <t>N2SJ11850</t>
  </si>
  <si>
    <t>N3512</t>
  </si>
  <si>
    <t>N2SJ10178</t>
  </si>
  <si>
    <t>N34074</t>
  </si>
  <si>
    <t>N236988</t>
  </si>
  <si>
    <t>N34083</t>
  </si>
  <si>
    <t>N237040</t>
  </si>
  <si>
    <t>N2SJ9602</t>
  </si>
  <si>
    <t>N2SJ9604</t>
  </si>
  <si>
    <t>N34661</t>
  </si>
  <si>
    <t>N237266</t>
  </si>
  <si>
    <t>N237727</t>
  </si>
  <si>
    <t>N2SJ25925</t>
  </si>
  <si>
    <t>N238060</t>
  </si>
  <si>
    <t>N2SJ89140</t>
  </si>
  <si>
    <t>N238161</t>
  </si>
  <si>
    <t>N2SJ89142</t>
  </si>
  <si>
    <t>N238304</t>
  </si>
  <si>
    <t>N3957</t>
  </si>
  <si>
    <t>CSD1603</t>
  </si>
  <si>
    <t>CSD</t>
  </si>
  <si>
    <t>N35615</t>
  </si>
  <si>
    <t>N238622</t>
  </si>
  <si>
    <t>N2SJ94173</t>
  </si>
  <si>
    <t>N32924</t>
  </si>
  <si>
    <t>N33061</t>
  </si>
  <si>
    <t>N1SB51</t>
  </si>
  <si>
    <t>N1SB</t>
  </si>
  <si>
    <t>N2SJ831</t>
  </si>
  <si>
    <t>N34287</t>
  </si>
  <si>
    <t>N33779</t>
  </si>
  <si>
    <t>N239196</t>
  </si>
  <si>
    <t>N239197</t>
  </si>
  <si>
    <t>N34541</t>
  </si>
  <si>
    <t>N2SJ383</t>
  </si>
  <si>
    <t>N239364</t>
  </si>
  <si>
    <t>N239620</t>
  </si>
  <si>
    <t>N239670</t>
  </si>
  <si>
    <t>N35319</t>
  </si>
  <si>
    <t>N239677</t>
  </si>
  <si>
    <t>N239678</t>
  </si>
  <si>
    <t>N239681</t>
  </si>
  <si>
    <t>N239717</t>
  </si>
  <si>
    <t>N34565</t>
  </si>
  <si>
    <t>N239964</t>
  </si>
  <si>
    <t>N240024</t>
  </si>
  <si>
    <t>N34520</t>
  </si>
  <si>
    <t>N34554</t>
  </si>
  <si>
    <t>N239919</t>
  </si>
  <si>
    <t>N240273</t>
  </si>
  <si>
    <t>N240702</t>
  </si>
  <si>
    <t>N2SJ1918</t>
  </si>
  <si>
    <t>N36030</t>
  </si>
  <si>
    <t>N241171</t>
  </si>
  <si>
    <t>N240350</t>
  </si>
  <si>
    <t>N35495</t>
  </si>
  <si>
    <t>N240134</t>
  </si>
  <si>
    <t>N35174</t>
  </si>
  <si>
    <t>N2SJ94157</t>
  </si>
  <si>
    <t>N2SJ492</t>
  </si>
  <si>
    <t>N35418</t>
  </si>
  <si>
    <t>N240494</t>
  </si>
  <si>
    <t>N241009</t>
  </si>
  <si>
    <t>N240696</t>
  </si>
  <si>
    <t>N241006</t>
  </si>
  <si>
    <t>N2SJ89421</t>
  </si>
  <si>
    <t>N2SJ94198</t>
  </si>
  <si>
    <t>N2SJ96527</t>
  </si>
  <si>
    <t>N35777</t>
  </si>
  <si>
    <t>N240874</t>
  </si>
  <si>
    <t>N240879</t>
  </si>
  <si>
    <t>N2SJ25956</t>
  </si>
  <si>
    <t>N2SJ502</t>
  </si>
  <si>
    <t>N2SJ81</t>
  </si>
  <si>
    <t>N2SJ116</t>
  </si>
  <si>
    <t>N241148</t>
  </si>
  <si>
    <t>N2SJ1991</t>
  </si>
  <si>
    <t>N2SJ1994</t>
  </si>
  <si>
    <t>N241224</t>
  </si>
  <si>
    <t>N2SJ481</t>
  </si>
  <si>
    <t>N2SJ89483</t>
  </si>
  <si>
    <t>N1SI10</t>
  </si>
  <si>
    <t>N2SJ89485</t>
  </si>
  <si>
    <t>N2SJ96499</t>
  </si>
  <si>
    <t>N2SJ1476</t>
  </si>
  <si>
    <t>N2SJ1502</t>
  </si>
  <si>
    <t>N2SJ6029</t>
  </si>
  <si>
    <t>N2SJ96524</t>
  </si>
  <si>
    <t>N2SJ1643</t>
  </si>
  <si>
    <t>N2SJ1672</t>
  </si>
  <si>
    <t>N2SJ1721</t>
  </si>
  <si>
    <t>N2SJ2157</t>
  </si>
  <si>
    <t>N1SI142</t>
  </si>
  <si>
    <t>N2SJ2345</t>
  </si>
  <si>
    <t>N2SJ4254</t>
  </si>
  <si>
    <t>N2SJ4257</t>
  </si>
  <si>
    <t>N1SM1671</t>
  </si>
  <si>
    <t>N1SB3784</t>
  </si>
  <si>
    <t>N1SB3674</t>
  </si>
  <si>
    <t>N2SJ94178</t>
  </si>
  <si>
    <t>N2SJ8301</t>
  </si>
  <si>
    <t>N1SM645</t>
  </si>
  <si>
    <t>N2SJ8290</t>
  </si>
  <si>
    <t>N1SB4551</t>
  </si>
  <si>
    <t>N2SJ10387</t>
  </si>
  <si>
    <t>N1SB4566</t>
  </si>
  <si>
    <t>N1M10</t>
  </si>
  <si>
    <t>N2SJ94149</t>
  </si>
  <si>
    <t>N2SJ58427</t>
  </si>
  <si>
    <t>N2SJ94153</t>
  </si>
  <si>
    <t>N2SJ46990</t>
  </si>
  <si>
    <t>N2SJ94175</t>
  </si>
  <si>
    <t>N1SJ1136</t>
  </si>
  <si>
    <t>N1SJ</t>
  </si>
  <si>
    <t>N1SM916</t>
  </si>
  <si>
    <t>N2SJ11882</t>
  </si>
  <si>
    <t>N1SB4842</t>
  </si>
  <si>
    <t>N1SI3865</t>
  </si>
  <si>
    <t>N1SJ1280</t>
  </si>
  <si>
    <t>N1SJ1282</t>
  </si>
  <si>
    <t>N2SJ26554</t>
  </si>
  <si>
    <t>N1SB3957</t>
  </si>
  <si>
    <t>N1SJ1389</t>
  </si>
  <si>
    <t>N1SJ1391</t>
  </si>
  <si>
    <t>N2SJ25935</t>
  </si>
  <si>
    <t>N2SJ25944</t>
  </si>
  <si>
    <t>N2SJ25768</t>
  </si>
  <si>
    <t>N2SJ25771</t>
  </si>
  <si>
    <t>N2SJ25932</t>
  </si>
  <si>
    <t>N2SJ94172</t>
  </si>
  <si>
    <t>N2SJ96519</t>
  </si>
  <si>
    <t>N1SJ1517</t>
  </si>
  <si>
    <t>N1SM1107</t>
  </si>
  <si>
    <t>N1SM1110</t>
  </si>
  <si>
    <t>N1SI1322</t>
  </si>
  <si>
    <t>N1SB3964</t>
  </si>
  <si>
    <t>N2SJ58748</t>
  </si>
  <si>
    <t>N2SJ9742</t>
  </si>
  <si>
    <t>N1SB2423</t>
  </si>
  <si>
    <t>N2SJ11484</t>
  </si>
  <si>
    <t>N2SJ13182</t>
  </si>
  <si>
    <t>N2SJ25669</t>
  </si>
  <si>
    <t>N2SJ26331</t>
  </si>
  <si>
    <t>N2SJ96501</t>
  </si>
  <si>
    <t>N1SB4635</t>
  </si>
  <si>
    <t>N2SJ10263</t>
  </si>
  <si>
    <t>N1SB2261</t>
  </si>
  <si>
    <t>N1B5675</t>
  </si>
  <si>
    <t>N1SI1615</t>
  </si>
  <si>
    <t>N2SJ25735</t>
  </si>
  <si>
    <t>N1SB2573</t>
  </si>
  <si>
    <t>N2SJ48880</t>
  </si>
  <si>
    <t>N2SJ48887</t>
  </si>
  <si>
    <t>N2SJ48892</t>
  </si>
  <si>
    <t>N2SJ49084</t>
  </si>
  <si>
    <t>N2SJ27010</t>
  </si>
  <si>
    <t>N2SJ14070</t>
  </si>
  <si>
    <t>N2SJ96550</t>
  </si>
  <si>
    <t>N2SJ27088</t>
  </si>
  <si>
    <t>N2SJ27036</t>
  </si>
  <si>
    <t>N1SB2927</t>
  </si>
  <si>
    <t>N1B10636</t>
  </si>
  <si>
    <t>N1B3391</t>
  </si>
  <si>
    <t>N1SB3702</t>
  </si>
  <si>
    <t>N1SM1471</t>
  </si>
  <si>
    <t>N2SJ30015</t>
  </si>
  <si>
    <t>N1SM1491</t>
  </si>
  <si>
    <t>N2SJ83735</t>
  </si>
  <si>
    <t>N1SM1497</t>
  </si>
  <si>
    <t>N2SJ30024</t>
  </si>
  <si>
    <t>N2SJ30048</t>
  </si>
  <si>
    <t>N2SJ68723</t>
  </si>
  <si>
    <t>N2SJ30028</t>
  </si>
  <si>
    <t>N2SJ30030</t>
  </si>
  <si>
    <t>N2SJ96567</t>
  </si>
  <si>
    <t>N2SJ96569</t>
  </si>
  <si>
    <t>N2SJ32124</t>
  </si>
  <si>
    <t>N2SJ30189</t>
  </si>
  <si>
    <t>N2SJ30192</t>
  </si>
  <si>
    <t>N2SJ30193</t>
  </si>
  <si>
    <t>N2SJ30195</t>
  </si>
  <si>
    <t>N2SJ30199</t>
  </si>
  <si>
    <t>N2SJ30200</t>
  </si>
  <si>
    <t>N2SJ30203</t>
  </si>
  <si>
    <t>N2SJ96556</t>
  </si>
  <si>
    <t>N1SM1568</t>
  </si>
  <si>
    <t>N1B9910</t>
  </si>
  <si>
    <t>N2SJ53028</t>
  </si>
  <si>
    <t>N2SJ30181</t>
  </si>
  <si>
    <t>N2SJ30186</t>
  </si>
  <si>
    <t>N2SJ94176</t>
  </si>
  <si>
    <t>N2SJ96500</t>
  </si>
  <si>
    <t>N2SJ30175</t>
  </si>
  <si>
    <t>N2SJ30176</t>
  </si>
  <si>
    <t>N2SJ30177</t>
  </si>
  <si>
    <t>N2SJ30179</t>
  </si>
  <si>
    <t>N2SJ30182</t>
  </si>
  <si>
    <t>N2SJ30184</t>
  </si>
  <si>
    <t>N2SJ30188</t>
  </si>
  <si>
    <t>N2SJ32125</t>
  </si>
  <si>
    <t>N2SJ96496</t>
  </si>
  <si>
    <t>N1SB3824</t>
  </si>
  <si>
    <t>N1SB6330</t>
  </si>
  <si>
    <t>N2SJ41493</t>
  </si>
  <si>
    <t>N2SJ41495</t>
  </si>
  <si>
    <t>N2SJ41497</t>
  </si>
  <si>
    <t>N2SJ41504</t>
  </si>
  <si>
    <t>N2SJ94180</t>
  </si>
  <si>
    <t>N2SJ94181</t>
  </si>
  <si>
    <t>N2SJ41514</t>
  </si>
  <si>
    <t>N2SJ41515</t>
  </si>
  <si>
    <t>N2SJ41516</t>
  </si>
  <si>
    <t>N2SJ41521</t>
  </si>
  <si>
    <t>N2SJ41544</t>
  </si>
  <si>
    <t>N2SJ41551</t>
  </si>
  <si>
    <t>N2SJ42809</t>
  </si>
  <si>
    <t>N2SJ94188</t>
  </si>
  <si>
    <t>N2SJ94193</t>
  </si>
  <si>
    <t>N2SJ41765</t>
  </si>
  <si>
    <t>N2SJ31736</t>
  </si>
  <si>
    <t>N2SJ96558</t>
  </si>
  <si>
    <t>N2SJ32288</t>
  </si>
  <si>
    <t>N2SJ41610</t>
  </si>
  <si>
    <t>N2SJ41748</t>
  </si>
  <si>
    <t>N2SJ42874</t>
  </si>
  <si>
    <t>N2SJ94177</t>
  </si>
  <si>
    <t>N2SJ94185</t>
  </si>
  <si>
    <t>N2SJ94183</t>
  </si>
  <si>
    <t>N2SJ41771</t>
  </si>
  <si>
    <t>N2SJ41776</t>
  </si>
  <si>
    <t>N2SJ41808</t>
  </si>
  <si>
    <t>N2SJ75133</t>
  </si>
  <si>
    <t>N2SJ83864</t>
  </si>
  <si>
    <t>N2SJ94179</t>
  </si>
  <si>
    <t>N2SJ41789</t>
  </si>
  <si>
    <t>N2SJ94182</t>
  </si>
  <si>
    <t>N2SJ41721</t>
  </si>
  <si>
    <t>N2SJ41722</t>
  </si>
  <si>
    <t>N2SJ41604</t>
  </si>
  <si>
    <t>N2SJ41606</t>
  </si>
  <si>
    <t>N2SJ41607</t>
  </si>
  <si>
    <t>N2SJ41706</t>
  </si>
  <si>
    <t>N2SJ41609</t>
  </si>
  <si>
    <t>N2SJ41612</t>
  </si>
  <si>
    <t>N2SJ41615</t>
  </si>
  <si>
    <t>N2SJ41704</t>
  </si>
  <si>
    <t>N2SJ41707</t>
  </si>
  <si>
    <t>N1SM1859</t>
  </si>
  <si>
    <t>N1SM1860</t>
  </si>
  <si>
    <t>N2SJ31273</t>
  </si>
  <si>
    <t>N2SJ31284</t>
  </si>
  <si>
    <t>N2SJ31286</t>
  </si>
  <si>
    <t>N2SJ41593</t>
  </si>
  <si>
    <t>N2SJ41608</t>
  </si>
  <si>
    <t>N2SJ79426</t>
  </si>
  <si>
    <t>N1SM1879</t>
  </si>
  <si>
    <t>N2SJ31295</t>
  </si>
  <si>
    <t>N2SJ31305</t>
  </si>
  <si>
    <t>N2SJ31308</t>
  </si>
  <si>
    <t>N2SJ31312</t>
  </si>
  <si>
    <t>N2SJ31314</t>
  </si>
  <si>
    <t>N2SJ31315</t>
  </si>
  <si>
    <t>N2SJ31316</t>
  </si>
  <si>
    <t>N2SJ30274</t>
  </si>
  <si>
    <t>N2SJ31441</t>
  </si>
  <si>
    <t>N2SJ31486</t>
  </si>
  <si>
    <t>N2SJ31487</t>
  </si>
  <si>
    <t>N2SJ31490</t>
  </si>
  <si>
    <t>N2SJ31491</t>
  </si>
  <si>
    <t>N2SJ31502</t>
  </si>
  <si>
    <t>N2SJ31503</t>
  </si>
  <si>
    <t>N2SJ31504</t>
  </si>
  <si>
    <t>N2SJ31505</t>
  </si>
  <si>
    <t>N2SJ31506</t>
  </si>
  <si>
    <t>N2SJ31508</t>
  </si>
  <si>
    <t>N2SJ31513</t>
  </si>
  <si>
    <t>N1SB4484</t>
  </si>
  <si>
    <t>N2SJ31319</t>
  </si>
  <si>
    <t>N2SJ31321</t>
  </si>
  <si>
    <t>N2SJ31322</t>
  </si>
  <si>
    <t>N2SJ31323</t>
  </si>
  <si>
    <t>N2SJ31324</t>
  </si>
  <si>
    <t>N2SJ31444</t>
  </si>
  <si>
    <t>N2SJ31471</t>
  </si>
  <si>
    <t>N2SJ31473</t>
  </si>
  <si>
    <t>N2SJ31475</t>
  </si>
  <si>
    <t>N2SJ31481</t>
  </si>
  <si>
    <t>N2SJ31482</t>
  </si>
  <si>
    <t>N2SJ31483</t>
  </si>
  <si>
    <t>N2SJ31509</t>
  </si>
  <si>
    <t>N2SJ31514</t>
  </si>
  <si>
    <t>N2SJ23413</t>
  </si>
  <si>
    <t>N2SJ31440</t>
  </si>
  <si>
    <t>N2SJ31442</t>
  </si>
  <si>
    <t>N2SJ31446</t>
  </si>
  <si>
    <t>N2SJ31456</t>
  </si>
  <si>
    <t>N2SJ31458</t>
  </si>
  <si>
    <t>N2SJ31460</t>
  </si>
  <si>
    <t>N2SJ31461</t>
  </si>
  <si>
    <t>N2SJ31463</t>
  </si>
  <si>
    <t>N2SJ31464</t>
  </si>
  <si>
    <t>N2SJ31465</t>
  </si>
  <si>
    <t>N2SJ31467</t>
  </si>
  <si>
    <t>N2SJ31468</t>
  </si>
  <si>
    <t>N2SJ31488</t>
  </si>
  <si>
    <t>N2SJ28040</t>
  </si>
  <si>
    <t>N2SJ31510</t>
  </si>
  <si>
    <t>N2SJ31512</t>
  </si>
  <si>
    <t>N2SJ94158</t>
  </si>
  <si>
    <t>N2SJ30273</t>
  </si>
  <si>
    <t>N2SJ42629</t>
  </si>
  <si>
    <t>N2SJ42493</t>
  </si>
  <si>
    <t>N2SJ42494</t>
  </si>
  <si>
    <t>N2SJ42638</t>
  </si>
  <si>
    <t>N2SJ42583</t>
  </si>
  <si>
    <t>N2SJ42586</t>
  </si>
  <si>
    <t>N2SJ96502</t>
  </si>
  <si>
    <t>N2SJ42460</t>
  </si>
  <si>
    <t>N2SJ42469</t>
  </si>
  <si>
    <t>N1SI2683</t>
  </si>
  <si>
    <t>N2SJ42439</t>
  </si>
  <si>
    <t>N2SJ42832</t>
  </si>
  <si>
    <t>N2SJ94174</t>
  </si>
  <si>
    <t>N2SJ42669</t>
  </si>
  <si>
    <t>N2SJ44761</t>
  </si>
  <si>
    <t>N2SJ26347</t>
  </si>
  <si>
    <t>N2SJ42670</t>
  </si>
  <si>
    <t>N2SJ42663</t>
  </si>
  <si>
    <t>N2SJ30490</t>
  </si>
  <si>
    <t>N1SI2983</t>
  </si>
  <si>
    <t>N1B7643</t>
  </si>
  <si>
    <t>N2SJ49071</t>
  </si>
  <si>
    <t>N2SJ58430</t>
  </si>
  <si>
    <t>N2SJ42698</t>
  </si>
  <si>
    <t>N2SJ94194</t>
  </si>
  <si>
    <t>N2SJ36163</t>
  </si>
  <si>
    <t>N2SJ42739</t>
  </si>
  <si>
    <t>N2SJ42740</t>
  </si>
  <si>
    <t>N1SB5673</t>
  </si>
  <si>
    <t>N2SJ34022</t>
  </si>
  <si>
    <t>N2SJ43817</t>
  </si>
  <si>
    <t>N1SB6773</t>
  </si>
  <si>
    <t>N2SJ35493</t>
  </si>
  <si>
    <t>N1SI4039</t>
  </si>
  <si>
    <t>N1SB6844</t>
  </si>
  <si>
    <t>N2SJ42706</t>
  </si>
  <si>
    <t>N2SJ42707</t>
  </si>
  <si>
    <t>N1B3327</t>
  </si>
  <si>
    <t>N1B2935</t>
  </si>
  <si>
    <t>N2SJ48901</t>
  </si>
  <si>
    <t>N2SJ48908</t>
  </si>
  <si>
    <t>N2SJ48999</t>
  </si>
  <si>
    <t>N2SJ49090</t>
  </si>
  <si>
    <t>N2SJ49091</t>
  </si>
  <si>
    <t>N1B9898</t>
  </si>
  <si>
    <t>N2SJ49066</t>
  </si>
  <si>
    <t>N2SJ96560</t>
  </si>
  <si>
    <t>N1SM2713</t>
  </si>
  <si>
    <t>N2SJ42607</t>
  </si>
  <si>
    <t>N1B6200</t>
  </si>
  <si>
    <t>N1B4716</t>
  </si>
  <si>
    <t>N1B9893</t>
  </si>
  <si>
    <t>N2SJ96530</t>
  </si>
  <si>
    <t>N1B442</t>
  </si>
  <si>
    <t>N2SJ94196</t>
  </si>
  <si>
    <t>N1B6216</t>
  </si>
  <si>
    <t>N1B6011</t>
  </si>
  <si>
    <t>N2SJ51290</t>
  </si>
  <si>
    <t>N2SJ80993</t>
  </si>
  <si>
    <t>N2SJ70242</t>
  </si>
  <si>
    <t>N2SJ79141</t>
  </si>
  <si>
    <t>N2SJ83619</t>
  </si>
  <si>
    <t>N2SJ96531</t>
  </si>
  <si>
    <t>N2SJ49163</t>
  </si>
  <si>
    <t>N2SJ56411</t>
  </si>
  <si>
    <t>CTA DE COBRO N° 6040</t>
  </si>
  <si>
    <t>N2SJ96487</t>
  </si>
  <si>
    <t>N2SJ96529</t>
  </si>
  <si>
    <t>N2SJ96552</t>
  </si>
  <si>
    <t>N2SJ58906</t>
  </si>
  <si>
    <t>N2SJ94145</t>
  </si>
  <si>
    <t>N1B9889</t>
  </si>
  <si>
    <t>N2SJ49640</t>
  </si>
  <si>
    <t>N2SJ51245</t>
  </si>
  <si>
    <t>N2SJ79718</t>
  </si>
  <si>
    <t>N2SJ52070</t>
  </si>
  <si>
    <t>N1B6874</t>
  </si>
  <si>
    <t>N2SJ54646</t>
  </si>
  <si>
    <t>N2SJ57323</t>
  </si>
  <si>
    <t>N2SJ57896</t>
  </si>
  <si>
    <t>N2SJ56048</t>
  </si>
  <si>
    <t>N1M665</t>
  </si>
  <si>
    <t>N1B3360</t>
  </si>
  <si>
    <t>N2SJ57832</t>
  </si>
  <si>
    <t>N1B3383</t>
  </si>
  <si>
    <t>N2SJ60579</t>
  </si>
  <si>
    <t>N2SJ60850</t>
  </si>
  <si>
    <t>N2SJ60875</t>
  </si>
  <si>
    <t>N2SJ79019</t>
  </si>
  <si>
    <t>N2SJ65816</t>
  </si>
  <si>
    <t>N1B6797</t>
  </si>
  <si>
    <t>N2SJ63814</t>
  </si>
  <si>
    <t>N2SJ64247</t>
  </si>
  <si>
    <t>N2SJ66297</t>
  </si>
  <si>
    <t>N2SJ65866</t>
  </si>
  <si>
    <t>N2SJ65868</t>
  </si>
  <si>
    <t>N2SJ68592</t>
  </si>
  <si>
    <t>N2SJ65384</t>
  </si>
  <si>
    <t>N2SJ71344</t>
  </si>
  <si>
    <t>N2SJ65699</t>
  </si>
  <si>
    <t>N2SJ76164</t>
  </si>
  <si>
    <t>N2SJ66259</t>
  </si>
  <si>
    <t>N2SJ66559</t>
  </si>
  <si>
    <t>N2SJ67103</t>
  </si>
  <si>
    <t>N2SJ67200</t>
  </si>
  <si>
    <t>N2SJ67447</t>
  </si>
  <si>
    <t>N2SJ67453</t>
  </si>
  <si>
    <t>N2SJ96490</t>
  </si>
  <si>
    <t>N2SJ67549</t>
  </si>
  <si>
    <t>PENDIENTE POR REFACTURAR</t>
  </si>
  <si>
    <t>N2SJ96489</t>
  </si>
  <si>
    <t>N2SJ96491</t>
  </si>
  <si>
    <t>N2SJ68044</t>
  </si>
  <si>
    <t>N2SJ68642</t>
  </si>
  <si>
    <t>N2SJ68521</t>
  </si>
  <si>
    <t>N1B9476</t>
  </si>
  <si>
    <t>N1B14257</t>
  </si>
  <si>
    <t>N2SJ69589</t>
  </si>
  <si>
    <t>N1B9325</t>
  </si>
  <si>
    <t>N1M2027</t>
  </si>
  <si>
    <t>N1B14256</t>
  </si>
  <si>
    <t>N1B14258</t>
  </si>
  <si>
    <t>N2SJ70654</t>
  </si>
  <si>
    <t>N1B14610</t>
  </si>
  <si>
    <t>N1B13957</t>
  </si>
  <si>
    <t>N1B11349</t>
  </si>
  <si>
    <t>N2SJ71788</t>
  </si>
  <si>
    <t>N1B11051</t>
  </si>
  <si>
    <t>N2SJ73032</t>
  </si>
  <si>
    <t>N2SJ73507</t>
  </si>
  <si>
    <t>N2SJ73408</t>
  </si>
  <si>
    <t>N2SJ74365</t>
  </si>
  <si>
    <t>N2SJ74626</t>
  </si>
  <si>
    <t>SOLICITO MOTIVO DE GLOSA</t>
  </si>
  <si>
    <t>N1B11588</t>
  </si>
  <si>
    <t>N1B12676</t>
  </si>
  <si>
    <t>N1M2358</t>
  </si>
  <si>
    <t>N1B14604</t>
  </si>
  <si>
    <t>N2SJ77167</t>
  </si>
  <si>
    <t>N2SJ77557</t>
  </si>
  <si>
    <t>N1B13210</t>
  </si>
  <si>
    <t>N2SJ79841</t>
  </si>
  <si>
    <t>N2SJ81108</t>
  </si>
  <si>
    <t>N2SJ80120</t>
  </si>
  <si>
    <t>N2SJ80412</t>
  </si>
  <si>
    <t>N2SJ80786</t>
  </si>
  <si>
    <t>N1B13960</t>
  </si>
  <si>
    <t>N1B15476</t>
  </si>
  <si>
    <t>N1B16049</t>
  </si>
  <si>
    <t>N2SJ85467</t>
  </si>
  <si>
    <t>N1M3347</t>
  </si>
  <si>
    <t>N1M3184</t>
  </si>
  <si>
    <t>N2SJ84388</t>
  </si>
  <si>
    <t>N2SJ116690</t>
  </si>
  <si>
    <t>N1M3201</t>
  </si>
  <si>
    <t>N1B15712</t>
  </si>
  <si>
    <t>N2SJ85670</t>
  </si>
  <si>
    <t>N2SJ85748</t>
  </si>
  <si>
    <t>N2SJ86118</t>
  </si>
  <si>
    <t>N1B16439</t>
  </si>
  <si>
    <t>N2SJ86274</t>
  </si>
  <si>
    <t>N1B18049</t>
  </si>
  <si>
    <t>N1B18124</t>
  </si>
  <si>
    <t>N1M3531</t>
  </si>
  <si>
    <t>N1B16508</t>
  </si>
  <si>
    <t>saldo a favor eps cuota moderadora</t>
  </si>
  <si>
    <t>N1M3431</t>
  </si>
  <si>
    <t>N1M3498</t>
  </si>
  <si>
    <t>N1M3539</t>
  </si>
  <si>
    <t>N1M3475</t>
  </si>
  <si>
    <t>N1M3968</t>
  </si>
  <si>
    <t>N1M3835</t>
  </si>
  <si>
    <t>N1M6217</t>
  </si>
  <si>
    <t>N1M3841</t>
  </si>
  <si>
    <t>N1B17766</t>
  </si>
  <si>
    <t>N1M4003</t>
  </si>
  <si>
    <t>N1B18796</t>
  </si>
  <si>
    <t>N2SJ90080</t>
  </si>
  <si>
    <t>N1M4006</t>
  </si>
  <si>
    <t>N1B19438</t>
  </si>
  <si>
    <t>N1B19573</t>
  </si>
  <si>
    <t>N2SJ92839</t>
  </si>
  <si>
    <t>N1B20196</t>
  </si>
  <si>
    <t>N2SJ93284</t>
  </si>
  <si>
    <t>N1B19625</t>
  </si>
  <si>
    <t>N2SJ93061</t>
  </si>
  <si>
    <t>N2SJ93108</t>
  </si>
  <si>
    <t>N2SJ93764</t>
  </si>
  <si>
    <t>N1B21050</t>
  </si>
  <si>
    <t>N2SJ94283</t>
  </si>
  <si>
    <t>N1B21025</t>
  </si>
  <si>
    <t>N2SJ95737</t>
  </si>
  <si>
    <t>N2SJ96051</t>
  </si>
  <si>
    <t>N1B22898</t>
  </si>
  <si>
    <t>N2SJ98947</t>
  </si>
  <si>
    <t>N2SJ97717</t>
  </si>
  <si>
    <t>N2SJ98802</t>
  </si>
  <si>
    <t>N1M4911</t>
  </si>
  <si>
    <t>N2SJ99100</t>
  </si>
  <si>
    <t>N1B23769</t>
  </si>
  <si>
    <t>N2SJ100991</t>
  </si>
  <si>
    <t>N1B23689</t>
  </si>
  <si>
    <t>N2SJ102361</t>
  </si>
  <si>
    <t>N2SJ100406</t>
  </si>
  <si>
    <t>N2SJ101567</t>
  </si>
  <si>
    <t>N2SJ100475</t>
  </si>
  <si>
    <t>N2SJ101546</t>
  </si>
  <si>
    <t>N2SJ101544</t>
  </si>
  <si>
    <t>N2SJ101924</t>
  </si>
  <si>
    <t>N1B24030</t>
  </si>
  <si>
    <t>N1B24766</t>
  </si>
  <si>
    <t>N2SJ100897</t>
  </si>
  <si>
    <t>N1B24212</t>
  </si>
  <si>
    <t>N2SJ101547</t>
  </si>
  <si>
    <t>N2SJ101772</t>
  </si>
  <si>
    <t>N2SJ101300</t>
  </si>
  <si>
    <t>N1M5051</t>
  </si>
  <si>
    <t>N1B24425</t>
  </si>
  <si>
    <t>N2SJ101814</t>
  </si>
  <si>
    <t>N2SJ101868</t>
  </si>
  <si>
    <t>N2SJ102334</t>
  </si>
  <si>
    <t>Saldo a favor de eps valor  copago</t>
  </si>
  <si>
    <t>N2SJ102493</t>
  </si>
  <si>
    <t>N1B24672</t>
  </si>
  <si>
    <t>N1M5163</t>
  </si>
  <si>
    <t>N1B24735</t>
  </si>
  <si>
    <t>N1B24740</t>
  </si>
  <si>
    <t>N1M5265</t>
  </si>
  <si>
    <t>N2SJ103092</t>
  </si>
  <si>
    <t>N2SJ103134</t>
  </si>
  <si>
    <t>N2SJ103166</t>
  </si>
  <si>
    <t>N2SJ103538</t>
  </si>
  <si>
    <t>N1B25503</t>
  </si>
  <si>
    <t>N1M5365</t>
  </si>
  <si>
    <t>N2SJ103622</t>
  </si>
  <si>
    <t>N1M5340</t>
  </si>
  <si>
    <t>N1B25160</t>
  </si>
  <si>
    <t>N1M5338</t>
  </si>
  <si>
    <t>N2SJ103757</t>
  </si>
  <si>
    <t>N2SJ103872</t>
  </si>
  <si>
    <t>N2SJ105380</t>
  </si>
  <si>
    <t>N2SJ105632</t>
  </si>
  <si>
    <t>N1M5335</t>
  </si>
  <si>
    <t>N2SJ103894</t>
  </si>
  <si>
    <t>N2SJ105804</t>
  </si>
  <si>
    <t>N2SJ103650</t>
  </si>
  <si>
    <t>N2SJ104429</t>
  </si>
  <si>
    <t>N2SJ105811</t>
  </si>
  <si>
    <t>N2SJ104181</t>
  </si>
  <si>
    <t>N2SJ104182</t>
  </si>
  <si>
    <t>N2SJ104183</t>
  </si>
  <si>
    <t>N2SJ104359</t>
  </si>
  <si>
    <t>N2SJ105548</t>
  </si>
  <si>
    <t>N2SJ105937</t>
  </si>
  <si>
    <t>N2SJ105940</t>
  </si>
  <si>
    <t>N1B25638</t>
  </si>
  <si>
    <t>N1B25639</t>
  </si>
  <si>
    <t>N2SJ103996</t>
  </si>
  <si>
    <t>N2SJ104062</t>
  </si>
  <si>
    <t>N1B25657</t>
  </si>
  <si>
    <t>N1B25773</t>
  </si>
  <si>
    <t>N1M5446</t>
  </si>
  <si>
    <t>N2SJ104580</t>
  </si>
  <si>
    <t>N2SJ104505</t>
  </si>
  <si>
    <t>N1M5476</t>
  </si>
  <si>
    <t>N2SJ104695</t>
  </si>
  <si>
    <t>N2SJ104761</t>
  </si>
  <si>
    <t>N1M5490</t>
  </si>
  <si>
    <t>N1M5503</t>
  </si>
  <si>
    <t>N2SJ105025</t>
  </si>
  <si>
    <t>N2SJ105026</t>
  </si>
  <si>
    <t>N1B25895</t>
  </si>
  <si>
    <t>N1M5497</t>
  </si>
  <si>
    <t>N2SJ105625</t>
  </si>
  <si>
    <t>N2SJ105507</t>
  </si>
  <si>
    <t>N2SJ105950</t>
  </si>
  <si>
    <t>N1B26033</t>
  </si>
  <si>
    <t>N1M5527</t>
  </si>
  <si>
    <t>N2SJ105679</t>
  </si>
  <si>
    <t>N1M5654</t>
  </si>
  <si>
    <t>N2SJ105927</t>
  </si>
  <si>
    <t>N2SJ105939</t>
  </si>
  <si>
    <t>N1M5543</t>
  </si>
  <si>
    <t>N1M5552</t>
  </si>
  <si>
    <t>N1B26405</t>
  </si>
  <si>
    <t>N1M5653</t>
  </si>
  <si>
    <t>N1B26194</t>
  </si>
  <si>
    <t>N1M5566</t>
  </si>
  <si>
    <t>N2SJ107539</t>
  </si>
  <si>
    <t>N1B26415</t>
  </si>
  <si>
    <t>N1B26568</t>
  </si>
  <si>
    <t>N1B26571</t>
  </si>
  <si>
    <t>N1B26574</t>
  </si>
  <si>
    <t>N2SJ107211</t>
  </si>
  <si>
    <t>N2SJ107218</t>
  </si>
  <si>
    <t>N1B26416</t>
  </si>
  <si>
    <t>N2SJ108737</t>
  </si>
  <si>
    <t>N2SJ106747</t>
  </si>
  <si>
    <t>N2SJ108307</t>
  </si>
  <si>
    <t>N2SJ106945</t>
  </si>
  <si>
    <t>N2SJ107254</t>
  </si>
  <si>
    <t>N2SJ109218</t>
  </si>
  <si>
    <t>N2SJ107779</t>
  </si>
  <si>
    <t>N2SJ107787</t>
  </si>
  <si>
    <t>N1B27032</t>
  </si>
  <si>
    <t>N2SJ107886</t>
  </si>
  <si>
    <t>N1B27021</t>
  </si>
  <si>
    <t>N2SJ108067</t>
  </si>
  <si>
    <t>N2SJ109215</t>
  </si>
  <si>
    <t>N1B27148</t>
  </si>
  <si>
    <t>N1B27159</t>
  </si>
  <si>
    <t>N2SJ108713</t>
  </si>
  <si>
    <t>N1B27177</t>
  </si>
  <si>
    <t>N1M5847</t>
  </si>
  <si>
    <t>N2SJ108931</t>
  </si>
  <si>
    <t>N2SJ109269</t>
  </si>
  <si>
    <t>N2SJ109270</t>
  </si>
  <si>
    <t>N1B27324</t>
  </si>
  <si>
    <t>N1B27325</t>
  </si>
  <si>
    <t>N1B27297</t>
  </si>
  <si>
    <t>N2SJ109508</t>
  </si>
  <si>
    <t>N2SJ109473</t>
  </si>
  <si>
    <t>N1B27360</t>
  </si>
  <si>
    <t>N1B27526</t>
  </si>
  <si>
    <t>N1B27633</t>
  </si>
  <si>
    <t>N1B28265</t>
  </si>
  <si>
    <t>N1M5978</t>
  </si>
  <si>
    <t>N1B28517</t>
  </si>
  <si>
    <t>N2SJ110362</t>
  </si>
  <si>
    <t>N2SJ110366</t>
  </si>
  <si>
    <t>N2SJ110593</t>
  </si>
  <si>
    <t>N2SJ111530</t>
  </si>
  <si>
    <t>N1B28518</t>
  </si>
  <si>
    <t>N2SJ110637</t>
  </si>
  <si>
    <t>N1B27988</t>
  </si>
  <si>
    <t>N2SJ111723</t>
  </si>
  <si>
    <t>N2SJ110937</t>
  </si>
  <si>
    <t>N2SJ110887</t>
  </si>
  <si>
    <t>N2SJ111109</t>
  </si>
  <si>
    <t>N2SJ112356</t>
  </si>
  <si>
    <t>N1B28335</t>
  </si>
  <si>
    <t>N2SJ111440</t>
  </si>
  <si>
    <t>N2SJ111769</t>
  </si>
  <si>
    <t>N2SJ112406</t>
  </si>
  <si>
    <t>N2SJ112904</t>
  </si>
  <si>
    <t>N1B28573</t>
  </si>
  <si>
    <t>N2SJ112520</t>
  </si>
  <si>
    <t>N2SJ112573</t>
  </si>
  <si>
    <t>N1M6277</t>
  </si>
  <si>
    <t>N2SJ113157</t>
  </si>
  <si>
    <t>N1B28616</t>
  </si>
  <si>
    <t>N1B28718</t>
  </si>
  <si>
    <t>N2SJ113839</t>
  </si>
  <si>
    <t>N2SJ113930</t>
  </si>
  <si>
    <t>N1B28766</t>
  </si>
  <si>
    <t>N1M6379</t>
  </si>
  <si>
    <t>N2SJ113221</t>
  </si>
  <si>
    <t>N2SJ113929</t>
  </si>
  <si>
    <t>N2SJ114022</t>
  </si>
  <si>
    <t>N2SJ113551</t>
  </si>
  <si>
    <t>N2SJ113931</t>
  </si>
  <si>
    <t>N2SJ113819</t>
  </si>
  <si>
    <t>N2SJ113993</t>
  </si>
  <si>
    <t>N1B29343</t>
  </si>
  <si>
    <t>N1B29416</t>
  </si>
  <si>
    <t>N1B29465</t>
  </si>
  <si>
    <t>N2SJ115173</t>
  </si>
  <si>
    <t>N2SJ114405</t>
  </si>
  <si>
    <t>N2SJ114406</t>
  </si>
  <si>
    <t>N2SJ115009</t>
  </si>
  <si>
    <t>N2SJ115167</t>
  </si>
  <si>
    <t>N1B29689</t>
  </si>
  <si>
    <t>N2SJ116510</t>
  </si>
  <si>
    <t>N2SJ115761</t>
  </si>
  <si>
    <t>N2SJ116498</t>
  </si>
  <si>
    <t>N2SJ115967</t>
  </si>
  <si>
    <t>N2SJ116726</t>
  </si>
  <si>
    <t>N2SJ117380</t>
  </si>
  <si>
    <t>N2SJ117283</t>
  </si>
  <si>
    <t>N1M6803</t>
  </si>
  <si>
    <t>N2SJ117398</t>
  </si>
  <si>
    <t>N2SJ117930</t>
  </si>
  <si>
    <t>N1M6849</t>
  </si>
  <si>
    <t>N2SJ117679</t>
  </si>
  <si>
    <t>N2SJ118100</t>
  </si>
  <si>
    <t>BVN24245</t>
  </si>
  <si>
    <t>BVN</t>
  </si>
  <si>
    <t>BVN24358</t>
  </si>
  <si>
    <t>BVN2479</t>
  </si>
  <si>
    <t>CSI11669</t>
  </si>
  <si>
    <t>CSI</t>
  </si>
  <si>
    <t>CSI11776</t>
  </si>
  <si>
    <t>HDIST31969</t>
  </si>
  <si>
    <t>HDIST</t>
  </si>
  <si>
    <t>N1B12123</t>
  </si>
  <si>
    <t>N21196</t>
  </si>
  <si>
    <t>N1B3692</t>
  </si>
  <si>
    <t>N1B5037</t>
  </si>
  <si>
    <t>N1B5115</t>
  </si>
  <si>
    <t>N1SI4248</t>
  </si>
  <si>
    <t>N1SI4249</t>
  </si>
  <si>
    <t>N1SI4250</t>
  </si>
  <si>
    <t>N1SI4448</t>
  </si>
  <si>
    <t>N1SI4486</t>
  </si>
  <si>
    <t>N1SI4490</t>
  </si>
  <si>
    <t>N1SI4508</t>
  </si>
  <si>
    <t>N1SI4569</t>
  </si>
  <si>
    <t>N1SI4571</t>
  </si>
  <si>
    <t>N1SI4588</t>
  </si>
  <si>
    <t>N1SI4590</t>
  </si>
  <si>
    <t>N1SI4625</t>
  </si>
  <si>
    <t>N1SI4679</t>
  </si>
  <si>
    <t>N1SI4701</t>
  </si>
  <si>
    <t>N1SI4714</t>
  </si>
  <si>
    <t>N1SJ1492</t>
  </si>
  <si>
    <t>N21192</t>
  </si>
  <si>
    <t>CSI14705</t>
  </si>
  <si>
    <t>N21400</t>
  </si>
  <si>
    <t>N222400</t>
  </si>
  <si>
    <t>N222412</t>
  </si>
  <si>
    <t>N223088</t>
  </si>
  <si>
    <t>N224991</t>
  </si>
  <si>
    <t>N225005</t>
  </si>
  <si>
    <t>N225008</t>
  </si>
  <si>
    <t>N225136</t>
  </si>
  <si>
    <t>N225137</t>
  </si>
  <si>
    <t>N225142</t>
  </si>
  <si>
    <t>N225168</t>
  </si>
  <si>
    <t>N225233</t>
  </si>
  <si>
    <t>N225234</t>
  </si>
  <si>
    <t>N225394</t>
  </si>
  <si>
    <t>N225654</t>
  </si>
  <si>
    <t>N225680</t>
  </si>
  <si>
    <t>N225753</t>
  </si>
  <si>
    <t>N225876</t>
  </si>
  <si>
    <t>N225879</t>
  </si>
  <si>
    <t>N225891</t>
  </si>
  <si>
    <t>N225922</t>
  </si>
  <si>
    <t>N225999</t>
  </si>
  <si>
    <t>N226256</t>
  </si>
  <si>
    <t>N226275</t>
  </si>
  <si>
    <t>N226277</t>
  </si>
  <si>
    <t>N226359</t>
  </si>
  <si>
    <t>N226455</t>
  </si>
  <si>
    <t>N226499</t>
  </si>
  <si>
    <t>N226518</t>
  </si>
  <si>
    <t>N226525</t>
  </si>
  <si>
    <t>N226599</t>
  </si>
  <si>
    <t>N226725</t>
  </si>
  <si>
    <t>N226753</t>
  </si>
  <si>
    <t>N226790</t>
  </si>
  <si>
    <t>N226806</t>
  </si>
  <si>
    <t>N226839</t>
  </si>
  <si>
    <t>N226916</t>
  </si>
  <si>
    <t>N226918</t>
  </si>
  <si>
    <t>N226940</t>
  </si>
  <si>
    <t>N23035</t>
  </si>
  <si>
    <t>N23304</t>
  </si>
  <si>
    <t>N23430</t>
  </si>
  <si>
    <t>N23434</t>
  </si>
  <si>
    <t>N24463</t>
  </si>
  <si>
    <t>N24550</t>
  </si>
  <si>
    <t>N24801</t>
  </si>
  <si>
    <t>N2SJ13278</t>
  </si>
  <si>
    <t>N2SJ13372</t>
  </si>
  <si>
    <t>PDT REFACTURAR</t>
  </si>
  <si>
    <t>N2SJ13377</t>
  </si>
  <si>
    <t>N225766</t>
  </si>
  <si>
    <t>N2SJ23152</t>
  </si>
  <si>
    <t>N2SJ23183</t>
  </si>
  <si>
    <t>N2SJ25775</t>
  </si>
  <si>
    <t>N2SJ25972</t>
  </si>
  <si>
    <t>N2SJ2701</t>
  </si>
  <si>
    <t>N2SJ29806</t>
  </si>
  <si>
    <t>N2SJ30128</t>
  </si>
  <si>
    <t>N2SJ30130</t>
  </si>
  <si>
    <t>N2SJ31293</t>
  </si>
  <si>
    <t>N2SJ31507</t>
  </si>
  <si>
    <t>N2SJ6624</t>
  </si>
  <si>
    <t>N2SJ69650</t>
  </si>
  <si>
    <t>N2SJ83903</t>
  </si>
  <si>
    <t>N2SJ83909</t>
  </si>
  <si>
    <t>N226535</t>
  </si>
  <si>
    <t>N2SJ84156</t>
  </si>
  <si>
    <t>N2SJ84282</t>
  </si>
  <si>
    <t>N2SJ86602</t>
  </si>
  <si>
    <t>N2SJ89139</t>
  </si>
  <si>
    <t>N2SJ89141</t>
  </si>
  <si>
    <t>N2SJ89144</t>
  </si>
  <si>
    <t>N2SJ89413</t>
  </si>
  <si>
    <t>N2SJ89415</t>
  </si>
  <si>
    <t>N2SJ89418</t>
  </si>
  <si>
    <t>N2SJ89420</t>
  </si>
  <si>
    <t>N2SJ89423</t>
  </si>
  <si>
    <t>N2SJ89481</t>
  </si>
  <si>
    <t>N2SJ89496</t>
  </si>
  <si>
    <t>N2SJ89506</t>
  </si>
  <si>
    <t>N2SJ89512</t>
  </si>
  <si>
    <t>N2SJ89546</t>
  </si>
  <si>
    <t>N2SJ89932</t>
  </si>
  <si>
    <t>N2SJ90135</t>
  </si>
  <si>
    <t>N2SJ90144</t>
  </si>
  <si>
    <t>N2SJ90185</t>
  </si>
  <si>
    <t>N2SJ90189</t>
  </si>
  <si>
    <t>N2SJ90198</t>
  </si>
  <si>
    <t>N2SJ90202</t>
  </si>
  <si>
    <t>N2SJ90205</t>
  </si>
  <si>
    <t>N2SJ90206</t>
  </si>
  <si>
    <t>N2SJ90208</t>
  </si>
  <si>
    <t>N2SJ90216</t>
  </si>
  <si>
    <t>N2SJ90217</t>
  </si>
  <si>
    <t>N2SJ90220</t>
  </si>
  <si>
    <t>N2SJ90221</t>
  </si>
  <si>
    <t>N2SJ90224</t>
  </si>
  <si>
    <t>N2SJ90229</t>
  </si>
  <si>
    <t>N2SJ90232</t>
  </si>
  <si>
    <t>N2SJ90253</t>
  </si>
  <si>
    <t>N2SJ90269</t>
  </si>
  <si>
    <t>N2SJ92456</t>
  </si>
  <si>
    <t>N2SJ95502</t>
  </si>
  <si>
    <t>N2SJ9585</t>
  </si>
  <si>
    <t>N35240</t>
  </si>
  <si>
    <t>N226575</t>
  </si>
  <si>
    <t>BC204971</t>
  </si>
  <si>
    <t>N235539</t>
  </si>
  <si>
    <t>N235744</t>
  </si>
  <si>
    <t>N235787</t>
  </si>
  <si>
    <t>N235819</t>
  </si>
  <si>
    <t>N235843</t>
  </si>
  <si>
    <t>FEVJ276</t>
  </si>
  <si>
    <t>FEVJ3024</t>
  </si>
  <si>
    <t>FEVJ3218</t>
  </si>
  <si>
    <t>FEVJ3233</t>
  </si>
  <si>
    <t>FEVJ3239</t>
  </si>
  <si>
    <t>FEVJ4250</t>
  </si>
  <si>
    <t>FEVJ4301</t>
  </si>
  <si>
    <t>FEVJ4351</t>
  </si>
  <si>
    <t>FEVJ4389</t>
  </si>
  <si>
    <t>FEVJ4461</t>
  </si>
  <si>
    <t>FEVJ4541</t>
  </si>
  <si>
    <t>FEVJ4581</t>
  </si>
  <si>
    <t>N2SJ121081</t>
  </si>
  <si>
    <t>N2SJ121932</t>
  </si>
  <si>
    <t>N1B30458</t>
  </si>
  <si>
    <t>N1B31069</t>
  </si>
  <si>
    <t>N1B31236</t>
  </si>
  <si>
    <t>N1B31521</t>
  </si>
  <si>
    <t>N1B31601</t>
  </si>
  <si>
    <t>N1M7039</t>
  </si>
  <si>
    <t>FEVJ4598</t>
  </si>
  <si>
    <t>FEVJ4643</t>
  </si>
  <si>
    <t>FEVJ4731</t>
  </si>
  <si>
    <t>FEVJ4808</t>
  </si>
  <si>
    <t>FEVJ4931</t>
  </si>
  <si>
    <t>FEVJ4975</t>
  </si>
  <si>
    <t>FEVJ5047</t>
  </si>
  <si>
    <t>FEVJ5144</t>
  </si>
  <si>
    <t>FEVJ5240</t>
  </si>
  <si>
    <t>FEVJ5477</t>
  </si>
  <si>
    <t>FEVJ5587</t>
  </si>
  <si>
    <t>FEVJ5930</t>
  </si>
  <si>
    <t>FEVJ5996</t>
  </si>
  <si>
    <t>FEVJ5997</t>
  </si>
  <si>
    <t>FEVJ6006</t>
  </si>
  <si>
    <t>FEVJ6027</t>
  </si>
  <si>
    <t>FEVJ6041</t>
  </si>
  <si>
    <t>FEVJ6092</t>
  </si>
  <si>
    <t>FEVJ6202</t>
  </si>
  <si>
    <t>FEVJ6259</t>
  </si>
  <si>
    <t>FEVJ6275</t>
  </si>
  <si>
    <t>FEVJ6296</t>
  </si>
  <si>
    <t>FEVJ6303</t>
  </si>
  <si>
    <t>FEVJ6308</t>
  </si>
  <si>
    <t>FEVJ6369</t>
  </si>
  <si>
    <t>FEVJ6427</t>
  </si>
  <si>
    <t>FEVJ6432</t>
  </si>
  <si>
    <t>FEVJ6454</t>
  </si>
  <si>
    <t>FEVJ6461</t>
  </si>
  <si>
    <t>FEVJ6468</t>
  </si>
  <si>
    <t>FEVJ6472</t>
  </si>
  <si>
    <t>FEVJ6473</t>
  </si>
  <si>
    <t>FEVJ6481</t>
  </si>
  <si>
    <t>FEVJ6511</t>
  </si>
  <si>
    <t>FEVJ6574</t>
  </si>
  <si>
    <t>FEVJ6575</t>
  </si>
  <si>
    <t>FEVJ6576</t>
  </si>
  <si>
    <t>FEVJ6606</t>
  </si>
  <si>
    <t>FEVJ6607</t>
  </si>
  <si>
    <t>FEVJ6609</t>
  </si>
  <si>
    <t>FEVJ6730</t>
  </si>
  <si>
    <t>FEVJ6742</t>
  </si>
  <si>
    <t>FEVJ6772</t>
  </si>
  <si>
    <t>FEVJ6784</t>
  </si>
  <si>
    <t>FEVJ6785</t>
  </si>
  <si>
    <t>FEVJ6788</t>
  </si>
  <si>
    <t>FEVJ6791</t>
  </si>
  <si>
    <t>FEVJ6800</t>
  </si>
  <si>
    <t>FEVJ6801</t>
  </si>
  <si>
    <t>FEVJ6802</t>
  </si>
  <si>
    <t>FEVJ6803</t>
  </si>
  <si>
    <t>FEVJ6807</t>
  </si>
  <si>
    <t>FEVJ6814</t>
  </si>
  <si>
    <t>FEVJ6821</t>
  </si>
  <si>
    <t>FEVJ6823</t>
  </si>
  <si>
    <t>FEVJ6826</t>
  </si>
  <si>
    <t>FEVJ6828</t>
  </si>
  <si>
    <t>FEVJ6830</t>
  </si>
  <si>
    <t>FEVJ6834</t>
  </si>
  <si>
    <t>FEVJ6841</t>
  </si>
  <si>
    <t>FEVJ6845</t>
  </si>
  <si>
    <t>FEVJ7020</t>
  </si>
  <si>
    <t>FEVJ7023</t>
  </si>
  <si>
    <t>FEVJ7024</t>
  </si>
  <si>
    <t>FEVJ7026</t>
  </si>
  <si>
    <t>FEVJ7027</t>
  </si>
  <si>
    <t>FEVJ7028</t>
  </si>
  <si>
    <t>FEVJ7029</t>
  </si>
  <si>
    <t>FEVJ7030</t>
  </si>
  <si>
    <t>FEVJ7063</t>
  </si>
  <si>
    <t>FEVJ7068</t>
  </si>
  <si>
    <t>FEVJ7072</t>
  </si>
  <si>
    <t>FEVJ7082</t>
  </si>
  <si>
    <t>FEVJ7094</t>
  </si>
  <si>
    <t>FEVJ7106</t>
  </si>
  <si>
    <t>FEVJ7107</t>
  </si>
  <si>
    <t>FEVJ7113</t>
  </si>
  <si>
    <t>FEVJ7114</t>
  </si>
  <si>
    <t>FEVJ7122</t>
  </si>
  <si>
    <t>FEVJ7143</t>
  </si>
  <si>
    <t>FEVJ7144</t>
  </si>
  <si>
    <t>FEVJ7145</t>
  </si>
  <si>
    <t>FEVJ7163</t>
  </si>
  <si>
    <t>FEVJ7175</t>
  </si>
  <si>
    <t>FEVJ7176</t>
  </si>
  <si>
    <t>FEVJ7179</t>
  </si>
  <si>
    <t>FEVJ7188</t>
  </si>
  <si>
    <t>FEVJ7203</t>
  </si>
  <si>
    <t>FEVJ7212</t>
  </si>
  <si>
    <t>FEVJ7214</t>
  </si>
  <si>
    <t>FEVJ7228</t>
  </si>
  <si>
    <t>FEVJ7237</t>
  </si>
  <si>
    <t>FEVJ7238</t>
  </si>
  <si>
    <t>FEVJ7240</t>
  </si>
  <si>
    <t>FEVJ7252</t>
  </si>
  <si>
    <t>FEVJ7259</t>
  </si>
  <si>
    <t>FEVJ7270</t>
  </si>
  <si>
    <t>FEVJ7272</t>
  </si>
  <si>
    <t>FEVJ7277</t>
  </si>
  <si>
    <t>FEVJ7290</t>
  </si>
  <si>
    <t>FEVJ7292</t>
  </si>
  <si>
    <t>FEVJ7294</t>
  </si>
  <si>
    <t>FEVJ7296</t>
  </si>
  <si>
    <t>FEVJ7300</t>
  </si>
  <si>
    <t>FEVJ7314</t>
  </si>
  <si>
    <t>FEVJ7320</t>
  </si>
  <si>
    <t>FEVJ7429</t>
  </si>
  <si>
    <t>FEVJ7453</t>
  </si>
  <si>
    <t>FEVJ7514</t>
  </si>
  <si>
    <t>FEVJ7638</t>
  </si>
  <si>
    <t>FEVJ7658</t>
  </si>
  <si>
    <t>FEVJ7714</t>
  </si>
  <si>
    <t>FEVJ7731</t>
  </si>
  <si>
    <t>FEVJ7756</t>
  </si>
  <si>
    <t>FEVJ7766</t>
  </si>
  <si>
    <t>FEVJ7779</t>
  </si>
  <si>
    <t>FEVJ7783</t>
  </si>
  <si>
    <t>FEVJ7793</t>
  </si>
  <si>
    <t>FEVJ7796</t>
  </si>
  <si>
    <t>FEVJ7797</t>
  </si>
  <si>
    <t>FEVJ7798</t>
  </si>
  <si>
    <t>FEVJ7805</t>
  </si>
  <si>
    <t>FEVJ7818</t>
  </si>
  <si>
    <t>FEVJ7823</t>
  </si>
  <si>
    <t>FEVJ7829</t>
  </si>
  <si>
    <t>FEVJ7834</t>
  </si>
  <si>
    <t>FEVJ7836</t>
  </si>
  <si>
    <t>FEVJ7838</t>
  </si>
  <si>
    <t>FEVJ7841</t>
  </si>
  <si>
    <t>FEVJ7937</t>
  </si>
  <si>
    <t>FEVJ7952</t>
  </si>
  <si>
    <t>FEVJ8000</t>
  </si>
  <si>
    <t>FEVJ8012</t>
  </si>
  <si>
    <t>FEVJ8013</t>
  </si>
  <si>
    <t>FEVJ8034</t>
  </si>
  <si>
    <t>FEVJ8048</t>
  </si>
  <si>
    <t>FEVJ8052</t>
  </si>
  <si>
    <t>FEVJ8055</t>
  </si>
  <si>
    <t>FEVJ8065</t>
  </si>
  <si>
    <t>FEVJ8073</t>
  </si>
  <si>
    <t>FEVJ8118</t>
  </si>
  <si>
    <t>FEVJ8125</t>
  </si>
  <si>
    <t>FEVJ8129</t>
  </si>
  <si>
    <t>FEVJ8187</t>
  </si>
  <si>
    <t>FEVJ8259</t>
  </si>
  <si>
    <t>FEVJ8264</t>
  </si>
  <si>
    <t>FEVJ8269</t>
  </si>
  <si>
    <t>FEVJ8272</t>
  </si>
  <si>
    <t>FEVJ8409</t>
  </si>
  <si>
    <t>FEVJ8428</t>
  </si>
  <si>
    <t>FEVJ8429</t>
  </si>
  <si>
    <t>FEVJ8430</t>
  </si>
  <si>
    <t>FEVJ8431</t>
  </si>
  <si>
    <t>FEVJ8432</t>
  </si>
  <si>
    <t>FEVJ8433</t>
  </si>
  <si>
    <t>FEVJ8434</t>
  </si>
  <si>
    <t>FEVJ8435</t>
  </si>
  <si>
    <t>FEVJ8554</t>
  </si>
  <si>
    <t>FEVJ8563</t>
  </si>
  <si>
    <t>FEVJ8569</t>
  </si>
  <si>
    <t>FEVJ8583</t>
  </si>
  <si>
    <t>FEVJ8584</t>
  </si>
  <si>
    <t>FEVJ8666</t>
  </si>
  <si>
    <t>FEVJ8708</t>
  </si>
  <si>
    <t>FEVJ8713</t>
  </si>
  <si>
    <t>FEVJ8724</t>
  </si>
  <si>
    <t>FEVJ8806</t>
  </si>
  <si>
    <t>FEVJ8812</t>
  </si>
  <si>
    <t>FEVJ8867</t>
  </si>
  <si>
    <t>FEVJ8868</t>
  </si>
  <si>
    <t>FEVJ8869</t>
  </si>
  <si>
    <t>FEVJ8875</t>
  </si>
  <si>
    <t>FEVJ8882</t>
  </si>
  <si>
    <t>FEVJ8883</t>
  </si>
  <si>
    <t>FEVJ8884</t>
  </si>
  <si>
    <t>FEVJ8931</t>
  </si>
  <si>
    <t>FEVJ8932</t>
  </si>
  <si>
    <t>FEVJ8933</t>
  </si>
  <si>
    <t>FEVJ8970</t>
  </si>
  <si>
    <t>FEVJ8971</t>
  </si>
  <si>
    <t>FEVJ8983</t>
  </si>
  <si>
    <t>FEVJ8991</t>
  </si>
  <si>
    <t>FEVJ8992</t>
  </si>
  <si>
    <t>FEVJ8995</t>
  </si>
  <si>
    <t>FEVJ8996</t>
  </si>
  <si>
    <t>FEVJ8997</t>
  </si>
  <si>
    <t>FEVJ8999</t>
  </si>
  <si>
    <t>FEVJ9013</t>
  </si>
  <si>
    <t>FEVJ9015</t>
  </si>
  <si>
    <t>FEVJ9040</t>
  </si>
  <si>
    <t>FEVJ9063</t>
  </si>
  <si>
    <t>FEVJ9066</t>
  </si>
  <si>
    <t>FEVJ9087</t>
  </si>
  <si>
    <t>FEVJ9092</t>
  </si>
  <si>
    <t>FEVJ9096</t>
  </si>
  <si>
    <t>FEVJ9106</t>
  </si>
  <si>
    <t>FEVJ9112</t>
  </si>
  <si>
    <t>FEVJ9113</t>
  </si>
  <si>
    <t>FEVJ9169</t>
  </si>
  <si>
    <t>FEVJ9200</t>
  </si>
  <si>
    <t>FEVJ9228</t>
  </si>
  <si>
    <t>FEVJ9229</t>
  </si>
  <si>
    <t>FEVJ9231</t>
  </si>
  <si>
    <t>FEVJ9232</t>
  </si>
  <si>
    <t>FEVJ9234</t>
  </si>
  <si>
    <t>FEVJ9334</t>
  </si>
  <si>
    <t>FEVJ9349</t>
  </si>
  <si>
    <t>FEVJ9380</t>
  </si>
  <si>
    <t>FEVJ9383</t>
  </si>
  <si>
    <t>FEVJ9451</t>
  </si>
  <si>
    <t>FEVJ9460</t>
  </si>
  <si>
    <t>FEVJ9509</t>
  </si>
  <si>
    <t>FEVJ9563</t>
  </si>
  <si>
    <t>FEVJ9584</t>
  </si>
  <si>
    <t>FEVJ9618</t>
  </si>
  <si>
    <t>FEVJ9650</t>
  </si>
  <si>
    <t>FEVJ9702</t>
  </si>
  <si>
    <t>FEVJ9721</t>
  </si>
  <si>
    <t>FEVJ9743</t>
  </si>
  <si>
    <t>FEVJ9745</t>
  </si>
  <si>
    <t>FEVJ9747</t>
  </si>
  <si>
    <t>FEVJ9749</t>
  </si>
  <si>
    <t>FEVJ9751</t>
  </si>
  <si>
    <t>FEVJ9765</t>
  </si>
  <si>
    <t>FEVJ9770</t>
  </si>
  <si>
    <t>FEVJ9786</t>
  </si>
  <si>
    <t>FEVJ9797</t>
  </si>
  <si>
    <t>FEVJ9798</t>
  </si>
  <si>
    <t>FEVJ9812</t>
  </si>
  <si>
    <t>FEVJ9819</t>
  </si>
  <si>
    <t>FEVJ9905</t>
  </si>
  <si>
    <t>FEVJ9926</t>
  </si>
  <si>
    <t>FEVJ10054</t>
  </si>
  <si>
    <t>FEVJ10055</t>
  </si>
  <si>
    <t>FEVJ10059</t>
  </si>
  <si>
    <t>FEVJ10078</t>
  </si>
  <si>
    <t>FEVJ10087</t>
  </si>
  <si>
    <t>FEVJ10185</t>
  </si>
  <si>
    <t>FEVJ10191</t>
  </si>
  <si>
    <t>FEVJ10208</t>
  </si>
  <si>
    <t>FEVJ10234</t>
  </si>
  <si>
    <t>FEVJ10239</t>
  </si>
  <si>
    <t>FEVJ10240</t>
  </si>
  <si>
    <t>FEVJ10241</t>
  </si>
  <si>
    <t>FEVJ10250</t>
  </si>
  <si>
    <t>FEVJ10274</t>
  </si>
  <si>
    <t>FEVJ10277</t>
  </si>
  <si>
    <t>FEVJ10289</t>
  </si>
  <si>
    <t>FEVJ10295</t>
  </si>
  <si>
    <t>FEVJ10349</t>
  </si>
  <si>
    <t>FEVJ10355</t>
  </si>
  <si>
    <t>FEVJ10364</t>
  </si>
  <si>
    <t>FEVJ10450</t>
  </si>
  <si>
    <t>FEVJ10456</t>
  </si>
  <si>
    <t>FEVJ10576</t>
  </si>
  <si>
    <t>FEVJ10603</t>
  </si>
  <si>
    <t>FEVJ10628</t>
  </si>
  <si>
    <t>FEVJ10649</t>
  </si>
  <si>
    <t>FEVJ10682</t>
  </si>
  <si>
    <t>FEVJ10758</t>
  </si>
  <si>
    <t>FEVJ10765</t>
  </si>
  <si>
    <t>FEVJ10779</t>
  </si>
  <si>
    <t>FEVJ10787</t>
  </si>
  <si>
    <t>FEVJ10793</t>
  </si>
  <si>
    <t>FEVJ10866</t>
  </si>
  <si>
    <t>FEVJ10900</t>
  </si>
  <si>
    <t>FEVJ10925</t>
  </si>
  <si>
    <t>FEVJ10935</t>
  </si>
  <si>
    <t>FEVJ10948</t>
  </si>
  <si>
    <t>FEVJ10964</t>
  </si>
  <si>
    <t>FEVJ10966</t>
  </si>
  <si>
    <t>FEVJ10967</t>
  </si>
  <si>
    <t>FEVJ10968</t>
  </si>
  <si>
    <t>FEVJ10972</t>
  </si>
  <si>
    <t>FEVJ10976</t>
  </si>
  <si>
    <t>FEVJ10979</t>
  </si>
  <si>
    <t>FEVJ11037</t>
  </si>
  <si>
    <t>FEVJ11057</t>
  </si>
  <si>
    <t>FEVJ11217</t>
  </si>
  <si>
    <t>FEVJ11218</t>
  </si>
  <si>
    <t>FEVJ11235</t>
  </si>
  <si>
    <t>FEVJ11240</t>
  </si>
  <si>
    <t>FEVJ11241</t>
  </si>
  <si>
    <t>FEVJ11250</t>
  </si>
  <si>
    <t>FEVJ11252</t>
  </si>
  <si>
    <t>FEVJ11271</t>
  </si>
  <si>
    <t>FEVJ11272</t>
  </si>
  <si>
    <t>FEVJ11273</t>
  </si>
  <si>
    <t>FEVJ11279</t>
  </si>
  <si>
    <t>FEVJ11281</t>
  </si>
  <si>
    <t>FEVJ11309</t>
  </si>
  <si>
    <t>FEVJ11312</t>
  </si>
  <si>
    <t>FEVJ11313</t>
  </si>
  <si>
    <t>FEVJ11315</t>
  </si>
  <si>
    <t>FEVJ11363</t>
  </si>
  <si>
    <t>FEVJ11377</t>
  </si>
  <si>
    <t>FEVJ11385</t>
  </si>
  <si>
    <t>FEVJ11403</t>
  </si>
  <si>
    <t>FEVJ11446</t>
  </si>
  <si>
    <t>FEVJ11452</t>
  </si>
  <si>
    <t>FEVJ11462</t>
  </si>
  <si>
    <t>FEVJ11539</t>
  </si>
  <si>
    <t>FEVJ11568</t>
  </si>
  <si>
    <t>FEVJ11571</t>
  </si>
  <si>
    <t>FEVJ11574</t>
  </si>
  <si>
    <t>FEVJ11578</t>
  </si>
  <si>
    <t>FEVJ11589</t>
  </si>
  <si>
    <t>FEVJ11591</t>
  </si>
  <si>
    <t>FEVJ11601</t>
  </si>
  <si>
    <t>FEVJ11609</t>
  </si>
  <si>
    <t>FEVJ11614</t>
  </si>
  <si>
    <t>FEVJ11634</t>
  </si>
  <si>
    <t>FEVJ11637</t>
  </si>
  <si>
    <t>FEVJ11688</t>
  </si>
  <si>
    <t>FEVJ11759</t>
  </si>
  <si>
    <t>FEVJ11839</t>
  </si>
  <si>
    <t>FEVJ11840</t>
  </si>
  <si>
    <t>FEVJ11857</t>
  </si>
  <si>
    <t>FEVJ11861</t>
  </si>
  <si>
    <t>FEVJ11891</t>
  </si>
  <si>
    <t>FEVJ12080</t>
  </si>
  <si>
    <t>FEVJ12086</t>
  </si>
  <si>
    <t>FEVJ12091</t>
  </si>
  <si>
    <t>FEVJ12099</t>
  </si>
  <si>
    <t>FEVJ12105</t>
  </si>
  <si>
    <t>FEVJ12107</t>
  </si>
  <si>
    <t>FEVJ12110</t>
  </si>
  <si>
    <t>FEVJ12114</t>
  </si>
  <si>
    <t>FEVJ12116</t>
  </si>
  <si>
    <t>FEVJ12147</t>
  </si>
  <si>
    <t>FEVJ12260</t>
  </si>
  <si>
    <t>FEVJ12288</t>
  </si>
  <si>
    <t>FEVJ12393</t>
  </si>
  <si>
    <t>FEVJ12408</t>
  </si>
  <si>
    <t>FEVJ12428</t>
  </si>
  <si>
    <t>FEVJ12431</t>
  </si>
  <si>
    <t>FEVJ1301</t>
  </si>
  <si>
    <t>FEVJ1819</t>
  </si>
  <si>
    <t>FEVJ2099</t>
  </si>
  <si>
    <t>FEVJ12445</t>
  </si>
  <si>
    <t>FEVJ12486</t>
  </si>
  <si>
    <t>FEVJ12506</t>
  </si>
  <si>
    <t>FEVJ12512</t>
  </si>
  <si>
    <t>FEVJ12518</t>
  </si>
  <si>
    <t>FEVJ12541</t>
  </si>
  <si>
    <t>FEVJ12550</t>
  </si>
  <si>
    <t>FEVJ12552</t>
  </si>
  <si>
    <t>FEVJ12600</t>
  </si>
  <si>
    <t>FEVJ12630</t>
  </si>
  <si>
    <t>FEVJ12663</t>
  </si>
  <si>
    <t>FEVJ12718</t>
  </si>
  <si>
    <t>FEVJ12731</t>
  </si>
  <si>
    <t>FEVJ12790</t>
  </si>
  <si>
    <t>FEVJ12794</t>
  </si>
  <si>
    <t>FEVJ12796</t>
  </si>
  <si>
    <t>FEVJ12798</t>
  </si>
  <si>
    <t>FEVJ12801</t>
  </si>
  <si>
    <t>FEVJ12810</t>
  </si>
  <si>
    <t>FEVJ12826</t>
  </si>
  <si>
    <t>FEVJ12834</t>
  </si>
  <si>
    <t>FEVJ12855</t>
  </si>
  <si>
    <t>FEVJ12893</t>
  </si>
  <si>
    <t>FEVJ12922</t>
  </si>
  <si>
    <t>FEVJ12984</t>
  </si>
  <si>
    <t>FEVJ13050</t>
  </si>
  <si>
    <t>FEVJ13146</t>
  </si>
  <si>
    <t>FEVJ13173</t>
  </si>
  <si>
    <t>FEVJ13180</t>
  </si>
  <si>
    <t>FEVJ13182</t>
  </si>
  <si>
    <t>FEVJ13184</t>
  </si>
  <si>
    <t>FEVJ13195</t>
  </si>
  <si>
    <t>FEVJ13196</t>
  </si>
  <si>
    <t>FEVJ13197</t>
  </si>
  <si>
    <t>FEVJ13199</t>
  </si>
  <si>
    <t>FEVJ13235</t>
  </si>
  <si>
    <t>FEVJ13258</t>
  </si>
  <si>
    <t>FEVJ13288</t>
  </si>
  <si>
    <t>FEVJ13289</t>
  </si>
  <si>
    <t>FEVJ13290</t>
  </si>
  <si>
    <t>FEVJ13291</t>
  </si>
  <si>
    <t>FEVJ13292</t>
  </si>
  <si>
    <t>FEVJ13328</t>
  </si>
  <si>
    <t>FEVJ13347</t>
  </si>
  <si>
    <t>FEVJ13348</t>
  </si>
  <si>
    <t>FEVJ13351</t>
  </si>
  <si>
    <t>FEVJ13356</t>
  </si>
  <si>
    <t>FEVJ13360</t>
  </si>
  <si>
    <t>FEVJ13420</t>
  </si>
  <si>
    <t>FEVJ13480</t>
  </si>
  <si>
    <t>FEVJ13490</t>
  </si>
  <si>
    <t>FEVJ13604</t>
  </si>
  <si>
    <t>FEVJ13634</t>
  </si>
  <si>
    <t>FEVJ13674</t>
  </si>
  <si>
    <t>FEVJ13688</t>
  </si>
  <si>
    <t>FEVJ13857</t>
  </si>
  <si>
    <t>FEVJ13859</t>
  </si>
  <si>
    <t>FEVJ13862</t>
  </si>
  <si>
    <t>FEVJ13864</t>
  </si>
  <si>
    <t>FEVJ13865</t>
  </si>
  <si>
    <t>FEVJ13866</t>
  </si>
  <si>
    <t>FEVJ13874</t>
  </si>
  <si>
    <t>FEVJ13879</t>
  </si>
  <si>
    <t>FEVJ13898</t>
  </si>
  <si>
    <t>FEVJ13901</t>
  </si>
  <si>
    <t>FEVJ14059</t>
  </si>
  <si>
    <t>FEVJ14111</t>
  </si>
  <si>
    <t>FEVJ14116</t>
  </si>
  <si>
    <t>FEVJ14138</t>
  </si>
  <si>
    <t>FEVJ14167</t>
  </si>
  <si>
    <t>FEVJ14180</t>
  </si>
  <si>
    <t>FEVJ14219</t>
  </si>
  <si>
    <t>FEVJ14262</t>
  </si>
  <si>
    <t>FEVJ14309</t>
  </si>
  <si>
    <t>FEVJ14312</t>
  </si>
  <si>
    <t>FEVJ14318</t>
  </si>
  <si>
    <t>FEVJ14335</t>
  </si>
  <si>
    <t>FEVJ14341</t>
  </si>
  <si>
    <t>FEVJ14344</t>
  </si>
  <si>
    <t>FEVJ14375</t>
  </si>
  <si>
    <t>FEVJ14455</t>
  </si>
  <si>
    <t>FEVJ14456</t>
  </si>
  <si>
    <t>FEVJ14461</t>
  </si>
  <si>
    <t>FEVJ14464</t>
  </si>
  <si>
    <t>FEVJ14467</t>
  </si>
  <si>
    <t>FEVJ14504</t>
  </si>
  <si>
    <t>FEVJ14505</t>
  </si>
  <si>
    <t>FEVJ14506</t>
  </si>
  <si>
    <t>FEVJ14507</t>
  </si>
  <si>
    <t>FEVJ14508</t>
  </si>
  <si>
    <t>FEVJ14509</t>
  </si>
  <si>
    <t>FEVJ14511</t>
  </si>
  <si>
    <t>FEVJ14522</t>
  </si>
  <si>
    <t>FEVJ14544</t>
  </si>
  <si>
    <t>FEVJ14611</t>
  </si>
  <si>
    <t>FEVJ14635</t>
  </si>
  <si>
    <t>FEVJ14663</t>
  </si>
  <si>
    <t>FEVJ14666</t>
  </si>
  <si>
    <t>FEVJ14675</t>
  </si>
  <si>
    <t>FEVJ14776</t>
  </si>
  <si>
    <t>FEVJ14777</t>
  </si>
  <si>
    <t>FEVJ14778</t>
  </si>
  <si>
    <t>FEVJ14850</t>
  </si>
  <si>
    <t>FEVJ14978</t>
  </si>
  <si>
    <t>FEVJ15008</t>
  </si>
  <si>
    <t>FEVJ15034</t>
  </si>
  <si>
    <t>FEVJ15037</t>
  </si>
  <si>
    <t>FEVJ15040</t>
  </si>
  <si>
    <t>FEVJ15042</t>
  </si>
  <si>
    <t>FEVJ15043</t>
  </si>
  <si>
    <t>FEVJ15047</t>
  </si>
  <si>
    <t>FEVJ15050</t>
  </si>
  <si>
    <t>FEVJ15053</t>
  </si>
  <si>
    <t>FEVJ15055</t>
  </si>
  <si>
    <t>FEVJ15058</t>
  </si>
  <si>
    <t>FEVJ15060</t>
  </si>
  <si>
    <t>FEVJ15062</t>
  </si>
  <si>
    <t>FEVJ15064</t>
  </si>
  <si>
    <t>FEVJ15067</t>
  </si>
  <si>
    <t>FEVJ15069</t>
  </si>
  <si>
    <t>FEVJ15132</t>
  </si>
  <si>
    <t>FEVJ15155</t>
  </si>
  <si>
    <t>FEVJ15161</t>
  </si>
  <si>
    <t>FEVJ15163</t>
  </si>
  <si>
    <t>FEVJ15167</t>
  </si>
  <si>
    <t>FEVJ15200</t>
  </si>
  <si>
    <t>FEVJ15237</t>
  </si>
  <si>
    <t>FEVJ15239</t>
  </si>
  <si>
    <t>FEVJ15240</t>
  </si>
  <si>
    <t>FEVJ15242</t>
  </si>
  <si>
    <t>FEVJ15247</t>
  </si>
  <si>
    <t>FEVJ15254</t>
  </si>
  <si>
    <t>FEVJ15269</t>
  </si>
  <si>
    <t>FEVJ15271</t>
  </si>
  <si>
    <t>FEVJ15300</t>
  </si>
  <si>
    <t>FEVJ15301</t>
  </si>
  <si>
    <t>FEVJ15310</t>
  </si>
  <si>
    <t>FEVJ15313</t>
  </si>
  <si>
    <t>FEVJ15348</t>
  </si>
  <si>
    <t>FEVJ15352</t>
  </si>
  <si>
    <t>FEVJ15354</t>
  </si>
  <si>
    <t>FEVJ15373</t>
  </si>
  <si>
    <t>FEVJ15377</t>
  </si>
  <si>
    <t>FEVJ15379</t>
  </si>
  <si>
    <t>FEVJ15383</t>
  </si>
  <si>
    <t>FEVJ15388</t>
  </si>
  <si>
    <t>FEVJ15389</t>
  </si>
  <si>
    <t>FEVJ15397</t>
  </si>
  <si>
    <t>FEVJ15399</t>
  </si>
  <si>
    <t>FEVJ15412</t>
  </si>
  <si>
    <t>FEVJ15425</t>
  </si>
  <si>
    <t>FEVJ15457</t>
  </si>
  <si>
    <t>FEVJ15460</t>
  </si>
  <si>
    <t>FEVJ15465</t>
  </si>
  <si>
    <t>FEVJ15468</t>
  </si>
  <si>
    <t>FEVJ15506</t>
  </si>
  <si>
    <t>FEVJ15653</t>
  </si>
  <si>
    <t>FEVJ15655</t>
  </si>
  <si>
    <t>FEVJ15656</t>
  </si>
  <si>
    <t>FEVJ15657</t>
  </si>
  <si>
    <t>FEVJ15658</t>
  </si>
  <si>
    <t>FEVJ15692</t>
  </si>
  <si>
    <t>FEVJ15700</t>
  </si>
  <si>
    <t>FEVJ15701</t>
  </si>
  <si>
    <t>FEVJ15711</t>
  </si>
  <si>
    <t>FEVJ15712</t>
  </si>
  <si>
    <t>FEVJ15713</t>
  </si>
  <si>
    <t>FEVJ15762</t>
  </si>
  <si>
    <t>FEVJ15806</t>
  </si>
  <si>
    <t>FEVJ15814</t>
  </si>
  <si>
    <t>FEVJ15816</t>
  </si>
  <si>
    <t>FEVJ15821</t>
  </si>
  <si>
    <t>FEVJ15861</t>
  </si>
  <si>
    <t>FEVJ15868</t>
  </si>
  <si>
    <t>FEVJ15875</t>
  </si>
  <si>
    <t>FEVJ15910</t>
  </si>
  <si>
    <t>FEVJ15916</t>
  </si>
  <si>
    <t>FEVJ15930</t>
  </si>
  <si>
    <t>FEVJ15942</t>
  </si>
  <si>
    <t>FEVJ15945</t>
  </si>
  <si>
    <t>FEVJ15954</t>
  </si>
  <si>
    <t>FEVJ15958</t>
  </si>
  <si>
    <t>FEVJ15962</t>
  </si>
  <si>
    <t>FEVJ15964</t>
  </si>
  <si>
    <t>FEVJ15967</t>
  </si>
  <si>
    <t>FEVJ15969</t>
  </si>
  <si>
    <t>FEVJ15976</t>
  </si>
  <si>
    <t>FEVJ16007</t>
  </si>
  <si>
    <t>FEVJ16057</t>
  </si>
  <si>
    <t>FEVJ16111</t>
  </si>
  <si>
    <t>FEVJ16177</t>
  </si>
  <si>
    <t>FEVJ16202</t>
  </si>
  <si>
    <t>FEVJ16212</t>
  </si>
  <si>
    <t>FEVJ16260</t>
  </si>
  <si>
    <t>FEVJ16272</t>
  </si>
  <si>
    <t>FEVJ16273</t>
  </si>
  <si>
    <t>FEVJ16285</t>
  </si>
  <si>
    <t>FEVJ16291</t>
  </si>
  <si>
    <t>FEVJ16292</t>
  </si>
  <si>
    <t>FEVJ16311</t>
  </si>
  <si>
    <t>FEVJ16371</t>
  </si>
  <si>
    <t>FEVJ16372</t>
  </si>
  <si>
    <t>FEVJ16381</t>
  </si>
  <si>
    <t>FEVJ16395</t>
  </si>
  <si>
    <t>FEVJ16451</t>
  </si>
  <si>
    <t>FEVJ16454</t>
  </si>
  <si>
    <t>FEVJ16462</t>
  </si>
  <si>
    <t>FEVJ16479</t>
  </si>
  <si>
    <t>FEVJ16489</t>
  </si>
  <si>
    <t>FEVJ16492</t>
  </si>
  <si>
    <t>FEVJ16520</t>
  </si>
  <si>
    <t>FEVJ16521</t>
  </si>
  <si>
    <t>FEVJ16527</t>
  </si>
  <si>
    <t>FEVJ16546</t>
  </si>
  <si>
    <t>FEVJ16558</t>
  </si>
  <si>
    <t>FEVJ16560</t>
  </si>
  <si>
    <t>FEVJ16580</t>
  </si>
  <si>
    <t>FEVJ16591</t>
  </si>
  <si>
    <t>FEVJ16602</t>
  </si>
  <si>
    <t>FEVJ16621</t>
  </si>
  <si>
    <t>FEVJ16624</t>
  </si>
  <si>
    <t>FEVJ16729</t>
  </si>
  <si>
    <t>FEVJ16739</t>
  </si>
  <si>
    <t>FEVJ16745</t>
  </si>
  <si>
    <t>FEVJ16747</t>
  </si>
  <si>
    <t>FEVJ16768</t>
  </si>
  <si>
    <t>FEVJ16802</t>
  </si>
  <si>
    <t>FEVJ16812</t>
  </si>
  <si>
    <t>FEVJ16813</t>
  </si>
  <si>
    <t>FEVJ16814</t>
  </si>
  <si>
    <t>FEVJ16816</t>
  </si>
  <si>
    <t>FEVJ16844</t>
  </si>
  <si>
    <t>FEVJ16851</t>
  </si>
  <si>
    <t>FEVJ16868</t>
  </si>
  <si>
    <t>FEVJ16886</t>
  </si>
  <si>
    <t>FEVJ16922</t>
  </si>
  <si>
    <t>FEVJ16936</t>
  </si>
  <si>
    <t>FEVJ16959</t>
  </si>
  <si>
    <t>FEVJ16968</t>
  </si>
  <si>
    <t>FEVJ16973</t>
  </si>
  <si>
    <t>FEVJ16999</t>
  </si>
  <si>
    <t>FEVJ17045</t>
  </si>
  <si>
    <t>FEVJ17063</t>
  </si>
  <si>
    <t>FEVJ17075</t>
  </si>
  <si>
    <t>FEVJ17080</t>
  </si>
  <si>
    <t>FEVJ17083</t>
  </si>
  <si>
    <t>FEVJ17084</t>
  </si>
  <si>
    <t>FEVJ17086</t>
  </si>
  <si>
    <t>FEVJ17093</t>
  </si>
  <si>
    <t>FEVJ17098</t>
  </si>
  <si>
    <t>FEVJ17101</t>
  </si>
  <si>
    <t>FEVJ17102</t>
  </si>
  <si>
    <t>FEVJ17110</t>
  </si>
  <si>
    <t>FEVJ17115</t>
  </si>
  <si>
    <t>FEVJ17130</t>
  </si>
  <si>
    <t>FEVJ17131</t>
  </si>
  <si>
    <t>FEVJ17168</t>
  </si>
  <si>
    <t>FEVJ17252</t>
  </si>
  <si>
    <t>FEVJ17304</t>
  </si>
  <si>
    <t>FEVJ17312</t>
  </si>
  <si>
    <t>FEVJ17332</t>
  </si>
  <si>
    <t>FEVJ17432</t>
  </si>
  <si>
    <t>FEVJ17438</t>
  </si>
  <si>
    <t>FEVJ17521</t>
  </si>
  <si>
    <t>FEVJ17530</t>
  </si>
  <si>
    <t>FEVJ17579</t>
  </si>
  <si>
    <t>FEVJ17632</t>
  </si>
  <si>
    <t>FEVJ17643</t>
  </si>
  <si>
    <t>FEVJ17667</t>
  </si>
  <si>
    <t>FEVJ17669</t>
  </si>
  <si>
    <t>FEVJ17671</t>
  </si>
  <si>
    <t>FEVJ17680</t>
  </si>
  <si>
    <t>FEVJ17681</t>
  </si>
  <si>
    <t>FEVJ17693</t>
  </si>
  <si>
    <t>FEVJ17694</t>
  </si>
  <si>
    <t>FEVJ17697</t>
  </si>
  <si>
    <t>FEVJ17711</t>
  </si>
  <si>
    <t>FEVJ17713</t>
  </si>
  <si>
    <t>FEVJ17714</t>
  </si>
  <si>
    <t>FEVJ17715</t>
  </si>
  <si>
    <t>FEVJ17726</t>
  </si>
  <si>
    <t>FEVJ17746</t>
  </si>
  <si>
    <t>FEVJ17773</t>
  </si>
  <si>
    <t>FEVJ17835</t>
  </si>
  <si>
    <t>FEVJ17849</t>
  </si>
  <si>
    <t>FEVJ17850</t>
  </si>
  <si>
    <t>FEVJ17926</t>
  </si>
  <si>
    <t>FEVJ17985</t>
  </si>
  <si>
    <t>FEVJ18081</t>
  </si>
  <si>
    <t>FEVJ18118</t>
  </si>
  <si>
    <t>FEVJ18156</t>
  </si>
  <si>
    <t>FEVJ18161</t>
  </si>
  <si>
    <t>FEVJ18170</t>
  </si>
  <si>
    <t>FEVJ18182</t>
  </si>
  <si>
    <t>FEVJ18237</t>
  </si>
  <si>
    <t>FEVJ18334</t>
  </si>
  <si>
    <t>FEVJ18347</t>
  </si>
  <si>
    <t>FEVJ18348</t>
  </si>
  <si>
    <t>FEVJ18349</t>
  </si>
  <si>
    <t>FEVJ18388</t>
  </si>
  <si>
    <t>FEVJ18497</t>
  </si>
  <si>
    <t>FEVJ18510</t>
  </si>
  <si>
    <t>FEVJ18530</t>
  </si>
  <si>
    <t>FEVJ18531</t>
  </si>
  <si>
    <t>FEVJ18532</t>
  </si>
  <si>
    <t>FEVJ18533</t>
  </si>
  <si>
    <t>FEVJ18534</t>
  </si>
  <si>
    <t>FEVJ18538</t>
  </si>
  <si>
    <t>FEVJ18569</t>
  </si>
  <si>
    <t>FEVJ18576</t>
  </si>
  <si>
    <t>FEVJ18578</t>
  </si>
  <si>
    <t>FEVJ18587</t>
  </si>
  <si>
    <t>FEVJ18588</t>
  </si>
  <si>
    <t>FEVJ18589</t>
  </si>
  <si>
    <t>FEVJ18591</t>
  </si>
  <si>
    <t>FEVJ18631</t>
  </si>
  <si>
    <t>FEVJ18650</t>
  </si>
  <si>
    <t>FEVJ18689</t>
  </si>
  <si>
    <t>FEVJ18696</t>
  </si>
  <si>
    <t>FEVJ18697</t>
  </si>
  <si>
    <t>FEVJ18706</t>
  </si>
  <si>
    <t>FEVJ18708</t>
  </si>
  <si>
    <t>FEVJ18710</t>
  </si>
  <si>
    <t>FEVJ18715</t>
  </si>
  <si>
    <t>FEVJ18739</t>
  </si>
  <si>
    <t>FEVJ18740</t>
  </si>
  <si>
    <t>FEVJ18741</t>
  </si>
  <si>
    <t>FEVJ18742</t>
  </si>
  <si>
    <t>FEVJ18743</t>
  </si>
  <si>
    <t>FEVJ18744</t>
  </si>
  <si>
    <t>FEVJ18746</t>
  </si>
  <si>
    <t>FEVJ18747</t>
  </si>
  <si>
    <t>FEVJ18797</t>
  </si>
  <si>
    <t>FEVJ18799</t>
  </si>
  <si>
    <t>FEVJ18801</t>
  </si>
  <si>
    <t>FEVJ18818</t>
  </si>
  <si>
    <t>FEVJ18914</t>
  </si>
  <si>
    <t>FEVJ18922</t>
  </si>
  <si>
    <t>FEVJ18938</t>
  </si>
  <si>
    <t>FEVJ19134</t>
  </si>
  <si>
    <t>FEVJ19144</t>
  </si>
  <si>
    <t>FEVJ19148</t>
  </si>
  <si>
    <t>FEVJ19151</t>
  </si>
  <si>
    <t>FEVJ19153</t>
  </si>
  <si>
    <t>FEVJ19155</t>
  </si>
  <si>
    <t>FEVJ19300</t>
  </si>
  <si>
    <t>FEVJ19302</t>
  </si>
  <si>
    <t>FEVJ19373</t>
  </si>
  <si>
    <t>FEVJ19388</t>
  </si>
  <si>
    <t>FEVJ19408</t>
  </si>
  <si>
    <t>FEVJ19409</t>
  </si>
  <si>
    <t>FEVJ19410</t>
  </si>
  <si>
    <t>FEVJ19412</t>
  </si>
  <si>
    <t>FEVJ19413</t>
  </si>
  <si>
    <t>FEVJ19424</t>
  </si>
  <si>
    <t>FEVJ19425</t>
  </si>
  <si>
    <t>FEVJ19426</t>
  </si>
  <si>
    <t>FEVJ19516</t>
  </si>
  <si>
    <t>FEVJ19520</t>
  </si>
  <si>
    <t>FEVJ19524</t>
  </si>
  <si>
    <t>FEVJ19574</t>
  </si>
  <si>
    <t>FEVJ19597</t>
  </si>
  <si>
    <t>FEVJ19601</t>
  </si>
  <si>
    <t>FEVJ19603</t>
  </si>
  <si>
    <t>FEVJ19657</t>
  </si>
  <si>
    <t>FEVJ19672</t>
  </si>
  <si>
    <t>FEVJ19691</t>
  </si>
  <si>
    <t>FEVJ19693</t>
  </si>
  <si>
    <t>FEVJ19694</t>
  </si>
  <si>
    <t>FEVJ19695</t>
  </si>
  <si>
    <t>FEVJ19701</t>
  </si>
  <si>
    <t>FEVJ19745</t>
  </si>
  <si>
    <t>FEVJ19762</t>
  </si>
  <si>
    <t>FEVJ19769</t>
  </si>
  <si>
    <t>FEVJ19779</t>
  </si>
  <si>
    <t>FEVJ19780</t>
  </si>
  <si>
    <t>FEVJ19791</t>
  </si>
  <si>
    <t>FEVJ19812</t>
  </si>
  <si>
    <t>FEVJ19816</t>
  </si>
  <si>
    <t>FEVJ19827</t>
  </si>
  <si>
    <t>FEVJ19832</t>
  </si>
  <si>
    <t>FEVJ19837</t>
  </si>
  <si>
    <t>FEVJ19851</t>
  </si>
  <si>
    <t>FEVJ19866</t>
  </si>
  <si>
    <t>FEVJ19873</t>
  </si>
  <si>
    <t>FEVJ19874</t>
  </si>
  <si>
    <t>FEVJ19875</t>
  </si>
  <si>
    <t>FEVJ19967</t>
  </si>
  <si>
    <t>FEVJ19980</t>
  </si>
  <si>
    <t>FEVJ20004</t>
  </si>
  <si>
    <t>FEVJ20069</t>
  </si>
  <si>
    <t>FEVJ20137</t>
  </si>
  <si>
    <t>FEVJ20141</t>
  </si>
  <si>
    <t>FEVJ20144</t>
  </si>
  <si>
    <t>FEVJ20187</t>
  </si>
  <si>
    <t>FEVJ20188</t>
  </si>
  <si>
    <t>FEVJ20189</t>
  </si>
  <si>
    <t>FEVJ20251</t>
  </si>
  <si>
    <t>FEVJ20258</t>
  </si>
  <si>
    <t>FEVJ20393</t>
  </si>
  <si>
    <t>FEVJ20399</t>
  </si>
  <si>
    <t>FEVJ20557</t>
  </si>
  <si>
    <t>FEVJ20560</t>
  </si>
  <si>
    <t>FEVJ20561</t>
  </si>
  <si>
    <t>FEVJ20562</t>
  </si>
  <si>
    <t>FEVJ20563</t>
  </si>
  <si>
    <t>FEVJ20565</t>
  </si>
  <si>
    <t>FEVJ20566</t>
  </si>
  <si>
    <t>FEVJ20569</t>
  </si>
  <si>
    <t>FEVJ20577</t>
  </si>
  <si>
    <t>FEVJ20578</t>
  </si>
  <si>
    <t>FEVJ20757</t>
  </si>
  <si>
    <t>FEVJ20825</t>
  </si>
  <si>
    <t>FEVJ20827</t>
  </si>
  <si>
    <t>FEVJ20828</t>
  </si>
  <si>
    <t>FEVJ20829</t>
  </si>
  <si>
    <t>FEVJ20830</t>
  </si>
  <si>
    <t>FEVJ20834</t>
  </si>
  <si>
    <t>FEVJ20843</t>
  </si>
  <si>
    <t>FEVJ20853</t>
  </si>
  <si>
    <t>FEVJ20856</t>
  </si>
  <si>
    <t>FEVJ20909</t>
  </si>
  <si>
    <t>FEVJ21000</t>
  </si>
  <si>
    <t>FEVJ21073</t>
  </si>
  <si>
    <t>FEVJ21106</t>
  </si>
  <si>
    <t>FEVJ21157</t>
  </si>
  <si>
    <t>FEVJ21165</t>
  </si>
  <si>
    <t>FEVJ21168</t>
  </si>
  <si>
    <t>FEVJ21178</t>
  </si>
  <si>
    <t>FEVJ21189</t>
  </si>
  <si>
    <t>FEVJ21206</t>
  </si>
  <si>
    <t>FEVJ21210</t>
  </si>
  <si>
    <t>FEVJ21224</t>
  </si>
  <si>
    <t>FEVJ21247</t>
  </si>
  <si>
    <t>FEVJ21251</t>
  </si>
  <si>
    <t>FEVJ21272</t>
  </si>
  <si>
    <t>FEVJ21281</t>
  </si>
  <si>
    <t>FEVJ21282</t>
  </si>
  <si>
    <t>FEVJ21284</t>
  </si>
  <si>
    <t>FEVJ21295</t>
  </si>
  <si>
    <t>FEVJ21358</t>
  </si>
  <si>
    <t>FEVJ21359</t>
  </si>
  <si>
    <t>FEVJ21424</t>
  </si>
  <si>
    <t>FEVJ21510</t>
  </si>
  <si>
    <t>FEVJ21529</t>
  </si>
  <si>
    <t>FEVJ21549</t>
  </si>
  <si>
    <t>FEVJ21551</t>
  </si>
  <si>
    <t>FEVJ21554</t>
  </si>
  <si>
    <t>FEVJ21556</t>
  </si>
  <si>
    <t>FEVJ21585</t>
  </si>
  <si>
    <t>FEVJ21624</t>
  </si>
  <si>
    <t>FEVJ21626</t>
  </si>
  <si>
    <t>FEVJ21628</t>
  </si>
  <si>
    <t>FEVJ21632</t>
  </si>
  <si>
    <t>FEVJ21634</t>
  </si>
  <si>
    <t>FEVJ21723</t>
  </si>
  <si>
    <t>FEVJ21733</t>
  </si>
  <si>
    <t>FEVJ21738</t>
  </si>
  <si>
    <t>FEVJ21743</t>
  </si>
  <si>
    <t>FEVJ21749</t>
  </si>
  <si>
    <t>FEVJ21754</t>
  </si>
  <si>
    <t>FEVJ21756</t>
  </si>
  <si>
    <t>FEVJ21758</t>
  </si>
  <si>
    <t>FEVJ21762</t>
  </si>
  <si>
    <t>FEVJ21767</t>
  </si>
  <si>
    <t>FEVJ21771</t>
  </si>
  <si>
    <t>FEVJ21773</t>
  </si>
  <si>
    <t>FEVJ21777</t>
  </si>
  <si>
    <t>FEVJ21778</t>
  </si>
  <si>
    <t>FEVJ21779</t>
  </si>
  <si>
    <t>FEVJ21805</t>
  </si>
  <si>
    <t>FEVJ21807</t>
  </si>
  <si>
    <t>FEVJ21809</t>
  </si>
  <si>
    <t>FEVJ21825</t>
  </si>
  <si>
    <t>FEVJ21842</t>
  </si>
  <si>
    <t>FEVJ21877</t>
  </si>
  <si>
    <t>FEVJ21879</t>
  </si>
  <si>
    <t>FEVJ21883</t>
  </si>
  <si>
    <t>FEVJ21889</t>
  </si>
  <si>
    <t>FEVJ21890</t>
  </si>
  <si>
    <t>FEVJ21892</t>
  </si>
  <si>
    <t>FEVJ21894</t>
  </si>
  <si>
    <t>FEVJ21895</t>
  </si>
  <si>
    <t>FEVJ21902</t>
  </si>
  <si>
    <t>FEVJ21919</t>
  </si>
  <si>
    <t>FEVJ22042</t>
  </si>
  <si>
    <t>FEVJ22051</t>
  </si>
  <si>
    <t>FEVJ22053</t>
  </si>
  <si>
    <t>FEVJ22056</t>
  </si>
  <si>
    <t>FEVJ22058</t>
  </si>
  <si>
    <t>FEVJ22071</t>
  </si>
  <si>
    <t>FEVJ22077</t>
  </si>
  <si>
    <t>FEVJ22121</t>
  </si>
  <si>
    <t>FEVJ22156</t>
  </si>
  <si>
    <t>FEVJ22158</t>
  </si>
  <si>
    <t>FEVJ22186</t>
  </si>
  <si>
    <t>FEVJ22188</t>
  </si>
  <si>
    <t>FEVJ22192</t>
  </si>
  <si>
    <t>FEVJ22195</t>
  </si>
  <si>
    <t>FEVJ22205</t>
  </si>
  <si>
    <t>FEVJ22216</t>
  </si>
  <si>
    <t>FEVJ22219</t>
  </si>
  <si>
    <t>FEVJ22222</t>
  </si>
  <si>
    <t>FEVJ22223</t>
  </si>
  <si>
    <t>FEVJ22224</t>
  </si>
  <si>
    <t>FEVJ22225</t>
  </si>
  <si>
    <t>FEVJ22226</t>
  </si>
  <si>
    <t>FEVJ22229</t>
  </si>
  <si>
    <t>FEVJ22235</t>
  </si>
  <si>
    <t>FEVP831</t>
  </si>
  <si>
    <t>FEVP</t>
  </si>
  <si>
    <t>FEVP856</t>
  </si>
  <si>
    <t>Alf+Fac</t>
  </si>
  <si>
    <t>Llave</t>
  </si>
  <si>
    <t xml:space="preserve">Fecha de radicacion EPS </t>
  </si>
  <si>
    <t>835000972_BC838</t>
  </si>
  <si>
    <t>835000972_BC887</t>
  </si>
  <si>
    <t>835000972_BC982</t>
  </si>
  <si>
    <t>835000972_BC991</t>
  </si>
  <si>
    <t>835000972_BC997</t>
  </si>
  <si>
    <t>835000972_BC1040</t>
  </si>
  <si>
    <t>835000972_BC1134</t>
  </si>
  <si>
    <t>835000972_BC1195</t>
  </si>
  <si>
    <t>835000972_BC1337</t>
  </si>
  <si>
    <t>835000972_BC1411</t>
  </si>
  <si>
    <t>835000972_BC1364</t>
  </si>
  <si>
    <t>835000972_BC1444</t>
  </si>
  <si>
    <t>835000972_BC1568</t>
  </si>
  <si>
    <t>835000972_BC1589</t>
  </si>
  <si>
    <t>835000972_BC1734</t>
  </si>
  <si>
    <t>835000972_BC1912</t>
  </si>
  <si>
    <t>835000972_BC1900</t>
  </si>
  <si>
    <t>835000972_BC1987</t>
  </si>
  <si>
    <t>835000972_BC2012</t>
  </si>
  <si>
    <t>835000972_BC2081</t>
  </si>
  <si>
    <t>835000972_BC2102</t>
  </si>
  <si>
    <t>835000972_BC2127</t>
  </si>
  <si>
    <t>835000972_BC5384</t>
  </si>
  <si>
    <t>835000972_BC5346</t>
  </si>
  <si>
    <t>835000972_BC5350</t>
  </si>
  <si>
    <t>835000972_BC2199</t>
  </si>
  <si>
    <t>835000972_BC2245</t>
  </si>
  <si>
    <t>835000972_BC2655</t>
  </si>
  <si>
    <t>835000972_BC2481</t>
  </si>
  <si>
    <t>835000972_BC2558</t>
  </si>
  <si>
    <t>835000972_BC2582</t>
  </si>
  <si>
    <t>835000972_BC2609</t>
  </si>
  <si>
    <t>835000972_BC2934</t>
  </si>
  <si>
    <t>835000972_BC2981</t>
  </si>
  <si>
    <t>835000972_BC3030</t>
  </si>
  <si>
    <t>835000972_BC3487</t>
  </si>
  <si>
    <t>835000972_BC3725</t>
  </si>
  <si>
    <t>835000972_BC3726</t>
  </si>
  <si>
    <t>835000972_BC5398</t>
  </si>
  <si>
    <t>835000972_BC3913</t>
  </si>
  <si>
    <t>835000972_BC5406</t>
  </si>
  <si>
    <t>835000972_BC5410</t>
  </si>
  <si>
    <t>835000972_BC4802</t>
  </si>
  <si>
    <t>835000972_BC5589</t>
  </si>
  <si>
    <t>835000972_BC5577</t>
  </si>
  <si>
    <t>835000972_BC4863</t>
  </si>
  <si>
    <t>835000972_BC5580</t>
  </si>
  <si>
    <t>835000972_BC5581</t>
  </si>
  <si>
    <t>835000972_BC5587</t>
  </si>
  <si>
    <t>835000972_BC7135</t>
  </si>
  <si>
    <t>835000972_BC7106</t>
  </si>
  <si>
    <t>835000972_BC7119</t>
  </si>
  <si>
    <t>835000972_BC6468</t>
  </si>
  <si>
    <t>835000972_BC10596</t>
  </si>
  <si>
    <t>835000972_BC6464</t>
  </si>
  <si>
    <t>835000972_BC7127</t>
  </si>
  <si>
    <t>835000972_BC10818</t>
  </si>
  <si>
    <t>835000972_BC7306</t>
  </si>
  <si>
    <t>835000972_BC8574</t>
  </si>
  <si>
    <t>835000972_BC8732</t>
  </si>
  <si>
    <t>835000972_BC12031</t>
  </si>
  <si>
    <t>835000972_BC12029</t>
  </si>
  <si>
    <t>835000972_BC16084</t>
  </si>
  <si>
    <t>835000972_BC16697</t>
  </si>
  <si>
    <t>835000972_BC13399</t>
  </si>
  <si>
    <t>835000972_BC23305</t>
  </si>
  <si>
    <t>835000972_BC14045</t>
  </si>
  <si>
    <t>835000972_BC14060</t>
  </si>
  <si>
    <t>835000972_BC23307</t>
  </si>
  <si>
    <t>835000972_BC15489</t>
  </si>
  <si>
    <t>835000972_BC21319</t>
  </si>
  <si>
    <t>835000972_BC23308</t>
  </si>
  <si>
    <t>835000972_BC101785</t>
  </si>
  <si>
    <t>835000972_BC16529</t>
  </si>
  <si>
    <t>835000972_BC23309</t>
  </si>
  <si>
    <t>835000972_BC19864</t>
  </si>
  <si>
    <t>835000972_BC23310</t>
  </si>
  <si>
    <t>835000972_BC17595</t>
  </si>
  <si>
    <t>835000972_BC17935</t>
  </si>
  <si>
    <t>835000972_BC23312</t>
  </si>
  <si>
    <t>835000972_BC23313</t>
  </si>
  <si>
    <t>835000972_BC23314</t>
  </si>
  <si>
    <t>835000972_BC18803</t>
  </si>
  <si>
    <t>835000972_BC23317</t>
  </si>
  <si>
    <t>835000972_BC101786</t>
  </si>
  <si>
    <t>835000972_BC19001</t>
  </si>
  <si>
    <t>835000972_BC18990</t>
  </si>
  <si>
    <t>835000972_BC19848</t>
  </si>
  <si>
    <t>835000972_BC23318</t>
  </si>
  <si>
    <t>835000972_BC23319</t>
  </si>
  <si>
    <t>835000972_BC23323</t>
  </si>
  <si>
    <t>835000972_BC23325</t>
  </si>
  <si>
    <t>835000972_BC19511</t>
  </si>
  <si>
    <t>835000972_BC23320</t>
  </si>
  <si>
    <t>835000972_BC23518</t>
  </si>
  <si>
    <t>835000972_BC20501</t>
  </si>
  <si>
    <t>835000972_BC20539</t>
  </si>
  <si>
    <t>835000972_BC21433</t>
  </si>
  <si>
    <t>835000972_BC21494</t>
  </si>
  <si>
    <t>835000972_BC21727</t>
  </si>
  <si>
    <t>835000972_BC21581</t>
  </si>
  <si>
    <t>835000972_BC21875</t>
  </si>
  <si>
    <t>835000972_BC21916</t>
  </si>
  <si>
    <t>835000972_BC21899</t>
  </si>
  <si>
    <t>835000972_BC23500</t>
  </si>
  <si>
    <t>835000972_BC22627</t>
  </si>
  <si>
    <t>835000972_BC22628</t>
  </si>
  <si>
    <t>835000972_BC22629</t>
  </si>
  <si>
    <t>835000972_BC22630</t>
  </si>
  <si>
    <t>835000972_BC22275</t>
  </si>
  <si>
    <t>835000972_BC22701</t>
  </si>
  <si>
    <t>835000972_BC22199</t>
  </si>
  <si>
    <t>835000972_BC22414</t>
  </si>
  <si>
    <t>835000972_BC23499</t>
  </si>
  <si>
    <t>835000972_BC130046</t>
  </si>
  <si>
    <t>835000972_BC23468</t>
  </si>
  <si>
    <t>835000972_BC23470</t>
  </si>
  <si>
    <t>835000972_BC23475</t>
  </si>
  <si>
    <t>835000972_BC23939</t>
  </si>
  <si>
    <t>835000972_BC130018</t>
  </si>
  <si>
    <t>835000972_BC26271</t>
  </si>
  <si>
    <t>835000972_BC25152</t>
  </si>
  <si>
    <t>835000972_BC25333</t>
  </si>
  <si>
    <t>835000972_BC25895</t>
  </si>
  <si>
    <t>835000972_BC26281</t>
  </si>
  <si>
    <t>835000972_BC26744</t>
  </si>
  <si>
    <t>835000972_BC34576</t>
  </si>
  <si>
    <t>835000972_BC26742</t>
  </si>
  <si>
    <t>835000972_BC27136</t>
  </si>
  <si>
    <t>835000972_BC27678</t>
  </si>
  <si>
    <t>835000972_BC28116</t>
  </si>
  <si>
    <t>835000972_BC123500</t>
  </si>
  <si>
    <t>835000972_BC129971</t>
  </si>
  <si>
    <t>835000972_BC29316</t>
  </si>
  <si>
    <t>835000972_BC117754</t>
  </si>
  <si>
    <t>835000972_BC30256</t>
  </si>
  <si>
    <t>835000972_BC31062</t>
  </si>
  <si>
    <t>835000972_BC32796</t>
  </si>
  <si>
    <t>835000972_BC33791</t>
  </si>
  <si>
    <t>835000972_BC34941</t>
  </si>
  <si>
    <t>835000972_BC35626</t>
  </si>
  <si>
    <t>835000972_BC35673</t>
  </si>
  <si>
    <t>835000972_BC35741</t>
  </si>
  <si>
    <t>835000972_BC35762</t>
  </si>
  <si>
    <t>835000972_BC38801</t>
  </si>
  <si>
    <t>835000972_BC41418</t>
  </si>
  <si>
    <t>835000972_BC52103</t>
  </si>
  <si>
    <t>835000972_BC49260</t>
  </si>
  <si>
    <t>835000972_BC50728</t>
  </si>
  <si>
    <t>835000972_BC51705</t>
  </si>
  <si>
    <t>835000972_BC52130</t>
  </si>
  <si>
    <t>835000972_BC51381</t>
  </si>
  <si>
    <t>835000972_BC52527</t>
  </si>
  <si>
    <t>835000972_BC53000</t>
  </si>
  <si>
    <t>835000972_BC52724</t>
  </si>
  <si>
    <t>835000972_BC100473</t>
  </si>
  <si>
    <t>835000972_BC103484</t>
  </si>
  <si>
    <t>835000972_BC103865</t>
  </si>
  <si>
    <t>835000972_BC104092</t>
  </si>
  <si>
    <t>835000972_BC106756</t>
  </si>
  <si>
    <t>835000972_BC106841</t>
  </si>
  <si>
    <t>835000972_BC107244</t>
  </si>
  <si>
    <t>835000972_BC108137</t>
  </si>
  <si>
    <t>835000972_BC109454</t>
  </si>
  <si>
    <t>835000972_BC110194</t>
  </si>
  <si>
    <t>835000972_BC113077</t>
  </si>
  <si>
    <t>835000972_BC112176</t>
  </si>
  <si>
    <t>835000972_BC113401</t>
  </si>
  <si>
    <t>835000972_BC114689</t>
  </si>
  <si>
    <t>835000972_BC119218</t>
  </si>
  <si>
    <t>835000972_BC120198</t>
  </si>
  <si>
    <t>835000972_BC121211</t>
  </si>
  <si>
    <t>835000972_BC121209</t>
  </si>
  <si>
    <t>835000972_BC123590</t>
  </si>
  <si>
    <t>835000972_BC123592</t>
  </si>
  <si>
    <t>835000972_BC123595</t>
  </si>
  <si>
    <t>835000972_BC126251</t>
  </si>
  <si>
    <t>835000972_BC124166</t>
  </si>
  <si>
    <t>835000972_BC124179</t>
  </si>
  <si>
    <t>835000972_BC124196</t>
  </si>
  <si>
    <t>835000972_BC126886</t>
  </si>
  <si>
    <t>835000972_BC133223</t>
  </si>
  <si>
    <t>835000972_BC133871</t>
  </si>
  <si>
    <t>835000972_BC135229</t>
  </si>
  <si>
    <t>835000972_BC135463</t>
  </si>
  <si>
    <t>835000972_BC135470</t>
  </si>
  <si>
    <t>835000972_BC137595</t>
  </si>
  <si>
    <t>835000972_BC141216</t>
  </si>
  <si>
    <t>835000972_BC141278</t>
  </si>
  <si>
    <t>835000972_BC142325</t>
  </si>
  <si>
    <t>835000972_BC145749</t>
  </si>
  <si>
    <t>835000972_BC146892</t>
  </si>
  <si>
    <t>835000972_BC149974</t>
  </si>
  <si>
    <t>835000972_BC150353</t>
  </si>
  <si>
    <t>835000972_BC160211</t>
  </si>
  <si>
    <t>835000972_BC151707</t>
  </si>
  <si>
    <t>835000972_BC153018</t>
  </si>
  <si>
    <t>835000972_BC157303</t>
  </si>
  <si>
    <t>835000972_BC158382</t>
  </si>
  <si>
    <t>835000972_BC163035</t>
  </si>
  <si>
    <t>835000972_BC162640</t>
  </si>
  <si>
    <t>835000972_BC163889</t>
  </si>
  <si>
    <t>835000972_BC164010</t>
  </si>
  <si>
    <t>835000972_BC165639</t>
  </si>
  <si>
    <t>835000972_BC166507</t>
  </si>
  <si>
    <t>835000972_BC177648</t>
  </si>
  <si>
    <t>835000972_BC176371</t>
  </si>
  <si>
    <t>835000972_BC176608</t>
  </si>
  <si>
    <t>835000972_BC186623</t>
  </si>
  <si>
    <t>835000972_BC182690</t>
  </si>
  <si>
    <t>835000972_BC185331</t>
  </si>
  <si>
    <t>835000972_BC185761</t>
  </si>
  <si>
    <t>835000972_BC188845</t>
  </si>
  <si>
    <t>835000972_BC188880</t>
  </si>
  <si>
    <t>835000972_BC194714</t>
  </si>
  <si>
    <t>835000972_BC193004</t>
  </si>
  <si>
    <t>835000972_BC193641</t>
  </si>
  <si>
    <t>835000972_BC193645</t>
  </si>
  <si>
    <t>835000972_BC194103</t>
  </si>
  <si>
    <t>835000972_BC194925</t>
  </si>
  <si>
    <t>835000972_BC198790</t>
  </si>
  <si>
    <t>835000972_BC198599</t>
  </si>
  <si>
    <t>835000972_BC199954</t>
  </si>
  <si>
    <t>835000972_BC200682</t>
  </si>
  <si>
    <t>835000972_BC200937</t>
  </si>
  <si>
    <t>835000972_BC201181</t>
  </si>
  <si>
    <t>835000972_BC201337</t>
  </si>
  <si>
    <t>835000972_BC201355</t>
  </si>
  <si>
    <t>835000972_BC201880</t>
  </si>
  <si>
    <t>835000972_BC202160</t>
  </si>
  <si>
    <t>835000972_BC202126</t>
  </si>
  <si>
    <t>835000972_BC202208</t>
  </si>
  <si>
    <t>835000972_BC202394</t>
  </si>
  <si>
    <t>835000972_BC204275</t>
  </si>
  <si>
    <t>835000972_BC202817</t>
  </si>
  <si>
    <t>835000972_BC205150</t>
  </si>
  <si>
    <t>835000972_BC203816</t>
  </si>
  <si>
    <t>835000972_BC203661</t>
  </si>
  <si>
    <t>835000972_BC203923</t>
  </si>
  <si>
    <t>835000972_BC203937</t>
  </si>
  <si>
    <t>835000972_BC204789</t>
  </si>
  <si>
    <t>835000972_BC204791</t>
  </si>
  <si>
    <t>835000972_BC205146</t>
  </si>
  <si>
    <t>835000972_BC205650</t>
  </si>
  <si>
    <t>835000972_BC205653</t>
  </si>
  <si>
    <t>835000972_BC205746</t>
  </si>
  <si>
    <t>835000972_BC206470</t>
  </si>
  <si>
    <t>835000972_BC206359</t>
  </si>
  <si>
    <t>835000972_BC206732</t>
  </si>
  <si>
    <t>835000972_BC206803</t>
  </si>
  <si>
    <t>835000972_N212450</t>
  </si>
  <si>
    <t>835000972_N230187</t>
  </si>
  <si>
    <t>835000972_N31408</t>
  </si>
  <si>
    <t>835000972_N230355</t>
  </si>
  <si>
    <t>835000972_N230501</t>
  </si>
  <si>
    <t>835000972_N2SJ4256</t>
  </si>
  <si>
    <t>835000972_N230688</t>
  </si>
  <si>
    <t>835000972_N230707</t>
  </si>
  <si>
    <t>835000972_N231036</t>
  </si>
  <si>
    <t>835000972_N234707</t>
  </si>
  <si>
    <t>835000972_N230972</t>
  </si>
  <si>
    <t>835000972_N231008</t>
  </si>
  <si>
    <t>835000972_N231010</t>
  </si>
  <si>
    <t>835000972_N232029</t>
  </si>
  <si>
    <t>835000972_N233494</t>
  </si>
  <si>
    <t>835000972_N231291</t>
  </si>
  <si>
    <t>835000972_N231283</t>
  </si>
  <si>
    <t>835000972_N231611</t>
  </si>
  <si>
    <t>835000972_N2SJ25955</t>
  </si>
  <si>
    <t>835000972_N3342</t>
  </si>
  <si>
    <t>835000972_N232512</t>
  </si>
  <si>
    <t>835000972_N232611</t>
  </si>
  <si>
    <t>835000972_N2SJ84</t>
  </si>
  <si>
    <t>835000972_N232838</t>
  </si>
  <si>
    <t>835000972_N232866</t>
  </si>
  <si>
    <t>835000972_N232868</t>
  </si>
  <si>
    <t>835000972_N232969</t>
  </si>
  <si>
    <t>835000972_N234256</t>
  </si>
  <si>
    <t>835000972_N233084</t>
  </si>
  <si>
    <t>835000972_N232995</t>
  </si>
  <si>
    <t>835000972_N233198</t>
  </si>
  <si>
    <t>835000972_N233083</t>
  </si>
  <si>
    <t>835000972_N233080</t>
  </si>
  <si>
    <t>835000972_N233081</t>
  </si>
  <si>
    <t>835000972_N233712</t>
  </si>
  <si>
    <t>835000972_N233718</t>
  </si>
  <si>
    <t>835000972_N233721</t>
  </si>
  <si>
    <t>835000972_N36020</t>
  </si>
  <si>
    <t>835000972_N233142</t>
  </si>
  <si>
    <t>835000972_N233305</t>
  </si>
  <si>
    <t>835000972_N233673</t>
  </si>
  <si>
    <t>835000972_N2SJ89417</t>
  </si>
  <si>
    <t>835000972_N233227</t>
  </si>
  <si>
    <t>835000972_N233329</t>
  </si>
  <si>
    <t>835000972_N233275</t>
  </si>
  <si>
    <t>835000972_N233342</t>
  </si>
  <si>
    <t>835000972_N233375</t>
  </si>
  <si>
    <t>835000972_N233624</t>
  </si>
  <si>
    <t>835000972_N233563</t>
  </si>
  <si>
    <t>835000972_N233620</t>
  </si>
  <si>
    <t>835000972_N234202</t>
  </si>
  <si>
    <t>835000972_N233595</t>
  </si>
  <si>
    <t>835000972_N233627</t>
  </si>
  <si>
    <t>835000972_N233684</t>
  </si>
  <si>
    <t>835000972_N233778</t>
  </si>
  <si>
    <t>835000972_N233798</t>
  </si>
  <si>
    <t>835000972_N233949</t>
  </si>
  <si>
    <t>835000972_N233884</t>
  </si>
  <si>
    <t>835000972_N235126</t>
  </si>
  <si>
    <t>835000972_N233995</t>
  </si>
  <si>
    <t>835000972_N234852</t>
  </si>
  <si>
    <t>835000972_N234120</t>
  </si>
  <si>
    <t>835000972_N235093</t>
  </si>
  <si>
    <t>835000972_N234157</t>
  </si>
  <si>
    <t>835000972_N235089</t>
  </si>
  <si>
    <t>835000972_N235090</t>
  </si>
  <si>
    <t>835000972_N234323</t>
  </si>
  <si>
    <t>835000972_N234266</t>
  </si>
  <si>
    <t>835000972_N234316</t>
  </si>
  <si>
    <t>835000972_N234490</t>
  </si>
  <si>
    <t>835000972_N234263</t>
  </si>
  <si>
    <t>835000972_N235745</t>
  </si>
  <si>
    <t>835000972_N3457</t>
  </si>
  <si>
    <t>835000972_N3459</t>
  </si>
  <si>
    <t>835000972_N234300</t>
  </si>
  <si>
    <t>835000972_N2SJ7002</t>
  </si>
  <si>
    <t>835000972_N235091</t>
  </si>
  <si>
    <t>835000972_N235092</t>
  </si>
  <si>
    <t>835000972_N235211</t>
  </si>
  <si>
    <t>835000972_N235233</t>
  </si>
  <si>
    <t>835000972_N234422</t>
  </si>
  <si>
    <t>835000972_N236253</t>
  </si>
  <si>
    <t>835000972_N31143</t>
  </si>
  <si>
    <t>835000972_N234579</t>
  </si>
  <si>
    <t>835000972_N2SJ11937</t>
  </si>
  <si>
    <t>835000972_N2SJ82</t>
  </si>
  <si>
    <t>835000972_N234606</t>
  </si>
  <si>
    <t>835000972_N2SJ10237</t>
  </si>
  <si>
    <t>835000972_N234868</t>
  </si>
  <si>
    <t>835000972_N3125</t>
  </si>
  <si>
    <t>835000972_N234682</t>
  </si>
  <si>
    <t>835000972_N234712</t>
  </si>
  <si>
    <t>835000972_N235210</t>
  </si>
  <si>
    <t>835000972_N3658</t>
  </si>
  <si>
    <t>835000972_N235064</t>
  </si>
  <si>
    <t>835000972_N235330</t>
  </si>
  <si>
    <t>835000972_N235931</t>
  </si>
  <si>
    <t>835000972_N3541</t>
  </si>
  <si>
    <t>835000972_N234991</t>
  </si>
  <si>
    <t>835000972_N234992</t>
  </si>
  <si>
    <t>835000972_N235000</t>
  </si>
  <si>
    <t>835000972_N235207</t>
  </si>
  <si>
    <t>835000972_N2SJ10132</t>
  </si>
  <si>
    <t>835000972_N2SJ3539</t>
  </si>
  <si>
    <t>835000972_N2SJ94197</t>
  </si>
  <si>
    <t>835000972_N235366</t>
  </si>
  <si>
    <t>835000972_N235364</t>
  </si>
  <si>
    <t>835000972_N235307</t>
  </si>
  <si>
    <t>835000972_N235433</t>
  </si>
  <si>
    <t>835000972_N235434</t>
  </si>
  <si>
    <t>835000972_N235435</t>
  </si>
  <si>
    <t>835000972_N35665</t>
  </si>
  <si>
    <t>835000972_N235453</t>
  </si>
  <si>
    <t>835000972_N2SJ10125</t>
  </si>
  <si>
    <t>835000972_N235524</t>
  </si>
  <si>
    <t>835000972_N2SJ4185</t>
  </si>
  <si>
    <t>835000972_N31</t>
  </si>
  <si>
    <t>835000972_N235582</t>
  </si>
  <si>
    <t>835000972_N235593</t>
  </si>
  <si>
    <t>835000972_N235769</t>
  </si>
  <si>
    <t>835000972_N2SJ9594</t>
  </si>
  <si>
    <t>835000972_N2SJ10130</t>
  </si>
  <si>
    <t>835000972_N2SJ11930</t>
  </si>
  <si>
    <t>835000972_N2SJ11942</t>
  </si>
  <si>
    <t>835000972_N2SJ11954</t>
  </si>
  <si>
    <t>835000972_N2SJ13388</t>
  </si>
  <si>
    <t>835000972_N2SJ94199</t>
  </si>
  <si>
    <t>835000972_N235820</t>
  </si>
  <si>
    <t>835000972_N235823</t>
  </si>
  <si>
    <t>835000972_N235978</t>
  </si>
  <si>
    <t>835000972_N2SJ9590</t>
  </si>
  <si>
    <t>835000972_N236000</t>
  </si>
  <si>
    <t>835000972_N236008</t>
  </si>
  <si>
    <t>835000972_N236013</t>
  </si>
  <si>
    <t>835000972_N236018</t>
  </si>
  <si>
    <t>835000972_N236348</t>
  </si>
  <si>
    <t>835000972_N236037</t>
  </si>
  <si>
    <t>835000972_N2SJ27140</t>
  </si>
  <si>
    <t>835000972_N2SJ13374</t>
  </si>
  <si>
    <t>835000972_N236164</t>
  </si>
  <si>
    <t>835000972_N236194</t>
  </si>
  <si>
    <t>835000972_N236196</t>
  </si>
  <si>
    <t>835000972_N236223</t>
  </si>
  <si>
    <t>835000972_N236238</t>
  </si>
  <si>
    <t>835000972_N2SJ21</t>
  </si>
  <si>
    <t>835000972_N236307</t>
  </si>
  <si>
    <t>835000972_N2SJ27141</t>
  </si>
  <si>
    <t>835000972_N3206</t>
  </si>
  <si>
    <t>835000972_N2SJ10119</t>
  </si>
  <si>
    <t>835000972_N2SJ74691</t>
  </si>
  <si>
    <t>835000972_N2SJ27040</t>
  </si>
  <si>
    <t>835000972_N2SJ27003</t>
  </si>
  <si>
    <t>835000972_N2SJ27420</t>
  </si>
  <si>
    <t>835000972_N31113</t>
  </si>
  <si>
    <t>835000972_N33773</t>
  </si>
  <si>
    <t>835000972_N2SJ26946</t>
  </si>
  <si>
    <t>835000972_N236766</t>
  </si>
  <si>
    <t>835000972_N2SJ11850</t>
  </si>
  <si>
    <t>835000972_N3512</t>
  </si>
  <si>
    <t>835000972_N2SJ10178</t>
  </si>
  <si>
    <t>835000972_N34074</t>
  </si>
  <si>
    <t>835000972_N236988</t>
  </si>
  <si>
    <t>835000972_N34083</t>
  </si>
  <si>
    <t>835000972_N237040</t>
  </si>
  <si>
    <t>835000972_N2SJ9602</t>
  </si>
  <si>
    <t>835000972_N2SJ9604</t>
  </si>
  <si>
    <t>835000972_N34661</t>
  </si>
  <si>
    <t>835000972_N237266</t>
  </si>
  <si>
    <t>835000972_N237727</t>
  </si>
  <si>
    <t>835000972_N2SJ25925</t>
  </si>
  <si>
    <t>835000972_N238060</t>
  </si>
  <si>
    <t>835000972_N2SJ89140</t>
  </si>
  <si>
    <t>835000972_N238161</t>
  </si>
  <si>
    <t>835000972_N2SJ89142</t>
  </si>
  <si>
    <t>835000972_N238304</t>
  </si>
  <si>
    <t>835000972_N3957</t>
  </si>
  <si>
    <t>835000972_CSD1603</t>
  </si>
  <si>
    <t>835000972_N35615</t>
  </si>
  <si>
    <t>835000972_N238622</t>
  </si>
  <si>
    <t>835000972_N2SJ94173</t>
  </si>
  <si>
    <t>835000972_N32924</t>
  </si>
  <si>
    <t>835000972_N33061</t>
  </si>
  <si>
    <t>835000972_N1SB51</t>
  </si>
  <si>
    <t>835000972_N2SJ831</t>
  </si>
  <si>
    <t>835000972_N34287</t>
  </si>
  <si>
    <t>835000972_N33779</t>
  </si>
  <si>
    <t>835000972_N239196</t>
  </si>
  <si>
    <t>835000972_N239197</t>
  </si>
  <si>
    <t>835000972_N34541</t>
  </si>
  <si>
    <t>835000972_N2SJ383</t>
  </si>
  <si>
    <t>835000972_N239364</t>
  </si>
  <si>
    <t>835000972_N239620</t>
  </si>
  <si>
    <t>835000972_N239670</t>
  </si>
  <si>
    <t>835000972_N35319</t>
  </si>
  <si>
    <t>835000972_N239677</t>
  </si>
  <si>
    <t>835000972_N239678</t>
  </si>
  <si>
    <t>835000972_N239681</t>
  </si>
  <si>
    <t>835000972_N239717</t>
  </si>
  <si>
    <t>835000972_N34565</t>
  </si>
  <si>
    <t>835000972_N239964</t>
  </si>
  <si>
    <t>835000972_N240024</t>
  </si>
  <si>
    <t>835000972_N34520</t>
  </si>
  <si>
    <t>835000972_N34554</t>
  </si>
  <si>
    <t>835000972_N239919</t>
  </si>
  <si>
    <t>835000972_N240273</t>
  </si>
  <si>
    <t>835000972_N240702</t>
  </si>
  <si>
    <t>835000972_N2SJ1918</t>
  </si>
  <si>
    <t>835000972_N36030</t>
  </si>
  <si>
    <t>835000972_N241171</t>
  </si>
  <si>
    <t>835000972_N240350</t>
  </si>
  <si>
    <t>835000972_N35495</t>
  </si>
  <si>
    <t>835000972_N240134</t>
  </si>
  <si>
    <t>835000972_N35174</t>
  </si>
  <si>
    <t>835000972_N2SJ94157</t>
  </si>
  <si>
    <t>835000972_N2SJ492</t>
  </si>
  <si>
    <t>835000972_N35418</t>
  </si>
  <si>
    <t>835000972_N240494</t>
  </si>
  <si>
    <t>835000972_N241009</t>
  </si>
  <si>
    <t>835000972_N240696</t>
  </si>
  <si>
    <t>835000972_N241006</t>
  </si>
  <si>
    <t>835000972_N2SJ89421</t>
  </si>
  <si>
    <t>835000972_N2SJ94198</t>
  </si>
  <si>
    <t>835000972_N2SJ96527</t>
  </si>
  <si>
    <t>835000972_N35777</t>
  </si>
  <si>
    <t>835000972_N240874</t>
  </si>
  <si>
    <t>835000972_N240879</t>
  </si>
  <si>
    <t>835000972_N2SJ25956</t>
  </si>
  <si>
    <t>835000972_N2SJ502</t>
  </si>
  <si>
    <t>835000972_N2SJ81</t>
  </si>
  <si>
    <t>835000972_N2SJ116</t>
  </si>
  <si>
    <t>835000972_N241148</t>
  </si>
  <si>
    <t>835000972_N2SJ1991</t>
  </si>
  <si>
    <t>835000972_N2SJ1994</t>
  </si>
  <si>
    <t>835000972_N241224</t>
  </si>
  <si>
    <t>835000972_N2SJ481</t>
  </si>
  <si>
    <t>835000972_N2SJ89483</t>
  </si>
  <si>
    <t>835000972_N1SI10</t>
  </si>
  <si>
    <t>835000972_N2SJ89485</t>
  </si>
  <si>
    <t>835000972_N2SJ96499</t>
  </si>
  <si>
    <t>835000972_N2SJ1476</t>
  </si>
  <si>
    <t>835000972_N2SJ1502</t>
  </si>
  <si>
    <t>835000972_N2SJ6029</t>
  </si>
  <si>
    <t>835000972_N2SJ96524</t>
  </si>
  <si>
    <t>835000972_N2SJ1643</t>
  </si>
  <si>
    <t>835000972_N2SJ1672</t>
  </si>
  <si>
    <t>835000972_N2SJ1721</t>
  </si>
  <si>
    <t>835000972_N2SJ2157</t>
  </si>
  <si>
    <t>835000972_N1SI142</t>
  </si>
  <si>
    <t>835000972_N2SJ2345</t>
  </si>
  <si>
    <t>835000972_N2SJ4254</t>
  </si>
  <si>
    <t>835000972_N2SJ4257</t>
  </si>
  <si>
    <t>835000972_N1SM1671</t>
  </si>
  <si>
    <t>835000972_N1SB3784</t>
  </si>
  <si>
    <t>835000972_N1SB3674</t>
  </si>
  <si>
    <t>835000972_N2SJ94178</t>
  </si>
  <si>
    <t>835000972_N2SJ8301</t>
  </si>
  <si>
    <t>835000972_N1SM645</t>
  </si>
  <si>
    <t>835000972_N2SJ8290</t>
  </si>
  <si>
    <t>835000972_N1SB4551</t>
  </si>
  <si>
    <t>835000972_N2SJ10387</t>
  </si>
  <si>
    <t>835000972_N1SB4566</t>
  </si>
  <si>
    <t>835000972_N1M10</t>
  </si>
  <si>
    <t>835000972_N2SJ94149</t>
  </si>
  <si>
    <t>835000972_N2SJ58427</t>
  </si>
  <si>
    <t>835000972_N2SJ94153</t>
  </si>
  <si>
    <t>835000972_N2SJ46990</t>
  </si>
  <si>
    <t>835000972_N2SJ94175</t>
  </si>
  <si>
    <t>835000972_N1SJ1136</t>
  </si>
  <si>
    <t>835000972_N1SM916</t>
  </si>
  <si>
    <t>835000972_N2SJ11882</t>
  </si>
  <si>
    <t>835000972_N1SB4842</t>
  </si>
  <si>
    <t>835000972_N1SI3865</t>
  </si>
  <si>
    <t>835000972_N1SJ1280</t>
  </si>
  <si>
    <t>835000972_N1SJ1282</t>
  </si>
  <si>
    <t>835000972_N2SJ26554</t>
  </si>
  <si>
    <t>835000972_N1SB3957</t>
  </si>
  <si>
    <t>835000972_N1SJ1389</t>
  </si>
  <si>
    <t>835000972_N1SJ1391</t>
  </si>
  <si>
    <t>835000972_N2SJ25935</t>
  </si>
  <si>
    <t>835000972_N2SJ25944</t>
  </si>
  <si>
    <t>835000972_N2SJ25768</t>
  </si>
  <si>
    <t>835000972_N2SJ25771</t>
  </si>
  <si>
    <t>835000972_N2SJ25932</t>
  </si>
  <si>
    <t>835000972_N2SJ94172</t>
  </si>
  <si>
    <t>835000972_N2SJ96519</t>
  </si>
  <si>
    <t>835000972_N1SJ1517</t>
  </si>
  <si>
    <t>835000972_N1SM1107</t>
  </si>
  <si>
    <t>835000972_N1SM1110</t>
  </si>
  <si>
    <t>835000972_N1SI1322</t>
  </si>
  <si>
    <t>835000972_N1SB3964</t>
  </si>
  <si>
    <t>835000972_N2SJ58748</t>
  </si>
  <si>
    <t>835000972_N2SJ9742</t>
  </si>
  <si>
    <t>835000972_N1SB2423</t>
  </si>
  <si>
    <t>835000972_N2SJ11484</t>
  </si>
  <si>
    <t>835000972_N2SJ13182</t>
  </si>
  <si>
    <t>835000972_N2SJ25669</t>
  </si>
  <si>
    <t>835000972_N2SJ26331</t>
  </si>
  <si>
    <t>835000972_N2SJ96501</t>
  </si>
  <si>
    <t>835000972_N1SB4635</t>
  </si>
  <si>
    <t>835000972_N2SJ10263</t>
  </si>
  <si>
    <t>835000972_N1SB2261</t>
  </si>
  <si>
    <t>835000972_N1B5675</t>
  </si>
  <si>
    <t>835000972_N1SI1615</t>
  </si>
  <si>
    <t>835000972_N2SJ25735</t>
  </si>
  <si>
    <t>835000972_N1SB2573</t>
  </si>
  <si>
    <t>835000972_N2SJ48880</t>
  </si>
  <si>
    <t>835000972_N2SJ48887</t>
  </si>
  <si>
    <t>835000972_N2SJ48892</t>
  </si>
  <si>
    <t>835000972_N2SJ49084</t>
  </si>
  <si>
    <t>835000972_N2SJ27010</t>
  </si>
  <si>
    <t>835000972_N2SJ14070</t>
  </si>
  <si>
    <t>835000972_N2SJ96550</t>
  </si>
  <si>
    <t>835000972_N2SJ27088</t>
  </si>
  <si>
    <t>835000972_N2SJ27036</t>
  </si>
  <si>
    <t>835000972_N1SB2927</t>
  </si>
  <si>
    <t>835000972_N1B10636</t>
  </si>
  <si>
    <t>835000972_N1B3391</t>
  </si>
  <si>
    <t>835000972_N1SB3702</t>
  </si>
  <si>
    <t>835000972_N1SM1471</t>
  </si>
  <si>
    <t>835000972_N2SJ30015</t>
  </si>
  <si>
    <t>835000972_N1SM1491</t>
  </si>
  <si>
    <t>835000972_N2SJ83735</t>
  </si>
  <si>
    <t>835000972_N1SM1497</t>
  </si>
  <si>
    <t>835000972_N2SJ30024</t>
  </si>
  <si>
    <t>835000972_N2SJ30048</t>
  </si>
  <si>
    <t>835000972_N2SJ68723</t>
  </si>
  <si>
    <t>835000972_N2SJ30028</t>
  </si>
  <si>
    <t>835000972_N2SJ30030</t>
  </si>
  <si>
    <t>835000972_N2SJ96567</t>
  </si>
  <si>
    <t>835000972_N2SJ96569</t>
  </si>
  <si>
    <t>835000972_N2SJ32124</t>
  </si>
  <si>
    <t>835000972_N2SJ30189</t>
  </si>
  <si>
    <t>835000972_N2SJ30192</t>
  </si>
  <si>
    <t>835000972_N2SJ30193</t>
  </si>
  <si>
    <t>835000972_N2SJ30195</t>
  </si>
  <si>
    <t>835000972_N2SJ30199</t>
  </si>
  <si>
    <t>835000972_N2SJ30200</t>
  </si>
  <si>
    <t>835000972_N2SJ30203</t>
  </si>
  <si>
    <t>835000972_N2SJ96556</t>
  </si>
  <si>
    <t>835000972_N1SM1568</t>
  </si>
  <si>
    <t>835000972_N1B9910</t>
  </si>
  <si>
    <t>835000972_N2SJ53028</t>
  </si>
  <si>
    <t>835000972_N2SJ30181</t>
  </si>
  <si>
    <t>835000972_N2SJ30186</t>
  </si>
  <si>
    <t>835000972_N2SJ94176</t>
  </si>
  <si>
    <t>835000972_N2SJ96500</t>
  </si>
  <si>
    <t>835000972_N2SJ30175</t>
  </si>
  <si>
    <t>835000972_N2SJ30176</t>
  </si>
  <si>
    <t>835000972_N2SJ30177</t>
  </si>
  <si>
    <t>835000972_N2SJ30179</t>
  </si>
  <si>
    <t>835000972_N2SJ30182</t>
  </si>
  <si>
    <t>835000972_N2SJ30184</t>
  </si>
  <si>
    <t>835000972_N2SJ30188</t>
  </si>
  <si>
    <t>835000972_N2SJ32125</t>
  </si>
  <si>
    <t>835000972_N2SJ96496</t>
  </si>
  <si>
    <t>835000972_N1SB3824</t>
  </si>
  <si>
    <t>835000972_N1SB6330</t>
  </si>
  <si>
    <t>835000972_N2SJ41493</t>
  </si>
  <si>
    <t>835000972_N2SJ41495</t>
  </si>
  <si>
    <t>835000972_N2SJ41497</t>
  </si>
  <si>
    <t>835000972_N2SJ41504</t>
  </si>
  <si>
    <t>835000972_N2SJ94180</t>
  </si>
  <si>
    <t>835000972_N2SJ94181</t>
  </si>
  <si>
    <t>835000972_N2SJ41514</t>
  </si>
  <si>
    <t>835000972_N2SJ41515</t>
  </si>
  <si>
    <t>835000972_N2SJ41516</t>
  </si>
  <si>
    <t>835000972_N2SJ41521</t>
  </si>
  <si>
    <t>835000972_N2SJ41544</t>
  </si>
  <si>
    <t>835000972_N2SJ41551</t>
  </si>
  <si>
    <t>835000972_N2SJ42809</t>
  </si>
  <si>
    <t>835000972_N2SJ94188</t>
  </si>
  <si>
    <t>835000972_N2SJ94193</t>
  </si>
  <si>
    <t>835000972_N2SJ41765</t>
  </si>
  <si>
    <t>835000972_N2SJ31736</t>
  </si>
  <si>
    <t>835000972_N2SJ96558</t>
  </si>
  <si>
    <t>835000972_N2SJ32288</t>
  </si>
  <si>
    <t>835000972_N2SJ41610</t>
  </si>
  <si>
    <t>835000972_N2SJ41748</t>
  </si>
  <si>
    <t>835000972_N2SJ42874</t>
  </si>
  <si>
    <t>835000972_N2SJ94177</t>
  </si>
  <si>
    <t>835000972_N2SJ94185</t>
  </si>
  <si>
    <t>835000972_N2SJ94183</t>
  </si>
  <si>
    <t>835000972_N2SJ41771</t>
  </si>
  <si>
    <t>835000972_N2SJ41776</t>
  </si>
  <si>
    <t>835000972_N2SJ41808</t>
  </si>
  <si>
    <t>835000972_N2SJ75133</t>
  </si>
  <si>
    <t>835000972_N2SJ83864</t>
  </si>
  <si>
    <t>835000972_N2SJ94179</t>
  </si>
  <si>
    <t>835000972_N2SJ41789</t>
  </si>
  <si>
    <t>835000972_N2SJ94182</t>
  </si>
  <si>
    <t>835000972_N2SJ41721</t>
  </si>
  <si>
    <t>835000972_N2SJ41722</t>
  </si>
  <si>
    <t>835000972_N2SJ41604</t>
  </si>
  <si>
    <t>835000972_N2SJ41606</t>
  </si>
  <si>
    <t>835000972_N2SJ41607</t>
  </si>
  <si>
    <t>835000972_N2SJ41706</t>
  </si>
  <si>
    <t>835000972_N2SJ41609</t>
  </si>
  <si>
    <t>835000972_N2SJ41612</t>
  </si>
  <si>
    <t>835000972_N2SJ41615</t>
  </si>
  <si>
    <t>835000972_N2SJ41704</t>
  </si>
  <si>
    <t>835000972_N2SJ41707</t>
  </si>
  <si>
    <t>835000972_N1SM1859</t>
  </si>
  <si>
    <t>835000972_N1SM1860</t>
  </si>
  <si>
    <t>835000972_N2SJ31273</t>
  </si>
  <si>
    <t>835000972_N2SJ31284</t>
  </si>
  <si>
    <t>835000972_N2SJ31286</t>
  </si>
  <si>
    <t>835000972_N2SJ41593</t>
  </si>
  <si>
    <t>835000972_N2SJ41608</t>
  </si>
  <si>
    <t>835000972_N2SJ79426</t>
  </si>
  <si>
    <t>835000972_N1SM1879</t>
  </si>
  <si>
    <t>835000972_N2SJ31295</t>
  </si>
  <si>
    <t>835000972_N2SJ31305</t>
  </si>
  <si>
    <t>835000972_N2SJ31308</t>
  </si>
  <si>
    <t>835000972_N2SJ31312</t>
  </si>
  <si>
    <t>835000972_N2SJ31314</t>
  </si>
  <si>
    <t>835000972_N2SJ31315</t>
  </si>
  <si>
    <t>835000972_N2SJ31316</t>
  </si>
  <si>
    <t>835000972_N2SJ30274</t>
  </si>
  <si>
    <t>835000972_N2SJ31441</t>
  </si>
  <si>
    <t>835000972_N2SJ31486</t>
  </si>
  <si>
    <t>835000972_N2SJ31487</t>
  </si>
  <si>
    <t>835000972_N2SJ31490</t>
  </si>
  <si>
    <t>835000972_N2SJ31491</t>
  </si>
  <si>
    <t>835000972_N2SJ31502</t>
  </si>
  <si>
    <t>835000972_N2SJ31503</t>
  </si>
  <si>
    <t>835000972_N2SJ31504</t>
  </si>
  <si>
    <t>835000972_N2SJ31505</t>
  </si>
  <si>
    <t>835000972_N2SJ31506</t>
  </si>
  <si>
    <t>835000972_N2SJ31508</t>
  </si>
  <si>
    <t>835000972_N2SJ31513</t>
  </si>
  <si>
    <t>835000972_N1SB4484</t>
  </si>
  <si>
    <t>835000972_N2SJ31319</t>
  </si>
  <si>
    <t>835000972_N2SJ31321</t>
  </si>
  <si>
    <t>835000972_N2SJ31322</t>
  </si>
  <si>
    <t>835000972_N2SJ31323</t>
  </si>
  <si>
    <t>835000972_N2SJ31324</t>
  </si>
  <si>
    <t>835000972_N2SJ31444</t>
  </si>
  <si>
    <t>835000972_N2SJ31471</t>
  </si>
  <si>
    <t>835000972_N2SJ31473</t>
  </si>
  <si>
    <t>835000972_N2SJ31475</t>
  </si>
  <si>
    <t>835000972_N2SJ31481</t>
  </si>
  <si>
    <t>835000972_N2SJ31482</t>
  </si>
  <si>
    <t>835000972_N2SJ31483</t>
  </si>
  <si>
    <t>835000972_N2SJ31509</t>
  </si>
  <si>
    <t>835000972_N2SJ31514</t>
  </si>
  <si>
    <t>835000972_N2SJ23413</t>
  </si>
  <si>
    <t>835000972_N2SJ31440</t>
  </si>
  <si>
    <t>835000972_N2SJ31442</t>
  </si>
  <si>
    <t>835000972_N2SJ31446</t>
  </si>
  <si>
    <t>835000972_N2SJ31456</t>
  </si>
  <si>
    <t>835000972_N2SJ31458</t>
  </si>
  <si>
    <t>835000972_N2SJ31460</t>
  </si>
  <si>
    <t>835000972_N2SJ31461</t>
  </si>
  <si>
    <t>835000972_N2SJ31463</t>
  </si>
  <si>
    <t>835000972_N2SJ31464</t>
  </si>
  <si>
    <t>835000972_N2SJ31465</t>
  </si>
  <si>
    <t>835000972_N2SJ31467</t>
  </si>
  <si>
    <t>835000972_N2SJ31468</t>
  </si>
  <si>
    <t>835000972_N2SJ31488</t>
  </si>
  <si>
    <t>835000972_N2SJ28040</t>
  </si>
  <si>
    <t>835000972_N2SJ31510</t>
  </si>
  <si>
    <t>835000972_N2SJ31512</t>
  </si>
  <si>
    <t>835000972_N2SJ94158</t>
  </si>
  <si>
    <t>835000972_N2SJ30273</t>
  </si>
  <si>
    <t>835000972_N2SJ42629</t>
  </si>
  <si>
    <t>835000972_N2SJ42493</t>
  </si>
  <si>
    <t>835000972_N2SJ42494</t>
  </si>
  <si>
    <t>835000972_N2SJ42638</t>
  </si>
  <si>
    <t>835000972_N2SJ42583</t>
  </si>
  <si>
    <t>835000972_N2SJ42586</t>
  </si>
  <si>
    <t>835000972_N2SJ96502</t>
  </si>
  <si>
    <t>835000972_N2SJ42460</t>
  </si>
  <si>
    <t>835000972_N2SJ42469</t>
  </si>
  <si>
    <t>835000972_N1SI2683</t>
  </si>
  <si>
    <t>835000972_N2SJ42439</t>
  </si>
  <si>
    <t>835000972_N2SJ42832</t>
  </si>
  <si>
    <t>835000972_N2SJ94174</t>
  </si>
  <si>
    <t>835000972_N2SJ42669</t>
  </si>
  <si>
    <t>835000972_N2SJ44761</t>
  </si>
  <si>
    <t>835000972_N2SJ26347</t>
  </si>
  <si>
    <t>835000972_N2SJ42670</t>
  </si>
  <si>
    <t>835000972_N2SJ42663</t>
  </si>
  <si>
    <t>835000972_N2SJ30490</t>
  </si>
  <si>
    <t>835000972_N1SI2983</t>
  </si>
  <si>
    <t>835000972_N1B7643</t>
  </si>
  <si>
    <t>835000972_N2SJ49071</t>
  </si>
  <si>
    <t>835000972_N2SJ58430</t>
  </si>
  <si>
    <t>835000972_N2SJ42698</t>
  </si>
  <si>
    <t>835000972_N2SJ94194</t>
  </si>
  <si>
    <t>835000972_N2SJ36163</t>
  </si>
  <si>
    <t>835000972_N2SJ42739</t>
  </si>
  <si>
    <t>835000972_N2SJ42740</t>
  </si>
  <si>
    <t>835000972_N1SB5673</t>
  </si>
  <si>
    <t>835000972_N2SJ34022</t>
  </si>
  <si>
    <t>835000972_N2SJ43817</t>
  </si>
  <si>
    <t>835000972_N1SB6773</t>
  </si>
  <si>
    <t>835000972_N2SJ35493</t>
  </si>
  <si>
    <t>835000972_N1SI4039</t>
  </si>
  <si>
    <t>835000972_N1SB6844</t>
  </si>
  <si>
    <t>835000972_N2SJ42706</t>
  </si>
  <si>
    <t>835000972_N2SJ42707</t>
  </si>
  <si>
    <t>835000972_N1B3327</t>
  </si>
  <si>
    <t>835000972_N1B2935</t>
  </si>
  <si>
    <t>835000972_N2SJ48901</t>
  </si>
  <si>
    <t>835000972_N2SJ48908</t>
  </si>
  <si>
    <t>835000972_N2SJ48999</t>
  </si>
  <si>
    <t>835000972_N2SJ49090</t>
  </si>
  <si>
    <t>835000972_N2SJ49091</t>
  </si>
  <si>
    <t>835000972_N1B9898</t>
  </si>
  <si>
    <t>835000972_N2SJ49066</t>
  </si>
  <si>
    <t>835000972_N2SJ96560</t>
  </si>
  <si>
    <t>835000972_N1SM2713</t>
  </si>
  <si>
    <t>835000972_N2SJ42607</t>
  </si>
  <si>
    <t>835000972_N1B6200</t>
  </si>
  <si>
    <t>835000972_N1B4716</t>
  </si>
  <si>
    <t>835000972_N1B9893</t>
  </si>
  <si>
    <t>835000972_N2SJ96530</t>
  </si>
  <si>
    <t>835000972_N1B442</t>
  </si>
  <si>
    <t>835000972_N2SJ94196</t>
  </si>
  <si>
    <t>835000972_N1B6216</t>
  </si>
  <si>
    <t>835000972_N1B6011</t>
  </si>
  <si>
    <t>835000972_N2SJ51290</t>
  </si>
  <si>
    <t>835000972_N2SJ80993</t>
  </si>
  <si>
    <t>835000972_N2SJ70242</t>
  </si>
  <si>
    <t>835000972_N2SJ79141</t>
  </si>
  <si>
    <t>835000972_N2SJ83619</t>
  </si>
  <si>
    <t>835000972_N2SJ96531</t>
  </si>
  <si>
    <t>835000972_N2SJ49163</t>
  </si>
  <si>
    <t>835000972_N2SJ56411</t>
  </si>
  <si>
    <t>835000972_N2SJ96487</t>
  </si>
  <si>
    <t>835000972_N2SJ96529</t>
  </si>
  <si>
    <t>835000972_N2SJ96552</t>
  </si>
  <si>
    <t>835000972_N2SJ58906</t>
  </si>
  <si>
    <t>835000972_N2SJ94145</t>
  </si>
  <si>
    <t>835000972_N1B9889</t>
  </si>
  <si>
    <t>835000972_N2SJ49640</t>
  </si>
  <si>
    <t>835000972_N2SJ51245</t>
  </si>
  <si>
    <t>835000972_N2SJ79718</t>
  </si>
  <si>
    <t>835000972_N2SJ52070</t>
  </si>
  <si>
    <t>835000972_N1B6874</t>
  </si>
  <si>
    <t>835000972_N2SJ54646</t>
  </si>
  <si>
    <t>835000972_N2SJ57323</t>
  </si>
  <si>
    <t>835000972_N2SJ57896</t>
  </si>
  <si>
    <t>835000972_N2SJ56048</t>
  </si>
  <si>
    <t>835000972_N1M665</t>
  </si>
  <si>
    <t>835000972_N1B3360</t>
  </si>
  <si>
    <t>835000972_N2SJ57832</t>
  </si>
  <si>
    <t>835000972_N1B3383</t>
  </si>
  <si>
    <t>835000972_N2SJ60579</t>
  </si>
  <si>
    <t>835000972_N2SJ60850</t>
  </si>
  <si>
    <t>835000972_N2SJ60875</t>
  </si>
  <si>
    <t>835000972_N2SJ79019</t>
  </si>
  <si>
    <t>835000972_N2SJ65816</t>
  </si>
  <si>
    <t>835000972_N1B6797</t>
  </si>
  <si>
    <t>835000972_N2SJ63814</t>
  </si>
  <si>
    <t>835000972_N2SJ64247</t>
  </si>
  <si>
    <t>835000972_N2SJ66297</t>
  </si>
  <si>
    <t>835000972_N2SJ65866</t>
  </si>
  <si>
    <t>835000972_N2SJ65868</t>
  </si>
  <si>
    <t>835000972_N2SJ68592</t>
  </si>
  <si>
    <t>835000972_N2SJ65384</t>
  </si>
  <si>
    <t>835000972_N2SJ71344</t>
  </si>
  <si>
    <t>835000972_N2SJ65699</t>
  </si>
  <si>
    <t>835000972_N2SJ76164</t>
  </si>
  <si>
    <t>835000972_N2SJ66259</t>
  </si>
  <si>
    <t>835000972_N2SJ66559</t>
  </si>
  <si>
    <t>835000972_N2SJ67103</t>
  </si>
  <si>
    <t>835000972_N2SJ67200</t>
  </si>
  <si>
    <t>835000972_N2SJ67447</t>
  </si>
  <si>
    <t>835000972_N2SJ67453</t>
  </si>
  <si>
    <t>835000972_N2SJ96490</t>
  </si>
  <si>
    <t>835000972_N2SJ67549</t>
  </si>
  <si>
    <t>835000972_N2SJ96489</t>
  </si>
  <si>
    <t>835000972_N2SJ96491</t>
  </si>
  <si>
    <t>835000972_N2SJ68044</t>
  </si>
  <si>
    <t>835000972_N2SJ68642</t>
  </si>
  <si>
    <t>835000972_N2SJ68521</t>
  </si>
  <si>
    <t>835000972_N1B9476</t>
  </si>
  <si>
    <t>835000972_N1B14257</t>
  </si>
  <si>
    <t>835000972_N2SJ69589</t>
  </si>
  <si>
    <t>835000972_N1B9325</t>
  </si>
  <si>
    <t>835000972_N1M2027</t>
  </si>
  <si>
    <t>835000972_N1B14256</t>
  </si>
  <si>
    <t>835000972_N1B14258</t>
  </si>
  <si>
    <t>835000972_N2SJ70654</t>
  </si>
  <si>
    <t>835000972_N1B14610</t>
  </si>
  <si>
    <t>835000972_N1B13957</t>
  </si>
  <si>
    <t>835000972_N1B11349</t>
  </si>
  <si>
    <t>835000972_N2SJ71788</t>
  </si>
  <si>
    <t>835000972_N1B11051</t>
  </si>
  <si>
    <t>835000972_N2SJ73032</t>
  </si>
  <si>
    <t>835000972_N2SJ73507</t>
  </si>
  <si>
    <t>835000972_N2SJ73408</t>
  </si>
  <si>
    <t>835000972_N2SJ74365</t>
  </si>
  <si>
    <t>835000972_N2SJ74626</t>
  </si>
  <si>
    <t>835000972_N1B11588</t>
  </si>
  <si>
    <t>835000972_N1B12676</t>
  </si>
  <si>
    <t>835000972_N1M2358</t>
  </si>
  <si>
    <t>835000972_N1B14604</t>
  </si>
  <si>
    <t>835000972_N2SJ77167</t>
  </si>
  <si>
    <t>835000972_N2SJ77557</t>
  </si>
  <si>
    <t>835000972_N1B13210</t>
  </si>
  <si>
    <t>835000972_N2SJ79841</t>
  </si>
  <si>
    <t>835000972_N2SJ81108</t>
  </si>
  <si>
    <t>835000972_N2SJ80120</t>
  </si>
  <si>
    <t>835000972_N2SJ80412</t>
  </si>
  <si>
    <t>835000972_N2SJ80786</t>
  </si>
  <si>
    <t>835000972_N1B13960</t>
  </si>
  <si>
    <t>835000972_N1B15476</t>
  </si>
  <si>
    <t>835000972_N1B16049</t>
  </si>
  <si>
    <t>835000972_N2SJ85467</t>
  </si>
  <si>
    <t>835000972_N1M3347</t>
  </si>
  <si>
    <t>835000972_N1M3184</t>
  </si>
  <si>
    <t>835000972_N2SJ84388</t>
  </si>
  <si>
    <t>835000972_N2SJ116690</t>
  </si>
  <si>
    <t>835000972_N1M3201</t>
  </si>
  <si>
    <t>835000972_N1B15712</t>
  </si>
  <si>
    <t>835000972_N2SJ85670</t>
  </si>
  <si>
    <t>835000972_N2SJ85748</t>
  </si>
  <si>
    <t>835000972_N2SJ86118</t>
  </si>
  <si>
    <t>835000972_N1B16439</t>
  </si>
  <si>
    <t>835000972_N2SJ86274</t>
  </si>
  <si>
    <t>835000972_N1B18049</t>
  </si>
  <si>
    <t>835000972_N1B18124</t>
  </si>
  <si>
    <t>835000972_N1M3531</t>
  </si>
  <si>
    <t>835000972_N1B16508</t>
  </si>
  <si>
    <t>835000972_N1M3431</t>
  </si>
  <si>
    <t>835000972_N1M3498</t>
  </si>
  <si>
    <t>835000972_N1M3539</t>
  </si>
  <si>
    <t>835000972_N1M3475</t>
  </si>
  <si>
    <t>835000972_N1M3968</t>
  </si>
  <si>
    <t>835000972_N1M3835</t>
  </si>
  <si>
    <t>835000972_N1M6217</t>
  </si>
  <si>
    <t>835000972_N1M3841</t>
  </si>
  <si>
    <t>835000972_N1B17766</t>
  </si>
  <si>
    <t>835000972_N1M4003</t>
  </si>
  <si>
    <t>835000972_N1B18796</t>
  </si>
  <si>
    <t>835000972_N2SJ90080</t>
  </si>
  <si>
    <t>835000972_N1M4006</t>
  </si>
  <si>
    <t>835000972_N1B19438</t>
  </si>
  <si>
    <t>835000972_N1B19573</t>
  </si>
  <si>
    <t>835000972_N2SJ92839</t>
  </si>
  <si>
    <t>835000972_N1B20196</t>
  </si>
  <si>
    <t>835000972_N2SJ93284</t>
  </si>
  <si>
    <t>835000972_N1B19625</t>
  </si>
  <si>
    <t>835000972_N2SJ93061</t>
  </si>
  <si>
    <t>835000972_N2SJ93108</t>
  </si>
  <si>
    <t>835000972_N2SJ93764</t>
  </si>
  <si>
    <t>835000972_N1B21050</t>
  </si>
  <si>
    <t>835000972_N2SJ94283</t>
  </si>
  <si>
    <t>835000972_N1B21025</t>
  </si>
  <si>
    <t>835000972_N2SJ95737</t>
  </si>
  <si>
    <t>835000972_N2SJ96051</t>
  </si>
  <si>
    <t>835000972_N1B22898</t>
  </si>
  <si>
    <t>835000972_N2SJ98947</t>
  </si>
  <si>
    <t>835000972_N2SJ97717</t>
  </si>
  <si>
    <t>835000972_N2SJ98802</t>
  </si>
  <si>
    <t>835000972_N1M4911</t>
  </si>
  <si>
    <t>835000972_N2SJ99100</t>
  </si>
  <si>
    <t>835000972_N1B23769</t>
  </si>
  <si>
    <t>835000972_N2SJ100991</t>
  </si>
  <si>
    <t>835000972_N1B23689</t>
  </si>
  <si>
    <t>835000972_N2SJ102361</t>
  </si>
  <si>
    <t>835000972_N2SJ100406</t>
  </si>
  <si>
    <t>835000972_N2SJ101567</t>
  </si>
  <si>
    <t>835000972_N2SJ100475</t>
  </si>
  <si>
    <t>835000972_N2SJ101546</t>
  </si>
  <si>
    <t>835000972_N2SJ101544</t>
  </si>
  <si>
    <t>835000972_N2SJ101924</t>
  </si>
  <si>
    <t>835000972_N1B24030</t>
  </si>
  <si>
    <t>835000972_N1B24766</t>
  </si>
  <si>
    <t>835000972_N2SJ100897</t>
  </si>
  <si>
    <t>835000972_N1B24212</t>
  </si>
  <si>
    <t>835000972_N2SJ101547</t>
  </si>
  <si>
    <t>835000972_N2SJ101772</t>
  </si>
  <si>
    <t>835000972_N2SJ101300</t>
  </si>
  <si>
    <t>835000972_N1M5051</t>
  </si>
  <si>
    <t>835000972_N1B24425</t>
  </si>
  <si>
    <t>835000972_N2SJ101814</t>
  </si>
  <si>
    <t>835000972_N2SJ101868</t>
  </si>
  <si>
    <t>835000972_N2SJ102334</t>
  </si>
  <si>
    <t>835000972_N2SJ102493</t>
  </si>
  <si>
    <t>835000972_N1B24672</t>
  </si>
  <si>
    <t>835000972_N1M5163</t>
  </si>
  <si>
    <t>835000972_N1B24735</t>
  </si>
  <si>
    <t>835000972_N1B24740</t>
  </si>
  <si>
    <t>835000972_N1M5265</t>
  </si>
  <si>
    <t>835000972_N2SJ103092</t>
  </si>
  <si>
    <t>835000972_N2SJ103134</t>
  </si>
  <si>
    <t>835000972_N2SJ103166</t>
  </si>
  <si>
    <t>835000972_N2SJ103538</t>
  </si>
  <si>
    <t>835000972_N1B25503</t>
  </si>
  <si>
    <t>835000972_N1M5365</t>
  </si>
  <si>
    <t>835000972_N2SJ103622</t>
  </si>
  <si>
    <t>835000972_N1M5340</t>
  </si>
  <si>
    <t>835000972_N1B25160</t>
  </si>
  <si>
    <t>835000972_N1M5338</t>
  </si>
  <si>
    <t>835000972_N2SJ103757</t>
  </si>
  <si>
    <t>835000972_N2SJ103872</t>
  </si>
  <si>
    <t>835000972_N2SJ105380</t>
  </si>
  <si>
    <t>835000972_N2SJ105632</t>
  </si>
  <si>
    <t>835000972_N1M5335</t>
  </si>
  <si>
    <t>835000972_N2SJ103894</t>
  </si>
  <si>
    <t>835000972_N2SJ105804</t>
  </si>
  <si>
    <t>835000972_N2SJ103650</t>
  </si>
  <si>
    <t>835000972_N2SJ104429</t>
  </si>
  <si>
    <t>835000972_N2SJ105811</t>
  </si>
  <si>
    <t>835000972_N2SJ104181</t>
  </si>
  <si>
    <t>835000972_N2SJ104182</t>
  </si>
  <si>
    <t>835000972_N2SJ104183</t>
  </si>
  <si>
    <t>835000972_N2SJ104359</t>
  </si>
  <si>
    <t>835000972_N2SJ105548</t>
  </si>
  <si>
    <t>835000972_N2SJ105937</t>
  </si>
  <si>
    <t>835000972_N2SJ105940</t>
  </si>
  <si>
    <t>835000972_N1B25638</t>
  </si>
  <si>
    <t>835000972_N1B25639</t>
  </si>
  <si>
    <t>835000972_N2SJ103996</t>
  </si>
  <si>
    <t>835000972_N2SJ104062</t>
  </si>
  <si>
    <t>835000972_N1B25657</t>
  </si>
  <si>
    <t>835000972_N1B25773</t>
  </si>
  <si>
    <t>835000972_N1M5446</t>
  </si>
  <si>
    <t>835000972_N2SJ104580</t>
  </si>
  <si>
    <t>835000972_N2SJ104505</t>
  </si>
  <si>
    <t>835000972_N1M5476</t>
  </si>
  <si>
    <t>835000972_N2SJ104695</t>
  </si>
  <si>
    <t>835000972_N2SJ104761</t>
  </si>
  <si>
    <t>835000972_N1M5490</t>
  </si>
  <si>
    <t>835000972_N1M5503</t>
  </si>
  <si>
    <t>835000972_N2SJ105025</t>
  </si>
  <si>
    <t>835000972_N2SJ105026</t>
  </si>
  <si>
    <t>835000972_N1B25895</t>
  </si>
  <si>
    <t>835000972_N1M5497</t>
  </si>
  <si>
    <t>835000972_N2SJ105625</t>
  </si>
  <si>
    <t>835000972_N2SJ105507</t>
  </si>
  <si>
    <t>835000972_N2SJ105950</t>
  </si>
  <si>
    <t>835000972_N1B26033</t>
  </si>
  <si>
    <t>835000972_N1M5527</t>
  </si>
  <si>
    <t>835000972_N2SJ105679</t>
  </si>
  <si>
    <t>835000972_N1M5654</t>
  </si>
  <si>
    <t>835000972_N2SJ105927</t>
  </si>
  <si>
    <t>835000972_N2SJ105939</t>
  </si>
  <si>
    <t>835000972_N1M5543</t>
  </si>
  <si>
    <t>835000972_N1M5552</t>
  </si>
  <si>
    <t>835000972_N1B26405</t>
  </si>
  <si>
    <t>835000972_N1M5653</t>
  </si>
  <si>
    <t>835000972_N1B26194</t>
  </si>
  <si>
    <t>835000972_N1M5566</t>
  </si>
  <si>
    <t>835000972_N2SJ107539</t>
  </si>
  <si>
    <t>835000972_N1B26415</t>
  </si>
  <si>
    <t>835000972_N1B26568</t>
  </si>
  <si>
    <t>835000972_N1B26571</t>
  </si>
  <si>
    <t>835000972_N1B26574</t>
  </si>
  <si>
    <t>835000972_N2SJ107211</t>
  </si>
  <si>
    <t>835000972_N2SJ107218</t>
  </si>
  <si>
    <t>835000972_N1B26416</t>
  </si>
  <si>
    <t>835000972_N2SJ108737</t>
  </si>
  <si>
    <t>835000972_N2SJ106747</t>
  </si>
  <si>
    <t>835000972_N2SJ108307</t>
  </si>
  <si>
    <t>835000972_N2SJ106945</t>
  </si>
  <si>
    <t>835000972_N2SJ107254</t>
  </si>
  <si>
    <t>835000972_N2SJ109218</t>
  </si>
  <si>
    <t>835000972_N2SJ107779</t>
  </si>
  <si>
    <t>835000972_N2SJ107787</t>
  </si>
  <si>
    <t>835000972_N1B27032</t>
  </si>
  <si>
    <t>835000972_N2SJ107886</t>
  </si>
  <si>
    <t>835000972_N1B27021</t>
  </si>
  <si>
    <t>835000972_N2SJ108067</t>
  </si>
  <si>
    <t>835000972_N2SJ109215</t>
  </si>
  <si>
    <t>835000972_N1B27148</t>
  </si>
  <si>
    <t>835000972_N1B27159</t>
  </si>
  <si>
    <t>835000972_N2SJ108713</t>
  </si>
  <si>
    <t>835000972_N1B27177</t>
  </si>
  <si>
    <t>835000972_N1M5847</t>
  </si>
  <si>
    <t>835000972_N2SJ108931</t>
  </si>
  <si>
    <t>835000972_N2SJ109269</t>
  </si>
  <si>
    <t>835000972_N2SJ109270</t>
  </si>
  <si>
    <t>835000972_N1B27324</t>
  </si>
  <si>
    <t>835000972_N1B27325</t>
  </si>
  <si>
    <t>835000972_N1B27297</t>
  </si>
  <si>
    <t>835000972_N2SJ109508</t>
  </si>
  <si>
    <t>835000972_N2SJ109473</t>
  </si>
  <si>
    <t>835000972_N1B27360</t>
  </si>
  <si>
    <t>835000972_N1B27526</t>
  </si>
  <si>
    <t>835000972_N1B27633</t>
  </si>
  <si>
    <t>835000972_N1B28265</t>
  </si>
  <si>
    <t>835000972_N1M5978</t>
  </si>
  <si>
    <t>835000972_N1B28517</t>
  </si>
  <si>
    <t>835000972_N2SJ110362</t>
  </si>
  <si>
    <t>835000972_N2SJ110366</t>
  </si>
  <si>
    <t>835000972_N2SJ110593</t>
  </si>
  <si>
    <t>835000972_N2SJ111530</t>
  </si>
  <si>
    <t>835000972_N1B28518</t>
  </si>
  <si>
    <t>835000972_N2SJ110637</t>
  </si>
  <si>
    <t>835000972_N1B27988</t>
  </si>
  <si>
    <t>835000972_N2SJ111723</t>
  </si>
  <si>
    <t>835000972_N2SJ110937</t>
  </si>
  <si>
    <t>835000972_N2SJ110887</t>
  </si>
  <si>
    <t>835000972_N2SJ111109</t>
  </si>
  <si>
    <t>835000972_N2SJ112356</t>
  </si>
  <si>
    <t>835000972_N1B28335</t>
  </si>
  <si>
    <t>835000972_N2SJ111440</t>
  </si>
  <si>
    <t>835000972_N2SJ111769</t>
  </si>
  <si>
    <t>835000972_N2SJ112406</t>
  </si>
  <si>
    <t>835000972_N2SJ112904</t>
  </si>
  <si>
    <t>835000972_N1B28573</t>
  </si>
  <si>
    <t>835000972_N2SJ112520</t>
  </si>
  <si>
    <t>835000972_N2SJ112573</t>
  </si>
  <si>
    <t>835000972_N1M6277</t>
  </si>
  <si>
    <t>835000972_N2SJ113157</t>
  </si>
  <si>
    <t>835000972_N1B28616</t>
  </si>
  <si>
    <t>835000972_N1B28718</t>
  </si>
  <si>
    <t>835000972_N2SJ113839</t>
  </si>
  <si>
    <t>835000972_N2SJ113930</t>
  </si>
  <si>
    <t>835000972_N1B28766</t>
  </si>
  <si>
    <t>835000972_N1M6379</t>
  </si>
  <si>
    <t>835000972_N2SJ113221</t>
  </si>
  <si>
    <t>835000972_N2SJ113929</t>
  </si>
  <si>
    <t>835000972_N2SJ114022</t>
  </si>
  <si>
    <t>835000972_N2SJ113551</t>
  </si>
  <si>
    <t>835000972_N2SJ113931</t>
  </si>
  <si>
    <t>835000972_N2SJ113819</t>
  </si>
  <si>
    <t>835000972_N2SJ113993</t>
  </si>
  <si>
    <t>835000972_N1B29343</t>
  </si>
  <si>
    <t>835000972_N1B29416</t>
  </si>
  <si>
    <t>835000972_N1B29465</t>
  </si>
  <si>
    <t>835000972_N2SJ115173</t>
  </si>
  <si>
    <t>835000972_N2SJ114405</t>
  </si>
  <si>
    <t>835000972_N2SJ114406</t>
  </si>
  <si>
    <t>835000972_N2SJ115009</t>
  </si>
  <si>
    <t>835000972_N2SJ115167</t>
  </si>
  <si>
    <t>835000972_N1B29689</t>
  </si>
  <si>
    <t>835000972_N2SJ116510</t>
  </si>
  <si>
    <t>835000972_N2SJ115761</t>
  </si>
  <si>
    <t>835000972_N2SJ116498</t>
  </si>
  <si>
    <t>835000972_N2SJ115967</t>
  </si>
  <si>
    <t>835000972_N2SJ116726</t>
  </si>
  <si>
    <t>835000972_N2SJ117380</t>
  </si>
  <si>
    <t>835000972_N2SJ117283</t>
  </si>
  <si>
    <t>835000972_N1M6803</t>
  </si>
  <si>
    <t>835000972_N2SJ117398</t>
  </si>
  <si>
    <t>835000972_N2SJ117930</t>
  </si>
  <si>
    <t>835000972_N1M6849</t>
  </si>
  <si>
    <t>835000972_N2SJ117679</t>
  </si>
  <si>
    <t>835000972_N2SJ118100</t>
  </si>
  <si>
    <t>835000972_BVN24245</t>
  </si>
  <si>
    <t>835000972_BVN24358</t>
  </si>
  <si>
    <t>835000972_BVN2479</t>
  </si>
  <si>
    <t>835000972_CSI11669</t>
  </si>
  <si>
    <t>835000972_CSI11776</t>
  </si>
  <si>
    <t>835000972_HDIST31969</t>
  </si>
  <si>
    <t>835000972_N1B12123</t>
  </si>
  <si>
    <t>835000972_N21196</t>
  </si>
  <si>
    <t>835000972_N1B3692</t>
  </si>
  <si>
    <t>835000972_N1B5037</t>
  </si>
  <si>
    <t>835000972_N1B5115</t>
  </si>
  <si>
    <t>835000972_N1SI4248</t>
  </si>
  <si>
    <t>835000972_N1SI4249</t>
  </si>
  <si>
    <t>835000972_N1SI4250</t>
  </si>
  <si>
    <t>835000972_N1SI4448</t>
  </si>
  <si>
    <t>835000972_N1SI4486</t>
  </si>
  <si>
    <t>835000972_N1SI4490</t>
  </si>
  <si>
    <t>835000972_N1SI4508</t>
  </si>
  <si>
    <t>835000972_N1SI4569</t>
  </si>
  <si>
    <t>835000972_N1SI4571</t>
  </si>
  <si>
    <t>835000972_N1SI4588</t>
  </si>
  <si>
    <t>835000972_N1SI4590</t>
  </si>
  <si>
    <t>835000972_N1SI4625</t>
  </si>
  <si>
    <t>835000972_N1SI4679</t>
  </si>
  <si>
    <t>835000972_N1SI4701</t>
  </si>
  <si>
    <t>835000972_N1SI4714</t>
  </si>
  <si>
    <t>835000972_N1SJ1492</t>
  </si>
  <si>
    <t>835000972_N21192</t>
  </si>
  <si>
    <t>835000972_CSI14705</t>
  </si>
  <si>
    <t>835000972_N21400</t>
  </si>
  <si>
    <t>835000972_N222400</t>
  </si>
  <si>
    <t>835000972_N222412</t>
  </si>
  <si>
    <t>835000972_N223088</t>
  </si>
  <si>
    <t>835000972_N224991</t>
  </si>
  <si>
    <t>835000972_N225005</t>
  </si>
  <si>
    <t>835000972_N225008</t>
  </si>
  <si>
    <t>835000972_N225136</t>
  </si>
  <si>
    <t>835000972_N225137</t>
  </si>
  <si>
    <t>835000972_N225142</t>
  </si>
  <si>
    <t>835000972_N225168</t>
  </si>
  <si>
    <t>835000972_N225233</t>
  </si>
  <si>
    <t>835000972_N225234</t>
  </si>
  <si>
    <t>835000972_N225394</t>
  </si>
  <si>
    <t>835000972_N225654</t>
  </si>
  <si>
    <t>835000972_N225680</t>
  </si>
  <si>
    <t>835000972_N225753</t>
  </si>
  <si>
    <t>835000972_N225876</t>
  </si>
  <si>
    <t>835000972_N225879</t>
  </si>
  <si>
    <t>835000972_N225891</t>
  </si>
  <si>
    <t>835000972_N225922</t>
  </si>
  <si>
    <t>835000972_N225999</t>
  </si>
  <si>
    <t>835000972_N226256</t>
  </si>
  <si>
    <t>835000972_N226275</t>
  </si>
  <si>
    <t>835000972_N226277</t>
  </si>
  <si>
    <t>835000972_N226359</t>
  </si>
  <si>
    <t>835000972_N226455</t>
  </si>
  <si>
    <t>835000972_N226499</t>
  </si>
  <si>
    <t>835000972_N226518</t>
  </si>
  <si>
    <t>835000972_N226525</t>
  </si>
  <si>
    <t>835000972_N226599</t>
  </si>
  <si>
    <t>835000972_N226725</t>
  </si>
  <si>
    <t>835000972_N226753</t>
  </si>
  <si>
    <t>835000972_N226790</t>
  </si>
  <si>
    <t>835000972_N226806</t>
  </si>
  <si>
    <t>835000972_N226839</t>
  </si>
  <si>
    <t>835000972_N226916</t>
  </si>
  <si>
    <t>835000972_N226918</t>
  </si>
  <si>
    <t>835000972_N226940</t>
  </si>
  <si>
    <t>835000972_N23035</t>
  </si>
  <si>
    <t>835000972_N23304</t>
  </si>
  <si>
    <t>835000972_N23430</t>
  </si>
  <si>
    <t>835000972_N23434</t>
  </si>
  <si>
    <t>835000972_N24463</t>
  </si>
  <si>
    <t>835000972_N24550</t>
  </si>
  <si>
    <t>835000972_N24801</t>
  </si>
  <si>
    <t>835000972_N2SJ13278</t>
  </si>
  <si>
    <t>835000972_N2SJ13372</t>
  </si>
  <si>
    <t>835000972_N2SJ13377</t>
  </si>
  <si>
    <t>835000972_N225766</t>
  </si>
  <si>
    <t>835000972_N2SJ23152</t>
  </si>
  <si>
    <t>835000972_N2SJ23183</t>
  </si>
  <si>
    <t>835000972_N2SJ25775</t>
  </si>
  <si>
    <t>835000972_N2SJ25972</t>
  </si>
  <si>
    <t>835000972_N2SJ2701</t>
  </si>
  <si>
    <t>835000972_N2SJ29806</t>
  </si>
  <si>
    <t>835000972_N2SJ30128</t>
  </si>
  <si>
    <t>835000972_N2SJ30130</t>
  </si>
  <si>
    <t>835000972_N2SJ31293</t>
  </si>
  <si>
    <t>835000972_N2SJ31507</t>
  </si>
  <si>
    <t>835000972_N2SJ6624</t>
  </si>
  <si>
    <t>835000972_N2SJ69650</t>
  </si>
  <si>
    <t>835000972_N2SJ83903</t>
  </si>
  <si>
    <t>835000972_N2SJ83909</t>
  </si>
  <si>
    <t>835000972_N226535</t>
  </si>
  <si>
    <t>835000972_N2SJ84156</t>
  </si>
  <si>
    <t>835000972_N2SJ84282</t>
  </si>
  <si>
    <t>835000972_N2SJ86602</t>
  </si>
  <si>
    <t>835000972_N2SJ89139</t>
  </si>
  <si>
    <t>835000972_N2SJ89141</t>
  </si>
  <si>
    <t>835000972_N2SJ89144</t>
  </si>
  <si>
    <t>835000972_N2SJ89413</t>
  </si>
  <si>
    <t>835000972_N2SJ89415</t>
  </si>
  <si>
    <t>835000972_N2SJ89418</t>
  </si>
  <si>
    <t>835000972_N2SJ89420</t>
  </si>
  <si>
    <t>835000972_N2SJ89423</t>
  </si>
  <si>
    <t>835000972_N2SJ89481</t>
  </si>
  <si>
    <t>835000972_N2SJ89496</t>
  </si>
  <si>
    <t>835000972_N2SJ89506</t>
  </si>
  <si>
    <t>835000972_N2SJ89512</t>
  </si>
  <si>
    <t>835000972_N2SJ89546</t>
  </si>
  <si>
    <t>835000972_N2SJ89932</t>
  </si>
  <si>
    <t>835000972_N2SJ90135</t>
  </si>
  <si>
    <t>835000972_N2SJ90144</t>
  </si>
  <si>
    <t>835000972_N2SJ90185</t>
  </si>
  <si>
    <t>835000972_N2SJ90189</t>
  </si>
  <si>
    <t>835000972_N2SJ90198</t>
  </si>
  <si>
    <t>835000972_N2SJ90202</t>
  </si>
  <si>
    <t>835000972_N2SJ90205</t>
  </si>
  <si>
    <t>835000972_N2SJ90206</t>
  </si>
  <si>
    <t>835000972_N2SJ90208</t>
  </si>
  <si>
    <t>835000972_N2SJ90216</t>
  </si>
  <si>
    <t>835000972_N2SJ90217</t>
  </si>
  <si>
    <t>835000972_N2SJ90220</t>
  </si>
  <si>
    <t>835000972_N2SJ90221</t>
  </si>
  <si>
    <t>835000972_N2SJ90224</t>
  </si>
  <si>
    <t>835000972_N2SJ90229</t>
  </si>
  <si>
    <t>835000972_N2SJ90232</t>
  </si>
  <si>
    <t>835000972_N2SJ90253</t>
  </si>
  <si>
    <t>835000972_N2SJ90269</t>
  </si>
  <si>
    <t>835000972_N2SJ92456</t>
  </si>
  <si>
    <t>835000972_N2SJ95502</t>
  </si>
  <si>
    <t>835000972_N2SJ9585</t>
  </si>
  <si>
    <t>835000972_N35240</t>
  </si>
  <si>
    <t>835000972_N226575</t>
  </si>
  <si>
    <t>835000972_BC204971</t>
  </si>
  <si>
    <t>835000972_N235539</t>
  </si>
  <si>
    <t>835000972_N235744</t>
  </si>
  <si>
    <t>835000972_N235787</t>
  </si>
  <si>
    <t>835000972_N235819</t>
  </si>
  <si>
    <t>835000972_N235843</t>
  </si>
  <si>
    <t>835000972_FEVJ276</t>
  </si>
  <si>
    <t>835000972_FEVJ3024</t>
  </si>
  <si>
    <t>835000972_FEVJ3218</t>
  </si>
  <si>
    <t>835000972_FEVJ3233</t>
  </si>
  <si>
    <t>835000972_FEVJ3239</t>
  </si>
  <si>
    <t>835000972_FEVJ4250</t>
  </si>
  <si>
    <t>835000972_FEVJ4301</t>
  </si>
  <si>
    <t>835000972_FEVJ4351</t>
  </si>
  <si>
    <t>835000972_FEVJ4389</t>
  </si>
  <si>
    <t>835000972_FEVJ4461</t>
  </si>
  <si>
    <t>835000972_FEVJ4541</t>
  </si>
  <si>
    <t>835000972_FEVJ4581</t>
  </si>
  <si>
    <t>835000972_N2SJ121081</t>
  </si>
  <si>
    <t>835000972_N2SJ121932</t>
  </si>
  <si>
    <t>835000972_N1B30458</t>
  </si>
  <si>
    <t>835000972_N1B31069</t>
  </si>
  <si>
    <t>835000972_N1B31236</t>
  </si>
  <si>
    <t>835000972_N1B31521</t>
  </si>
  <si>
    <t>835000972_N1B31601</t>
  </si>
  <si>
    <t>835000972_N1M7039</t>
  </si>
  <si>
    <t>835000972_FEVJ4598</t>
  </si>
  <si>
    <t>835000972_FEVJ4643</t>
  </si>
  <si>
    <t>835000972_FEVJ4731</t>
  </si>
  <si>
    <t>835000972_FEVJ4808</t>
  </si>
  <si>
    <t>835000972_FEVJ4931</t>
  </si>
  <si>
    <t>835000972_FEVJ4975</t>
  </si>
  <si>
    <t>835000972_FEVJ5047</t>
  </si>
  <si>
    <t>835000972_FEVJ5144</t>
  </si>
  <si>
    <t>835000972_FEVJ5240</t>
  </si>
  <si>
    <t>835000972_FEVJ5477</t>
  </si>
  <si>
    <t>835000972_FEVJ5587</t>
  </si>
  <si>
    <t>835000972_FEVJ5930</t>
  </si>
  <si>
    <t>835000972_FEVJ5996</t>
  </si>
  <si>
    <t>835000972_FEVJ5997</t>
  </si>
  <si>
    <t>835000972_FEVJ6006</t>
  </si>
  <si>
    <t>835000972_FEVJ6027</t>
  </si>
  <si>
    <t>835000972_FEVJ6041</t>
  </si>
  <si>
    <t>835000972_FEVJ6092</t>
  </si>
  <si>
    <t>835000972_FEVJ6202</t>
  </si>
  <si>
    <t>835000972_FEVJ6259</t>
  </si>
  <si>
    <t>835000972_FEVJ6275</t>
  </si>
  <si>
    <t>835000972_FEVJ6296</t>
  </si>
  <si>
    <t>835000972_FEVJ6303</t>
  </si>
  <si>
    <t>835000972_FEVJ6308</t>
  </si>
  <si>
    <t>835000972_FEVJ6369</t>
  </si>
  <si>
    <t>835000972_FEVJ6427</t>
  </si>
  <si>
    <t>835000972_FEVJ6432</t>
  </si>
  <si>
    <t>835000972_FEVJ6454</t>
  </si>
  <si>
    <t>835000972_FEVJ6461</t>
  </si>
  <si>
    <t>835000972_FEVJ6468</t>
  </si>
  <si>
    <t>835000972_FEVJ6472</t>
  </si>
  <si>
    <t>835000972_FEVJ6473</t>
  </si>
  <si>
    <t>835000972_FEVJ6481</t>
  </si>
  <si>
    <t>835000972_FEVJ6511</t>
  </si>
  <si>
    <t>835000972_FEVJ6574</t>
  </si>
  <si>
    <t>835000972_FEVJ6575</t>
  </si>
  <si>
    <t>835000972_FEVJ6576</t>
  </si>
  <si>
    <t>835000972_FEVJ6606</t>
  </si>
  <si>
    <t>835000972_FEVJ6607</t>
  </si>
  <si>
    <t>835000972_FEVJ6609</t>
  </si>
  <si>
    <t>835000972_FEVJ6730</t>
  </si>
  <si>
    <t>835000972_FEVJ6742</t>
  </si>
  <si>
    <t>835000972_FEVJ6772</t>
  </si>
  <si>
    <t>835000972_FEVJ6784</t>
  </si>
  <si>
    <t>835000972_FEVJ6785</t>
  </si>
  <si>
    <t>835000972_FEVJ6788</t>
  </si>
  <si>
    <t>835000972_FEVJ6791</t>
  </si>
  <si>
    <t>835000972_FEVJ6800</t>
  </si>
  <si>
    <t>835000972_FEVJ6801</t>
  </si>
  <si>
    <t>835000972_FEVJ6802</t>
  </si>
  <si>
    <t>835000972_FEVJ6803</t>
  </si>
  <si>
    <t>835000972_FEVJ6807</t>
  </si>
  <si>
    <t>835000972_FEVJ6814</t>
  </si>
  <si>
    <t>835000972_FEVJ6821</t>
  </si>
  <si>
    <t>835000972_FEVJ6823</t>
  </si>
  <si>
    <t>835000972_FEVJ6826</t>
  </si>
  <si>
    <t>835000972_FEVJ6828</t>
  </si>
  <si>
    <t>835000972_FEVJ6830</t>
  </si>
  <si>
    <t>835000972_FEVJ6834</t>
  </si>
  <si>
    <t>835000972_FEVJ6841</t>
  </si>
  <si>
    <t>835000972_FEVJ6845</t>
  </si>
  <si>
    <t>835000972_FEVJ7020</t>
  </si>
  <si>
    <t>835000972_FEVJ7023</t>
  </si>
  <si>
    <t>835000972_FEVJ7024</t>
  </si>
  <si>
    <t>835000972_FEVJ7026</t>
  </si>
  <si>
    <t>835000972_FEVJ7027</t>
  </si>
  <si>
    <t>835000972_FEVJ7028</t>
  </si>
  <si>
    <t>835000972_FEVJ7029</t>
  </si>
  <si>
    <t>835000972_FEVJ7030</t>
  </si>
  <si>
    <t>835000972_FEVJ7063</t>
  </si>
  <si>
    <t>835000972_FEVJ7068</t>
  </si>
  <si>
    <t>835000972_FEVJ7072</t>
  </si>
  <si>
    <t>835000972_FEVJ7082</t>
  </si>
  <si>
    <t>835000972_FEVJ7094</t>
  </si>
  <si>
    <t>835000972_FEVJ7106</t>
  </si>
  <si>
    <t>835000972_FEVJ7107</t>
  </si>
  <si>
    <t>835000972_FEVJ7113</t>
  </si>
  <si>
    <t>835000972_FEVJ7114</t>
  </si>
  <si>
    <t>835000972_FEVJ7122</t>
  </si>
  <si>
    <t>835000972_FEVJ7143</t>
  </si>
  <si>
    <t>835000972_FEVJ7144</t>
  </si>
  <si>
    <t>835000972_FEVJ7145</t>
  </si>
  <si>
    <t>835000972_FEVJ7163</t>
  </si>
  <si>
    <t>835000972_FEVJ7175</t>
  </si>
  <si>
    <t>835000972_FEVJ7176</t>
  </si>
  <si>
    <t>835000972_FEVJ7179</t>
  </si>
  <si>
    <t>835000972_FEVJ7188</t>
  </si>
  <si>
    <t>835000972_FEVJ7203</t>
  </si>
  <si>
    <t>835000972_FEVJ7212</t>
  </si>
  <si>
    <t>835000972_FEVJ7214</t>
  </si>
  <si>
    <t>835000972_FEVJ7228</t>
  </si>
  <si>
    <t>835000972_FEVJ7237</t>
  </si>
  <si>
    <t>835000972_FEVJ7238</t>
  </si>
  <si>
    <t>835000972_FEVJ7240</t>
  </si>
  <si>
    <t>835000972_FEVJ7252</t>
  </si>
  <si>
    <t>835000972_FEVJ7259</t>
  </si>
  <si>
    <t>835000972_FEVJ7270</t>
  </si>
  <si>
    <t>835000972_FEVJ7272</t>
  </si>
  <si>
    <t>835000972_FEVJ7277</t>
  </si>
  <si>
    <t>835000972_FEVJ7290</t>
  </si>
  <si>
    <t>835000972_FEVJ7292</t>
  </si>
  <si>
    <t>835000972_FEVJ7294</t>
  </si>
  <si>
    <t>835000972_FEVJ7296</t>
  </si>
  <si>
    <t>835000972_FEVJ7300</t>
  </si>
  <si>
    <t>835000972_FEVJ7314</t>
  </si>
  <si>
    <t>835000972_FEVJ7320</t>
  </si>
  <si>
    <t>835000972_FEVJ7429</t>
  </si>
  <si>
    <t>835000972_FEVJ7453</t>
  </si>
  <si>
    <t>835000972_FEVJ7514</t>
  </si>
  <si>
    <t>835000972_FEVJ7638</t>
  </si>
  <si>
    <t>835000972_FEVJ7658</t>
  </si>
  <si>
    <t>835000972_FEVJ7714</t>
  </si>
  <si>
    <t>835000972_FEVJ7731</t>
  </si>
  <si>
    <t>835000972_FEVJ7756</t>
  </si>
  <si>
    <t>835000972_FEVJ7766</t>
  </si>
  <si>
    <t>835000972_FEVJ7779</t>
  </si>
  <si>
    <t>835000972_FEVJ7783</t>
  </si>
  <si>
    <t>835000972_FEVJ7793</t>
  </si>
  <si>
    <t>835000972_FEVJ7796</t>
  </si>
  <si>
    <t>835000972_FEVJ7797</t>
  </si>
  <si>
    <t>835000972_FEVJ7798</t>
  </si>
  <si>
    <t>835000972_FEVJ7805</t>
  </si>
  <si>
    <t>835000972_FEVJ7818</t>
  </si>
  <si>
    <t>835000972_FEVJ7823</t>
  </si>
  <si>
    <t>835000972_FEVJ7829</t>
  </si>
  <si>
    <t>835000972_FEVJ7834</t>
  </si>
  <si>
    <t>835000972_FEVJ7836</t>
  </si>
  <si>
    <t>835000972_FEVJ7838</t>
  </si>
  <si>
    <t>835000972_FEVJ7841</t>
  </si>
  <si>
    <t>835000972_FEVJ7937</t>
  </si>
  <si>
    <t>835000972_FEVJ7952</t>
  </si>
  <si>
    <t>835000972_FEVJ8000</t>
  </si>
  <si>
    <t>835000972_FEVJ8012</t>
  </si>
  <si>
    <t>835000972_FEVJ8013</t>
  </si>
  <si>
    <t>835000972_FEVJ8034</t>
  </si>
  <si>
    <t>835000972_FEVJ8048</t>
  </si>
  <si>
    <t>835000972_FEVJ8052</t>
  </si>
  <si>
    <t>835000972_FEVJ8055</t>
  </si>
  <si>
    <t>835000972_FEVJ8065</t>
  </si>
  <si>
    <t>835000972_FEVJ8073</t>
  </si>
  <si>
    <t>835000972_FEVJ8118</t>
  </si>
  <si>
    <t>835000972_FEVJ8125</t>
  </si>
  <si>
    <t>835000972_FEVJ8129</t>
  </si>
  <si>
    <t>835000972_FEVJ8187</t>
  </si>
  <si>
    <t>835000972_FEVJ8259</t>
  </si>
  <si>
    <t>835000972_FEVJ8264</t>
  </si>
  <si>
    <t>835000972_FEVJ8269</t>
  </si>
  <si>
    <t>835000972_FEVJ8272</t>
  </si>
  <si>
    <t>835000972_FEVJ8409</t>
  </si>
  <si>
    <t>835000972_FEVJ8428</t>
  </si>
  <si>
    <t>835000972_FEVJ8429</t>
  </si>
  <si>
    <t>835000972_FEVJ8430</t>
  </si>
  <si>
    <t>835000972_FEVJ8431</t>
  </si>
  <si>
    <t>835000972_FEVJ8432</t>
  </si>
  <si>
    <t>835000972_FEVJ8433</t>
  </si>
  <si>
    <t>835000972_FEVJ8434</t>
  </si>
  <si>
    <t>835000972_FEVJ8435</t>
  </si>
  <si>
    <t>835000972_FEVJ8554</t>
  </si>
  <si>
    <t>835000972_FEVJ8563</t>
  </si>
  <si>
    <t>835000972_FEVJ8569</t>
  </si>
  <si>
    <t>835000972_FEVJ8583</t>
  </si>
  <si>
    <t>835000972_FEVJ8584</t>
  </si>
  <si>
    <t>835000972_FEVJ8666</t>
  </si>
  <si>
    <t>835000972_FEVJ8708</t>
  </si>
  <si>
    <t>835000972_FEVJ8713</t>
  </si>
  <si>
    <t>835000972_FEVJ8724</t>
  </si>
  <si>
    <t>835000972_FEVJ8806</t>
  </si>
  <si>
    <t>835000972_FEVJ8812</t>
  </si>
  <si>
    <t>835000972_FEVJ8867</t>
  </si>
  <si>
    <t>835000972_FEVJ8868</t>
  </si>
  <si>
    <t>835000972_FEVJ8869</t>
  </si>
  <si>
    <t>835000972_FEVJ8875</t>
  </si>
  <si>
    <t>835000972_FEVJ8882</t>
  </si>
  <si>
    <t>835000972_FEVJ8883</t>
  </si>
  <si>
    <t>835000972_FEVJ8884</t>
  </si>
  <si>
    <t>835000972_FEVJ8931</t>
  </si>
  <si>
    <t>835000972_FEVJ8932</t>
  </si>
  <si>
    <t>835000972_FEVJ8933</t>
  </si>
  <si>
    <t>835000972_FEVJ8970</t>
  </si>
  <si>
    <t>835000972_FEVJ8971</t>
  </si>
  <si>
    <t>835000972_FEVJ8983</t>
  </si>
  <si>
    <t>835000972_FEVJ8991</t>
  </si>
  <si>
    <t>835000972_FEVJ8992</t>
  </si>
  <si>
    <t>835000972_FEVJ8995</t>
  </si>
  <si>
    <t>835000972_FEVJ8996</t>
  </si>
  <si>
    <t>835000972_FEVJ8997</t>
  </si>
  <si>
    <t>835000972_FEVJ8999</t>
  </si>
  <si>
    <t>835000972_FEVJ9013</t>
  </si>
  <si>
    <t>835000972_FEVJ9015</t>
  </si>
  <si>
    <t>835000972_FEVJ9040</t>
  </si>
  <si>
    <t>835000972_FEVJ9063</t>
  </si>
  <si>
    <t>835000972_FEVJ9066</t>
  </si>
  <si>
    <t>835000972_FEVJ9087</t>
  </si>
  <si>
    <t>835000972_FEVJ9092</t>
  </si>
  <si>
    <t>835000972_FEVJ9096</t>
  </si>
  <si>
    <t>835000972_FEVJ9106</t>
  </si>
  <si>
    <t>835000972_FEVJ9112</t>
  </si>
  <si>
    <t>835000972_FEVJ9113</t>
  </si>
  <si>
    <t>835000972_FEVJ9169</t>
  </si>
  <si>
    <t>835000972_FEVJ9200</t>
  </si>
  <si>
    <t>835000972_FEVJ9228</t>
  </si>
  <si>
    <t>835000972_FEVJ9229</t>
  </si>
  <si>
    <t>835000972_FEVJ9231</t>
  </si>
  <si>
    <t>835000972_FEVJ9232</t>
  </si>
  <si>
    <t>835000972_FEVJ9234</t>
  </si>
  <si>
    <t>835000972_FEVJ9334</t>
  </si>
  <si>
    <t>835000972_FEVJ9349</t>
  </si>
  <si>
    <t>835000972_FEVJ9380</t>
  </si>
  <si>
    <t>835000972_FEVJ9383</t>
  </si>
  <si>
    <t>835000972_FEVJ9451</t>
  </si>
  <si>
    <t>835000972_FEVJ9460</t>
  </si>
  <si>
    <t>835000972_FEVJ9509</t>
  </si>
  <si>
    <t>835000972_FEVJ9563</t>
  </si>
  <si>
    <t>835000972_FEVJ9584</t>
  </si>
  <si>
    <t>835000972_FEVJ9618</t>
  </si>
  <si>
    <t>835000972_FEVJ9650</t>
  </si>
  <si>
    <t>835000972_FEVJ9702</t>
  </si>
  <si>
    <t>835000972_FEVJ9721</t>
  </si>
  <si>
    <t>835000972_FEVJ9743</t>
  </si>
  <si>
    <t>835000972_FEVJ9745</t>
  </si>
  <si>
    <t>835000972_FEVJ9747</t>
  </si>
  <si>
    <t>835000972_FEVJ9749</t>
  </si>
  <si>
    <t>835000972_FEVJ9751</t>
  </si>
  <si>
    <t>835000972_FEVJ9765</t>
  </si>
  <si>
    <t>835000972_FEVJ9770</t>
  </si>
  <si>
    <t>835000972_FEVJ9786</t>
  </si>
  <si>
    <t>835000972_FEVJ9797</t>
  </si>
  <si>
    <t>835000972_FEVJ9798</t>
  </si>
  <si>
    <t>835000972_FEVJ9812</t>
  </si>
  <si>
    <t>835000972_FEVJ9819</t>
  </si>
  <si>
    <t>835000972_FEVJ9905</t>
  </si>
  <si>
    <t>835000972_FEVJ9926</t>
  </si>
  <si>
    <t>835000972_FEVJ10054</t>
  </si>
  <si>
    <t>835000972_FEVJ10055</t>
  </si>
  <si>
    <t>835000972_FEVJ10059</t>
  </si>
  <si>
    <t>835000972_FEVJ10078</t>
  </si>
  <si>
    <t>835000972_FEVJ10087</t>
  </si>
  <si>
    <t>835000972_FEVJ10185</t>
  </si>
  <si>
    <t>835000972_FEVJ10191</t>
  </si>
  <si>
    <t>835000972_FEVJ10208</t>
  </si>
  <si>
    <t>835000972_FEVJ10234</t>
  </si>
  <si>
    <t>835000972_FEVJ10239</t>
  </si>
  <si>
    <t>835000972_FEVJ10240</t>
  </si>
  <si>
    <t>835000972_FEVJ10241</t>
  </si>
  <si>
    <t>835000972_FEVJ10250</t>
  </si>
  <si>
    <t>835000972_FEVJ10274</t>
  </si>
  <si>
    <t>835000972_FEVJ10277</t>
  </si>
  <si>
    <t>835000972_FEVJ10289</t>
  </si>
  <si>
    <t>835000972_FEVJ10295</t>
  </si>
  <si>
    <t>835000972_FEVJ10349</t>
  </si>
  <si>
    <t>835000972_FEVJ10355</t>
  </si>
  <si>
    <t>835000972_FEVJ10364</t>
  </si>
  <si>
    <t>835000972_FEVJ10450</t>
  </si>
  <si>
    <t>835000972_FEVJ10456</t>
  </si>
  <si>
    <t>835000972_FEVJ10576</t>
  </si>
  <si>
    <t>835000972_FEVJ10603</t>
  </si>
  <si>
    <t>835000972_FEVJ10628</t>
  </si>
  <si>
    <t>835000972_FEVJ10649</t>
  </si>
  <si>
    <t>835000972_FEVJ10682</t>
  </si>
  <si>
    <t>835000972_FEVJ10758</t>
  </si>
  <si>
    <t>835000972_FEVJ10765</t>
  </si>
  <si>
    <t>835000972_FEVJ10779</t>
  </si>
  <si>
    <t>835000972_FEVJ10787</t>
  </si>
  <si>
    <t>835000972_FEVJ10793</t>
  </si>
  <si>
    <t>835000972_FEVJ10866</t>
  </si>
  <si>
    <t>835000972_FEVJ10900</t>
  </si>
  <si>
    <t>835000972_FEVJ10925</t>
  </si>
  <si>
    <t>835000972_FEVJ10935</t>
  </si>
  <si>
    <t>835000972_FEVJ10948</t>
  </si>
  <si>
    <t>835000972_FEVJ10964</t>
  </si>
  <si>
    <t>835000972_FEVJ10966</t>
  </si>
  <si>
    <t>835000972_FEVJ10967</t>
  </si>
  <si>
    <t>835000972_FEVJ10968</t>
  </si>
  <si>
    <t>835000972_FEVJ10972</t>
  </si>
  <si>
    <t>835000972_FEVJ10976</t>
  </si>
  <si>
    <t>835000972_FEVJ10979</t>
  </si>
  <si>
    <t>835000972_FEVJ11037</t>
  </si>
  <si>
    <t>835000972_FEVJ11057</t>
  </si>
  <si>
    <t>835000972_FEVJ11217</t>
  </si>
  <si>
    <t>835000972_FEVJ11218</t>
  </si>
  <si>
    <t>835000972_FEVJ11235</t>
  </si>
  <si>
    <t>835000972_FEVJ11240</t>
  </si>
  <si>
    <t>835000972_FEVJ11241</t>
  </si>
  <si>
    <t>835000972_FEVJ11250</t>
  </si>
  <si>
    <t>835000972_FEVJ11252</t>
  </si>
  <si>
    <t>835000972_FEVJ11271</t>
  </si>
  <si>
    <t>835000972_FEVJ11272</t>
  </si>
  <si>
    <t>835000972_FEVJ11273</t>
  </si>
  <si>
    <t>835000972_FEVJ11279</t>
  </si>
  <si>
    <t>835000972_FEVJ11281</t>
  </si>
  <si>
    <t>835000972_FEVJ11309</t>
  </si>
  <si>
    <t>835000972_FEVJ11312</t>
  </si>
  <si>
    <t>835000972_FEVJ11313</t>
  </si>
  <si>
    <t>835000972_FEVJ11315</t>
  </si>
  <si>
    <t>835000972_FEVJ11363</t>
  </si>
  <si>
    <t>835000972_FEVJ11377</t>
  </si>
  <si>
    <t>835000972_FEVJ11385</t>
  </si>
  <si>
    <t>835000972_FEVJ11403</t>
  </si>
  <si>
    <t>835000972_FEVJ11446</t>
  </si>
  <si>
    <t>835000972_FEVJ11452</t>
  </si>
  <si>
    <t>835000972_FEVJ11462</t>
  </si>
  <si>
    <t>835000972_FEVJ11539</t>
  </si>
  <si>
    <t>835000972_FEVJ11568</t>
  </si>
  <si>
    <t>835000972_FEVJ11571</t>
  </si>
  <si>
    <t>835000972_FEVJ11574</t>
  </si>
  <si>
    <t>835000972_FEVJ11578</t>
  </si>
  <si>
    <t>835000972_FEVJ11589</t>
  </si>
  <si>
    <t>835000972_FEVJ11591</t>
  </si>
  <si>
    <t>835000972_FEVJ11601</t>
  </si>
  <si>
    <t>835000972_FEVJ11609</t>
  </si>
  <si>
    <t>835000972_FEVJ11614</t>
  </si>
  <si>
    <t>835000972_FEVJ11634</t>
  </si>
  <si>
    <t>835000972_FEVJ11637</t>
  </si>
  <si>
    <t>835000972_FEVJ11688</t>
  </si>
  <si>
    <t>835000972_FEVJ11759</t>
  </si>
  <si>
    <t>835000972_FEVJ11839</t>
  </si>
  <si>
    <t>835000972_FEVJ11840</t>
  </si>
  <si>
    <t>835000972_FEVJ11857</t>
  </si>
  <si>
    <t>835000972_FEVJ11861</t>
  </si>
  <si>
    <t>835000972_FEVJ11891</t>
  </si>
  <si>
    <t>835000972_FEVJ12080</t>
  </si>
  <si>
    <t>835000972_FEVJ12086</t>
  </si>
  <si>
    <t>835000972_FEVJ12091</t>
  </si>
  <si>
    <t>835000972_FEVJ12099</t>
  </si>
  <si>
    <t>835000972_FEVJ12105</t>
  </si>
  <si>
    <t>835000972_FEVJ12107</t>
  </si>
  <si>
    <t>835000972_FEVJ12110</t>
  </si>
  <si>
    <t>835000972_FEVJ12114</t>
  </si>
  <si>
    <t>835000972_FEVJ12116</t>
  </si>
  <si>
    <t>835000972_FEVJ12147</t>
  </si>
  <si>
    <t>835000972_FEVJ12260</t>
  </si>
  <si>
    <t>835000972_FEVJ12288</t>
  </si>
  <si>
    <t>835000972_FEVJ12393</t>
  </si>
  <si>
    <t>835000972_FEVJ12408</t>
  </si>
  <si>
    <t>835000972_FEVJ12428</t>
  </si>
  <si>
    <t>835000972_FEVJ12431</t>
  </si>
  <si>
    <t>835000972_FEVJ1301</t>
  </si>
  <si>
    <t>835000972_FEVJ1819</t>
  </si>
  <si>
    <t>835000972_FEVJ2099</t>
  </si>
  <si>
    <t>835000972_FEVJ12445</t>
  </si>
  <si>
    <t>835000972_FEVJ12486</t>
  </si>
  <si>
    <t>835000972_FEVJ12506</t>
  </si>
  <si>
    <t>835000972_FEVJ12512</t>
  </si>
  <si>
    <t>835000972_FEVJ12518</t>
  </si>
  <si>
    <t>835000972_FEVJ12541</t>
  </si>
  <si>
    <t>835000972_FEVJ12550</t>
  </si>
  <si>
    <t>835000972_FEVJ12552</t>
  </si>
  <si>
    <t>835000972_FEVJ12600</t>
  </si>
  <si>
    <t>835000972_FEVJ12630</t>
  </si>
  <si>
    <t>835000972_FEVJ12663</t>
  </si>
  <si>
    <t>835000972_FEVJ12718</t>
  </si>
  <si>
    <t>835000972_FEVJ12731</t>
  </si>
  <si>
    <t>835000972_FEVJ12790</t>
  </si>
  <si>
    <t>835000972_FEVJ12794</t>
  </si>
  <si>
    <t>835000972_FEVJ12796</t>
  </si>
  <si>
    <t>835000972_FEVJ12798</t>
  </si>
  <si>
    <t>835000972_FEVJ12801</t>
  </si>
  <si>
    <t>835000972_FEVJ12810</t>
  </si>
  <si>
    <t>835000972_FEVJ12826</t>
  </si>
  <si>
    <t>835000972_FEVJ12834</t>
  </si>
  <si>
    <t>835000972_FEVJ12855</t>
  </si>
  <si>
    <t>835000972_FEVJ12893</t>
  </si>
  <si>
    <t>835000972_FEVJ12922</t>
  </si>
  <si>
    <t>835000972_FEVJ12984</t>
  </si>
  <si>
    <t>835000972_FEVJ13050</t>
  </si>
  <si>
    <t>835000972_FEVJ13146</t>
  </si>
  <si>
    <t>835000972_FEVJ13173</t>
  </si>
  <si>
    <t>835000972_FEVJ13180</t>
  </si>
  <si>
    <t>835000972_FEVJ13182</t>
  </si>
  <si>
    <t>835000972_FEVJ13184</t>
  </si>
  <si>
    <t>835000972_FEVJ13195</t>
  </si>
  <si>
    <t>835000972_FEVJ13196</t>
  </si>
  <si>
    <t>835000972_FEVJ13197</t>
  </si>
  <si>
    <t>835000972_FEVJ13199</t>
  </si>
  <si>
    <t>835000972_FEVJ13235</t>
  </si>
  <si>
    <t>835000972_FEVJ13258</t>
  </si>
  <si>
    <t>835000972_FEVJ13288</t>
  </si>
  <si>
    <t>835000972_FEVJ13289</t>
  </si>
  <si>
    <t>835000972_FEVJ13290</t>
  </si>
  <si>
    <t>835000972_FEVJ13291</t>
  </si>
  <si>
    <t>835000972_FEVJ13292</t>
  </si>
  <si>
    <t>835000972_FEVJ13328</t>
  </si>
  <si>
    <t>835000972_FEVJ13347</t>
  </si>
  <si>
    <t>835000972_FEVJ13348</t>
  </si>
  <si>
    <t>835000972_FEVJ13351</t>
  </si>
  <si>
    <t>835000972_FEVJ13356</t>
  </si>
  <si>
    <t>835000972_FEVJ13360</t>
  </si>
  <si>
    <t>835000972_FEVJ13420</t>
  </si>
  <si>
    <t>835000972_FEVJ13480</t>
  </si>
  <si>
    <t>835000972_FEVJ13490</t>
  </si>
  <si>
    <t>835000972_FEVJ13604</t>
  </si>
  <si>
    <t>835000972_FEVJ13634</t>
  </si>
  <si>
    <t>835000972_FEVJ13674</t>
  </si>
  <si>
    <t>835000972_FEVJ13688</t>
  </si>
  <si>
    <t>835000972_FEVJ13857</t>
  </si>
  <si>
    <t>835000972_FEVJ13859</t>
  </si>
  <si>
    <t>835000972_FEVJ13862</t>
  </si>
  <si>
    <t>835000972_FEVJ13864</t>
  </si>
  <si>
    <t>835000972_FEVJ13865</t>
  </si>
  <si>
    <t>835000972_FEVJ13866</t>
  </si>
  <si>
    <t>835000972_FEVJ13874</t>
  </si>
  <si>
    <t>835000972_FEVJ13879</t>
  </si>
  <si>
    <t>835000972_FEVJ13898</t>
  </si>
  <si>
    <t>835000972_FEVJ13901</t>
  </si>
  <si>
    <t>835000972_FEVJ14059</t>
  </si>
  <si>
    <t>835000972_FEVJ14111</t>
  </si>
  <si>
    <t>835000972_FEVJ14116</t>
  </si>
  <si>
    <t>835000972_FEVJ14138</t>
  </si>
  <si>
    <t>835000972_FEVJ14167</t>
  </si>
  <si>
    <t>835000972_FEVJ14180</t>
  </si>
  <si>
    <t>835000972_FEVJ14219</t>
  </si>
  <si>
    <t>835000972_FEVJ14262</t>
  </si>
  <si>
    <t>835000972_FEVJ14309</t>
  </si>
  <si>
    <t>835000972_FEVJ14312</t>
  </si>
  <si>
    <t>835000972_FEVJ14318</t>
  </si>
  <si>
    <t>835000972_FEVJ14335</t>
  </si>
  <si>
    <t>835000972_FEVJ14341</t>
  </si>
  <si>
    <t>835000972_FEVJ14344</t>
  </si>
  <si>
    <t>835000972_FEVJ14375</t>
  </si>
  <si>
    <t>835000972_FEVJ14455</t>
  </si>
  <si>
    <t>835000972_FEVJ14456</t>
  </si>
  <si>
    <t>835000972_FEVJ14461</t>
  </si>
  <si>
    <t>835000972_FEVJ14464</t>
  </si>
  <si>
    <t>835000972_FEVJ14467</t>
  </si>
  <si>
    <t>835000972_FEVJ14504</t>
  </si>
  <si>
    <t>835000972_FEVJ14505</t>
  </si>
  <si>
    <t>835000972_FEVJ14506</t>
  </si>
  <si>
    <t>835000972_FEVJ14507</t>
  </si>
  <si>
    <t>835000972_FEVJ14508</t>
  </si>
  <si>
    <t>835000972_FEVJ14509</t>
  </si>
  <si>
    <t>835000972_FEVJ14511</t>
  </si>
  <si>
    <t>835000972_FEVJ14522</t>
  </si>
  <si>
    <t>835000972_FEVJ14544</t>
  </si>
  <si>
    <t>835000972_FEVJ14611</t>
  </si>
  <si>
    <t>835000972_FEVJ14635</t>
  </si>
  <si>
    <t>835000972_FEVJ14663</t>
  </si>
  <si>
    <t>835000972_FEVJ14666</t>
  </si>
  <si>
    <t>835000972_FEVJ14675</t>
  </si>
  <si>
    <t>835000972_FEVJ14776</t>
  </si>
  <si>
    <t>835000972_FEVJ14777</t>
  </si>
  <si>
    <t>835000972_FEVJ14778</t>
  </si>
  <si>
    <t>835000972_FEVJ14850</t>
  </si>
  <si>
    <t>835000972_FEVJ14978</t>
  </si>
  <si>
    <t>835000972_FEVJ15008</t>
  </si>
  <si>
    <t>835000972_FEVJ15034</t>
  </si>
  <si>
    <t>835000972_FEVJ15037</t>
  </si>
  <si>
    <t>835000972_FEVJ15040</t>
  </si>
  <si>
    <t>835000972_FEVJ15042</t>
  </si>
  <si>
    <t>835000972_FEVJ15043</t>
  </si>
  <si>
    <t>835000972_FEVJ15047</t>
  </si>
  <si>
    <t>835000972_FEVJ15050</t>
  </si>
  <si>
    <t>835000972_FEVJ15053</t>
  </si>
  <si>
    <t>835000972_FEVJ15055</t>
  </si>
  <si>
    <t>835000972_FEVJ15058</t>
  </si>
  <si>
    <t>835000972_FEVJ15060</t>
  </si>
  <si>
    <t>835000972_FEVJ15062</t>
  </si>
  <si>
    <t>835000972_FEVJ15064</t>
  </si>
  <si>
    <t>835000972_FEVJ15067</t>
  </si>
  <si>
    <t>835000972_FEVJ15069</t>
  </si>
  <si>
    <t>835000972_FEVJ15132</t>
  </si>
  <si>
    <t>835000972_FEVJ15155</t>
  </si>
  <si>
    <t>835000972_FEVJ15161</t>
  </si>
  <si>
    <t>835000972_FEVJ15163</t>
  </si>
  <si>
    <t>835000972_FEVJ15167</t>
  </si>
  <si>
    <t>835000972_FEVJ15200</t>
  </si>
  <si>
    <t>835000972_FEVJ15237</t>
  </si>
  <si>
    <t>835000972_FEVJ15239</t>
  </si>
  <si>
    <t>835000972_FEVJ15240</t>
  </si>
  <si>
    <t>835000972_FEVJ15242</t>
  </si>
  <si>
    <t>835000972_FEVJ15247</t>
  </si>
  <si>
    <t>835000972_FEVJ15254</t>
  </si>
  <si>
    <t>835000972_FEVJ15269</t>
  </si>
  <si>
    <t>835000972_FEVJ15271</t>
  </si>
  <si>
    <t>835000972_FEVJ15300</t>
  </si>
  <si>
    <t>835000972_FEVJ15301</t>
  </si>
  <si>
    <t>835000972_FEVJ15310</t>
  </si>
  <si>
    <t>835000972_FEVJ15313</t>
  </si>
  <si>
    <t>835000972_FEVJ15348</t>
  </si>
  <si>
    <t>835000972_FEVJ15352</t>
  </si>
  <si>
    <t>835000972_FEVJ15354</t>
  </si>
  <si>
    <t>835000972_FEVJ15373</t>
  </si>
  <si>
    <t>835000972_FEVJ15377</t>
  </si>
  <si>
    <t>835000972_FEVJ15379</t>
  </si>
  <si>
    <t>835000972_FEVJ15383</t>
  </si>
  <si>
    <t>835000972_FEVJ15388</t>
  </si>
  <si>
    <t>835000972_FEVJ15389</t>
  </si>
  <si>
    <t>835000972_FEVJ15397</t>
  </si>
  <si>
    <t>835000972_FEVJ15399</t>
  </si>
  <si>
    <t>835000972_FEVJ15412</t>
  </si>
  <si>
    <t>835000972_FEVJ15425</t>
  </si>
  <si>
    <t>835000972_FEVJ15457</t>
  </si>
  <si>
    <t>835000972_FEVJ15460</t>
  </si>
  <si>
    <t>835000972_FEVJ15465</t>
  </si>
  <si>
    <t>835000972_FEVJ15468</t>
  </si>
  <si>
    <t>835000972_FEVJ15506</t>
  </si>
  <si>
    <t>835000972_FEVJ15653</t>
  </si>
  <si>
    <t>835000972_FEVJ15655</t>
  </si>
  <si>
    <t>835000972_FEVJ15656</t>
  </si>
  <si>
    <t>835000972_FEVJ15657</t>
  </si>
  <si>
    <t>835000972_FEVJ15658</t>
  </si>
  <si>
    <t>835000972_FEVJ15692</t>
  </si>
  <si>
    <t>835000972_FEVJ15700</t>
  </si>
  <si>
    <t>835000972_FEVJ15701</t>
  </si>
  <si>
    <t>835000972_FEVJ15711</t>
  </si>
  <si>
    <t>835000972_FEVJ15712</t>
  </si>
  <si>
    <t>835000972_FEVJ15713</t>
  </si>
  <si>
    <t>835000972_FEVJ15762</t>
  </si>
  <si>
    <t>835000972_FEVJ15806</t>
  </si>
  <si>
    <t>835000972_FEVJ15814</t>
  </si>
  <si>
    <t>835000972_FEVJ15816</t>
  </si>
  <si>
    <t>835000972_FEVJ15821</t>
  </si>
  <si>
    <t>835000972_FEVJ15861</t>
  </si>
  <si>
    <t>835000972_FEVJ15868</t>
  </si>
  <si>
    <t>835000972_FEVJ15875</t>
  </si>
  <si>
    <t>835000972_FEVJ15910</t>
  </si>
  <si>
    <t>835000972_FEVJ15916</t>
  </si>
  <si>
    <t>835000972_FEVJ15930</t>
  </si>
  <si>
    <t>835000972_FEVJ15942</t>
  </si>
  <si>
    <t>835000972_FEVJ15945</t>
  </si>
  <si>
    <t>835000972_FEVJ15954</t>
  </si>
  <si>
    <t>835000972_FEVJ15958</t>
  </si>
  <si>
    <t>835000972_FEVJ15962</t>
  </si>
  <si>
    <t>835000972_FEVJ15964</t>
  </si>
  <si>
    <t>835000972_FEVJ15967</t>
  </si>
  <si>
    <t>835000972_FEVJ15969</t>
  </si>
  <si>
    <t>835000972_FEVJ15976</t>
  </si>
  <si>
    <t>835000972_FEVJ16007</t>
  </si>
  <si>
    <t>835000972_FEVJ16057</t>
  </si>
  <si>
    <t>835000972_FEVJ16111</t>
  </si>
  <si>
    <t>835000972_FEVJ16177</t>
  </si>
  <si>
    <t>835000972_FEVJ16202</t>
  </si>
  <si>
    <t>835000972_FEVJ16212</t>
  </si>
  <si>
    <t>835000972_FEVJ16260</t>
  </si>
  <si>
    <t>835000972_FEVJ16272</t>
  </si>
  <si>
    <t>835000972_FEVJ16273</t>
  </si>
  <si>
    <t>835000972_FEVJ16285</t>
  </si>
  <si>
    <t>835000972_FEVJ16291</t>
  </si>
  <si>
    <t>835000972_FEVJ16292</t>
  </si>
  <si>
    <t>835000972_FEVJ16311</t>
  </si>
  <si>
    <t>835000972_FEVJ16371</t>
  </si>
  <si>
    <t>835000972_FEVJ16372</t>
  </si>
  <si>
    <t>835000972_FEVJ16381</t>
  </si>
  <si>
    <t>835000972_FEVJ16395</t>
  </si>
  <si>
    <t>835000972_FEVJ16451</t>
  </si>
  <si>
    <t>835000972_FEVJ16454</t>
  </si>
  <si>
    <t>835000972_FEVJ16462</t>
  </si>
  <si>
    <t>835000972_FEVJ16479</t>
  </si>
  <si>
    <t>835000972_FEVJ16489</t>
  </si>
  <si>
    <t>835000972_FEVJ16492</t>
  </si>
  <si>
    <t>835000972_FEVJ16520</t>
  </si>
  <si>
    <t>835000972_FEVJ16521</t>
  </si>
  <si>
    <t>835000972_FEVJ16527</t>
  </si>
  <si>
    <t>835000972_FEVJ16546</t>
  </si>
  <si>
    <t>835000972_FEVJ16558</t>
  </si>
  <si>
    <t>835000972_FEVJ16560</t>
  </si>
  <si>
    <t>835000972_FEVJ16580</t>
  </si>
  <si>
    <t>835000972_FEVJ16591</t>
  </si>
  <si>
    <t>835000972_FEVJ16602</t>
  </si>
  <si>
    <t>835000972_FEVJ16621</t>
  </si>
  <si>
    <t>835000972_FEVJ16624</t>
  </si>
  <si>
    <t>835000972_FEVJ16729</t>
  </si>
  <si>
    <t>835000972_FEVJ16739</t>
  </si>
  <si>
    <t>835000972_FEVJ16745</t>
  </si>
  <si>
    <t>835000972_FEVJ16747</t>
  </si>
  <si>
    <t>835000972_FEVJ16768</t>
  </si>
  <si>
    <t>835000972_FEVJ16802</t>
  </si>
  <si>
    <t>835000972_FEVJ16812</t>
  </si>
  <si>
    <t>835000972_FEVJ16813</t>
  </si>
  <si>
    <t>835000972_FEVJ16814</t>
  </si>
  <si>
    <t>835000972_FEVJ16816</t>
  </si>
  <si>
    <t>835000972_FEVJ16844</t>
  </si>
  <si>
    <t>835000972_FEVJ16851</t>
  </si>
  <si>
    <t>835000972_FEVJ16868</t>
  </si>
  <si>
    <t>835000972_FEVJ16886</t>
  </si>
  <si>
    <t>835000972_FEVJ16922</t>
  </si>
  <si>
    <t>835000972_FEVJ16936</t>
  </si>
  <si>
    <t>835000972_FEVJ16959</t>
  </si>
  <si>
    <t>835000972_FEVJ16968</t>
  </si>
  <si>
    <t>835000972_FEVJ16973</t>
  </si>
  <si>
    <t>835000972_FEVJ16999</t>
  </si>
  <si>
    <t>835000972_FEVJ17045</t>
  </si>
  <si>
    <t>835000972_FEVJ17063</t>
  </si>
  <si>
    <t>835000972_FEVJ17075</t>
  </si>
  <si>
    <t>835000972_FEVJ17080</t>
  </si>
  <si>
    <t>835000972_FEVJ17083</t>
  </si>
  <si>
    <t>835000972_FEVJ17084</t>
  </si>
  <si>
    <t>835000972_FEVJ17086</t>
  </si>
  <si>
    <t>835000972_FEVJ17093</t>
  </si>
  <si>
    <t>835000972_FEVJ17098</t>
  </si>
  <si>
    <t>835000972_FEVJ17101</t>
  </si>
  <si>
    <t>835000972_FEVJ17102</t>
  </si>
  <si>
    <t>835000972_FEVJ17110</t>
  </si>
  <si>
    <t>835000972_FEVJ17115</t>
  </si>
  <si>
    <t>835000972_FEVJ17130</t>
  </si>
  <si>
    <t>835000972_FEVJ17131</t>
  </si>
  <si>
    <t>835000972_FEVJ17168</t>
  </si>
  <si>
    <t>835000972_FEVJ17252</t>
  </si>
  <si>
    <t>835000972_FEVJ17304</t>
  </si>
  <si>
    <t>835000972_FEVJ17312</t>
  </si>
  <si>
    <t>835000972_FEVJ17332</t>
  </si>
  <si>
    <t>835000972_FEVJ17432</t>
  </si>
  <si>
    <t>835000972_FEVJ17438</t>
  </si>
  <si>
    <t>835000972_FEVJ17521</t>
  </si>
  <si>
    <t>835000972_FEVJ17530</t>
  </si>
  <si>
    <t>835000972_FEVJ17579</t>
  </si>
  <si>
    <t>835000972_FEVJ17632</t>
  </si>
  <si>
    <t>835000972_FEVJ17643</t>
  </si>
  <si>
    <t>835000972_FEVJ17667</t>
  </si>
  <si>
    <t>835000972_FEVJ17669</t>
  </si>
  <si>
    <t>835000972_FEVJ17671</t>
  </si>
  <si>
    <t>835000972_FEVJ17680</t>
  </si>
  <si>
    <t>835000972_FEVJ17681</t>
  </si>
  <si>
    <t>835000972_FEVJ17693</t>
  </si>
  <si>
    <t>835000972_FEVJ17694</t>
  </si>
  <si>
    <t>835000972_FEVJ17697</t>
  </si>
  <si>
    <t>835000972_FEVJ17711</t>
  </si>
  <si>
    <t>835000972_FEVJ17713</t>
  </si>
  <si>
    <t>835000972_FEVJ17714</t>
  </si>
  <si>
    <t>835000972_FEVJ17715</t>
  </si>
  <si>
    <t>835000972_FEVJ17726</t>
  </si>
  <si>
    <t>835000972_FEVJ17746</t>
  </si>
  <si>
    <t>835000972_FEVJ17773</t>
  </si>
  <si>
    <t>835000972_FEVJ17835</t>
  </si>
  <si>
    <t>835000972_FEVJ17849</t>
  </si>
  <si>
    <t>835000972_FEVJ17850</t>
  </si>
  <si>
    <t>835000972_FEVJ17926</t>
  </si>
  <si>
    <t>835000972_FEVJ17985</t>
  </si>
  <si>
    <t>835000972_FEVJ18081</t>
  </si>
  <si>
    <t>835000972_FEVJ18118</t>
  </si>
  <si>
    <t>835000972_FEVJ18156</t>
  </si>
  <si>
    <t>835000972_FEVJ18161</t>
  </si>
  <si>
    <t>835000972_FEVJ18170</t>
  </si>
  <si>
    <t>835000972_FEVJ18182</t>
  </si>
  <si>
    <t>835000972_FEVJ18237</t>
  </si>
  <si>
    <t>835000972_FEVJ18334</t>
  </si>
  <si>
    <t>835000972_FEVJ18347</t>
  </si>
  <si>
    <t>835000972_FEVJ18348</t>
  </si>
  <si>
    <t>835000972_FEVJ18349</t>
  </si>
  <si>
    <t>835000972_FEVJ18388</t>
  </si>
  <si>
    <t>835000972_FEVJ18497</t>
  </si>
  <si>
    <t>835000972_FEVJ18510</t>
  </si>
  <si>
    <t>835000972_FEVJ18530</t>
  </si>
  <si>
    <t>835000972_FEVJ18531</t>
  </si>
  <si>
    <t>835000972_FEVJ18532</t>
  </si>
  <si>
    <t>835000972_FEVJ18533</t>
  </si>
  <si>
    <t>835000972_FEVJ18534</t>
  </si>
  <si>
    <t>835000972_FEVJ18538</t>
  </si>
  <si>
    <t>835000972_FEVJ18569</t>
  </si>
  <si>
    <t>835000972_FEVJ18576</t>
  </si>
  <si>
    <t>835000972_FEVJ18578</t>
  </si>
  <si>
    <t>835000972_FEVJ18587</t>
  </si>
  <si>
    <t>835000972_FEVJ18588</t>
  </si>
  <si>
    <t>835000972_FEVJ18589</t>
  </si>
  <si>
    <t>835000972_FEVJ18591</t>
  </si>
  <si>
    <t>835000972_FEVJ18631</t>
  </si>
  <si>
    <t>835000972_FEVJ18650</t>
  </si>
  <si>
    <t>835000972_FEVJ18689</t>
  </si>
  <si>
    <t>835000972_FEVJ18696</t>
  </si>
  <si>
    <t>835000972_FEVJ18697</t>
  </si>
  <si>
    <t>835000972_FEVJ18706</t>
  </si>
  <si>
    <t>835000972_FEVJ18708</t>
  </si>
  <si>
    <t>835000972_FEVJ18710</t>
  </si>
  <si>
    <t>835000972_FEVJ18715</t>
  </si>
  <si>
    <t>835000972_FEVJ18739</t>
  </si>
  <si>
    <t>835000972_FEVJ18740</t>
  </si>
  <si>
    <t>835000972_FEVJ18741</t>
  </si>
  <si>
    <t>835000972_FEVJ18742</t>
  </si>
  <si>
    <t>835000972_FEVJ18743</t>
  </si>
  <si>
    <t>835000972_FEVJ18744</t>
  </si>
  <si>
    <t>835000972_FEVJ18746</t>
  </si>
  <si>
    <t>835000972_FEVJ18747</t>
  </si>
  <si>
    <t>835000972_FEVJ18797</t>
  </si>
  <si>
    <t>835000972_FEVJ18799</t>
  </si>
  <si>
    <t>835000972_FEVJ18801</t>
  </si>
  <si>
    <t>835000972_FEVJ18818</t>
  </si>
  <si>
    <t>835000972_FEVJ18914</t>
  </si>
  <si>
    <t>835000972_FEVJ18922</t>
  </si>
  <si>
    <t>835000972_FEVJ18938</t>
  </si>
  <si>
    <t>835000972_FEVJ19134</t>
  </si>
  <si>
    <t>835000972_FEVJ19144</t>
  </si>
  <si>
    <t>835000972_FEVJ19148</t>
  </si>
  <si>
    <t>835000972_FEVJ19151</t>
  </si>
  <si>
    <t>835000972_FEVJ19153</t>
  </si>
  <si>
    <t>835000972_FEVJ19155</t>
  </si>
  <si>
    <t>835000972_FEVJ19300</t>
  </si>
  <si>
    <t>835000972_FEVJ19302</t>
  </si>
  <si>
    <t>835000972_FEVJ19373</t>
  </si>
  <si>
    <t>835000972_FEVJ19388</t>
  </si>
  <si>
    <t>835000972_FEVJ19408</t>
  </si>
  <si>
    <t>835000972_FEVJ19409</t>
  </si>
  <si>
    <t>835000972_FEVJ19410</t>
  </si>
  <si>
    <t>835000972_FEVJ19412</t>
  </si>
  <si>
    <t>835000972_FEVJ19413</t>
  </si>
  <si>
    <t>835000972_FEVJ19424</t>
  </si>
  <si>
    <t>835000972_FEVJ19425</t>
  </si>
  <si>
    <t>835000972_FEVJ19426</t>
  </si>
  <si>
    <t>835000972_FEVJ19516</t>
  </si>
  <si>
    <t>835000972_FEVJ19520</t>
  </si>
  <si>
    <t>835000972_FEVJ19524</t>
  </si>
  <si>
    <t>835000972_FEVJ19574</t>
  </si>
  <si>
    <t>835000972_FEVJ19597</t>
  </si>
  <si>
    <t>835000972_FEVJ19601</t>
  </si>
  <si>
    <t>835000972_FEVJ19603</t>
  </si>
  <si>
    <t>835000972_FEVJ19657</t>
  </si>
  <si>
    <t>835000972_FEVJ19672</t>
  </si>
  <si>
    <t>835000972_FEVJ19691</t>
  </si>
  <si>
    <t>835000972_FEVJ19693</t>
  </si>
  <si>
    <t>835000972_FEVJ19694</t>
  </si>
  <si>
    <t>835000972_FEVJ19695</t>
  </si>
  <si>
    <t>835000972_FEVJ19701</t>
  </si>
  <si>
    <t>835000972_FEVJ19745</t>
  </si>
  <si>
    <t>835000972_FEVJ19762</t>
  </si>
  <si>
    <t>835000972_FEVJ19769</t>
  </si>
  <si>
    <t>835000972_FEVJ19779</t>
  </si>
  <si>
    <t>835000972_FEVJ19780</t>
  </si>
  <si>
    <t>835000972_FEVJ19791</t>
  </si>
  <si>
    <t>835000972_FEVJ19812</t>
  </si>
  <si>
    <t>835000972_FEVJ19816</t>
  </si>
  <si>
    <t>835000972_FEVJ19827</t>
  </si>
  <si>
    <t>835000972_FEVJ19832</t>
  </si>
  <si>
    <t>835000972_FEVJ19837</t>
  </si>
  <si>
    <t>835000972_FEVJ19851</t>
  </si>
  <si>
    <t>835000972_FEVJ19866</t>
  </si>
  <si>
    <t>835000972_FEVJ19873</t>
  </si>
  <si>
    <t>835000972_FEVJ19874</t>
  </si>
  <si>
    <t>835000972_FEVJ19875</t>
  </si>
  <si>
    <t>835000972_FEVJ19967</t>
  </si>
  <si>
    <t>835000972_FEVJ19980</t>
  </si>
  <si>
    <t>835000972_FEVJ20004</t>
  </si>
  <si>
    <t>835000972_FEVJ20069</t>
  </si>
  <si>
    <t>835000972_FEVJ20137</t>
  </si>
  <si>
    <t>835000972_FEVJ20141</t>
  </si>
  <si>
    <t>835000972_FEVJ20144</t>
  </si>
  <si>
    <t>835000972_FEVJ20187</t>
  </si>
  <si>
    <t>835000972_FEVJ20188</t>
  </si>
  <si>
    <t>835000972_FEVJ20189</t>
  </si>
  <si>
    <t>835000972_FEVJ20251</t>
  </si>
  <si>
    <t>835000972_FEVJ20258</t>
  </si>
  <si>
    <t>835000972_FEVJ20393</t>
  </si>
  <si>
    <t>835000972_FEVJ20399</t>
  </si>
  <si>
    <t>835000972_FEVJ20557</t>
  </si>
  <si>
    <t>835000972_FEVJ20560</t>
  </si>
  <si>
    <t>835000972_FEVJ20561</t>
  </si>
  <si>
    <t>835000972_FEVJ20562</t>
  </si>
  <si>
    <t>835000972_FEVJ20563</t>
  </si>
  <si>
    <t>835000972_FEVJ20565</t>
  </si>
  <si>
    <t>835000972_FEVJ20566</t>
  </si>
  <si>
    <t>835000972_FEVJ20569</t>
  </si>
  <si>
    <t>835000972_FEVJ20577</t>
  </si>
  <si>
    <t>835000972_FEVJ20578</t>
  </si>
  <si>
    <t>835000972_FEVJ20757</t>
  </si>
  <si>
    <t>835000972_FEVJ20825</t>
  </si>
  <si>
    <t>835000972_FEVJ20827</t>
  </si>
  <si>
    <t>835000972_FEVJ20828</t>
  </si>
  <si>
    <t>835000972_FEVJ20829</t>
  </si>
  <si>
    <t>835000972_FEVJ20830</t>
  </si>
  <si>
    <t>835000972_FEVJ20834</t>
  </si>
  <si>
    <t>835000972_FEVJ20843</t>
  </si>
  <si>
    <t>835000972_FEVJ20853</t>
  </si>
  <si>
    <t>835000972_FEVJ20856</t>
  </si>
  <si>
    <t>835000972_FEVJ20909</t>
  </si>
  <si>
    <t>835000972_FEVJ21000</t>
  </si>
  <si>
    <t>835000972_FEVJ21073</t>
  </si>
  <si>
    <t>835000972_FEVJ21106</t>
  </si>
  <si>
    <t>835000972_FEVJ21157</t>
  </si>
  <si>
    <t>835000972_FEVJ21165</t>
  </si>
  <si>
    <t>835000972_FEVJ21168</t>
  </si>
  <si>
    <t>835000972_FEVJ21178</t>
  </si>
  <si>
    <t>835000972_FEVJ21189</t>
  </si>
  <si>
    <t>835000972_FEVJ21206</t>
  </si>
  <si>
    <t>835000972_FEVJ21210</t>
  </si>
  <si>
    <t>835000972_FEVJ21224</t>
  </si>
  <si>
    <t>835000972_FEVJ21247</t>
  </si>
  <si>
    <t>835000972_FEVJ21251</t>
  </si>
  <si>
    <t>835000972_FEVJ21272</t>
  </si>
  <si>
    <t>835000972_FEVJ21281</t>
  </si>
  <si>
    <t>835000972_FEVJ21282</t>
  </si>
  <si>
    <t>835000972_FEVJ21284</t>
  </si>
  <si>
    <t>835000972_FEVJ21295</t>
  </si>
  <si>
    <t>835000972_FEVJ21358</t>
  </si>
  <si>
    <t>835000972_FEVJ21359</t>
  </si>
  <si>
    <t>835000972_FEVJ21424</t>
  </si>
  <si>
    <t>835000972_FEVJ21510</t>
  </si>
  <si>
    <t>835000972_FEVJ21529</t>
  </si>
  <si>
    <t>835000972_FEVJ21549</t>
  </si>
  <si>
    <t>835000972_FEVJ21551</t>
  </si>
  <si>
    <t>835000972_FEVJ21554</t>
  </si>
  <si>
    <t>835000972_FEVJ21556</t>
  </si>
  <si>
    <t>835000972_FEVJ21585</t>
  </si>
  <si>
    <t>835000972_FEVJ21624</t>
  </si>
  <si>
    <t>835000972_FEVJ21626</t>
  </si>
  <si>
    <t>835000972_FEVJ21628</t>
  </si>
  <si>
    <t>835000972_FEVJ21632</t>
  </si>
  <si>
    <t>835000972_FEVJ21634</t>
  </si>
  <si>
    <t>835000972_FEVJ21723</t>
  </si>
  <si>
    <t>835000972_FEVJ21733</t>
  </si>
  <si>
    <t>835000972_FEVJ21738</t>
  </si>
  <si>
    <t>835000972_FEVJ21743</t>
  </si>
  <si>
    <t>835000972_FEVJ21749</t>
  </si>
  <si>
    <t>835000972_FEVJ21754</t>
  </si>
  <si>
    <t>835000972_FEVJ21756</t>
  </si>
  <si>
    <t>835000972_FEVJ21758</t>
  </si>
  <si>
    <t>835000972_FEVJ21762</t>
  </si>
  <si>
    <t>835000972_FEVJ21767</t>
  </si>
  <si>
    <t>835000972_FEVJ21771</t>
  </si>
  <si>
    <t>835000972_FEVJ21773</t>
  </si>
  <si>
    <t>835000972_FEVJ21777</t>
  </si>
  <si>
    <t>835000972_FEVJ21778</t>
  </si>
  <si>
    <t>835000972_FEVJ21779</t>
  </si>
  <si>
    <t>835000972_FEVJ21805</t>
  </si>
  <si>
    <t>835000972_FEVJ21807</t>
  </si>
  <si>
    <t>835000972_FEVJ21809</t>
  </si>
  <si>
    <t>835000972_FEVJ21825</t>
  </si>
  <si>
    <t>835000972_FEVJ21842</t>
  </si>
  <si>
    <t>835000972_FEVJ21877</t>
  </si>
  <si>
    <t>835000972_FEVJ21879</t>
  </si>
  <si>
    <t>835000972_FEVJ21883</t>
  </si>
  <si>
    <t>835000972_FEVJ21889</t>
  </si>
  <si>
    <t>835000972_FEVJ21890</t>
  </si>
  <si>
    <t>835000972_FEVJ21892</t>
  </si>
  <si>
    <t>835000972_FEVJ21894</t>
  </si>
  <si>
    <t>835000972_FEVJ21895</t>
  </si>
  <si>
    <t>835000972_FEVJ21902</t>
  </si>
  <si>
    <t>835000972_FEVJ21919</t>
  </si>
  <si>
    <t>835000972_FEVJ22042</t>
  </si>
  <si>
    <t>835000972_FEVJ22051</t>
  </si>
  <si>
    <t>835000972_FEVJ22053</t>
  </si>
  <si>
    <t>835000972_FEVJ22056</t>
  </si>
  <si>
    <t>835000972_FEVJ22058</t>
  </si>
  <si>
    <t>835000972_FEVJ22071</t>
  </si>
  <si>
    <t>835000972_FEVJ22077</t>
  </si>
  <si>
    <t>835000972_FEVJ22121</t>
  </si>
  <si>
    <t>835000972_FEVJ22156</t>
  </si>
  <si>
    <t>835000972_FEVJ22158</t>
  </si>
  <si>
    <t>835000972_FEVJ22186</t>
  </si>
  <si>
    <t>835000972_FEVJ22188</t>
  </si>
  <si>
    <t>835000972_FEVJ22192</t>
  </si>
  <si>
    <t>835000972_FEVJ22195</t>
  </si>
  <si>
    <t>835000972_FEVJ22205</t>
  </si>
  <si>
    <t>835000972_FEVJ22216</t>
  </si>
  <si>
    <t>835000972_FEVJ22219</t>
  </si>
  <si>
    <t>835000972_FEVJ22222</t>
  </si>
  <si>
    <t>835000972_FEVJ22223</t>
  </si>
  <si>
    <t>835000972_FEVJ22224</t>
  </si>
  <si>
    <t>835000972_FEVJ22225</t>
  </si>
  <si>
    <t>835000972_FEVJ22226</t>
  </si>
  <si>
    <t>835000972_FEVJ22229</t>
  </si>
  <si>
    <t>835000972_FEVJ22235</t>
  </si>
  <si>
    <t>835000972_FEVP831</t>
  </si>
  <si>
    <t>835000972_FEVP856</t>
  </si>
  <si>
    <t>Estado de Factura EPS Agosto 30</t>
  </si>
  <si>
    <t>Boxalud</t>
  </si>
  <si>
    <t>Devuelta</t>
  </si>
  <si>
    <t>Finalizada</t>
  </si>
  <si>
    <t>Para cargar RIPS o soportes</t>
  </si>
  <si>
    <t>Para respuesta prestador</t>
  </si>
  <si>
    <t>Para auditoria de pertinencia</t>
  </si>
  <si>
    <t>Para validar auditoría automatica</t>
  </si>
  <si>
    <t>Estado de Factura Eps Junio 17</t>
  </si>
  <si>
    <t>FACTURA NO RADICADA</t>
  </si>
  <si>
    <t>FACTURA CERRADA POR EXTEMPORANEIDAD</t>
  </si>
  <si>
    <t>FACTURA CANCELADA</t>
  </si>
  <si>
    <t>FACTURA EN PROCESO INTERNO</t>
  </si>
  <si>
    <t>FACTURA COVID-19</t>
  </si>
  <si>
    <t>FACTURA DEVUELTA</t>
  </si>
  <si>
    <t>GLOSA ACEPTADA POR LA IPS</t>
  </si>
  <si>
    <t>FACTURA ACEPTADA POR LA IPS</t>
  </si>
  <si>
    <t>FACTURA PENDIENTE EN PROGRAMACION DE PAGO</t>
  </si>
  <si>
    <t>GLOSA PENDIENTE POR CONCILIAR</t>
  </si>
  <si>
    <t>FACTURA PENDIENTE EN PROGRAMACION DE PAGO - GLOSA PENDIENTE POR CONCILIAR</t>
  </si>
  <si>
    <t>Valor Total Bruto</t>
  </si>
  <si>
    <t>Valor Devolucion</t>
  </si>
  <si>
    <t>Valor Radicado</t>
  </si>
  <si>
    <t>Valor Glosa Aceptada</t>
  </si>
  <si>
    <t>Valor Glosa Pendiente</t>
  </si>
  <si>
    <t>Valor Pagar</t>
  </si>
  <si>
    <t>Valor Nota Credito</t>
  </si>
  <si>
    <t>Observacion objeccion</t>
  </si>
  <si>
    <t>Tipificación objeccion</t>
  </si>
  <si>
    <t>Por pagar SAP</t>
  </si>
  <si>
    <t>P. abiertas doc</t>
  </si>
  <si>
    <t>Valor compensacion SAP</t>
  </si>
  <si>
    <t xml:space="preserve">Doc compensacion </t>
  </si>
  <si>
    <t>Fecha de compensacion</t>
  </si>
  <si>
    <t>Valor TF</t>
  </si>
  <si>
    <t>Fecha de corte</t>
  </si>
  <si>
    <t xml:space="preserve">se realiza devolución ya que no se evidencia soportes de los resultados de laboratorio, para la fecha de prestación del servicio no hay ventana covid para recobros </t>
  </si>
  <si>
    <t>SOPORTE</t>
  </si>
  <si>
    <t>se sostiene devolucion se recuerda compromisos adquiridos en acta de conciliación con cartera realizada en e mes de junio dónde se informa que los anexos deben ser completos o deben proceder a refacturar</t>
  </si>
  <si>
    <t>FACTURACION</t>
  </si>
  <si>
    <t>SE SOSTIENE LA DEVOLUCION  POR QUE  EL NOMBRE DE PACIENTE NO CONCUERDA CON NUMERO DE DOCUEMNTO</t>
  </si>
  <si>
    <t xml:space="preserve">se sostiene devolución ya que lo soportes no están completos. no tiene adjunto la solicitud de laboratorio y el resultado del examen no se evidencia el cargue en sismuestra favor adjuntar pdf. no se tiene ventana de recobros covid para verificación de la fecha de prestación del servicio </t>
  </si>
  <si>
    <t>COVID-19</t>
  </si>
  <si>
    <t xml:space="preserve">-MIGRACION: COVID SE DEVUELVE FACTURA SE VALIDA NO APTA PARA PAGO REVISAR EN LA WEB SERVICE FECHAS DE REPORTE mile 2- se sostiene la devolucion de la factura  por que enviaron soportes errado de la N2SJ4257 por la factura  N2SJ4256   </t>
  </si>
  <si>
    <t>se sostiene la glosa porque  autorización 210258524433054 ya fue cancelada en la factura  N1SB1300 que fue radiada 21/12/2021 por favor solicitar otra auto. a la cap: capautorizaciones@epsdelagente.com.co</t>
  </si>
  <si>
    <t>AUTORIZACION</t>
  </si>
  <si>
    <t xml:space="preserve">ste.incompletos. se devuelve la factura por que los soporte que enviaron para la factura n2sj-96519  pertenecen a la factura n2sj-96531 por favor verificar    angela campaz </t>
  </si>
  <si>
    <t xml:space="preserve">se sostiene la devolucion por que enviaron los soportes trocado de la factura  N2SJ9742   por la factura N2SJ4256  </t>
  </si>
  <si>
    <t xml:space="preserve">1-SE SOSTIENE LA  DEVOLUCION DE LA  FACTURA POR QUE  LA AUT 210838516069712 ESTA YA FUECANCELADA EN LA FACTURA N2SJ 10856 y LA AUTO. 210818516318041 QUE ESTAN PRESENTANDO SOLO CUBRE LA URGENCIASAL IGUAL QUE LA ANTERIOR AUTO., DEBEN DE GESTIONAR LA AUTO.  PARA LA HOSPITALIZACION CON EL AREA ENCARGADA capautorizaciones@epsdelagente.com.co ,  POR QUE NO SE PUDE PAGAR ,ESTA FACTURA COM AUTO. DE URGENCIAS POR QUE TIENE SERVICIO DE HOSPITALIZACION, TAMBIEN  SE LE  REALIZA OBJECION MEDICA  POR DRA. MAIBER ACEVEDO: PTCIA MEDICA 608 Paraclínicos no interpretados en la HC: Gota gruesa- Tro Troponina Gases.  $ 146.800  MIL POR FAVOR  SE DEBE CONCILIAR   </t>
  </si>
  <si>
    <t xml:space="preserve">se realiza devolución la factura no se encuentra vigente según Resolución DIAN: RESOLUCION N 18764062921444 DEL 2023-12-28 DE LA FACTURA N2SJ117942 A LA N2SJ600000, la factura no se encuentra en el rango  </t>
  </si>
  <si>
    <t xml:space="preserve"> spte. incompletos :se sostiene la   devolución de la factura por que no enviaron el resultado del examen de covíd -19</t>
  </si>
  <si>
    <t xml:space="preserve">se realiza devolucion ya que faltan soportes se debe adjuntar el resultado de laboratorio </t>
  </si>
  <si>
    <t xml:space="preserve">SE SOSTIENE LA DEVOLUCION POR QUE LA AUTO. 200618524447852 YA FUE PAGADA EN LA FACTURA N2SJ47976 </t>
  </si>
  <si>
    <t xml:space="preserve">se sostiene devolución ya que todos los servicios de covid deben estar reportados en el SISMUESTRA y este servicio no aparece cargado. </t>
  </si>
  <si>
    <t xml:space="preserve">se realiza devolución la factura no se encuentra vigente según Resolución DIAN: RESOLUCION N 18764062921444 DEL 2023-12-28 DE LA FACTURA N2SJ117942 A LA N2SJ600000, la factura no se encuentra en el rango , ademas no cuenta con la autorizacion de urgencias, no se refleja el anexo tec 2 ni envios de la solicitud de urgencias </t>
  </si>
  <si>
    <t xml:space="preserve">SE SOSTIENE LA DEVOLUCION POR QUE NO ENVIARON AUTORIZACION PARA ESTE SERVICIO </t>
  </si>
  <si>
    <t xml:space="preserve">se realiza devolución ya que faltan soportes se debe adjuntar el resultado de laboratorio </t>
  </si>
  <si>
    <t xml:space="preserve">MIGRACION: AUT: SE SOSTIENE LA  DEVOLUCIÓN DE LA FACTURA CON SOPORTES COMPLETOS POR QUE LA AUTORIZACIÓN 221128524397545 PRESENTADA FUE PAGADA EN LA FAC TURA N2SJ 80580.VALIDAR Y PRESENTAR NUEVAMENTE. </t>
  </si>
  <si>
    <t>SE SOSTIENE LA DEVOLUCION DE LA FACTURA POR QUE NO ENVIARON  LA AUTORIZACIÓN PARA ESTE SERVICIO</t>
  </si>
  <si>
    <t xml:space="preserve">se realiza devolución la factura no se encuentra vigente según Resolución DIAN: RESOLUCION N 18764062921444 DEL 2023-12-28 DE LA FACTURA N2SJ117942 A LA N2SJ600000, la factura no se encuentra en el rango </t>
  </si>
  <si>
    <t xml:space="preserve">se realiza devolución ya que la autorización relacionada 220518516062300 en la factura, ya fue pagada en la factura N2SJ80062 </t>
  </si>
  <si>
    <t>SE SOSTIENE LA DEVOLUCION POR QUE NO ENVIARON AUTORIZACION PARA ESTE SERVICIO</t>
  </si>
  <si>
    <t xml:space="preserve">SE  SOSTIENE LE DEVOLUCION DE LA FACTURA  POR QUE La autorización 221628523737719, se encuentra facturada en la fecha: 24/08/2022 en factura N2SJ68192. </t>
  </si>
  <si>
    <t xml:space="preserve">SE SOSTIENE LA DEVOLUCION  POR QUE EL SERVICIO NO ESTA  REPORTADO EN LA PLATAFORMA SISMUESTRAS </t>
  </si>
  <si>
    <t>SE SOSTIENE LA DEVOLUCION POR QUE EL SERVICIO NO ESTA  REPORTADO EN LA PLATAFORMA SISMUESTRAS</t>
  </si>
  <si>
    <t>SE SOSTIENE LA DEVOLUCION  POR QUE  autorización 221750516425163 esta a nombre de clínica nueva</t>
  </si>
  <si>
    <t xml:space="preserve">se realiza devolución ya que no se evidencia reporte en la base sismuestra. favor adjuntar pdf de reporte en la base </t>
  </si>
  <si>
    <t xml:space="preserve">MIGRACION: AUT: SE SOSTIENE LA DEVULUCION DE LA FACTURA POR QUE LA AUTORIZACIÓN 222238523004176 YA FUE PAGADA EN LA FACTURA N2SJ-70326 </t>
  </si>
  <si>
    <t>MIGRACION: FACTURACIÓN: SE SOSTIENE LA  DEVOLUCION DE LA FACTURA CON SOPORTES COMPLETOS, AUTORIZACIÓN PAGADA EN LA FACTURAS N1B-11149</t>
  </si>
  <si>
    <t xml:space="preserve"> MIGRACION: AUT: SE SE SOSTIENE LA DEVOLUCION DE LA FACTURA AL VALIDAR NO CUENTA CON AUTORIZACION POR LOS SERVICIOS PRESTADOS, FAVOR VALIDAR Y ANEXAR LO  R EQUERIDO PARA DAR TRAMITE</t>
  </si>
  <si>
    <t xml:space="preserve">se realiza devolución de la factura ya que la autorización relacionada 231178524008727 ya fue cancelada en la factura N2SJ93206  </t>
  </si>
  <si>
    <t xml:space="preserve">SE SOSTIENE LA DEVOLUCION POR QUE PRESENTA DUPLICIDAD EN CC, FECHA DE TOMA, RESULTADO Y CUPS CON LA FACTURA 835000972_N2SJ36345 </t>
  </si>
  <si>
    <t xml:space="preserve">se realiza devolución ya que La autorización mencionada 223018516427476 fue utilizada con la factura N2SJ77555 </t>
  </si>
  <si>
    <t>SE SOSTIENE LA DEVOLUCION POR QUE  ESTA  "SIN REPORTE  EN SISMUESTRAS"</t>
  </si>
  <si>
    <t>se devuelve la factura por que La autorización 122300145618, se encuentra cancelada en la  factura N1M6728.</t>
  </si>
  <si>
    <t>SE DEVUELVE LA FACTURA POR QUE  NO ENVIARON AUTORIZACION PARA ESTE SERVICIO</t>
  </si>
  <si>
    <t xml:space="preserve">se sostiene la devolución por que  no enviaron auto. para este servicio  a demás esta suspendido si derecho </t>
  </si>
  <si>
    <t>se devuelve la factura con soportes completos por que no enviaron autorización para este servicio</t>
  </si>
  <si>
    <t>se devuelve la factura  con soportes completos por que no enviaron autorización para este servicio</t>
  </si>
  <si>
    <t xml:space="preserve">SE SOSTIENE LA DEVOLUCION POR QUE LA AUTO. 230258516431669 YA FUE PAGADA EN LA FACTURA N2SJ84921 POR FAVOR SOLICITAR OTRA </t>
  </si>
  <si>
    <t xml:space="preserve">se devuelve la factura por que a autorización 230428524178493, se encuentra cancelada en la factura N1B16508 </t>
  </si>
  <si>
    <t>se devuelve la factura con soportes completos  por que no enviaron la autorización para el servicio</t>
  </si>
  <si>
    <t xml:space="preserve">se devuelve la factura con soportes completos por que no enviaron autorización para este servicio </t>
  </si>
  <si>
    <t>se devuelve la factura con soportes completos por que no enviaron la autorización  para este servicio</t>
  </si>
  <si>
    <t xml:space="preserve">se devuelve la factura con soportes completos por que no enviaron la autorización para este servicio </t>
  </si>
  <si>
    <t xml:space="preserve">se devuelve la factura por que no enviaron autorización para este servicio </t>
  </si>
  <si>
    <t>se devuelve la factura con soportes completos por que no enviaron la autorización para este servicio</t>
  </si>
  <si>
    <t xml:space="preserve">MIGRACION: SPTE. INCOMPLETO: SE REALIZA DEVOLUCIÓN DE FACTURA CON SOPORTES: MICRONEBULIZADOR, JERINGA, A.T.I TAPON HEPARINIZAD, INH ALO-CAMARA PEDIATRICA, METIL PREDNISOLONA, SALBUTAMOL 100MCG  CATETER INTRAVENOSO POR VALOR $ 55.320, SE GLOSA CÓDIGO 939 402 NEBULIZACIONES $ 57.900, SE GLOSA CÓDIGO 890601 CUIDADO (MANEJO) INTRAHOSPITALARIO POR MEDICINA $ 58.400 NO SE EVIDE NCIA ORDEN MÉDICA EN LA HISTORIA CLÍNICA ADJUNTA//LUIS ERNES TO GUERRERO GALEANO. 2 SE SOSTIENE LA DEVOLUCION POR QUE EN LOS SOPORTE QUE ENVIARON PARA SUSTENTAR LA  PRIMERA DEVOLUCION SOLO ESTAN SUSTENTANDO LA CONSULTA DE URGENCIAS, LO QUE LE ESTAN GLOSANDO NO  ESTA SOPORTADO . </t>
  </si>
  <si>
    <t xml:space="preserve">se sostiene devolución ya que no presenta autorización para el periodo facturado. </t>
  </si>
  <si>
    <t>se sostiene la devolución de  la factura por que la auto. 23100852382344 ya esta cancelada en la factura nib-19248</t>
  </si>
  <si>
    <t>MIGRACION: AUT: SE  SOSTIENE LA DEVOLUCION DE LA  FACTURA, NO HAY AUTORIZACION PARA SERVICIOFACTURADO, SE VALIDA EN SISTEMA. DEBEN GESTIONAR CON EL AREA ENARGADA. LUIS ERNESTO GUERRERO GALEANO</t>
  </si>
  <si>
    <t xml:space="preserve">MIGRACION: AUT:SE SOSTIENE LA DE DEVOLUCIÓN DE FACTURA, NO SE EVIDENCIA AUTORIZACION PARA LA CONSULTA, NO ADJUNTA EN COMPROBANTE DE ATENCI ÓN DEL PACIENTE// </t>
  </si>
  <si>
    <t>se sostiene la devolución de  la factura por que por que la auto. 231008523396832 ya esta cancelada en la factura nib-19607</t>
  </si>
  <si>
    <t xml:space="preserve"> SESOSTIENE LA DEVOLUCION DE LA FACTURA POR QUE LA AUTORIZACIÓN 231208523377836 YA FUE PAGADA EN LA FACTURA N2SJ90599</t>
  </si>
  <si>
    <t>MIGRACION: SE SOSTIENE LA DEVOLUCION POR  ES EXTEMPORÁNEA, POR FAVOR VALIDAR YAQUE LA ATENCIÓN DE URGENCIAS SE BRINDÓ EL DÍA15/02/2022 04:4 1 Y APENAS SE REPORTA EL DÍA DE HOY 06/05/2023 A LAS 00:59, PASANDO LAS 24 HORASINDICADAS EN LA NORMA, POR LO TANTO, NO SE AUTORIZA</t>
  </si>
  <si>
    <t xml:space="preserve">MIGRACION: AUT:SE SOSTIENE  DEVOLUCION DE LA  FACTURA CON SOPORTES COMPLETOS,NO SE EVINDENCIA AUTORIZACIÓN PARA LOS SERVICIOS FACTURADOS, USUARIO SE ENCUENTRA SUSPENDIDO POR MORA. </t>
  </si>
  <si>
    <t>MIGRACION: AUT: SESOSTIENE LA DEVOLUCION DE LA FACTURA, NO HAY AUTORIZACION PARA EL SERVICIO FACTURADO, SE VALIDA EN SISTEMA. DEBEN GESTIONAR CON EL A REA ENARGADA.</t>
  </si>
  <si>
    <t>se sostiene la devolución la factura por que no enviaron autorización para este servicio. paciente suspendido</t>
  </si>
  <si>
    <t>auto. se sostiene la devolución de  la factura por que no enviaron autorización  para este servicio</t>
  </si>
  <si>
    <t xml:space="preserve">se devuelve la factura por que la auto. 231848516403377 ya esta cancelada en la factura N1B23480   </t>
  </si>
  <si>
    <t>se sostiene la devolución la factura por que la auto. 122300000978 esta a nombre de otro proveedor  hospital san Agustín. el prestador debió revisar el estado de la auto en el aplicativo boxalud</t>
  </si>
  <si>
    <t xml:space="preserve">se devuelve la factura por que no enviaron la auto. para el servicio de hospitalización </t>
  </si>
  <si>
    <t xml:space="preserve">SE DEVUELVE LA FACTURA POR QUE LA AUTO 122300006034 ESTA ASIGNADA  OTRO PROVEEDOR  HOSPITSAL SAN AGUSTIN  EMPRESA SOCIAL DEL ESTADO </t>
  </si>
  <si>
    <t>se sostiene la devolución de la factura por que la auto. 122300008578 esta asignado a otro proveedor hospital san Agustín empresa social del estado el prestador debió revisar el estado de la auto en el aplicativo boxalud</t>
  </si>
  <si>
    <t>se sostiene la devolución de  la factura por que la auto. 232119999541809 esta a nombre de otro proveedor  clínica santa Sofia. el prestador debió revisar el estado de la auto en el aplicativo boxalud</t>
  </si>
  <si>
    <t>se sostiene la devolución dela factura por que la auto. 122300019176 esta a nombre de otro proveedor  hospital. san Agustín empresa social del estado. el prestador debió revisar el estado de la auto en el aplicativo boxalud</t>
  </si>
  <si>
    <t>se sostiene la devolución  por que la auto. 122300012001  esta a nombre del hospital san Agustín. el prestador debió revisar el estado de la auto en el aplicativo boxalud</t>
  </si>
  <si>
    <t xml:space="preserve">SE DEVUELVE LA FACTURA POR QUE LA AUTO. 232119999542627 ESTA A NOMBRE DE OTRO NIT HOSPITAL SAN AGUSTIN EMPRESA SOCIAL DEL ESTADO </t>
  </si>
  <si>
    <t>SE SOSTIENE LA DEVOLUCION DE  LA FACTURA POR QUE LA AUTO.122300016916 ESTA A NOMBRE DE OTRO NIT HOSPITAL SAN AGUSTIN. el prestador debió revisar el estado de la auto en el aplicativo boxalud</t>
  </si>
  <si>
    <t xml:space="preserve">se sostiene la devolución de  la factura por que la auto. 122300020220  esta a nombre  hospital. san Agustín empresa social del estado. El prestador debió revisar el estado de la auto en el aplicativo boxalud </t>
  </si>
  <si>
    <t>se sostiene la devolución de  devuelve la factura por que no enviaron auto, para este servicio</t>
  </si>
  <si>
    <t>se sostiene la devolución de la factura por que la auto. 122300025325 esta a nombre de hospital san Agustín. El prestador debió revisar el estado de la auto en el aplicativo boxalud</t>
  </si>
  <si>
    <t>se sostiene la devolución por que la auto. 122300026272 esta a nombre de clínica santa Sofia</t>
  </si>
  <si>
    <t>se sostiene la devolución de  la factura por que la auto 122300026509 esta a nombre de hospital san Agustín. el prestador debió revisar el estado de la auto en el aplicativo boxalud</t>
  </si>
  <si>
    <t>se sostiene la devolución de  la factura por que la auto. 122300026507 esta a nombre de hospital san Agustín. el prestador debió revisar el estado de la auto en el aplicativo boxalud</t>
  </si>
  <si>
    <t xml:space="preserve">se devuelve la factura por que no enviaron auto. para el servicio de hospitalización </t>
  </si>
  <si>
    <t>se sostiene la devolución de la  factura  por que la auto 122300027791 esta a nombre de hospital san Agustín empresa social del estado. el prestador debió revisar el estado de la auto en el aplicativo boxalud</t>
  </si>
  <si>
    <t>se sostiene la devolución de  la factura por que la auto 122300028852 esta a nombre del hospital san Agustín empresa social del estado. el prestador debió revisar el estado de la auto en el aplicativo boxalud</t>
  </si>
  <si>
    <t>se sostiene la devolución por que  la autorización ya fue pagada en la factura n2sj104191</t>
  </si>
  <si>
    <t>se sostiene la devolución de  la factura por que la auto.122300031229 esta a nombre de hospital san Agustín empresa social del estado. el prestador debió revisar el estado de la auto en el aplicativo boxalud</t>
  </si>
  <si>
    <t>se sostiene la devolución de  la factura por que la auto122300030426 esta a nombre de hospital san Agustín.  el prestador debió revisar el estado de la auto en el aplicativo boxalud</t>
  </si>
  <si>
    <t>se sostiene la devolución de la factura por que no enviaron auto. para este servicio</t>
  </si>
  <si>
    <t>se sostiene la devolución de la factura por que la aut. 122300031413 esta a nombre de hospital san Agustín. el prestador debió revisar el estado de la auto en el aplicativo boxalud</t>
  </si>
  <si>
    <t>se sostiene la devolución de la factura por que la  auto. 122300029532 esta a nombre del hospital san Agustín empresa social del estrado el prestador debió revisar el estado de la auto en el aplicativo boxalud</t>
  </si>
  <si>
    <t xml:space="preserve">se devuelve la factura por que no enviaron la auto. para este servicio </t>
  </si>
  <si>
    <t xml:space="preserve">se devuelve la factura por que la aauto 122300033013 esta a nombre de hospital san Agustín  empresa social del estado </t>
  </si>
  <si>
    <t xml:space="preserve">se SOSTIENE LA DEVOLUCION DE  la factura por que la auto. 122300032933 esta a nombre del hospital san Agustín empresa social del estado el prestador debió revisar el estado de la auto en el aplicativo boxalud </t>
  </si>
  <si>
    <t xml:space="preserve">se sostiene la devolución de  la factura por que la auto 122300034635 esta a nombre de valle del    lili,el prestador debió revisar el estado de la auto en el aplicativo boxalud </t>
  </si>
  <si>
    <t>se sostiene la devolución por que no enviaron auto. para este servicio a demás este pte esta suspendido</t>
  </si>
  <si>
    <t>se sostiene la devolución de la factura por que la  auto. 122300035798 esta a nombre de hospital san Agustín empresa social del estado el prestador debió revisar el estado de la auto en el aplicativo boxalud</t>
  </si>
  <si>
    <t>se sostiene la devolución de la factura por que la auto, 122300037548 esta a nombre de hospital san Agustín. El prestador debió revisar el estado de la auto en el aplicativo boxalud</t>
  </si>
  <si>
    <t xml:space="preserve">se devuelve la factura por que la auto. 122300038815 esta a nombre del hospital san agustin </t>
  </si>
  <si>
    <t>se devuelve la factura por que la autorización que enviaron 122300042743 esta a nombre del hospital san Agustín, el prestador debió revisar el estado de la auto en el aplicativo boxalud</t>
  </si>
  <si>
    <t>se sostiene la devolución de la factura por que la auto 122300041663 esta a nombre de hospital san Agustín empresa social del estado.  el prestador debió revisar el estado de la auto en el aplicativo boxalud</t>
  </si>
  <si>
    <t xml:space="preserve">se sostiene la devolución de  la factura por que la auto. 122300042697 esta a nombre de  hospital san Agustín. el prestador debió revisar el estado de la auto en el aplicativo boxalud </t>
  </si>
  <si>
    <t>se sostiene la devolución  la factura por que la auto. 122300027460 ya fue pagada en la factura n2sj103622</t>
  </si>
  <si>
    <t>se sostiene devolución de la factura por que la auto. 122300044181  esta a nombre  del hospital san Agustín empresa social del estado.el prestador debió revisar el estado de la auto en el aplicativo boxalud</t>
  </si>
  <si>
    <t>se sostiene la devolución de la factura por que la auto. 122300046035 esta a nombre del hospital san Agustín. El prestador debió revisar el estado de la auto en el aplicativo boxalud</t>
  </si>
  <si>
    <t>se sostiene la devolución de  la factura por que la auto. 122300047281 esta a nombre del hospital san Agustín. el prestador debió revisar el estado de la auto en el aplicativo boxalud</t>
  </si>
  <si>
    <t>se sostiene la devolución de  la factura por que la auto. 122300047234 esta a nombre del hospital san Agustín el prestador debió revisar el estado de la auto en el aplicativo boxalud</t>
  </si>
  <si>
    <t>se sostiene la devolución de la factura por que la auto. 122300048696 esta a nombre del hospital san Agustín empresa social del estado el prestador debió revisar el estado de la auto en el aplicativo boxalud</t>
  </si>
  <si>
    <t xml:space="preserve">se devuelve la factura por que la auto 122300049742 esta asignada CENTRO MEDICO Y ODONTOLOGICO DE LA CIRCUNVALAR </t>
  </si>
  <si>
    <t>se sostiene la devolución de la factura por que la auto. 122300050615 esta a nombre de hospital san Agustín empresa social del estado el prestador debió revisar el estado de la auto en el aplicativo boxalud</t>
  </si>
  <si>
    <t xml:space="preserve">se devuelve la factura por que la auto. 122300052481 esta a nombre de hospital san agustin empresa social del estado </t>
  </si>
  <si>
    <t xml:space="preserve">se devuelve la factura por que no enviaron auto. para este servicio </t>
  </si>
  <si>
    <t>se sostiene la devolución por que la auto. 122300055727 esta a nombre de san Agustín</t>
  </si>
  <si>
    <t>se sostiene la devolución por que la auto.  122300055730 esta a nombre hospital san Agustín</t>
  </si>
  <si>
    <t xml:space="preserve">Se devuelve la factura por que enviaron los soporte de la factura n2sj-106945 en la factura n2sj-107211 </t>
  </si>
  <si>
    <t>se sostiene la devolución de  la factura por que la auto. 122300057946 esta a nombre del hospital san Agustín empresa social del estado. el prestador debió revisar el estado de la auto en el aplicativo boxalud</t>
  </si>
  <si>
    <t xml:space="preserve">se sostiene la devolución por que no enviaron auto.  afiliado suspendido no tiene derecho a servicio </t>
  </si>
  <si>
    <t>SE SOSTIENE LA DEVOLUCION DE LA FACTURA POR QUE LA AUTO. 122300059338 ESTA A NOMBRE DE HOSPITAL SAN AGUSTIN EMPRESA SOCIAL DEL ESTADO el prestador debió revisar el estado de la auto en el aplicativo boxalud</t>
  </si>
  <si>
    <t>se  sostiene la devolución de la factura por que la auto. 122300065973 esta a nombre del hospital san Agustín empresa social del estado. el prestador debió revisar el estado de la auto en el aplicativo boxalud</t>
  </si>
  <si>
    <t>SE SOSTIENE LA DEVOLUCION DE  LA FACTURA POR QUE LA AAUTO. 122300076686 ESTA A NOMBRE DE HOSPÍTAL SAN AGUSTIN  EMPRESA SOCIAL DEL ESTADO. El prestador debió revisar el estado de la auto en el aplicativo boxalud</t>
  </si>
  <si>
    <t xml:space="preserve">se devuelva  la factura  por que la auto. 122300065973 esta a nombre  del hospital san Agustín empresa social del estado </t>
  </si>
  <si>
    <t xml:space="preserve">se devuelve factura por que la auto. 122300068834 esta a nombre de hospital san agustin empresa social del estado </t>
  </si>
  <si>
    <t xml:space="preserve">se sostiene la devolución por que la auto. 122300076460 esta a nombre del hospital san Agustín empresa social del estado </t>
  </si>
  <si>
    <t>se sostiene la devolución  la factura por que la auto. 122300070428 esta a nombre del hospital san Agustín empresa social del estado. el prestador debió revisar el estado de la auto en el aplicativo boxalud</t>
  </si>
  <si>
    <t xml:space="preserve">SE DEVUELVE LA FACTURA POR QUE LA AUTO. 122300073042 ESTA A NOMBRE DEL HOSPÑITAL SAN AGUSTIN  EMPRESA SOCIAL DEL ESTADO  </t>
  </si>
  <si>
    <t xml:space="preserve">se sostiene devolución de la factura por que la auto 122300072760 ya se encuentra facturada en la factura n2sj-108725 </t>
  </si>
  <si>
    <t xml:space="preserve">se devuelve la factura por que la auto. 122300073670 esta a nombre de hospital san agustin empresa social del estado </t>
  </si>
  <si>
    <t xml:space="preserve">se sostiene la devolución  por que  Paciente suspendido sin derecho a servicio.  </t>
  </si>
  <si>
    <t xml:space="preserve">Se sostiene la devolución de  la factura por que la auto. 122300075611 esta a nombre de  hospital san Agustín  empresa social del estado el prestador debió revisar el estado de la auto en el aplicativo boxalud </t>
  </si>
  <si>
    <t>se sostiene la devolución de  la factura por que la auto. 122300075013 esta a nombre del hospital  san Agustín. el prestador debió revisar el estado de la auto en el aplicativo boxalud</t>
  </si>
  <si>
    <t>se sostiene la devolución de la factura por que la auto.  122300075651 esta a nombre de hospital san Agustín empresa social del estado.  el prestador debió revisar el estado de la auto en el aplicativo boxalud</t>
  </si>
  <si>
    <t xml:space="preserve">se devuelve la factura por que la auto. 122300075652 esta a nombre del hospital san Agustín empresa social del estado </t>
  </si>
  <si>
    <t>se sostiene la devolución la factura por que la auto 122300076678 esta a nombre de hospital san Agustín empresa social del estado</t>
  </si>
  <si>
    <t>se sostiene la devolución por que la auto. 122300078159 esta a nombre de hospital san Agustín  empresa social del estado</t>
  </si>
  <si>
    <t xml:space="preserve">se sostiene la devolución de la  factura   servicio de internación 3 días no cuenta con auto. final nap anexado 122300072988 corresponde a la consulta de urgencia favor solicitar auto. en el aplicativo de referencia Comfenalco para cierre final . 2- auditoria  jefe NHORA BARRIOS : OBJETA PTE DE 86 AÑOS , HTA SIN MANEJO,USUARIA DE MARCAPASOS , ANTICUAGULADA, INGRESA POR URGENCIAS POR DISARTRIA Y HEMIPARESIA DERECHA, HOSPITALIZADA EN UCIM POR 3 DIAS, SE REMITE CNC. SE OBJETA RX TORAX Y 2 LAB CLORO POR ESTAR SIN SOPORTE NI INTERPRETACION EN LA HC. 122,200 por favor solicitar conciliación ya que no hay respuesta de las objeciones  realizada  sobre esta factura </t>
  </si>
  <si>
    <t>se sostiene la devolución de  la factura por que auto.122300081457 esta a nombre EMPRESA SOCIAL DEL ESTADO HOSPITAL UNIVERSITARIO SAN JORGE</t>
  </si>
  <si>
    <t xml:space="preserve">se sostiene la devolución la factura por que la auto. 122300084430 esta a nombre de hospital san Agustín empresa social  el prestador debió revisar el estado de la auto en el aplicativo boxalud  </t>
  </si>
  <si>
    <t>se sostiene la devolución de  la factura por que la auto. 122300085830 esta a nombre del hospital san Agustín  empresa social del estado  el prestador debió revisar el estado de la auto en el aplicativo boxalud</t>
  </si>
  <si>
    <t>se sostiene la devolución por que no enviaron la auto para este servicio Paciente suspendido sin derechos</t>
  </si>
  <si>
    <t xml:space="preserve">se sostiene la devolución de  la factura por que auto.122300087245  esta a nombre del hospital piloto de Jamundí. el prestador debió revisar el estado de la auto en el aplicativo boxalud </t>
  </si>
  <si>
    <t>se sostiene la devolución por que no enviaron auto. para este servicio, paciente esta suspendido</t>
  </si>
  <si>
    <t>SE SOSTIENE LA DEVOLUCION DE  LA FACTURA POR QUE LA AUTO.122300089381 ESTA A NOMBRE DE HOSPITAL SAN AGUSTIN  EMPRESA SOCIAL DEL ESTADO  el prestador debió revisar el estado de la auto en el aplicativo boxalud</t>
  </si>
  <si>
    <t>se sostiene la devolución de la factura por que la auto. 122300089753 esta a nombre de centro de rehabilitación cardiopulmonar Palmira .el prestador debió revisar el estado de la auto en el aplicativo boxalud</t>
  </si>
  <si>
    <t xml:space="preserve">se devuelve la factura por que la auto. 122300088777 esta a nombre de san Agustín empresa social del estado </t>
  </si>
  <si>
    <t>se sostiene la devolución de la  factura por que no enviaron autorización para este servicio  se debe solicitar  ala capautorizaciones@epsdelagente. para poder seguir con el proceso de pago, paciente suspendido</t>
  </si>
  <si>
    <t xml:space="preserve">se devuelve la factura por que la auto. 122300098130  esta a nombre de a Sanchez radiólogos </t>
  </si>
  <si>
    <t xml:space="preserve">se devuelve la factura por que no enviaron la auto. para hospitalización y procedimiento la auto.   122300097559  solo cubre la urgencia   </t>
  </si>
  <si>
    <t>se sostiene la devolución de la factura por que la auto. 122300099992 esta a nombre de hospital san Agustín empresa social del estado.el prestador debió revisar el estado de la auto en el aplicativo boxalud</t>
  </si>
  <si>
    <t xml:space="preserve">se devuelve la factura por que la auto. 122300101544 esta a nombre del hospital san Agustín empresa social del estado </t>
  </si>
  <si>
    <t>se sostiene la devolución de  la factura por que la auto. 122300107355 esta a nombre de clínica santa Sofia. El prestador debió revisar el estado de la auto en el aplicativo boxalud</t>
  </si>
  <si>
    <t xml:space="preserve">E SOSTIENE LA DEVOLUCION POR QUE NO ENVIARON LA AUTORIZACION PARA ESTE SERVICIO SE DEBE SOLICITAR A LA  capautorizaciones@epsdelagente.com.co </t>
  </si>
  <si>
    <t xml:space="preserve">1:se sostiene la devolución por que la autorización que enviaron 122300106817  solo le cubre la urgencia deben solicitar la autorización para la  hospitalización  y internación de cuidado intensivo adulto . 2: AUDITORIA MEDICA . DR. DIEGO FERNANDO COLLAZOS . 601.SE OBJETA 10M002, CANTIDAD 1, POR EL DIA 03-11-2023, DESDE EL DIA 2 CON NOTABLE MEJORIA, OXIMETRIAS EN METAS, EXAMEN FISICO SIN ALTERACIONES, SIN CRITERIOS PARA CONTINUAR HOSPITALIZADA, SE DEBIO DAR EGRESO, NO SE CONSIDERA PERTINENTE EL DIA MENCIONADO  VALOR $$ 324.800. 3:SE OBJETA 890602, CANTIDAD 1, POR EL DIA 03-11-2023, DESDE EL DIA 2 CON NOTABLE MEJORIA, OXIMETRIAS EN METAS, EXAMEN FISICO SIN ALTERACIONES, SIN CRITERIOS PARA CONTINUAR HOSPITALIZADA, SE DEBIO DAR EGRESO, NO SE CONSIDERA PERTINENTE LOS CUIDADOS ASOCIADOS A LA ESTANCIA HOSPITALARIA NO JUSTIFICADA POR $77.700    </t>
  </si>
  <si>
    <t>se devuelve la factura por que la auto. 122300119936 esta a nombre del hospital san Agustín</t>
  </si>
  <si>
    <t>se sostiene la devolución por que la autorización  que enviaron 122300064609 se encuentra ya cancelada en la factura  N1M5772</t>
  </si>
  <si>
    <t xml:space="preserve">se sostiene la devolución por que la auto. 122300113208 solo cubre la urgencia  no autoriza la  hospitalización solicitar la autorización para la  la hospitalización autorizacionescap@epsdelagente.com.co  </t>
  </si>
  <si>
    <t xml:space="preserve">se sostiene la devolución  la factura por que la auto 122300134955 esta a nombre del hospital san Agustín por favor solicitar otra apautorizaciones@epsdelagente.com.co  el prestador debió revisar el estado de la auto en el aplicativo boxalud </t>
  </si>
  <si>
    <t>SE SOSTIENE LA DEVOLUCION POR QUE LA AUTO. 122300137120 ESTA A NOMBRE DE HOSPITAL SAN AGUSTIN. el prestador debió revisar el estado de la auto en el aplicativo boxalud</t>
  </si>
  <si>
    <t xml:space="preserve">se sostiene la  devolución la factura por que no enviaron autorización para este servicio </t>
  </si>
  <si>
    <t>se sostiene la devolución de la factura por que la auto. 122300146536 esta a nombre de hospital san Agustín. el prestador debió revisar el estado de la auto en el aplicativo boxalud</t>
  </si>
  <si>
    <t xml:space="preserve">se sostiene la devolución por que la auto. 122300147854 esta a nombre de hospital san agustin </t>
  </si>
  <si>
    <t>se sostiene la devolución  de la factura  por que la auto. 122300154854 esta a nombre de hospital san Agustín. el prestador debió revisar el estado de la auto en el aplicativo boxalud</t>
  </si>
  <si>
    <t>se sostiene la devolución de la factura  por que la auto. 122300157042 esta a nombre de hospital san Agustín. el prestador debió revisar el estado de la auto en el aplicativo boxalud</t>
  </si>
  <si>
    <t>se sostiene la devolución de la factura por que no enviaron autorización para este servicio</t>
  </si>
  <si>
    <t>se sostiene la devolución de la factura por que la auto. 122300159643 esta a nombre del hospital san Agustín . el prestador debió revisar el estado de la auto en el aplicativo boxalud</t>
  </si>
  <si>
    <t>se sostiene la devolución la factura por que la auto. 122300159703 esta a nombre de hospital de san Agustín. El prestador debió revisar el estado de la auto en el aplicativo boxalud</t>
  </si>
  <si>
    <t>se sostiene la devolución de la factura por que la auto 122300160826 esta  a nombre de hospital san Agustín . el prestador debió revisar el estado de la auto en el aplicativo boxalud</t>
  </si>
  <si>
    <t xml:space="preserve">e sostiene la devolución  de la factura por que no cuenta con  autorización del servicio del procedimiento de la cirugía la auto.  122300161390 que enviaron solo le cubre urgencias  a demás los procedimientos facturas no están  acorde con lo  soportado. 2-auditoria medica .DR. DIEGO FERNANDO COLLAZOS .SE OBJETAN TOTAL DE PROCEDIMIENTOS QUIRURGICOS, NO SE EVIDENCIA EN LOS SOPORTES DE LA FACTURA NOTA OPERATORIA QUE PERMITA ADELANTAR AUDITORIA INTEGRAL DE PROCEDIMIENTOS, UNA VEZ APORTADO EL DOCUMENTO MENCIONADO QUEDA SUJETO A NUEVA AUDITORIA. $$ 5.141.100    </t>
  </si>
  <si>
    <t>se sostiene la devolución de  la factura por que la auto. 122300162087  esta a nombre  hospital  san Agustín. El prestador debió revisar el estado de la auto en el aplicativo boxalud</t>
  </si>
  <si>
    <t xml:space="preserve">SE DEVUELVE LA FACTURA  POR QUE EL SERVICIO NO REPORTADO EN LA PLATAFORMA SISMUESTRAS </t>
  </si>
  <si>
    <t xml:space="preserve">se devuelve la factura por que no enviaron autorización para este servicio por favor  solicitarla capautorizaciones@epsdelagente.com.co </t>
  </si>
  <si>
    <t xml:space="preserve">1- se devuelve la factura  por que la auto. 122300239746 que enviaron  solo cubre el servicio de urgencias  se debe solicitar para  la hospitalización. en este correo capautorizaciones@epsdelagente.com.co (adjuntar factura, historia clínica y anexo 3)   2-601-SE OBJETA 38825, CANTIDAD 2, POR LOS DIAS 12-13 DE MARZO DE 2024, PACIENTE HOSPITALIZADA EN CONTEXTO DE CETOACIDOSIS DIABETICA, PARA LOS DIAS MENCIONADOS CON RESOLUCION DEL CUADRO, SIN CRITERIOS CLINICOS QUE JUSTIFICARAN CONTINUIDAD EN UNIDAD DE CUIDDO INTERMEDIO, SE RECONOCE ESTANCIA EN BIPERSONAL Y SE GLOSA LA DIFERENCIA    </t>
  </si>
  <si>
    <t xml:space="preserve">se devuelve la factura por que no enviaron la auto. para este servicio por favor solicitar al correo capautorizaciones@epsdelagente.com.co (adjuntar factura, historia clínica y anexo 3) </t>
  </si>
  <si>
    <t xml:space="preserve">se realiza devolución ya que se evidencia que la fecha de prestación del servicio fue el día 08-marzo 2024 y la solicitud de autorización fue el dia 12 de marzo. por lo cual no se procede a la aceptación de la factura </t>
  </si>
  <si>
    <t xml:space="preserve">SE SOSTIENE LA  DEVUELVE LA FACTURA por que  La autorización 122300264277, se encuentra cancelada  en la factura FEVJ4174. fecha: 05/04/2024   </t>
  </si>
  <si>
    <t xml:space="preserve">1 se devuelve la factura por que la auto. 221668524424604 que enviaron solo cubre la urgencia  se debe solicitar auto. para el procedimiento y hospitalización . 2. Auditoria medica por DR. DIEGO FDO COLLAZOS .SE OBJETA 545001, en función de pertinencia y Facturacion, se considera no justificada lisis de adherencias en paciente joven de 22 años de edad sin antecedentes de cirugías abdominales previas, adicionalmente procedimiento no facturable toda vez que hace parte de la técnica quirúrgica de la apendicetomía y adicionalmente se considera vía de acceso   3.SE OBJETA 471102, DERECHOS DE SALA APENDICECTOMIA NO FACTURABLES, PROCEDIMIENTO VIA UNICA, REGION OPERATORIA UNICA,DE ACEURDO CON DECRETO 2423 DE 1996 ARTIUCLO 49 PARAGRAFO 1RO NO DA LUGAR A COBRO REGION OPERATORIA UNICA 4.SE OBJETA 471102, DERECHOS DE MATERIALES APENDICECTOMIA, NO FACTURABLES, PROCEDIMIENTO VIA UNICA, REGION OPERATORIA UNICA,DE ACEURDO CON DECRETO 2423 DE 1996 ARTIUCLO 55 PARAGRAFO 4TO NO DA LUGAR A COBRO REGION OPERATORIA UNICA  5.SE OBJETA 540013, DERECHOS DE SALA DRENAJE DE COLECCION INTRAPERITONEAL VIA ABIERTA NO FACTURABLES, PROCEDIMIENTO VIA UNICA, REGION OPERATORIA UNICA,DE ACEURDO CON DECRETO 2423 DE 1996 ARTIUCLO 49 PARAGRAFO 1RO NO DA LUGAR A COBRO, REGION OPERATORIA UNICA 6.SE OBJETA 540013, MATERIALES DRENAJE DE COLECCION INTRAPERITONEAL VIA ABIERTA, NO FACTURABLES, PROCEDIMIENTO VIA UNICA, REGION OPERATORIA UNICA,DE ACEURDO CON DECRETO 2423 DE 1996 ARTIUCLO 55 PARAGRAFO 4TO NO DA LUGAR A COBRO REGION OPERATORIA UNICA        </t>
  </si>
  <si>
    <t>se sostiene la devolución  la factura por que  La autorización 122300215652, se encuentra cancelada  en la fecha:  factura N1B31528</t>
  </si>
  <si>
    <t xml:space="preserve">se sostiene la devolución  la factura por que  La autorización 122300216340, se encuentra cancelada  en la  factura N1B31602. </t>
  </si>
  <si>
    <t>se realiza devolucion ya que lo facturado  DERECHOS DE SALA DE CURACIONES O PROCEDIMIENTO,   CONSULTA DE URGENCIAS POR MEDICINA GENERA no coincide con lo autorizado : INYECCIÓN O INFUSIÓN DE OTRA SUSTANCIA TERAPÉUTICA O PROFILÁCTICA-ADMINISTRACION DE MEDICAMENTOS CADA 24 HORAS, MONITORIA FETAL ANTEPARTO. se verifica en historio clinica SE TRATA DE PACIENTE PRIMIGESTANTE, DE 37.5 SS, EL CUAL INGRESA PARA RECIBIR DOSIS DE HIERRO PARENTERAL POR ANEMIA GESTACIONAL, INGRESA HEMODINAMICAMENTE ESTABLE, AFEBRIL, SIN SIRS, SIN DIFICULTAD RESPIRATORIA.</t>
  </si>
  <si>
    <t xml:space="preserve">se realiza devolucion ya que no se encuentra evidencia los envios de la soliccitud de autorizacion por urgencias y la autorizacion anexada no pertenece al usuario facturado </t>
  </si>
  <si>
    <t xml:space="preserve">se realiza devolucion ya que no se evidencia el envio del anexo de la autorizacion para la fecha indicada en la factura. </t>
  </si>
  <si>
    <t>se realiza devolución ya que no se encuentra evidencia los envíos de la solicitud de autorización por urgencias</t>
  </si>
  <si>
    <t xml:space="preserve">se realiza devolucion ya que en los soportes anexan autorizacion 122300322767, pero esta no pertenece al paciente y  con el numero de documento deel paciente no se evidencia autorizacion </t>
  </si>
  <si>
    <t xml:space="preserve">se realiza verificación de la factura FACTURA ELECTRONICA FEVJ10925 con autorización 122300321097la cual cubre procedimiento INYECCIÓN O INFUSIÓN DE OTRA SUSTANCIA TERAPÉUTICA O PROFILÁCTICA-ADMINISTRACION DE MEDICAMENTOS CADA 24 HORAS para el paciente con Identificación: CC 1144025737 VENTE PAYAN LUISA MARIA. y no se encuentran los soportes que justifiquen el procedimiento y los cobros generados en la factura  por tal motivo se procede a realizar devolución </t>
  </si>
  <si>
    <t xml:space="preserve">se realiza devolución ya que no se encuentra autorización y no tiene los soportes de los envíos de la solicitud de urgencias  </t>
  </si>
  <si>
    <t xml:space="preserve">se realiza devolución ya que lo soportes cargados pertenecen a la factura FEVJ11637 con autorización 122300330514. lo cual indica una doble facturación del servicio ya que los soportes corresponden a la misma fecha </t>
  </si>
  <si>
    <t>se realiza devolución ya que la autorizacion que presentan 122300260783 le pertenece a la factura  FEVJ4147 la cual fue pagada. se verifica ue la urgencia pertenece al mismo paciente  TI 1111767216 Usuario: GRUESO RIASCOS OSCAR ESTEBAN y fue cobrada en la misma fecha.</t>
  </si>
  <si>
    <t>Devuelta CA</t>
  </si>
  <si>
    <t xml:space="preserve">se procede a realizar devolucion ya que el servicio ambulatorio INYECCION O INFUSION DE OTRA SUSTANCIA TERAPEUTICA O PROFILACTICA, con autorizacion 122300343588 fue pagado en la factura FEVJ16371 paciente CC 16509930 RAMIREZ SALAZAR JOSE LUIS 
favor solicitar autoriacion al area encargada </t>
  </si>
  <si>
    <t xml:space="preserve">se realiza devolución ya que cargan 3 facturas FEVJ17579 FEVJ18081 FEVJ17773, con la misma autorización 122300368730. 
la autorización cargada es de 7 curación de lesión en piel o tejido celular. favor validar y realizar el cobro en un solo documento.
auditado por Cesar Alzate </t>
  </si>
  <si>
    <t xml:space="preserve">se procede a realizar devolución ya que  la solicitud de autorización fue extemporánea .  el prestador tiene 24 horas para enviar los anexos de solicitud de autorización . favor anexar los soportes con las fechas indicadas </t>
  </si>
  <si>
    <t>se procede a realizar devolucion ya que la autorizacion 122300371908 corresponde al codigo 991501 INFUSION DE ALIMENTACION PARENTERAL cantidad 6 y estan cargando la misma autorizacion para cada inyeccion colocada y facturada al paciente
deben. solicitar las autorizaciones para las facturas FEVJ20825, FEVJ18538, FEVJ21743, FEVJ18533 que pertenecen al mismo paciente y el mismo proceso 
la autorizacion 122300371908 quedo cerrada con la factura FEVJ19762</t>
  </si>
  <si>
    <t xml:space="preserve">se procede a realizar devolucion. segun validacion paciente sin derechos en el momento de la atencion. el servicio no corresponde a una emergencia vital. debio ser atendido en su ips primaria con una cita prioritaria </t>
  </si>
  <si>
    <t>SE DEVUELVE DETALLE DE CARGOS POR PROCEDIMIENTOS QUIRURICOS POR 6124000, NOSE SOPORTAN PROCEDIMIENTOS QUIRURGICOS, SE REALIZA DEVOLUCION GLOSA POR PROCEDIMIENTOS QUIRURGICOS NO SOPORTADOS, EXCEDE EL 50% DE LA FACTURA. SUBSANADA CAUSAL DE DEVOLUCION FACTURA QUEDA SUJETA A AUDITORIA INTEGRAL</t>
  </si>
  <si>
    <t>se procede a realizar devolución ya que los anexos pertenecen a la factura FEVJ20557. y la factura relacionada es FEVJ20577 . se solicita verificación y corrección</t>
  </si>
  <si>
    <t xml:space="preserve">se procede a realizar devolución ya que los soportes que cargan pertenecen la factura  FEVJ9334 la cual esta paga </t>
  </si>
  <si>
    <t>Observacion Box</t>
  </si>
  <si>
    <t>SE DEVUELVE LA FACTURA POR QUE LA AUTO. 122300059986 ESTA A NOMBRE DE OTRO PRESTADOR HOSPITAL SAN AGUSTIN EMPRESA SOCIAL DEL ESTADO</t>
  </si>
  <si>
    <t>se realiza devolución  ya que no se encuentran soportes de la solicitud de autorización SIN SOLICITUD NI REGISTO ENVIAR SOPORTE PARA GENERARLA</t>
  </si>
  <si>
    <t>MIGRACION: Se devuelve factura, favor validar qué están facturandosi el procesamiento o el examen directo de la muestra, ya que la autorizacion 210148687587245 que están anexando a la factura pertenece al examen directo y facturan 908856.</t>
  </si>
  <si>
    <t>Factura excede topes autorizados. se verifica tarifa de procedimiento y MONITORIA FETAL ANTEPARTO tiene valor de $ 34.800</t>
  </si>
  <si>
    <t>Factura excede topes autorizados. se revisa tarifa del procedimiento MONITORIA FETAL ANTEPARTO valor $ 34.800 .</t>
  </si>
  <si>
    <t xml:space="preserve"> se verifica tarifa del servicio prestado y se esta realizando cobro de manera equivocada. el valor del proceso MONITORIA FETAL ANTEPARTO es $ 34.800 y estan facturando 39.000. fvor validar</t>
  </si>
  <si>
    <t>se glosa la consulta de urgencia por medicina general ya que es un paciente programado para la aplicacion de hierro no le aplica dicho cobro ya que es un proceso ambulatorio</t>
  </si>
  <si>
    <t>14.11.2023</t>
  </si>
  <si>
    <t>22.03.2024</t>
  </si>
  <si>
    <t>15.01.2024</t>
  </si>
  <si>
    <t>22.01.2019</t>
  </si>
  <si>
    <t>22.02.2022</t>
  </si>
  <si>
    <t>24.04.2023</t>
  </si>
  <si>
    <t>22.03.2023</t>
  </si>
  <si>
    <t>24.06.2022</t>
  </si>
  <si>
    <t>29.09.2023</t>
  </si>
  <si>
    <t>31.10.2022</t>
  </si>
  <si>
    <t>26.06.2024</t>
  </si>
  <si>
    <t>17.11.2023</t>
  </si>
  <si>
    <t>24.04.2024</t>
  </si>
  <si>
    <t>SPTE. INCOMPLETO: SE REALIZA GLOSA A FACTURA, SE OBJETAN RADIOGRAFIA DE TORAX, HEMOGRAMA Y PROTEINA C REATIVA, NO INTERPRETADOS, NO SOPORTADOS EN HISTORIA CLINICA// LUIS ERNESTO GUERRERO GALEANO</t>
  </si>
  <si>
    <t>Covid-19</t>
  </si>
  <si>
    <t>ESTADO DOS</t>
  </si>
  <si>
    <t>FACTURA COVID-19 CANCELADA</t>
  </si>
  <si>
    <t>16.04.2024</t>
  </si>
  <si>
    <t>SPTE. INCOMPLETO: SE REALIZA GLOSA A FACTURA, SE OBJETAN LABORATORIOS PROTEINA C REACTIVA Y UROANALISIS, NO INTERPRETADOS EN HISTORIA CLINICA// LUIS ERNESTO GUERRERO GALEANO</t>
  </si>
  <si>
    <t>Etiquetas de fila</t>
  </si>
  <si>
    <t>Total general</t>
  </si>
  <si>
    <t xml:space="preserve">Cant. Facturas </t>
  </si>
  <si>
    <t xml:space="preserve">Saldo IPS </t>
  </si>
  <si>
    <t xml:space="preserve">Valor glosa pendiente </t>
  </si>
  <si>
    <t>FOR-CSA-018</t>
  </si>
  <si>
    <t>HOJA 1 DE 1</t>
  </si>
  <si>
    <t>RESUMEN DE CARTERA REVISADA POR LA EPS</t>
  </si>
  <si>
    <t>VERSION 2</t>
  </si>
  <si>
    <t>CANTIDAD FACTURAS</t>
  </si>
  <si>
    <t>VALOR</t>
  </si>
  <si>
    <t xml:space="preserve">VALOR PRESENTADO POR LA ENTIDAD </t>
  </si>
  <si>
    <t>FACTURA YA CANCELADA</t>
  </si>
  <si>
    <t xml:space="preserve">FACTURA DEVUELTA </t>
  </si>
  <si>
    <t>FACTURA NO RADICADA POR LA ENTIDAD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</si>
  <si>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</si>
  <si>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</si>
  <si>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</si>
  <si>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</si>
  <si>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</si>
  <si>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</si>
  <si>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</si>
  <si>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Cartera - Cuentas Salud</t>
  </si>
  <si>
    <t>Paola Andrea Jiménez Prado</t>
  </si>
  <si>
    <t>EPS Comfenalco Valle.</t>
  </si>
  <si>
    <t>DOCUMENTO VALIDO COMO SOPORTE DE ACEPTACION A EL ESTADO DE CARTERA CONCILIADO ENTRE LAS PARTES</t>
  </si>
  <si>
    <t xml:space="preserve">FACTURA-GLOSA ACEPTADA POR LA IPS </t>
  </si>
  <si>
    <t>Señores: HOSPITAL LUIS ABLANQUE DE LA PLATA ESE</t>
  </si>
  <si>
    <t>NIT: 835000972</t>
  </si>
  <si>
    <t>Santiago de Cali, Agosto 30 del  2024</t>
  </si>
  <si>
    <t xml:space="preserve">Con Corte al dia: 31/07/2024 </t>
  </si>
  <si>
    <t>FOR-CSA-004</t>
  </si>
  <si>
    <t>RESUMEN DE CARTERA REVISADA POR LA EPS REPORTADA EN LA CIRCULAR 030</t>
  </si>
  <si>
    <t>VERSION 1</t>
  </si>
  <si>
    <t>A continuacion me permito remitir nuestra respuesta al estado de cartera reportada en la Circular 030 con corte a</t>
  </si>
  <si>
    <t>Cant Fact</t>
  </si>
  <si>
    <t>Valor</t>
  </si>
  <si>
    <t>GLOSA POR CONCILIAR</t>
  </si>
  <si>
    <t>TOTAL CARTERA REVISADA CIRCULAR 030</t>
  </si>
  <si>
    <t>Firma</t>
  </si>
  <si>
    <t xml:space="preserve">Paola Andrea Jiménez </t>
  </si>
  <si>
    <t>Auxiliar conciliacion al prestador - Cartera - Cuentas Salud EPS</t>
  </si>
  <si>
    <t>Nota: Documento válido como soporte de aceptación a el estado de cartera conciliado y reportado en Circular 030</t>
  </si>
  <si>
    <t xml:space="preserve">A continuacion me permito remitir nuestra respuesta al estado de cartera presentado en la fecha: </t>
  </si>
  <si>
    <t>Maria Ramos Murillo</t>
  </si>
  <si>
    <t>Profesional Universitario - Jefe Cartera </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</si>
</sst>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1" formatCode="_-* #,##0_-;\-* #,##0_-;_-* &quot;-&quot;_-;_-@_-"/>
    <numFmt numFmtId="44" formatCode="_-&quot;$&quot;\ * #,##0.00_-;\-&quot;$&quot;\ * #,##0.00_-;_-&quot;$&quot;\ * &quot;-&quot;??_-;_-@_-"/>
    <numFmt numFmtId="43" formatCode="_-* #,##0.00_-;\-* #,##0.00_-;_-* &quot;-&quot;??_-;_-@_-"/>
    <numFmt numFmtId="164" formatCode="_-* #,##0_-;\-* #,##0_-;_-* &quot;-&quot;??_-;_-@_-"/>
    <numFmt numFmtId="165" formatCode="_-[$$-240A]\ * #,##0_-;\-[$$-240A]\ * #,##0_-;_-[$$-240A]\ * &quot;-&quot;??_-;_-@_-"/>
    <numFmt numFmtId="166" formatCode="[$-240A]d&quot; de &quot;mmmm&quot; de &quot;yyyy;@"/>
    <numFmt numFmtId="167" formatCode="_-* #,##0.00\ _€_-;\-* #,##0.00\ _€_-;_-* &quot;-&quot;??\ _€_-;_-@_-"/>
    <numFmt numFmtId="168" formatCode="_-* #,##0\ _€_-;\-* #,##0\ _€_-;_-* &quot;-&quot;??\ _€_-;_-@_-"/>
    <numFmt numFmtId="169" formatCode="_-&quot;$&quot;\ * #,##0_-;\-&quot;$&quot;\ * #,##0_-;_-&quot;$&quot;\ * &quot;-&quot;??_-;_-@_-"/>
    <numFmt numFmtId="170" formatCode="&quot;$&quot;\ #,##0;[Red]&quot;$&quot;\ #,##0"/>
    <numFmt numFmtId="171" formatCode="[$$-240A]\ #,##0;\-[$$-240A]\ #,##0"/>
  </numFmts>
  <fonts count="15" x14ac:knownFonts="1">
    <font>
      <sz val="11"/>
      <color theme="1"/>
      <name val="Calibri"/>
      <family val="2"/>
      <scheme val="minor"/>
    </font>
    <font>
      <sz val="11"/>
      <color theme="1"/>
      <name val="Calibri"/>
      <family val="2"/>
      <scheme val="minor"/>
    </font>
    <font>
      <b/>
      <sz val="11"/>
      <color theme="1"/>
      <name val="Calibri"/>
      <family val="2"/>
      <scheme val="minor"/>
    </font>
    <font>
      <b/>
      <sz val="18"/>
      <color theme="1"/>
      <name val="Calibri"/>
      <family val="2"/>
      <scheme val="minor"/>
    </font>
    <font>
      <sz val="14"/>
      <color theme="1"/>
      <name val="Calibri"/>
      <family val="2"/>
      <scheme val="minor"/>
    </font>
    <font>
      <b/>
      <sz val="12"/>
      <color theme="1"/>
      <name val="Calibri"/>
      <family val="2"/>
      <scheme val="minor"/>
    </font>
    <font>
      <sz val="10"/>
      <name val="Arial"/>
      <family val="2"/>
    </font>
    <font>
      <sz val="11"/>
      <name val="Calibri"/>
      <family val="2"/>
      <scheme val="minor"/>
    </font>
    <font>
      <b/>
      <sz val="11"/>
      <name val="Calibri"/>
      <family val="2"/>
    </font>
    <font>
      <sz val="9"/>
      <color indexed="81"/>
      <name val="Tahoma"/>
      <charset val="1"/>
    </font>
    <font>
      <b/>
      <sz val="9"/>
      <color indexed="81"/>
      <name val="Tahoma"/>
      <charset val="1"/>
    </font>
    <font>
      <sz val="10"/>
      <color indexed="8"/>
      <name val="Arial"/>
      <family val="2"/>
    </font>
    <font>
      <b/>
      <sz val="10"/>
      <color indexed="8"/>
      <name val="Arial"/>
      <family val="2"/>
    </font>
    <font>
      <b/>
      <sz val="10"/>
      <name val="Arial"/>
      <family val="2"/>
    </font>
    <font>
      <b/>
      <sz val="9"/>
      <name val="Arial"/>
      <family val="2"/>
    </font>
  </fonts>
  <fills count="14">
    <fill>
      <patternFill patternType="none"/>
    </fill>
    <fill>
      <patternFill patternType="gray125"/>
    </fill>
    <fill>
      <patternFill patternType="solid">
        <fgColor rgb="FFFFFF00"/>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theme="9"/>
        <bgColor indexed="64"/>
      </patternFill>
    </fill>
    <fill>
      <patternFill patternType="solid">
        <fgColor theme="0" tint="-0.249977111117893"/>
        <bgColor indexed="64"/>
      </patternFill>
    </fill>
    <fill>
      <patternFill patternType="solid">
        <fgColor theme="9" tint="0.39997558519241921"/>
        <bgColor indexed="64"/>
      </patternFill>
    </fill>
    <fill>
      <patternFill patternType="solid">
        <fgColor theme="8"/>
        <bgColor indexed="64"/>
      </patternFill>
    </fill>
    <fill>
      <patternFill patternType="solid">
        <fgColor theme="9" tint="0.59999389629810485"/>
        <bgColor indexed="64"/>
      </patternFill>
    </fill>
    <fill>
      <patternFill patternType="solid">
        <fgColor theme="5"/>
        <bgColor indexed="64"/>
      </patternFill>
    </fill>
    <fill>
      <patternFill patternType="solid">
        <fgColor rgb="FF00B0F0"/>
        <bgColor indexed="64"/>
      </patternFill>
    </fill>
    <fill>
      <patternFill patternType="solid">
        <fgColor theme="7" tint="0.79998168889431442"/>
        <bgColor indexed="64"/>
      </patternFill>
    </fill>
  </fills>
  <borders count="25">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right/>
      <top/>
      <bottom style="double">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thin">
        <color indexed="64"/>
      </bottom>
      <diagonal/>
    </border>
  </borders>
  <cellStyleXfs count="6">
    <xf numFmtId="0" fontId="0" fillId="0" borderId="0"/>
    <xf numFmtId="43" fontId="1" fillId="0" borderId="0" applyFont="0" applyFill="0" applyBorder="0" applyAlignment="0" applyProtection="0"/>
    <xf numFmtId="41" fontId="1" fillId="0" borderId="0" applyFont="0" applyFill="0" applyBorder="0" applyAlignment="0" applyProtection="0"/>
    <xf numFmtId="44" fontId="1" fillId="0" borderId="0" applyFont="0" applyFill="0" applyBorder="0" applyAlignment="0" applyProtection="0"/>
    <xf numFmtId="0" fontId="6" fillId="0" borderId="0"/>
    <xf numFmtId="167" fontId="1" fillId="0" borderId="0" applyFont="0" applyFill="0" applyBorder="0" applyAlignment="0" applyProtection="0"/>
  </cellStyleXfs>
  <cellXfs count="185">
    <xf numFmtId="0" fontId="0" fillId="0" borderId="0" xfId="0"/>
    <xf numFmtId="164" fontId="0" fillId="0" borderId="0" xfId="1" applyNumberFormat="1" applyFont="1"/>
    <xf numFmtId="0" fontId="5" fillId="0" borderId="4" xfId="0" applyFont="1" applyBorder="1" applyAlignment="1">
      <alignment horizontal="center" vertical="center"/>
    </xf>
    <xf numFmtId="0" fontId="5" fillId="0" borderId="4" xfId="0" applyFont="1" applyBorder="1" applyAlignment="1">
      <alignment vertical="center" wrapText="1"/>
    </xf>
    <xf numFmtId="0" fontId="5" fillId="0" borderId="4" xfId="0" applyFont="1" applyBorder="1" applyAlignment="1">
      <alignment wrapText="1"/>
    </xf>
    <xf numFmtId="164" fontId="5" fillId="0" borderId="4" xfId="1" applyNumberFormat="1" applyFont="1" applyBorder="1" applyAlignment="1">
      <alignment wrapText="1"/>
    </xf>
    <xf numFmtId="164" fontId="5" fillId="0" borderId="4" xfId="1" applyNumberFormat="1" applyFont="1" applyBorder="1" applyAlignment="1">
      <alignment horizontal="center" wrapText="1"/>
    </xf>
    <xf numFmtId="164" fontId="5" fillId="0" borderId="4" xfId="1" applyNumberFormat="1" applyFont="1" applyBorder="1" applyAlignment="1">
      <alignment vertical="center" wrapText="1"/>
    </xf>
    <xf numFmtId="0" fontId="2" fillId="0" borderId="4" xfId="0" applyFont="1" applyBorder="1" applyAlignment="1">
      <alignment horizontal="center" vertical="center" wrapText="1"/>
    </xf>
    <xf numFmtId="0" fontId="2" fillId="0" borderId="4" xfId="0" applyFont="1" applyBorder="1" applyAlignment="1">
      <alignment horizontal="center" vertical="center"/>
    </xf>
    <xf numFmtId="0" fontId="0" fillId="0" borderId="4" xfId="0" applyBorder="1"/>
    <xf numFmtId="14" fontId="0" fillId="0" borderId="4" xfId="0" applyNumberFormat="1" applyBorder="1"/>
    <xf numFmtId="164" fontId="0" fillId="0" borderId="4" xfId="1" applyNumberFormat="1" applyFont="1" applyFill="1" applyBorder="1"/>
    <xf numFmtId="164" fontId="0" fillId="0" borderId="4" xfId="0" applyNumberFormat="1" applyBorder="1"/>
    <xf numFmtId="0" fontId="0" fillId="2" borderId="0" xfId="0" applyFill="1"/>
    <xf numFmtId="164" fontId="0" fillId="0" borderId="4" xfId="1" applyNumberFormat="1" applyFont="1" applyBorder="1"/>
    <xf numFmtId="0" fontId="2" fillId="0" borderId="4" xfId="0" applyFont="1" applyBorder="1"/>
    <xf numFmtId="41" fontId="0" fillId="0" borderId="4" xfId="2" applyFont="1" applyFill="1" applyBorder="1"/>
    <xf numFmtId="0" fontId="6" fillId="0" borderId="4" xfId="0" applyFont="1" applyBorder="1"/>
    <xf numFmtId="14" fontId="6" fillId="0" borderId="4" xfId="0" applyNumberFormat="1" applyFont="1" applyBorder="1"/>
    <xf numFmtId="164" fontId="6" fillId="0" borderId="4" xfId="1" applyNumberFormat="1" applyFont="1" applyFill="1" applyBorder="1"/>
    <xf numFmtId="4" fontId="0" fillId="0" borderId="4" xfId="0" applyNumberFormat="1" applyBorder="1"/>
    <xf numFmtId="0" fontId="0" fillId="0" borderId="6" xfId="0" applyBorder="1"/>
    <xf numFmtId="0" fontId="7" fillId="0" borderId="4" xfId="0" applyFont="1" applyBorder="1"/>
    <xf numFmtId="14" fontId="7" fillId="0" borderId="4" xfId="0" applyNumberFormat="1" applyFont="1" applyBorder="1"/>
    <xf numFmtId="164" fontId="7" fillId="0" borderId="4" xfId="1" applyNumberFormat="1" applyFont="1" applyFill="1" applyBorder="1"/>
    <xf numFmtId="164" fontId="1" fillId="0" borderId="4" xfId="1" applyNumberFormat="1" applyFont="1" applyFill="1" applyBorder="1"/>
    <xf numFmtId="164" fontId="0" fillId="0" borderId="6" xfId="1" applyNumberFormat="1" applyFont="1" applyFill="1" applyBorder="1"/>
    <xf numFmtId="164" fontId="0" fillId="0" borderId="5" xfId="1" applyNumberFormat="1" applyFont="1" applyFill="1" applyBorder="1"/>
    <xf numFmtId="164" fontId="0" fillId="0" borderId="7" xfId="1" applyNumberFormat="1" applyFont="1" applyFill="1" applyBorder="1"/>
    <xf numFmtId="0" fontId="0" fillId="0" borderId="4" xfId="0" applyBorder="1" applyAlignment="1">
      <alignment horizontal="left"/>
    </xf>
    <xf numFmtId="164" fontId="1" fillId="0" borderId="4" xfId="1" applyNumberFormat="1" applyFont="1" applyBorder="1"/>
    <xf numFmtId="164" fontId="1" fillId="0" borderId="0" xfId="1" applyNumberFormat="1" applyFont="1"/>
    <xf numFmtId="165" fontId="1" fillId="0" borderId="4" xfId="1" applyNumberFormat="1" applyFill="1" applyBorder="1"/>
    <xf numFmtId="164" fontId="1" fillId="0" borderId="4" xfId="1" applyNumberFormat="1" applyBorder="1"/>
    <xf numFmtId="164" fontId="2" fillId="0" borderId="0" xfId="1" applyNumberFormat="1" applyFont="1"/>
    <xf numFmtId="164" fontId="2" fillId="0" borderId="0" xfId="0" applyNumberFormat="1" applyFont="1"/>
    <xf numFmtId="0" fontId="2" fillId="0" borderId="0" xfId="0" applyFont="1"/>
    <xf numFmtId="0" fontId="2" fillId="6" borderId="4" xfId="0" applyFont="1" applyFill="1" applyBorder="1" applyAlignment="1">
      <alignment horizontal="center" vertical="center" wrapText="1"/>
    </xf>
    <xf numFmtId="0" fontId="0" fillId="0" borderId="0" xfId="0" applyFont="1" applyAlignment="1">
      <alignment horizontal="center" vertical="center" wrapText="1"/>
    </xf>
    <xf numFmtId="0" fontId="0" fillId="0" borderId="4" xfId="0" applyFont="1" applyBorder="1"/>
    <xf numFmtId="14" fontId="0" fillId="0" borderId="4" xfId="0" applyNumberFormat="1" applyFont="1" applyBorder="1"/>
    <xf numFmtId="164" fontId="0" fillId="0" borderId="4" xfId="0" applyNumberFormat="1" applyFont="1" applyBorder="1"/>
    <xf numFmtId="0" fontId="0" fillId="0" borderId="0" xfId="0" applyFont="1"/>
    <xf numFmtId="0" fontId="0" fillId="2" borderId="0" xfId="0" applyFont="1" applyFill="1"/>
    <xf numFmtId="0" fontId="0" fillId="0" borderId="6" xfId="0" applyFont="1" applyBorder="1"/>
    <xf numFmtId="0" fontId="0" fillId="0" borderId="4" xfId="0" applyFont="1" applyBorder="1" applyAlignment="1">
      <alignment horizontal="left"/>
    </xf>
    <xf numFmtId="4" fontId="0" fillId="0" borderId="4" xfId="0" applyNumberFormat="1" applyFont="1" applyBorder="1"/>
    <xf numFmtId="165" fontId="0" fillId="0" borderId="4" xfId="1" applyNumberFormat="1" applyFont="1" applyFill="1" applyBorder="1"/>
    <xf numFmtId="0" fontId="2" fillId="3" borderId="4" xfId="0" applyFont="1" applyFill="1" applyBorder="1" applyAlignment="1">
      <alignment horizontal="center" vertical="center" wrapText="1"/>
    </xf>
    <xf numFmtId="0" fontId="2" fillId="4" borderId="4" xfId="0" applyFont="1" applyFill="1" applyBorder="1" applyAlignment="1">
      <alignment horizontal="center" vertical="center" wrapText="1"/>
    </xf>
    <xf numFmtId="164" fontId="2" fillId="0" borderId="4" xfId="1" applyNumberFormat="1" applyFont="1" applyBorder="1" applyAlignment="1">
      <alignment horizontal="center" vertical="center" wrapText="1"/>
    </xf>
    <xf numFmtId="164" fontId="2" fillId="5" borderId="4" xfId="1" applyNumberFormat="1" applyFont="1" applyFill="1" applyBorder="1" applyAlignment="1">
      <alignment horizontal="center" vertical="center" wrapText="1"/>
    </xf>
    <xf numFmtId="0" fontId="2" fillId="0" borderId="4" xfId="0" applyFont="1" applyFill="1" applyBorder="1" applyAlignment="1">
      <alignment horizontal="center" vertical="center" wrapText="1"/>
    </xf>
    <xf numFmtId="164" fontId="8" fillId="0" borderId="4" xfId="1" applyNumberFormat="1" applyFont="1" applyBorder="1" applyAlignment="1">
      <alignment horizontal="center" vertical="center" wrapText="1"/>
    </xf>
    <xf numFmtId="164" fontId="8" fillId="7" borderId="4" xfId="1" applyNumberFormat="1" applyFont="1" applyFill="1" applyBorder="1" applyAlignment="1">
      <alignment horizontal="center" vertical="center" wrapText="1"/>
    </xf>
    <xf numFmtId="164" fontId="2" fillId="8" borderId="4" xfId="1" applyNumberFormat="1" applyFont="1" applyFill="1" applyBorder="1" applyAlignment="1">
      <alignment horizontal="center" vertical="center" wrapText="1"/>
    </xf>
    <xf numFmtId="164" fontId="0" fillId="0" borderId="4" xfId="1" applyNumberFormat="1" applyFont="1" applyBorder="1" applyAlignment="1">
      <alignment wrapText="1"/>
    </xf>
    <xf numFmtId="164" fontId="0" fillId="0" borderId="0" xfId="0" applyNumberFormat="1" applyFont="1"/>
    <xf numFmtId="164" fontId="2" fillId="10" borderId="4" xfId="1" applyNumberFormat="1" applyFont="1" applyFill="1" applyBorder="1" applyAlignment="1">
      <alignment horizontal="center" vertical="center" wrapText="1"/>
    </xf>
    <xf numFmtId="164" fontId="0" fillId="0" borderId="0" xfId="1" applyNumberFormat="1" applyFont="1" applyFill="1" applyBorder="1"/>
    <xf numFmtId="0" fontId="2" fillId="9" borderId="4" xfId="0" applyFont="1" applyFill="1" applyBorder="1" applyAlignment="1">
      <alignment horizontal="center" vertical="center" wrapText="1"/>
    </xf>
    <xf numFmtId="0" fontId="0" fillId="0" borderId="18" xfId="0" applyBorder="1" applyAlignment="1">
      <alignment horizontal="left"/>
    </xf>
    <xf numFmtId="0" fontId="0" fillId="0" borderId="18" xfId="0" applyNumberFormat="1" applyBorder="1"/>
    <xf numFmtId="0" fontId="0" fillId="0" borderId="8" xfId="0" pivotButton="1" applyBorder="1"/>
    <xf numFmtId="0" fontId="0" fillId="0" borderId="8" xfId="0" applyBorder="1"/>
    <xf numFmtId="0" fontId="0" fillId="0" borderId="8" xfId="0" applyBorder="1" applyAlignment="1">
      <alignment horizontal="right" vertical="center" wrapText="1"/>
    </xf>
    <xf numFmtId="0" fontId="0" fillId="0" borderId="8" xfId="0" applyNumberFormat="1" applyBorder="1" applyAlignment="1">
      <alignment horizontal="right" vertical="center" wrapText="1"/>
    </xf>
    <xf numFmtId="164" fontId="0" fillId="0" borderId="8" xfId="1" applyNumberFormat="1" applyFont="1" applyBorder="1"/>
    <xf numFmtId="164" fontId="0" fillId="0" borderId="20" xfId="1" applyNumberFormat="1" applyFont="1" applyBorder="1"/>
    <xf numFmtId="164" fontId="0" fillId="0" borderId="18" xfId="1" applyNumberFormat="1" applyFont="1" applyBorder="1"/>
    <xf numFmtId="164" fontId="0" fillId="0" borderId="13" xfId="1" applyNumberFormat="1" applyFont="1" applyBorder="1"/>
    <xf numFmtId="164" fontId="0" fillId="0" borderId="8" xfId="1" applyNumberFormat="1" applyFont="1" applyBorder="1" applyAlignment="1">
      <alignment horizontal="right" vertical="center" wrapText="1"/>
    </xf>
    <xf numFmtId="164" fontId="0" fillId="0" borderId="20" xfId="1" applyNumberFormat="1" applyFont="1" applyBorder="1" applyAlignment="1">
      <alignment horizontal="right" vertical="center" wrapText="1"/>
    </xf>
    <xf numFmtId="0" fontId="11" fillId="0" borderId="0" xfId="4" applyFont="1"/>
    <xf numFmtId="0" fontId="11" fillId="0" borderId="9" xfId="4" applyFont="1" applyBorder="1" applyAlignment="1">
      <alignment horizontal="centerContinuous"/>
    </xf>
    <xf numFmtId="0" fontId="11" fillId="0" borderId="11" xfId="4" applyFont="1" applyBorder="1" applyAlignment="1">
      <alignment horizontal="centerContinuous"/>
    </xf>
    <xf numFmtId="0" fontId="12" fillId="0" borderId="9" xfId="4" applyFont="1" applyBorder="1" applyAlignment="1">
      <alignment horizontal="centerContinuous" vertical="center"/>
    </xf>
    <xf numFmtId="0" fontId="12" fillId="0" borderId="10" xfId="4" applyFont="1" applyBorder="1" applyAlignment="1">
      <alignment horizontal="centerContinuous" vertical="center"/>
    </xf>
    <xf numFmtId="0" fontId="12" fillId="0" borderId="11" xfId="4" applyFont="1" applyBorder="1" applyAlignment="1">
      <alignment horizontal="centerContinuous" vertical="center"/>
    </xf>
    <xf numFmtId="0" fontId="12" fillId="0" borderId="17" xfId="4" applyFont="1" applyBorder="1" applyAlignment="1">
      <alignment horizontal="centerContinuous" vertical="center"/>
    </xf>
    <xf numFmtId="0" fontId="11" fillId="0" borderId="12" xfId="4" applyFont="1" applyBorder="1" applyAlignment="1">
      <alignment horizontal="centerContinuous"/>
    </xf>
    <xf numFmtId="0" fontId="11" fillId="0" borderId="13" xfId="4" applyFont="1" applyBorder="1" applyAlignment="1">
      <alignment horizontal="centerContinuous"/>
    </xf>
    <xf numFmtId="0" fontId="12" fillId="0" borderId="14" xfId="4" applyFont="1" applyBorder="1" applyAlignment="1">
      <alignment horizontal="centerContinuous" vertical="center"/>
    </xf>
    <xf numFmtId="0" fontId="12" fillId="0" borderId="15" xfId="4" applyFont="1" applyBorder="1" applyAlignment="1">
      <alignment horizontal="centerContinuous" vertical="center"/>
    </xf>
    <xf numFmtId="0" fontId="12" fillId="0" borderId="16" xfId="4" applyFont="1" applyBorder="1" applyAlignment="1">
      <alignment horizontal="centerContinuous" vertical="center"/>
    </xf>
    <xf numFmtId="0" fontId="12" fillId="0" borderId="19" xfId="4" applyFont="1" applyBorder="1" applyAlignment="1">
      <alignment horizontal="centerContinuous" vertical="center"/>
    </xf>
    <xf numFmtId="0" fontId="12" fillId="0" borderId="12" xfId="4" applyFont="1" applyBorder="1" applyAlignment="1">
      <alignment horizontal="centerContinuous" vertical="center"/>
    </xf>
    <xf numFmtId="0" fontId="12" fillId="0" borderId="0" xfId="4" applyFont="1" applyAlignment="1">
      <alignment horizontal="centerContinuous" vertical="center"/>
    </xf>
    <xf numFmtId="0" fontId="12" fillId="0" borderId="13" xfId="4" applyFont="1" applyBorder="1" applyAlignment="1">
      <alignment horizontal="centerContinuous" vertical="center"/>
    </xf>
    <xf numFmtId="0" fontId="12" fillId="0" borderId="18" xfId="4" applyFont="1" applyBorder="1" applyAlignment="1">
      <alignment horizontal="centerContinuous" vertical="center"/>
    </xf>
    <xf numFmtId="0" fontId="11" fillId="0" borderId="14" xfId="4" applyFont="1" applyBorder="1" applyAlignment="1">
      <alignment horizontal="centerContinuous"/>
    </xf>
    <xf numFmtId="0" fontId="11" fillId="0" borderId="16" xfId="4" applyFont="1" applyBorder="1" applyAlignment="1">
      <alignment horizontal="centerContinuous"/>
    </xf>
    <xf numFmtId="0" fontId="11" fillId="0" borderId="12" xfId="4" applyFont="1" applyBorder="1"/>
    <xf numFmtId="0" fontId="11" fillId="0" borderId="13" xfId="4" applyFont="1" applyBorder="1"/>
    <xf numFmtId="0" fontId="12" fillId="0" borderId="0" xfId="4" applyFont="1"/>
    <xf numFmtId="14" fontId="11" fillId="0" borderId="0" xfId="4" applyNumberFormat="1" applyFont="1"/>
    <xf numFmtId="166" fontId="11" fillId="0" borderId="0" xfId="4" applyNumberFormat="1" applyFont="1"/>
    <xf numFmtId="0" fontId="6" fillId="0" borderId="0" xfId="4" applyFont="1"/>
    <xf numFmtId="14" fontId="11" fillId="0" borderId="0" xfId="4" applyNumberFormat="1" applyFont="1" applyAlignment="1">
      <alignment horizontal="left"/>
    </xf>
    <xf numFmtId="0" fontId="13" fillId="0" borderId="0" xfId="4" applyFont="1" applyAlignment="1">
      <alignment horizontal="center"/>
    </xf>
    <xf numFmtId="168" fontId="13" fillId="0" borderId="0" xfId="5" applyNumberFormat="1" applyFont="1" applyAlignment="1">
      <alignment horizontal="center"/>
    </xf>
    <xf numFmtId="169" fontId="13" fillId="0" borderId="0" xfId="3" applyNumberFormat="1" applyFont="1" applyAlignment="1">
      <alignment horizontal="right"/>
    </xf>
    <xf numFmtId="169" fontId="11" fillId="0" borderId="0" xfId="3" applyNumberFormat="1" applyFont="1"/>
    <xf numFmtId="168" fontId="6" fillId="0" borderId="0" xfId="5" applyNumberFormat="1" applyFont="1" applyAlignment="1">
      <alignment horizontal="center"/>
    </xf>
    <xf numFmtId="169" fontId="6" fillId="0" borderId="0" xfId="3" applyNumberFormat="1" applyFont="1" applyAlignment="1">
      <alignment horizontal="right"/>
    </xf>
    <xf numFmtId="168" fontId="11" fillId="0" borderId="0" xfId="5" applyNumberFormat="1" applyFont="1" applyAlignment="1">
      <alignment horizontal="center"/>
    </xf>
    <xf numFmtId="169" fontId="11" fillId="0" borderId="0" xfId="3" applyNumberFormat="1" applyFont="1" applyAlignment="1">
      <alignment horizontal="right"/>
    </xf>
    <xf numFmtId="169" fontId="11" fillId="0" borderId="0" xfId="4" applyNumberFormat="1" applyFont="1"/>
    <xf numFmtId="168" fontId="11" fillId="0" borderId="15" xfId="5" applyNumberFormat="1" applyFont="1" applyBorder="1" applyAlignment="1">
      <alignment horizontal="center"/>
    </xf>
    <xf numFmtId="169" fontId="11" fillId="0" borderId="15" xfId="3" applyNumberFormat="1" applyFont="1" applyBorder="1" applyAlignment="1">
      <alignment horizontal="right"/>
    </xf>
    <xf numFmtId="168" fontId="12" fillId="0" borderId="0" xfId="3" applyNumberFormat="1" applyFont="1" applyAlignment="1">
      <alignment horizontal="right"/>
    </xf>
    <xf numFmtId="169" fontId="12" fillId="0" borderId="0" xfId="3" applyNumberFormat="1" applyFont="1" applyAlignment="1">
      <alignment horizontal="right"/>
    </xf>
    <xf numFmtId="0" fontId="13" fillId="0" borderId="0" xfId="4" applyFont="1"/>
    <xf numFmtId="168" fontId="6" fillId="0" borderId="15" xfId="5" applyNumberFormat="1" applyFont="1" applyBorder="1" applyAlignment="1">
      <alignment horizontal="center"/>
    </xf>
    <xf numFmtId="169" fontId="6" fillId="0" borderId="15" xfId="3" applyNumberFormat="1" applyFont="1" applyBorder="1" applyAlignment="1">
      <alignment horizontal="right"/>
    </xf>
    <xf numFmtId="0" fontId="6" fillId="0" borderId="13" xfId="4" applyFont="1" applyBorder="1"/>
    <xf numFmtId="168" fontId="6" fillId="0" borderId="0" xfId="3" applyNumberFormat="1" applyFont="1" applyAlignment="1">
      <alignment horizontal="right"/>
    </xf>
    <xf numFmtId="168" fontId="13" fillId="0" borderId="21" xfId="5" applyNumberFormat="1" applyFont="1" applyBorder="1" applyAlignment="1">
      <alignment horizontal="center"/>
    </xf>
    <xf numFmtId="169" fontId="13" fillId="0" borderId="21" xfId="3" applyNumberFormat="1" applyFont="1" applyBorder="1" applyAlignment="1">
      <alignment horizontal="right"/>
    </xf>
    <xf numFmtId="170" fontId="6" fillId="0" borderId="0" xfId="4" applyNumberFormat="1" applyFont="1"/>
    <xf numFmtId="167" fontId="6" fillId="0" borderId="0" xfId="5" applyFont="1"/>
    <xf numFmtId="169" fontId="6" fillId="0" borderId="0" xfId="3" applyNumberFormat="1" applyFont="1"/>
    <xf numFmtId="170" fontId="13" fillId="0" borderId="15" xfId="4" applyNumberFormat="1" applyFont="1" applyBorder="1"/>
    <xf numFmtId="170" fontId="6" fillId="0" borderId="15" xfId="4" applyNumberFormat="1" applyFont="1" applyBorder="1"/>
    <xf numFmtId="167" fontId="13" fillId="0" borderId="15" xfId="5" applyFont="1" applyBorder="1"/>
    <xf numFmtId="169" fontId="6" fillId="0" borderId="15" xfId="3" applyNumberFormat="1" applyFont="1" applyBorder="1"/>
    <xf numFmtId="170" fontId="13" fillId="0" borderId="0" xfId="4" applyNumberFormat="1" applyFont="1"/>
    <xf numFmtId="0" fontId="11" fillId="0" borderId="14" xfId="4" applyFont="1" applyBorder="1"/>
    <xf numFmtId="0" fontId="11" fillId="0" borderId="15" xfId="4" applyFont="1" applyBorder="1"/>
    <xf numFmtId="170" fontId="11" fillId="0" borderId="15" xfId="4" applyNumberFormat="1" applyFont="1" applyBorder="1"/>
    <xf numFmtId="0" fontId="11" fillId="0" borderId="16" xfId="4" applyFont="1" applyBorder="1"/>
    <xf numFmtId="0" fontId="0" fillId="9" borderId="18" xfId="0" applyNumberFormat="1" applyFill="1" applyBorder="1"/>
    <xf numFmtId="164" fontId="0" fillId="9" borderId="18" xfId="1" applyNumberFormat="1" applyFont="1" applyFill="1" applyBorder="1"/>
    <xf numFmtId="0" fontId="0" fillId="11" borderId="18" xfId="0" applyNumberFormat="1" applyFill="1" applyBorder="1"/>
    <xf numFmtId="164" fontId="0" fillId="11" borderId="18" xfId="1" applyNumberFormat="1" applyFont="1" applyFill="1" applyBorder="1"/>
    <xf numFmtId="0" fontId="0" fillId="2" borderId="18" xfId="0" applyNumberFormat="1" applyFill="1" applyBorder="1"/>
    <xf numFmtId="164" fontId="0" fillId="2" borderId="18" xfId="1" applyNumberFormat="1" applyFont="1" applyFill="1" applyBorder="1"/>
    <xf numFmtId="0" fontId="0" fillId="6" borderId="18" xfId="0" applyNumberFormat="1" applyFill="1" applyBorder="1"/>
    <xf numFmtId="164" fontId="0" fillId="6" borderId="18" xfId="1" applyNumberFormat="1" applyFont="1" applyFill="1" applyBorder="1"/>
    <xf numFmtId="0" fontId="0" fillId="12" borderId="18" xfId="0" applyNumberFormat="1" applyFill="1" applyBorder="1"/>
    <xf numFmtId="164" fontId="0" fillId="12" borderId="18" xfId="1" applyNumberFormat="1" applyFont="1" applyFill="1" applyBorder="1"/>
    <xf numFmtId="0" fontId="0" fillId="13" borderId="18" xfId="0" applyNumberFormat="1" applyFill="1" applyBorder="1"/>
    <xf numFmtId="164" fontId="0" fillId="13" borderId="18" xfId="1" applyNumberFormat="1" applyFont="1" applyFill="1" applyBorder="1"/>
    <xf numFmtId="0" fontId="0" fillId="3" borderId="18" xfId="0" applyNumberFormat="1" applyFill="1" applyBorder="1"/>
    <xf numFmtId="164" fontId="0" fillId="3" borderId="18" xfId="1" applyNumberFormat="1" applyFont="1" applyFill="1" applyBorder="1"/>
    <xf numFmtId="0" fontId="13" fillId="0" borderId="17" xfId="4" applyFont="1" applyBorder="1" applyAlignment="1">
      <alignment horizontal="center" vertical="center"/>
    </xf>
    <xf numFmtId="0" fontId="13" fillId="0" borderId="8" xfId="4" applyFont="1" applyBorder="1" applyAlignment="1">
      <alignment horizontal="center" vertical="center"/>
    </xf>
    <xf numFmtId="0" fontId="6" fillId="0" borderId="12" xfId="4" applyFont="1" applyBorder="1"/>
    <xf numFmtId="166" fontId="6" fillId="0" borderId="0" xfId="4" applyNumberFormat="1" applyFont="1"/>
    <xf numFmtId="14" fontId="6" fillId="0" borderId="0" xfId="4" applyNumberFormat="1" applyFont="1"/>
    <xf numFmtId="14" fontId="6" fillId="0" borderId="0" xfId="4" applyNumberFormat="1" applyFont="1" applyAlignment="1">
      <alignment horizontal="left"/>
    </xf>
    <xf numFmtId="164" fontId="13" fillId="0" borderId="0" xfId="1" applyNumberFormat="1" applyFont="1"/>
    <xf numFmtId="171" fontId="13" fillId="0" borderId="0" xfId="1" applyNumberFormat="1" applyFont="1" applyAlignment="1">
      <alignment horizontal="right"/>
    </xf>
    <xf numFmtId="164" fontId="6" fillId="0" borderId="0" xfId="1" applyNumberFormat="1" applyFont="1" applyAlignment="1">
      <alignment horizontal="center"/>
    </xf>
    <xf numFmtId="171" fontId="6" fillId="0" borderId="0" xfId="1" applyNumberFormat="1" applyFont="1" applyAlignment="1">
      <alignment horizontal="right"/>
    </xf>
    <xf numFmtId="164" fontId="6" fillId="0" borderId="24" xfId="1" applyNumberFormat="1" applyFont="1" applyBorder="1" applyAlignment="1">
      <alignment horizontal="center"/>
    </xf>
    <xf numFmtId="171" fontId="6" fillId="0" borderId="24" xfId="1" applyNumberFormat="1" applyFont="1" applyBorder="1" applyAlignment="1">
      <alignment horizontal="right"/>
    </xf>
    <xf numFmtId="164" fontId="6" fillId="0" borderId="21" xfId="1" applyNumberFormat="1" applyFont="1" applyBorder="1" applyAlignment="1">
      <alignment horizontal="center"/>
    </xf>
    <xf numFmtId="171" fontId="6" fillId="0" borderId="21" xfId="1" applyNumberFormat="1" applyFont="1" applyBorder="1" applyAlignment="1">
      <alignment horizontal="right"/>
    </xf>
    <xf numFmtId="170" fontId="6" fillId="0" borderId="0" xfId="4" applyNumberFormat="1" applyFont="1" applyAlignment="1">
      <alignment horizontal="right"/>
    </xf>
    <xf numFmtId="0" fontId="6" fillId="0" borderId="14" xfId="4" applyFont="1" applyBorder="1"/>
    <xf numFmtId="0" fontId="6" fillId="0" borderId="15" xfId="4" applyFont="1" applyBorder="1"/>
    <xf numFmtId="0" fontId="6" fillId="0" borderId="16" xfId="4" applyFont="1" applyBorder="1"/>
    <xf numFmtId="0" fontId="3" fillId="0" borderId="1" xfId="0" applyFont="1" applyBorder="1" applyAlignment="1">
      <alignment horizontal="center"/>
    </xf>
    <xf numFmtId="0" fontId="3" fillId="0" borderId="2" xfId="0" applyFont="1" applyBorder="1" applyAlignment="1">
      <alignment horizontal="center"/>
    </xf>
    <xf numFmtId="0" fontId="3" fillId="0" borderId="3" xfId="0" applyFont="1" applyBorder="1" applyAlignment="1">
      <alignment horizontal="center"/>
    </xf>
    <xf numFmtId="0" fontId="4" fillId="0" borderId="1" xfId="0" applyFont="1" applyBorder="1" applyAlignment="1">
      <alignment horizontal="center"/>
    </xf>
    <xf numFmtId="0" fontId="4" fillId="0" borderId="2" xfId="0" applyFont="1" applyBorder="1" applyAlignment="1">
      <alignment horizontal="center"/>
    </xf>
    <xf numFmtId="0" fontId="4" fillId="0" borderId="3" xfId="0" applyFont="1" applyBorder="1" applyAlignment="1">
      <alignment horizontal="center"/>
    </xf>
    <xf numFmtId="0" fontId="2" fillId="0" borderId="1" xfId="0" applyFont="1" applyBorder="1" applyAlignment="1">
      <alignment horizontal="center" wrapText="1"/>
    </xf>
    <xf numFmtId="0" fontId="2" fillId="0" borderId="2" xfId="0" applyFont="1" applyBorder="1" applyAlignment="1">
      <alignment horizontal="center" wrapText="1"/>
    </xf>
    <xf numFmtId="0" fontId="2" fillId="0" borderId="3" xfId="0" applyFont="1" applyBorder="1" applyAlignment="1">
      <alignment horizontal="center" wrapText="1"/>
    </xf>
    <xf numFmtId="0" fontId="14" fillId="0" borderId="0" xfId="4" applyFont="1" applyAlignment="1">
      <alignment horizontal="center" vertical="center" wrapText="1"/>
    </xf>
    <xf numFmtId="0" fontId="6" fillId="0" borderId="9" xfId="4" applyFont="1" applyBorder="1" applyAlignment="1">
      <alignment horizontal="center"/>
    </xf>
    <xf numFmtId="0" fontId="6" fillId="0" borderId="11" xfId="4" applyFont="1" applyBorder="1" applyAlignment="1">
      <alignment horizontal="center"/>
    </xf>
    <xf numFmtId="0" fontId="6" fillId="0" borderId="14" xfId="4" applyFont="1" applyBorder="1" applyAlignment="1">
      <alignment horizontal="center"/>
    </xf>
    <xf numFmtId="0" fontId="6" fillId="0" borderId="16" xfId="4" applyFont="1" applyBorder="1" applyAlignment="1">
      <alignment horizontal="center"/>
    </xf>
    <xf numFmtId="0" fontId="13" fillId="0" borderId="9" xfId="4" applyFont="1" applyBorder="1" applyAlignment="1">
      <alignment horizontal="center" vertical="center"/>
    </xf>
    <xf numFmtId="0" fontId="13" fillId="0" borderId="10" xfId="4" applyFont="1" applyBorder="1" applyAlignment="1">
      <alignment horizontal="center" vertical="center"/>
    </xf>
    <xf numFmtId="0" fontId="13" fillId="0" borderId="11" xfId="4" applyFont="1" applyBorder="1" applyAlignment="1">
      <alignment horizontal="center" vertical="center"/>
    </xf>
    <xf numFmtId="0" fontId="13" fillId="0" borderId="22" xfId="4" applyFont="1" applyBorder="1" applyAlignment="1">
      <alignment horizontal="center" vertical="center" wrapText="1"/>
    </xf>
    <xf numFmtId="0" fontId="13" fillId="0" borderId="23" xfId="4" applyFont="1" applyBorder="1" applyAlignment="1">
      <alignment horizontal="center" vertical="center" wrapText="1"/>
    </xf>
    <xf numFmtId="0" fontId="13" fillId="0" borderId="20" xfId="4" applyFont="1" applyBorder="1" applyAlignment="1">
      <alignment horizontal="center" vertical="center" wrapText="1"/>
    </xf>
    <xf numFmtId="0" fontId="14" fillId="0" borderId="0" xfId="0" applyFont="1" applyAlignment="1">
      <alignment horizontal="center" vertical="center" wrapText="1"/>
    </xf>
  </cellXfs>
  <cellStyles count="6">
    <cellStyle name="Millares" xfId="1" builtinId="3"/>
    <cellStyle name="Millares [0]" xfId="2" builtinId="6"/>
    <cellStyle name="Millares 2" xfId="5"/>
    <cellStyle name="Moneda" xfId="3" builtinId="4"/>
    <cellStyle name="Normal" xfId="0" builtinId="0"/>
    <cellStyle name="Normal 2 2" xfId="4"/>
  </cellStyles>
  <dxfs count="17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patternType="solid">
          <bgColor theme="5" tint="0.79998168889431442"/>
        </patternFill>
      </fill>
    </dxf>
    <dxf>
      <fill>
        <patternFill patternType="solid">
          <bgColor theme="7" tint="0.79998168889431442"/>
        </patternFill>
      </fill>
    </dxf>
    <dxf>
      <fill>
        <patternFill>
          <bgColor rgb="FF00B0F0"/>
        </patternFill>
      </fill>
    </dxf>
    <dxf>
      <fill>
        <patternFill patternType="solid">
          <bgColor rgb="FF0070C0"/>
        </patternFill>
      </fill>
    </dxf>
    <dxf>
      <fill>
        <patternFill>
          <bgColor theme="9"/>
        </patternFill>
      </fill>
    </dxf>
    <dxf>
      <fill>
        <patternFill patternType="solid">
          <bgColor rgb="FFFFFF00"/>
        </patternFill>
      </fill>
    </dxf>
    <dxf>
      <fill>
        <patternFill>
          <bgColor rgb="FFFFFF00"/>
        </patternFill>
      </fill>
    </dxf>
    <dxf>
      <fill>
        <patternFill patternType="solid">
          <bgColor theme="5"/>
        </patternFill>
      </fill>
    </dxf>
    <dxf>
      <fill>
        <patternFill patternType="solid">
          <bgColor theme="5"/>
        </patternFill>
      </fill>
    </dxf>
    <dxf>
      <fill>
        <patternFill patternType="solid">
          <bgColor theme="8"/>
        </patternFill>
      </fill>
    </dxf>
    <dxf>
      <fill>
        <patternFill patternType="solid">
          <bgColor theme="8"/>
        </patternFill>
      </fill>
    </dxf>
    <dxf>
      <numFmt numFmtId="164" formatCode="_-* #,##0_-;\-* #,##0_-;_-* &quot;-&quot;??_-;_-@_-"/>
    </dxf>
    <dxf>
      <numFmt numFmtId="164" formatCode="_-* #,##0_-;\-* #,##0_-;_-* &quot;-&quot;??_-;_-@_-"/>
    </dxf>
    <dxf>
      <alignment horizontal="right" readingOrder="0"/>
    </dxf>
    <dxf>
      <alignment horizontal="right" readingOrder="0"/>
    </dxf>
    <dxf>
      <alignment vertical="center" readingOrder="0"/>
    </dxf>
    <dxf>
      <alignment vertical="center" readingOrder="0"/>
    </dxf>
    <dxf>
      <alignment wrapText="1" readingOrder="0"/>
    </dxf>
    <dxf>
      <alignment wrapText="1" readingOrder="0"/>
    </dxf>
    <dxf>
      <border>
        <top style="medium">
          <color indexed="64"/>
        </top>
      </border>
    </dxf>
    <dxf>
      <border>
        <top style="medium">
          <color indexed="64"/>
        </top>
      </border>
    </dxf>
    <dxf>
      <border>
        <bottom style="medium">
          <color indexed="64"/>
        </bottom>
      </border>
    </dxf>
    <dxf>
      <border>
        <bottom style="medium">
          <color indexed="64"/>
        </bottom>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91016</xdr:colOff>
      <xdr:row>1</xdr:row>
      <xdr:rowOff>7406</xdr:rowOff>
    </xdr:from>
    <xdr:ext cx="1442509" cy="535519"/>
    <xdr:pic>
      <xdr:nvPicPr>
        <xdr:cNvPr id="2" name="Imagen 2" descr="Nombre de la empresa&#10;&#10;Descripción generada automáticamente con confianza baja">
          <a:extLst>
            <a:ext uri="{FF2B5EF4-FFF2-40B4-BE49-F238E27FC236}">
              <a16:creationId xmlns:a16="http://schemas.microsoft.com/office/drawing/2014/main" xmlns=""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0866" y="83606"/>
          <a:ext cx="1442509" cy="535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7</xdr:col>
      <xdr:colOff>41275</xdr:colOff>
      <xdr:row>35</xdr:row>
      <xdr:rowOff>111126</xdr:rowOff>
    </xdr:from>
    <xdr:to>
      <xdr:col>8</xdr:col>
      <xdr:colOff>948540</xdr:colOff>
      <xdr:row>38</xdr:row>
      <xdr:rowOff>90139</xdr:rowOff>
    </xdr:to>
    <xdr:pic>
      <xdr:nvPicPr>
        <xdr:cNvPr id="3" name="Imagen 2"/>
        <xdr:cNvPicPr>
          <a:picLocks noChangeAspect="1"/>
        </xdr:cNvPicPr>
      </xdr:nvPicPr>
      <xdr:blipFill>
        <a:blip xmlns:r="http://schemas.openxmlformats.org/officeDocument/2006/relationships" r:embed="rId2"/>
        <a:stretch>
          <a:fillRect/>
        </a:stretch>
      </xdr:blipFill>
      <xdr:spPr>
        <a:xfrm>
          <a:off x="4860925" y="4867276"/>
          <a:ext cx="2361415" cy="34096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12700</xdr:colOff>
      <xdr:row>0</xdr:row>
      <xdr:rowOff>92074</xdr:rowOff>
    </xdr:from>
    <xdr:to>
      <xdr:col>1</xdr:col>
      <xdr:colOff>685038</xdr:colOff>
      <xdr:row>1</xdr:row>
      <xdr:rowOff>663574</xdr:rowOff>
    </xdr:to>
    <xdr:pic>
      <xdr:nvPicPr>
        <xdr:cNvPr id="2" name="Imagen 2" descr="Nombre de la empresa&#10;&#10;Descripción generada automáticamente con confianza baja">
          <a:extLst>
            <a:ext uri="{FF2B5EF4-FFF2-40B4-BE49-F238E27FC236}">
              <a16:creationId xmlns:a16="http://schemas.microsoft.com/office/drawing/2014/main" xmlns=""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700" y="92074"/>
          <a:ext cx="1434338"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23813</xdr:colOff>
      <xdr:row>23</xdr:row>
      <xdr:rowOff>55562</xdr:rowOff>
    </xdr:from>
    <xdr:to>
      <xdr:col>7</xdr:col>
      <xdr:colOff>525356</xdr:colOff>
      <xdr:row>24</xdr:row>
      <xdr:rowOff>161576</xdr:rowOff>
    </xdr:to>
    <xdr:pic>
      <xdr:nvPicPr>
        <xdr:cNvPr id="3" name="Imagen 2"/>
        <xdr:cNvPicPr>
          <a:picLocks noChangeAspect="1"/>
        </xdr:cNvPicPr>
      </xdr:nvPicPr>
      <xdr:blipFill>
        <a:blip xmlns:r="http://schemas.openxmlformats.org/officeDocument/2006/relationships" r:embed="rId2"/>
        <a:stretch>
          <a:fillRect/>
        </a:stretch>
      </xdr:blipFill>
      <xdr:spPr>
        <a:xfrm>
          <a:off x="3833813" y="4437062"/>
          <a:ext cx="2025543" cy="29016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xPSalud/CARTERA/CARTERAS%20REVISADAS/REVISI&#211;N%20CARTERAS%20A&#209;O%202024/6.%20JUNIO/NIT%20835000972%20ESE%20HOSP%20LUIS%20ABLANQUE%20DE%20LA%20PLATA/ESTADO%20DE%20CARTERA%20HOSP%20LUIS%20ABLANQUE%20DE%20LA%20PLATA%20(junio).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pajimenezp\Desktop\PC%20PLAT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IPS"/>
      <sheetName val="TD"/>
      <sheetName val="TD COVID-19"/>
      <sheetName val="ESTADO DE CADA FACTURA"/>
      <sheetName val="FOR-CSA-018 "/>
      <sheetName val="FOR CSA 004"/>
    </sheetNames>
    <sheetDataSet>
      <sheetData sheetId="0"/>
      <sheetData sheetId="1"/>
      <sheetData sheetId="2"/>
      <sheetData sheetId="3">
        <row r="1">
          <cell r="M1">
            <v>610146742</v>
          </cell>
        </row>
        <row r="2">
          <cell r="G2" t="str">
            <v>Llave</v>
          </cell>
          <cell r="H2" t="str">
            <v>IPS Fecha factura</v>
          </cell>
          <cell r="I2" t="str">
            <v xml:space="preserve">Fecha de radicacion EPS </v>
          </cell>
          <cell r="J2" t="str">
            <v>IPS Valor Factura</v>
          </cell>
          <cell r="K2" t="str">
            <v>Glosa Aceptada IPS</v>
          </cell>
          <cell r="L2" t="str">
            <v>Abono factura</v>
          </cell>
          <cell r="M2" t="str">
            <v>IPS Saldo Factura</v>
          </cell>
          <cell r="N2" t="str">
            <v>Estado de Factura Eps Junio 17</v>
          </cell>
          <cell r="O2" t="str">
            <v>Boxalud</v>
          </cell>
        </row>
        <row r="3">
          <cell r="G3" t="str">
            <v>835000972_BC838</v>
          </cell>
          <cell r="H3">
            <v>41564</v>
          </cell>
          <cell r="I3" t="e">
            <v>#N/A</v>
          </cell>
          <cell r="J3">
            <v>1300</v>
          </cell>
          <cell r="K3">
            <v>0</v>
          </cell>
          <cell r="L3">
            <v>0</v>
          </cell>
          <cell r="M3">
            <v>1300</v>
          </cell>
          <cell r="N3" t="str">
            <v>FACTURA NO RADICADA</v>
          </cell>
          <cell r="O3" t="e">
            <v>#N/A</v>
          </cell>
        </row>
        <row r="4">
          <cell r="G4" t="str">
            <v>835000972_BC887</v>
          </cell>
          <cell r="H4">
            <v>41569</v>
          </cell>
          <cell r="I4" t="e">
            <v>#N/A</v>
          </cell>
          <cell r="J4">
            <v>29600</v>
          </cell>
          <cell r="K4">
            <v>0</v>
          </cell>
          <cell r="L4">
            <v>0</v>
          </cell>
          <cell r="M4">
            <v>29600</v>
          </cell>
          <cell r="N4" t="str">
            <v>FACTURA NO RADICADA</v>
          </cell>
          <cell r="O4" t="e">
            <v>#N/A</v>
          </cell>
        </row>
        <row r="5">
          <cell r="G5" t="str">
            <v>835000972_BC982</v>
          </cell>
          <cell r="H5">
            <v>41578</v>
          </cell>
          <cell r="I5" t="e">
            <v>#N/A</v>
          </cell>
          <cell r="J5">
            <v>3500</v>
          </cell>
          <cell r="K5">
            <v>0</v>
          </cell>
          <cell r="L5">
            <v>0</v>
          </cell>
          <cell r="M5">
            <v>3500</v>
          </cell>
          <cell r="N5" t="str">
            <v>FACTURA NO RADICADA</v>
          </cell>
          <cell r="O5" t="e">
            <v>#N/A</v>
          </cell>
        </row>
        <row r="6">
          <cell r="G6" t="str">
            <v>835000972_BC991</v>
          </cell>
          <cell r="H6">
            <v>41579</v>
          </cell>
          <cell r="I6" t="e">
            <v>#N/A</v>
          </cell>
          <cell r="J6">
            <v>38700</v>
          </cell>
          <cell r="K6">
            <v>0</v>
          </cell>
          <cell r="L6">
            <v>0</v>
          </cell>
          <cell r="M6">
            <v>38700</v>
          </cell>
          <cell r="N6" t="str">
            <v>FACTURA NO RADICADA</v>
          </cell>
          <cell r="O6" t="e">
            <v>#N/A</v>
          </cell>
        </row>
        <row r="7">
          <cell r="G7" t="str">
            <v>835000972_BC997</v>
          </cell>
          <cell r="H7">
            <v>41579</v>
          </cell>
          <cell r="I7" t="e">
            <v>#N/A</v>
          </cell>
          <cell r="J7">
            <v>3500</v>
          </cell>
          <cell r="K7">
            <v>0</v>
          </cell>
          <cell r="L7">
            <v>0</v>
          </cell>
          <cell r="M7">
            <v>3500</v>
          </cell>
          <cell r="N7" t="str">
            <v>FACTURA NO RADICADA</v>
          </cell>
          <cell r="O7" t="e">
            <v>#N/A</v>
          </cell>
        </row>
        <row r="8">
          <cell r="G8" t="str">
            <v>835000972_BC1040</v>
          </cell>
          <cell r="H8">
            <v>41583</v>
          </cell>
          <cell r="I8" t="e">
            <v>#N/A</v>
          </cell>
          <cell r="J8">
            <v>7000</v>
          </cell>
          <cell r="K8">
            <v>0</v>
          </cell>
          <cell r="L8">
            <v>0</v>
          </cell>
          <cell r="M8">
            <v>7000</v>
          </cell>
          <cell r="N8" t="str">
            <v>FACTURA NO RADICADA</v>
          </cell>
          <cell r="O8" t="e">
            <v>#N/A</v>
          </cell>
        </row>
        <row r="9">
          <cell r="G9" t="str">
            <v>835000972_BC1134</v>
          </cell>
          <cell r="H9">
            <v>41591</v>
          </cell>
          <cell r="I9" t="e">
            <v>#N/A</v>
          </cell>
          <cell r="J9">
            <v>38700</v>
          </cell>
          <cell r="K9">
            <v>0</v>
          </cell>
          <cell r="L9">
            <v>0</v>
          </cell>
          <cell r="M9">
            <v>38700</v>
          </cell>
          <cell r="N9" t="str">
            <v>FACTURA NO RADICADA</v>
          </cell>
          <cell r="O9" t="e">
            <v>#N/A</v>
          </cell>
        </row>
        <row r="10">
          <cell r="G10" t="str">
            <v>835000972_BC1195</v>
          </cell>
          <cell r="H10">
            <v>41597</v>
          </cell>
          <cell r="I10" t="e">
            <v>#N/A</v>
          </cell>
          <cell r="J10">
            <v>38700</v>
          </cell>
          <cell r="K10">
            <v>0</v>
          </cell>
          <cell r="L10">
            <v>0</v>
          </cell>
          <cell r="M10">
            <v>38700</v>
          </cell>
          <cell r="N10" t="str">
            <v>FACTURA NO RADICADA</v>
          </cell>
          <cell r="O10" t="e">
            <v>#N/A</v>
          </cell>
        </row>
        <row r="11">
          <cell r="G11" t="str">
            <v>835000972_BC1337</v>
          </cell>
          <cell r="H11">
            <v>41612</v>
          </cell>
          <cell r="I11" t="e">
            <v>#N/A</v>
          </cell>
          <cell r="J11">
            <v>79450</v>
          </cell>
          <cell r="K11">
            <v>0</v>
          </cell>
          <cell r="L11">
            <v>0</v>
          </cell>
          <cell r="M11">
            <v>79450</v>
          </cell>
          <cell r="N11" t="str">
            <v>FACTURA NO RADICADA</v>
          </cell>
          <cell r="O11" t="e">
            <v>#N/A</v>
          </cell>
        </row>
        <row r="12">
          <cell r="G12" t="str">
            <v>835000972_BC1411</v>
          </cell>
          <cell r="H12">
            <v>41612</v>
          </cell>
          <cell r="I12" t="e">
            <v>#N/A</v>
          </cell>
          <cell r="J12">
            <v>174350</v>
          </cell>
          <cell r="K12">
            <v>0</v>
          </cell>
          <cell r="L12">
            <v>0</v>
          </cell>
          <cell r="M12">
            <v>174350</v>
          </cell>
          <cell r="N12" t="str">
            <v>FACTURA NO RADICADA</v>
          </cell>
          <cell r="O12" t="e">
            <v>#N/A</v>
          </cell>
        </row>
        <row r="13">
          <cell r="G13" t="str">
            <v>835000972_BC1364</v>
          </cell>
          <cell r="H13">
            <v>41613</v>
          </cell>
          <cell r="I13" t="e">
            <v>#N/A</v>
          </cell>
          <cell r="J13">
            <v>49250</v>
          </cell>
          <cell r="K13">
            <v>0</v>
          </cell>
          <cell r="L13">
            <v>0</v>
          </cell>
          <cell r="M13">
            <v>49250</v>
          </cell>
          <cell r="N13" t="str">
            <v>FACTURA NO RADICADA</v>
          </cell>
          <cell r="O13" t="e">
            <v>#N/A</v>
          </cell>
        </row>
        <row r="14">
          <cell r="G14" t="str">
            <v>835000972_BC1444</v>
          </cell>
          <cell r="H14">
            <v>41619</v>
          </cell>
          <cell r="I14" t="e">
            <v>#N/A</v>
          </cell>
          <cell r="J14">
            <v>38700</v>
          </cell>
          <cell r="K14">
            <v>0</v>
          </cell>
          <cell r="L14">
            <v>0</v>
          </cell>
          <cell r="M14">
            <v>38700</v>
          </cell>
          <cell r="N14" t="str">
            <v>FACTURA NO RADICADA</v>
          </cell>
          <cell r="O14" t="e">
            <v>#N/A</v>
          </cell>
        </row>
        <row r="15">
          <cell r="G15" t="str">
            <v>835000972_BC1568</v>
          </cell>
          <cell r="H15">
            <v>41631</v>
          </cell>
          <cell r="I15" t="e">
            <v>#N/A</v>
          </cell>
          <cell r="J15">
            <v>47700</v>
          </cell>
          <cell r="K15">
            <v>0</v>
          </cell>
          <cell r="L15">
            <v>0</v>
          </cell>
          <cell r="M15">
            <v>47700</v>
          </cell>
          <cell r="N15" t="str">
            <v>FACTURA NO RADICADA</v>
          </cell>
          <cell r="O15" t="e">
            <v>#N/A</v>
          </cell>
        </row>
        <row r="16">
          <cell r="G16" t="str">
            <v>835000972_BC1589</v>
          </cell>
          <cell r="H16">
            <v>41633</v>
          </cell>
          <cell r="I16" t="e">
            <v>#N/A</v>
          </cell>
          <cell r="J16">
            <v>87200</v>
          </cell>
          <cell r="K16">
            <v>0</v>
          </cell>
          <cell r="L16">
            <v>0</v>
          </cell>
          <cell r="M16">
            <v>87200</v>
          </cell>
          <cell r="N16" t="str">
            <v>FACTURA NO RADICADA</v>
          </cell>
          <cell r="O16" t="e">
            <v>#N/A</v>
          </cell>
        </row>
        <row r="17">
          <cell r="G17" t="str">
            <v>835000972_BC1734</v>
          </cell>
          <cell r="H17">
            <v>41645</v>
          </cell>
          <cell r="I17" t="e">
            <v>#N/A</v>
          </cell>
          <cell r="J17">
            <v>39500</v>
          </cell>
          <cell r="K17">
            <v>0</v>
          </cell>
          <cell r="L17">
            <v>0</v>
          </cell>
          <cell r="M17">
            <v>39500</v>
          </cell>
          <cell r="N17" t="str">
            <v>FACTURA CERRADA POR EXTEMPORANEIDAD</v>
          </cell>
          <cell r="O17" t="str">
            <v>Finalizada</v>
          </cell>
        </row>
        <row r="18">
          <cell r="G18" t="str">
            <v>835000972_BC1912</v>
          </cell>
          <cell r="H18">
            <v>41645</v>
          </cell>
          <cell r="I18" t="e">
            <v>#N/A</v>
          </cell>
          <cell r="J18">
            <v>205950</v>
          </cell>
          <cell r="K18">
            <v>0</v>
          </cell>
          <cell r="L18">
            <v>0</v>
          </cell>
          <cell r="M18">
            <v>205950</v>
          </cell>
          <cell r="N18" t="str">
            <v>FACTURA NO RADICADA</v>
          </cell>
          <cell r="O18" t="e">
            <v>#N/A</v>
          </cell>
        </row>
        <row r="19">
          <cell r="G19" t="str">
            <v>835000972_BC1900</v>
          </cell>
          <cell r="H19">
            <v>41654</v>
          </cell>
          <cell r="I19" t="e">
            <v>#N/A</v>
          </cell>
          <cell r="J19">
            <v>86700</v>
          </cell>
          <cell r="K19">
            <v>0</v>
          </cell>
          <cell r="L19">
            <v>0</v>
          </cell>
          <cell r="M19">
            <v>86700</v>
          </cell>
          <cell r="N19" t="str">
            <v>FACTURA CERRADA POR EXTEMPORANEIDAD</v>
          </cell>
          <cell r="O19" t="str">
            <v>Finalizada</v>
          </cell>
        </row>
        <row r="20">
          <cell r="G20" t="str">
            <v>835000972_BC1987</v>
          </cell>
          <cell r="H20">
            <v>41660</v>
          </cell>
          <cell r="I20" t="e">
            <v>#N/A</v>
          </cell>
          <cell r="J20">
            <v>38700</v>
          </cell>
          <cell r="K20">
            <v>0</v>
          </cell>
          <cell r="L20">
            <v>0</v>
          </cell>
          <cell r="M20">
            <v>38700</v>
          </cell>
          <cell r="N20" t="str">
            <v>FACTURA NO RADICADA</v>
          </cell>
          <cell r="O20" t="e">
            <v>#N/A</v>
          </cell>
        </row>
        <row r="21">
          <cell r="G21" t="str">
            <v>835000972_BC2012</v>
          </cell>
          <cell r="H21">
            <v>41662</v>
          </cell>
          <cell r="I21" t="e">
            <v>#N/A</v>
          </cell>
          <cell r="J21">
            <v>58250</v>
          </cell>
          <cell r="K21">
            <v>0</v>
          </cell>
          <cell r="L21">
            <v>0</v>
          </cell>
          <cell r="M21">
            <v>58250</v>
          </cell>
          <cell r="N21" t="str">
            <v>FACTURA NO RADICADA</v>
          </cell>
          <cell r="O21" t="e">
            <v>#N/A</v>
          </cell>
        </row>
        <row r="22">
          <cell r="G22" t="str">
            <v>835000972_BC2081</v>
          </cell>
          <cell r="H22">
            <v>41667</v>
          </cell>
          <cell r="I22" t="e">
            <v>#N/A</v>
          </cell>
          <cell r="J22">
            <v>101700</v>
          </cell>
          <cell r="K22">
            <v>0</v>
          </cell>
          <cell r="L22">
            <v>0</v>
          </cell>
          <cell r="M22">
            <v>101700</v>
          </cell>
          <cell r="N22" t="str">
            <v>FACTURA NO RADICADA</v>
          </cell>
          <cell r="O22" t="e">
            <v>#N/A</v>
          </cell>
        </row>
        <row r="23">
          <cell r="G23" t="str">
            <v>835000972_BC2102</v>
          </cell>
          <cell r="H23">
            <v>41667</v>
          </cell>
          <cell r="I23" t="e">
            <v>#N/A</v>
          </cell>
          <cell r="J23">
            <v>47900</v>
          </cell>
          <cell r="K23">
            <v>0</v>
          </cell>
          <cell r="L23">
            <v>0</v>
          </cell>
          <cell r="M23">
            <v>47900</v>
          </cell>
          <cell r="N23" t="str">
            <v>FACTURA NO RADICADA</v>
          </cell>
          <cell r="O23" t="e">
            <v>#N/A</v>
          </cell>
        </row>
        <row r="24">
          <cell r="G24" t="str">
            <v>835000972_BC2127</v>
          </cell>
          <cell r="H24">
            <v>41668</v>
          </cell>
          <cell r="I24" t="e">
            <v>#N/A</v>
          </cell>
          <cell r="J24">
            <v>64300</v>
          </cell>
          <cell r="K24">
            <v>0</v>
          </cell>
          <cell r="L24">
            <v>0</v>
          </cell>
          <cell r="M24">
            <v>64300</v>
          </cell>
          <cell r="N24" t="str">
            <v>FACTURA NO RADICADA</v>
          </cell>
          <cell r="O24" t="e">
            <v>#N/A</v>
          </cell>
        </row>
        <row r="25">
          <cell r="G25" t="str">
            <v>835000972_BC5384</v>
          </cell>
          <cell r="H25">
            <v>41670</v>
          </cell>
          <cell r="I25" t="e">
            <v>#N/A</v>
          </cell>
          <cell r="J25">
            <v>170000</v>
          </cell>
          <cell r="K25">
            <v>0</v>
          </cell>
          <cell r="L25">
            <v>0</v>
          </cell>
          <cell r="M25">
            <v>170000</v>
          </cell>
          <cell r="N25" t="str">
            <v>FACTURA CERRADA POR EXTEMPORANEIDAD</v>
          </cell>
          <cell r="O25" t="str">
            <v>Finalizada</v>
          </cell>
        </row>
        <row r="26">
          <cell r="G26" t="str">
            <v>835000972_BC5346</v>
          </cell>
          <cell r="H26">
            <v>41671</v>
          </cell>
          <cell r="I26" t="e">
            <v>#N/A</v>
          </cell>
          <cell r="J26">
            <v>103900</v>
          </cell>
          <cell r="K26">
            <v>0</v>
          </cell>
          <cell r="L26">
            <v>0</v>
          </cell>
          <cell r="M26">
            <v>103900</v>
          </cell>
          <cell r="N26" t="str">
            <v>FACTURA CERRADA POR EXTEMPORANEIDAD</v>
          </cell>
          <cell r="O26" t="str">
            <v>Finalizada</v>
          </cell>
        </row>
        <row r="27">
          <cell r="G27" t="str">
            <v>835000972_BC5350</v>
          </cell>
          <cell r="H27">
            <v>41673</v>
          </cell>
          <cell r="I27" t="e">
            <v>#N/A</v>
          </cell>
          <cell r="J27">
            <v>42800</v>
          </cell>
          <cell r="K27">
            <v>0</v>
          </cell>
          <cell r="L27">
            <v>0</v>
          </cell>
          <cell r="M27">
            <v>42800</v>
          </cell>
          <cell r="N27" t="str">
            <v>FACTURA CERRADA POR EXTEMPORANEIDAD</v>
          </cell>
          <cell r="O27" t="str">
            <v>Finalizada</v>
          </cell>
        </row>
        <row r="28">
          <cell r="G28" t="str">
            <v>835000972_BC2199</v>
          </cell>
          <cell r="H28">
            <v>41674</v>
          </cell>
          <cell r="I28" t="e">
            <v>#N/A</v>
          </cell>
          <cell r="J28">
            <v>44800</v>
          </cell>
          <cell r="K28">
            <v>0</v>
          </cell>
          <cell r="L28">
            <v>0</v>
          </cell>
          <cell r="M28">
            <v>44800</v>
          </cell>
          <cell r="N28" t="str">
            <v>FACTURA NO RADICADA</v>
          </cell>
          <cell r="O28" t="e">
            <v>#N/A</v>
          </cell>
        </row>
        <row r="29">
          <cell r="G29" t="str">
            <v>835000972_BC2245</v>
          </cell>
          <cell r="H29">
            <v>41676</v>
          </cell>
          <cell r="I29" t="e">
            <v>#N/A</v>
          </cell>
          <cell r="J29">
            <v>2550</v>
          </cell>
          <cell r="K29">
            <v>0</v>
          </cell>
          <cell r="L29">
            <v>0</v>
          </cell>
          <cell r="M29">
            <v>2550</v>
          </cell>
          <cell r="N29" t="str">
            <v>FACTURA NO RADICADA</v>
          </cell>
          <cell r="O29" t="e">
            <v>#N/A</v>
          </cell>
        </row>
        <row r="30">
          <cell r="G30" t="str">
            <v>835000972_BC2655</v>
          </cell>
          <cell r="H30">
            <v>41689</v>
          </cell>
          <cell r="I30" t="e">
            <v>#N/A</v>
          </cell>
          <cell r="J30">
            <v>43100</v>
          </cell>
          <cell r="K30">
            <v>0</v>
          </cell>
          <cell r="L30">
            <v>0</v>
          </cell>
          <cell r="M30">
            <v>43100</v>
          </cell>
          <cell r="N30" t="str">
            <v>FACTURA NO RADICADA</v>
          </cell>
          <cell r="O30" t="e">
            <v>#N/A</v>
          </cell>
        </row>
        <row r="31">
          <cell r="G31" t="str">
            <v>835000972_BC2481</v>
          </cell>
          <cell r="H31">
            <v>41691</v>
          </cell>
          <cell r="I31" t="e">
            <v>#N/A</v>
          </cell>
          <cell r="J31">
            <v>3500</v>
          </cell>
          <cell r="K31">
            <v>0</v>
          </cell>
          <cell r="L31">
            <v>0</v>
          </cell>
          <cell r="M31">
            <v>3500</v>
          </cell>
          <cell r="N31" t="str">
            <v>FACTURA NO RADICADA</v>
          </cell>
          <cell r="O31" t="e">
            <v>#N/A</v>
          </cell>
        </row>
        <row r="32">
          <cell r="G32" t="str">
            <v>835000972_BC2558</v>
          </cell>
          <cell r="H32">
            <v>41696</v>
          </cell>
          <cell r="I32" t="e">
            <v>#N/A</v>
          </cell>
          <cell r="J32">
            <v>3500</v>
          </cell>
          <cell r="K32">
            <v>0</v>
          </cell>
          <cell r="L32">
            <v>0</v>
          </cell>
          <cell r="M32">
            <v>3500</v>
          </cell>
          <cell r="N32" t="str">
            <v>FACTURA NO RADICADA</v>
          </cell>
          <cell r="O32" t="e">
            <v>#N/A</v>
          </cell>
        </row>
        <row r="33">
          <cell r="G33" t="str">
            <v>835000972_BC2582</v>
          </cell>
          <cell r="H33">
            <v>41697</v>
          </cell>
          <cell r="I33" t="e">
            <v>#N/A</v>
          </cell>
          <cell r="J33">
            <v>102650</v>
          </cell>
          <cell r="K33">
            <v>0</v>
          </cell>
          <cell r="L33">
            <v>0</v>
          </cell>
          <cell r="M33">
            <v>102650</v>
          </cell>
          <cell r="N33" t="str">
            <v>FACTURA CERRADA POR EXTEMPORANEIDAD</v>
          </cell>
          <cell r="O33" t="str">
            <v>Finalizada</v>
          </cell>
        </row>
        <row r="34">
          <cell r="G34" t="str">
            <v>835000972_BC2609</v>
          </cell>
          <cell r="H34">
            <v>41701</v>
          </cell>
          <cell r="I34" t="e">
            <v>#N/A</v>
          </cell>
          <cell r="J34">
            <v>3500</v>
          </cell>
          <cell r="K34">
            <v>0</v>
          </cell>
          <cell r="L34">
            <v>0</v>
          </cell>
          <cell r="M34">
            <v>3500</v>
          </cell>
          <cell r="N34" t="str">
            <v>FACTURA NO RADICADA</v>
          </cell>
          <cell r="O34" t="e">
            <v>#N/A</v>
          </cell>
        </row>
        <row r="35">
          <cell r="G35" t="str">
            <v>835000972_BC2934</v>
          </cell>
          <cell r="H35">
            <v>41715</v>
          </cell>
          <cell r="I35" t="e">
            <v>#N/A</v>
          </cell>
          <cell r="J35">
            <v>47200</v>
          </cell>
          <cell r="K35">
            <v>0</v>
          </cell>
          <cell r="L35">
            <v>0</v>
          </cell>
          <cell r="M35">
            <v>47200</v>
          </cell>
          <cell r="N35" t="str">
            <v>FACTURA NO RADICADA</v>
          </cell>
          <cell r="O35" t="e">
            <v>#N/A</v>
          </cell>
        </row>
        <row r="36">
          <cell r="G36" t="str">
            <v>835000972_BC2981</v>
          </cell>
          <cell r="H36">
            <v>41715</v>
          </cell>
          <cell r="I36" t="e">
            <v>#N/A</v>
          </cell>
          <cell r="J36">
            <v>72100</v>
          </cell>
          <cell r="K36">
            <v>0</v>
          </cell>
          <cell r="L36">
            <v>0</v>
          </cell>
          <cell r="M36">
            <v>72100</v>
          </cell>
          <cell r="N36" t="str">
            <v>FACTURA CERRADA POR EXTEMPORANEIDAD</v>
          </cell>
          <cell r="O36" t="str">
            <v>Finalizada</v>
          </cell>
        </row>
        <row r="37">
          <cell r="G37" t="str">
            <v>835000972_BC3030</v>
          </cell>
          <cell r="H37">
            <v>41716</v>
          </cell>
          <cell r="I37" t="e">
            <v>#N/A</v>
          </cell>
          <cell r="J37">
            <v>48250</v>
          </cell>
          <cell r="K37">
            <v>0</v>
          </cell>
          <cell r="L37">
            <v>0</v>
          </cell>
          <cell r="M37">
            <v>48250</v>
          </cell>
          <cell r="N37" t="str">
            <v>FACTURA CERRADA POR EXTEMPORANEIDAD</v>
          </cell>
          <cell r="O37" t="str">
            <v>Finalizada</v>
          </cell>
        </row>
        <row r="38">
          <cell r="G38" t="str">
            <v>835000972_BC3487</v>
          </cell>
          <cell r="H38">
            <v>41728</v>
          </cell>
          <cell r="I38" t="e">
            <v>#N/A</v>
          </cell>
          <cell r="J38">
            <v>82600</v>
          </cell>
          <cell r="K38">
            <v>0</v>
          </cell>
          <cell r="L38">
            <v>0</v>
          </cell>
          <cell r="M38">
            <v>82600</v>
          </cell>
          <cell r="N38" t="str">
            <v>FACTURA NO RADICADA</v>
          </cell>
          <cell r="O38" t="e">
            <v>#N/A</v>
          </cell>
        </row>
        <row r="39">
          <cell r="G39" t="str">
            <v>835000972_BC3725</v>
          </cell>
          <cell r="H39">
            <v>41730</v>
          </cell>
          <cell r="I39" t="e">
            <v>#N/A</v>
          </cell>
          <cell r="J39">
            <v>46950</v>
          </cell>
          <cell r="K39">
            <v>0</v>
          </cell>
          <cell r="L39">
            <v>0</v>
          </cell>
          <cell r="M39">
            <v>46950</v>
          </cell>
          <cell r="N39" t="str">
            <v>FACTURA NO RADICADA</v>
          </cell>
          <cell r="O39" t="e">
            <v>#N/A</v>
          </cell>
        </row>
        <row r="40">
          <cell r="G40" t="str">
            <v>835000972_BC3726</v>
          </cell>
          <cell r="H40">
            <v>41731</v>
          </cell>
          <cell r="I40" t="e">
            <v>#N/A</v>
          </cell>
          <cell r="J40">
            <v>38700</v>
          </cell>
          <cell r="K40">
            <v>0</v>
          </cell>
          <cell r="L40">
            <v>0</v>
          </cell>
          <cell r="M40">
            <v>38700</v>
          </cell>
          <cell r="N40" t="str">
            <v>FACTURA CERRADA POR EXTEMPORANEIDAD</v>
          </cell>
          <cell r="O40" t="str">
            <v>Finalizada</v>
          </cell>
        </row>
        <row r="41">
          <cell r="G41" t="str">
            <v>835000972_BC5398</v>
          </cell>
          <cell r="H41">
            <v>41732</v>
          </cell>
          <cell r="I41" t="e">
            <v>#N/A</v>
          </cell>
          <cell r="J41">
            <v>41550</v>
          </cell>
          <cell r="K41">
            <v>0</v>
          </cell>
          <cell r="L41">
            <v>0</v>
          </cell>
          <cell r="M41">
            <v>41550</v>
          </cell>
          <cell r="N41" t="str">
            <v>FACTURA CERRADA POR EXTEMPORANEIDAD</v>
          </cell>
          <cell r="O41" t="str">
            <v>Finalizada</v>
          </cell>
        </row>
        <row r="42">
          <cell r="G42" t="str">
            <v>835000972_BC3913</v>
          </cell>
          <cell r="H42">
            <v>41736</v>
          </cell>
          <cell r="I42" t="e">
            <v>#N/A</v>
          </cell>
          <cell r="J42">
            <v>39550</v>
          </cell>
          <cell r="K42">
            <v>0</v>
          </cell>
          <cell r="L42">
            <v>0</v>
          </cell>
          <cell r="M42">
            <v>39550</v>
          </cell>
          <cell r="N42" t="str">
            <v>FACTURA CERRADA POR EXTEMPORANEIDAD</v>
          </cell>
          <cell r="O42" t="str">
            <v>Finalizada</v>
          </cell>
        </row>
        <row r="43">
          <cell r="G43" t="str">
            <v>835000972_BC5406</v>
          </cell>
          <cell r="H43">
            <v>41739</v>
          </cell>
          <cell r="I43" t="e">
            <v>#N/A</v>
          </cell>
          <cell r="J43">
            <v>41900</v>
          </cell>
          <cell r="K43">
            <v>0</v>
          </cell>
          <cell r="L43">
            <v>0</v>
          </cell>
          <cell r="M43">
            <v>41900</v>
          </cell>
          <cell r="N43" t="str">
            <v>FACTURA CERRADA POR EXTEMPORANEIDAD</v>
          </cell>
          <cell r="O43" t="str">
            <v>Finalizada</v>
          </cell>
        </row>
        <row r="44">
          <cell r="G44" t="str">
            <v>835000972_BC5410</v>
          </cell>
          <cell r="H44">
            <v>41740</v>
          </cell>
          <cell r="I44" t="e">
            <v>#N/A</v>
          </cell>
          <cell r="J44">
            <v>63112</v>
          </cell>
          <cell r="K44">
            <v>0</v>
          </cell>
          <cell r="L44">
            <v>0</v>
          </cell>
          <cell r="M44">
            <v>63112</v>
          </cell>
          <cell r="N44" t="str">
            <v>FACTURA CERRADA POR EXTEMPORANEIDAD</v>
          </cell>
          <cell r="O44" t="str">
            <v>Finalizada</v>
          </cell>
        </row>
        <row r="45">
          <cell r="G45" t="str">
            <v>835000972_BC4802</v>
          </cell>
          <cell r="H45">
            <v>41745</v>
          </cell>
          <cell r="I45" t="e">
            <v>#N/A</v>
          </cell>
          <cell r="J45">
            <v>38700</v>
          </cell>
          <cell r="K45">
            <v>0</v>
          </cell>
          <cell r="L45">
            <v>0</v>
          </cell>
          <cell r="M45">
            <v>38700</v>
          </cell>
          <cell r="N45" t="str">
            <v>FACTURA CERRADA POR EXTEMPORANEIDAD</v>
          </cell>
          <cell r="O45" t="str">
            <v>Finalizada</v>
          </cell>
        </row>
        <row r="46">
          <cell r="G46" t="str">
            <v>835000972_BC5589</v>
          </cell>
          <cell r="H46">
            <v>41746</v>
          </cell>
          <cell r="I46" t="e">
            <v>#N/A</v>
          </cell>
          <cell r="J46">
            <v>289150</v>
          </cell>
          <cell r="K46">
            <v>0</v>
          </cell>
          <cell r="L46">
            <v>0</v>
          </cell>
          <cell r="M46">
            <v>289150</v>
          </cell>
          <cell r="N46" t="str">
            <v>FACTURA CERRADA POR EXTEMPORANEIDAD</v>
          </cell>
          <cell r="O46" t="str">
            <v>Finalizada</v>
          </cell>
        </row>
        <row r="47">
          <cell r="G47" t="str">
            <v>835000972_BC5577</v>
          </cell>
          <cell r="H47">
            <v>41748</v>
          </cell>
          <cell r="I47" t="e">
            <v>#N/A</v>
          </cell>
          <cell r="J47">
            <v>41000</v>
          </cell>
          <cell r="K47">
            <v>0</v>
          </cell>
          <cell r="L47">
            <v>0</v>
          </cell>
          <cell r="M47">
            <v>41000</v>
          </cell>
          <cell r="N47" t="str">
            <v>FACTURA CERRADA POR EXTEMPORANEIDAD</v>
          </cell>
          <cell r="O47" t="str">
            <v>Finalizada</v>
          </cell>
        </row>
        <row r="48">
          <cell r="G48" t="str">
            <v>835000972_BC4863</v>
          </cell>
          <cell r="H48">
            <v>41749</v>
          </cell>
          <cell r="I48" t="e">
            <v>#N/A</v>
          </cell>
          <cell r="J48">
            <v>47050</v>
          </cell>
          <cell r="K48">
            <v>0</v>
          </cell>
          <cell r="L48">
            <v>0</v>
          </cell>
          <cell r="M48">
            <v>47050</v>
          </cell>
          <cell r="N48" t="str">
            <v>FACTURA CERRADA POR EXTEMPORANEIDAD</v>
          </cell>
          <cell r="O48" t="str">
            <v>Finalizada</v>
          </cell>
        </row>
        <row r="49">
          <cell r="G49" t="str">
            <v>835000972_BC5580</v>
          </cell>
          <cell r="H49">
            <v>41749</v>
          </cell>
          <cell r="I49" t="e">
            <v>#N/A</v>
          </cell>
          <cell r="J49">
            <v>50150</v>
          </cell>
          <cell r="K49">
            <v>0</v>
          </cell>
          <cell r="L49">
            <v>0</v>
          </cell>
          <cell r="M49">
            <v>50150</v>
          </cell>
          <cell r="N49" t="str">
            <v>FACTURA CERRADA POR EXTEMPORANEIDAD</v>
          </cell>
          <cell r="O49" t="str">
            <v>Finalizada</v>
          </cell>
        </row>
        <row r="50">
          <cell r="G50" t="str">
            <v>835000972_BC5581</v>
          </cell>
          <cell r="H50">
            <v>41749</v>
          </cell>
          <cell r="I50" t="e">
            <v>#N/A</v>
          </cell>
          <cell r="J50">
            <v>42750</v>
          </cell>
          <cell r="K50">
            <v>0</v>
          </cell>
          <cell r="L50">
            <v>0</v>
          </cell>
          <cell r="M50">
            <v>42750</v>
          </cell>
          <cell r="N50" t="str">
            <v>FACTURA CERRADA POR EXTEMPORANEIDAD</v>
          </cell>
          <cell r="O50" t="str">
            <v>Finalizada</v>
          </cell>
        </row>
        <row r="51">
          <cell r="G51" t="str">
            <v>835000972_BC5587</v>
          </cell>
          <cell r="H51">
            <v>41753</v>
          </cell>
          <cell r="I51" t="e">
            <v>#N/A</v>
          </cell>
          <cell r="J51">
            <v>40950</v>
          </cell>
          <cell r="K51">
            <v>0</v>
          </cell>
          <cell r="L51">
            <v>0</v>
          </cell>
          <cell r="M51">
            <v>40950</v>
          </cell>
          <cell r="N51" t="str">
            <v>FACTURA CERRADA POR EXTEMPORANEIDAD</v>
          </cell>
          <cell r="O51" t="str">
            <v>Finalizada</v>
          </cell>
        </row>
        <row r="52">
          <cell r="G52" t="str">
            <v>835000972_BC7135</v>
          </cell>
          <cell r="H52">
            <v>41754</v>
          </cell>
          <cell r="I52" t="e">
            <v>#N/A</v>
          </cell>
          <cell r="J52">
            <v>186100</v>
          </cell>
          <cell r="K52">
            <v>0</v>
          </cell>
          <cell r="L52">
            <v>0</v>
          </cell>
          <cell r="M52">
            <v>186100</v>
          </cell>
          <cell r="N52" t="str">
            <v>FACTURA CERRADA POR EXTEMPORANEIDAD</v>
          </cell>
          <cell r="O52" t="str">
            <v>Finalizada</v>
          </cell>
        </row>
        <row r="53">
          <cell r="G53" t="str">
            <v>835000972_BC7106</v>
          </cell>
          <cell r="H53">
            <v>41759</v>
          </cell>
          <cell r="I53" t="e">
            <v>#N/A</v>
          </cell>
          <cell r="J53">
            <v>125900</v>
          </cell>
          <cell r="K53">
            <v>0</v>
          </cell>
          <cell r="L53">
            <v>0</v>
          </cell>
          <cell r="M53">
            <v>125900</v>
          </cell>
          <cell r="N53" t="str">
            <v>FACTURA CERRADA POR EXTEMPORANEIDAD</v>
          </cell>
          <cell r="O53" t="str">
            <v>Finalizada</v>
          </cell>
        </row>
        <row r="54">
          <cell r="G54" t="str">
            <v>835000972_BC7119</v>
          </cell>
          <cell r="H54">
            <v>41763</v>
          </cell>
          <cell r="I54" t="e">
            <v>#N/A</v>
          </cell>
          <cell r="J54">
            <v>114900</v>
          </cell>
          <cell r="K54">
            <v>0</v>
          </cell>
          <cell r="L54">
            <v>0</v>
          </cell>
          <cell r="M54">
            <v>114900</v>
          </cell>
          <cell r="N54" t="str">
            <v>FACTURA CERRADA POR EXTEMPORANEIDAD</v>
          </cell>
          <cell r="O54" t="str">
            <v>Finalizada</v>
          </cell>
        </row>
        <row r="55">
          <cell r="G55" t="str">
            <v>835000972_BC6468</v>
          </cell>
          <cell r="H55">
            <v>41764</v>
          </cell>
          <cell r="I55" t="e">
            <v>#N/A</v>
          </cell>
          <cell r="J55">
            <v>38700</v>
          </cell>
          <cell r="K55">
            <v>0</v>
          </cell>
          <cell r="L55">
            <v>0</v>
          </cell>
          <cell r="M55">
            <v>38700</v>
          </cell>
          <cell r="N55" t="str">
            <v>FACTURA CERRADA POR EXTEMPORANEIDAD</v>
          </cell>
          <cell r="O55" t="str">
            <v>Finalizada</v>
          </cell>
        </row>
        <row r="56">
          <cell r="G56" t="str">
            <v>835000972_BC10596</v>
          </cell>
          <cell r="H56">
            <v>41765</v>
          </cell>
          <cell r="I56" t="e">
            <v>#N/A</v>
          </cell>
          <cell r="J56">
            <v>43950</v>
          </cell>
          <cell r="K56">
            <v>0</v>
          </cell>
          <cell r="L56">
            <v>0</v>
          </cell>
          <cell r="M56">
            <v>43950</v>
          </cell>
          <cell r="N56" t="str">
            <v>FACTURA NO RADICADA</v>
          </cell>
          <cell r="O56" t="e">
            <v>#N/A</v>
          </cell>
        </row>
        <row r="57">
          <cell r="G57" t="str">
            <v>835000972_BC6464</v>
          </cell>
          <cell r="H57">
            <v>41765</v>
          </cell>
          <cell r="I57" t="e">
            <v>#N/A</v>
          </cell>
          <cell r="J57">
            <v>40150</v>
          </cell>
          <cell r="K57">
            <v>0</v>
          </cell>
          <cell r="L57">
            <v>0</v>
          </cell>
          <cell r="M57">
            <v>40150</v>
          </cell>
          <cell r="N57" t="str">
            <v>FACTURA CERRADA POR EXTEMPORANEIDAD</v>
          </cell>
          <cell r="O57" t="str">
            <v>Finalizada</v>
          </cell>
        </row>
        <row r="58">
          <cell r="G58" t="str">
            <v>835000972_BC7127</v>
          </cell>
          <cell r="H58">
            <v>41766</v>
          </cell>
          <cell r="I58" t="e">
            <v>#N/A</v>
          </cell>
          <cell r="J58">
            <v>47200</v>
          </cell>
          <cell r="K58">
            <v>0</v>
          </cell>
          <cell r="L58">
            <v>0</v>
          </cell>
          <cell r="M58">
            <v>47200</v>
          </cell>
          <cell r="N58" t="str">
            <v>FACTURA CERRADA POR EXTEMPORANEIDAD</v>
          </cell>
          <cell r="O58" t="str">
            <v>Finalizada</v>
          </cell>
        </row>
        <row r="59">
          <cell r="G59" t="str">
            <v>835000972_BC10818</v>
          </cell>
          <cell r="H59">
            <v>41770</v>
          </cell>
          <cell r="I59" t="e">
            <v>#N/A</v>
          </cell>
          <cell r="J59">
            <v>42650</v>
          </cell>
          <cell r="K59">
            <v>0</v>
          </cell>
          <cell r="L59">
            <v>0</v>
          </cell>
          <cell r="M59">
            <v>42650</v>
          </cell>
          <cell r="N59" t="str">
            <v>FACTURA CERRADA POR EXTEMPORANEIDAD</v>
          </cell>
          <cell r="O59" t="str">
            <v>Finalizada</v>
          </cell>
        </row>
        <row r="60">
          <cell r="G60" t="str">
            <v>835000972_BC7306</v>
          </cell>
          <cell r="H60">
            <v>41773</v>
          </cell>
          <cell r="I60" t="e">
            <v>#N/A</v>
          </cell>
          <cell r="J60">
            <v>17500</v>
          </cell>
          <cell r="K60">
            <v>0</v>
          </cell>
          <cell r="L60">
            <v>0</v>
          </cell>
          <cell r="M60">
            <v>17500</v>
          </cell>
          <cell r="N60" t="str">
            <v>FACTURA NO RADICADA</v>
          </cell>
          <cell r="O60" t="e">
            <v>#N/A</v>
          </cell>
        </row>
        <row r="61">
          <cell r="G61" t="str">
            <v>835000972_BC8574</v>
          </cell>
          <cell r="H61">
            <v>41781</v>
          </cell>
          <cell r="I61" t="e">
            <v>#N/A</v>
          </cell>
          <cell r="J61">
            <v>71900</v>
          </cell>
          <cell r="K61">
            <v>0</v>
          </cell>
          <cell r="L61">
            <v>0</v>
          </cell>
          <cell r="M61">
            <v>71900</v>
          </cell>
          <cell r="N61" t="str">
            <v>FACTURA NO RADICADA</v>
          </cell>
          <cell r="O61" t="e">
            <v>#N/A</v>
          </cell>
        </row>
        <row r="62">
          <cell r="G62" t="str">
            <v>835000972_BC8732</v>
          </cell>
          <cell r="H62">
            <v>41782</v>
          </cell>
          <cell r="I62" t="e">
            <v>#N/A</v>
          </cell>
          <cell r="J62">
            <v>39550</v>
          </cell>
          <cell r="K62">
            <v>0</v>
          </cell>
          <cell r="L62">
            <v>0</v>
          </cell>
          <cell r="M62">
            <v>39550</v>
          </cell>
          <cell r="N62" t="str">
            <v>FACTURA NO RADICADA</v>
          </cell>
          <cell r="O62" t="e">
            <v>#N/A</v>
          </cell>
        </row>
        <row r="63">
          <cell r="G63" t="str">
            <v>835000972_BC12031</v>
          </cell>
          <cell r="H63">
            <v>41808</v>
          </cell>
          <cell r="I63" t="e">
            <v>#N/A</v>
          </cell>
          <cell r="J63">
            <v>98500</v>
          </cell>
          <cell r="K63">
            <v>0</v>
          </cell>
          <cell r="L63">
            <v>0</v>
          </cell>
          <cell r="M63">
            <v>98500</v>
          </cell>
          <cell r="N63" t="str">
            <v>FACTURA NO RADICADA</v>
          </cell>
          <cell r="O63" t="e">
            <v>#N/A</v>
          </cell>
        </row>
        <row r="64">
          <cell r="G64" t="str">
            <v>835000972_BC12029</v>
          </cell>
          <cell r="H64">
            <v>41822</v>
          </cell>
          <cell r="I64" t="e">
            <v>#N/A</v>
          </cell>
          <cell r="J64">
            <v>63300</v>
          </cell>
          <cell r="K64">
            <v>0</v>
          </cell>
          <cell r="L64">
            <v>0</v>
          </cell>
          <cell r="M64">
            <v>63300</v>
          </cell>
          <cell r="N64" t="str">
            <v>FACTURA NO RADICADA</v>
          </cell>
          <cell r="O64" t="e">
            <v>#N/A</v>
          </cell>
        </row>
        <row r="65">
          <cell r="G65" t="str">
            <v>835000972_BC16084</v>
          </cell>
          <cell r="H65">
            <v>41828</v>
          </cell>
          <cell r="I65" t="e">
            <v>#N/A</v>
          </cell>
          <cell r="J65">
            <v>49700</v>
          </cell>
          <cell r="K65">
            <v>0</v>
          </cell>
          <cell r="L65">
            <v>0</v>
          </cell>
          <cell r="M65">
            <v>49700</v>
          </cell>
          <cell r="N65" t="str">
            <v>FACTURA NO RADICADA</v>
          </cell>
          <cell r="O65" t="e">
            <v>#N/A</v>
          </cell>
        </row>
        <row r="66">
          <cell r="G66" t="str">
            <v>835000972_BC16697</v>
          </cell>
          <cell r="H66">
            <v>41834</v>
          </cell>
          <cell r="I66" t="e">
            <v>#N/A</v>
          </cell>
          <cell r="J66">
            <v>6500</v>
          </cell>
          <cell r="K66">
            <v>0</v>
          </cell>
          <cell r="L66">
            <v>0</v>
          </cell>
          <cell r="M66">
            <v>6500</v>
          </cell>
          <cell r="N66" t="str">
            <v>FACTURA NO RADICADA</v>
          </cell>
          <cell r="O66" t="e">
            <v>#N/A</v>
          </cell>
        </row>
        <row r="67">
          <cell r="G67" t="str">
            <v>835000972_BC13399</v>
          </cell>
          <cell r="H67">
            <v>41848</v>
          </cell>
          <cell r="I67" t="e">
            <v>#N/A</v>
          </cell>
          <cell r="J67">
            <v>3500</v>
          </cell>
          <cell r="K67">
            <v>0</v>
          </cell>
          <cell r="L67">
            <v>0</v>
          </cell>
          <cell r="M67">
            <v>3500</v>
          </cell>
          <cell r="N67" t="str">
            <v>FACTURA NO RADICADA</v>
          </cell>
          <cell r="O67" t="e">
            <v>#N/A</v>
          </cell>
        </row>
        <row r="68">
          <cell r="G68" t="str">
            <v>835000972_BC23305</v>
          </cell>
          <cell r="H68">
            <v>41859</v>
          </cell>
          <cell r="I68" t="e">
            <v>#N/A</v>
          </cell>
          <cell r="J68">
            <v>72750</v>
          </cell>
          <cell r="K68">
            <v>0</v>
          </cell>
          <cell r="L68">
            <v>0</v>
          </cell>
          <cell r="M68">
            <v>72750</v>
          </cell>
          <cell r="N68" t="str">
            <v>FACTURA NO RADICADA</v>
          </cell>
          <cell r="O68" t="e">
            <v>#N/A</v>
          </cell>
        </row>
        <row r="69">
          <cell r="G69" t="str">
            <v>835000972_BC14045</v>
          </cell>
          <cell r="H69">
            <v>41860</v>
          </cell>
          <cell r="I69" t="e">
            <v>#N/A</v>
          </cell>
          <cell r="J69">
            <v>3500</v>
          </cell>
          <cell r="K69">
            <v>0</v>
          </cell>
          <cell r="L69">
            <v>0</v>
          </cell>
          <cell r="M69">
            <v>3500</v>
          </cell>
          <cell r="N69" t="str">
            <v>FACTURA NO RADICADA</v>
          </cell>
          <cell r="O69" t="e">
            <v>#N/A</v>
          </cell>
        </row>
        <row r="70">
          <cell r="G70" t="str">
            <v>835000972_BC14060</v>
          </cell>
          <cell r="H70">
            <v>41860</v>
          </cell>
          <cell r="I70" t="e">
            <v>#N/A</v>
          </cell>
          <cell r="J70">
            <v>3500</v>
          </cell>
          <cell r="K70">
            <v>0</v>
          </cell>
          <cell r="L70">
            <v>0</v>
          </cell>
          <cell r="M70">
            <v>3500</v>
          </cell>
          <cell r="N70" t="str">
            <v>FACTURA NO RADICADA</v>
          </cell>
          <cell r="O70" t="e">
            <v>#N/A</v>
          </cell>
        </row>
        <row r="71">
          <cell r="G71" t="str">
            <v>835000972_BC23307</v>
          </cell>
          <cell r="H71">
            <v>41862</v>
          </cell>
          <cell r="I71" t="e">
            <v>#N/A</v>
          </cell>
          <cell r="J71">
            <v>45650</v>
          </cell>
          <cell r="K71">
            <v>0</v>
          </cell>
          <cell r="L71">
            <v>0</v>
          </cell>
          <cell r="M71">
            <v>45650</v>
          </cell>
          <cell r="N71" t="str">
            <v>FACTURA CERRADA POR EXTEMPORANEIDAD</v>
          </cell>
          <cell r="O71" t="str">
            <v>Finalizada</v>
          </cell>
        </row>
        <row r="72">
          <cell r="G72" t="str">
            <v>835000972_BC15489</v>
          </cell>
          <cell r="H72">
            <v>41881</v>
          </cell>
          <cell r="I72" t="e">
            <v>#N/A</v>
          </cell>
          <cell r="J72">
            <v>49600</v>
          </cell>
          <cell r="K72">
            <v>0</v>
          </cell>
          <cell r="L72">
            <v>0</v>
          </cell>
          <cell r="M72">
            <v>49600</v>
          </cell>
          <cell r="N72" t="str">
            <v>FACTURA NO RADICADA</v>
          </cell>
          <cell r="O72" t="e">
            <v>#N/A</v>
          </cell>
        </row>
        <row r="73">
          <cell r="G73" t="str">
            <v>835000972_BC21319</v>
          </cell>
          <cell r="H73">
            <v>41882</v>
          </cell>
          <cell r="I73" t="e">
            <v>#N/A</v>
          </cell>
          <cell r="J73">
            <v>92850</v>
          </cell>
          <cell r="K73">
            <v>0</v>
          </cell>
          <cell r="L73">
            <v>0</v>
          </cell>
          <cell r="M73">
            <v>92850</v>
          </cell>
          <cell r="N73" t="str">
            <v>FACTURA NO RADICADA</v>
          </cell>
          <cell r="O73" t="e">
            <v>#N/A</v>
          </cell>
        </row>
        <row r="74">
          <cell r="G74" t="str">
            <v>835000972_BC23308</v>
          </cell>
          <cell r="H74">
            <v>41886</v>
          </cell>
          <cell r="I74" t="e">
            <v>#N/A</v>
          </cell>
          <cell r="J74">
            <v>38700</v>
          </cell>
          <cell r="K74">
            <v>0</v>
          </cell>
          <cell r="L74">
            <v>0</v>
          </cell>
          <cell r="M74">
            <v>38700</v>
          </cell>
          <cell r="N74" t="str">
            <v>FACTURA NO RADICADA</v>
          </cell>
          <cell r="O74" t="e">
            <v>#N/A</v>
          </cell>
        </row>
        <row r="75">
          <cell r="G75" t="str">
            <v>835000972_BC101785</v>
          </cell>
          <cell r="H75">
            <v>41899</v>
          </cell>
          <cell r="I75" t="e">
            <v>#N/A</v>
          </cell>
          <cell r="J75">
            <v>62300</v>
          </cell>
          <cell r="K75">
            <v>0</v>
          </cell>
          <cell r="L75">
            <v>0</v>
          </cell>
          <cell r="M75">
            <v>62300</v>
          </cell>
          <cell r="N75" t="str">
            <v>FACTURA NO RADICADA</v>
          </cell>
          <cell r="O75" t="e">
            <v>#N/A</v>
          </cell>
        </row>
        <row r="76">
          <cell r="G76" t="str">
            <v>835000972_BC16529</v>
          </cell>
          <cell r="H76">
            <v>41899</v>
          </cell>
          <cell r="I76" t="e">
            <v>#N/A</v>
          </cell>
          <cell r="J76">
            <v>41650</v>
          </cell>
          <cell r="K76">
            <v>0</v>
          </cell>
          <cell r="L76">
            <v>0</v>
          </cell>
          <cell r="M76">
            <v>41650</v>
          </cell>
          <cell r="N76" t="str">
            <v>FACTURA CERRADA POR EXTEMPORANEIDAD</v>
          </cell>
          <cell r="O76" t="str">
            <v>Finalizada</v>
          </cell>
        </row>
        <row r="77">
          <cell r="G77" t="str">
            <v>835000972_BC23309</v>
          </cell>
          <cell r="H77">
            <v>41904</v>
          </cell>
          <cell r="I77" t="e">
            <v>#N/A</v>
          </cell>
          <cell r="J77">
            <v>47762</v>
          </cell>
          <cell r="K77">
            <v>0</v>
          </cell>
          <cell r="L77">
            <v>0</v>
          </cell>
          <cell r="M77">
            <v>47762</v>
          </cell>
          <cell r="N77" t="str">
            <v>FACTURA CERRADA POR EXTEMPORANEIDAD</v>
          </cell>
          <cell r="O77" t="str">
            <v>Finalizada</v>
          </cell>
        </row>
        <row r="78">
          <cell r="G78" t="str">
            <v>835000972_BC19864</v>
          </cell>
          <cell r="H78">
            <v>41906</v>
          </cell>
          <cell r="I78" t="e">
            <v>#N/A</v>
          </cell>
          <cell r="J78">
            <v>45000</v>
          </cell>
          <cell r="K78">
            <v>0</v>
          </cell>
          <cell r="L78">
            <v>0</v>
          </cell>
          <cell r="M78">
            <v>45000</v>
          </cell>
          <cell r="N78" t="str">
            <v>FACTURA NO RADICADA</v>
          </cell>
          <cell r="O78" t="e">
            <v>#N/A</v>
          </cell>
        </row>
        <row r="79">
          <cell r="G79" t="str">
            <v>835000972_BC23310</v>
          </cell>
          <cell r="H79">
            <v>41910</v>
          </cell>
          <cell r="I79" t="e">
            <v>#N/A</v>
          </cell>
          <cell r="J79">
            <v>53448</v>
          </cell>
          <cell r="K79">
            <v>0</v>
          </cell>
          <cell r="L79">
            <v>0</v>
          </cell>
          <cell r="M79">
            <v>53448</v>
          </cell>
          <cell r="N79" t="str">
            <v>FACTURA CERRADA POR EXTEMPORANEIDAD</v>
          </cell>
          <cell r="O79" t="str">
            <v>Finalizada</v>
          </cell>
        </row>
        <row r="80">
          <cell r="G80" t="str">
            <v>835000972_BC17595</v>
          </cell>
          <cell r="H80">
            <v>41916</v>
          </cell>
          <cell r="I80" t="e">
            <v>#N/A</v>
          </cell>
          <cell r="J80">
            <v>100900</v>
          </cell>
          <cell r="K80">
            <v>0</v>
          </cell>
          <cell r="L80">
            <v>0</v>
          </cell>
          <cell r="M80">
            <v>100900</v>
          </cell>
          <cell r="N80" t="str">
            <v>FACTURA NO RADICADA</v>
          </cell>
          <cell r="O80" t="e">
            <v>#N/A</v>
          </cell>
        </row>
        <row r="81">
          <cell r="G81" t="str">
            <v>835000972_BC17935</v>
          </cell>
          <cell r="H81">
            <v>41926</v>
          </cell>
          <cell r="I81" t="e">
            <v>#N/A</v>
          </cell>
          <cell r="J81">
            <v>101000</v>
          </cell>
          <cell r="K81">
            <v>0</v>
          </cell>
          <cell r="L81">
            <v>0</v>
          </cell>
          <cell r="M81">
            <v>101000</v>
          </cell>
          <cell r="N81" t="str">
            <v>FACTURA CERRADA POR EXTEMPORANEIDAD</v>
          </cell>
          <cell r="O81" t="str">
            <v>Finalizada</v>
          </cell>
        </row>
        <row r="82">
          <cell r="G82" t="str">
            <v>835000972_BC23312</v>
          </cell>
          <cell r="H82">
            <v>41931</v>
          </cell>
          <cell r="I82" t="e">
            <v>#N/A</v>
          </cell>
          <cell r="J82">
            <v>93700</v>
          </cell>
          <cell r="K82">
            <v>0</v>
          </cell>
          <cell r="L82">
            <v>0</v>
          </cell>
          <cell r="M82">
            <v>93700</v>
          </cell>
          <cell r="N82" t="str">
            <v>FACTURA CERRADA POR EXTEMPORANEIDAD</v>
          </cell>
          <cell r="O82" t="str">
            <v>Finalizada</v>
          </cell>
        </row>
        <row r="83">
          <cell r="G83" t="str">
            <v>835000972_BC23313</v>
          </cell>
          <cell r="H83">
            <v>41932</v>
          </cell>
          <cell r="I83" t="e">
            <v>#N/A</v>
          </cell>
          <cell r="J83">
            <v>125900</v>
          </cell>
          <cell r="K83">
            <v>0</v>
          </cell>
          <cell r="L83">
            <v>0</v>
          </cell>
          <cell r="M83">
            <v>125900</v>
          </cell>
          <cell r="N83" t="str">
            <v>FACTURA CERRADA POR EXTEMPORANEIDAD</v>
          </cell>
          <cell r="O83" t="str">
            <v>Finalizada</v>
          </cell>
        </row>
        <row r="84">
          <cell r="G84" t="str">
            <v>835000972_BC23314</v>
          </cell>
          <cell r="H84">
            <v>41932</v>
          </cell>
          <cell r="I84" t="e">
            <v>#N/A</v>
          </cell>
          <cell r="J84">
            <v>62864</v>
          </cell>
          <cell r="K84">
            <v>0</v>
          </cell>
          <cell r="L84">
            <v>0</v>
          </cell>
          <cell r="M84">
            <v>62864</v>
          </cell>
          <cell r="N84" t="str">
            <v>FACTURA CERRADA POR EXTEMPORANEIDAD</v>
          </cell>
          <cell r="O84" t="str">
            <v>Finalizada</v>
          </cell>
        </row>
        <row r="85">
          <cell r="G85" t="str">
            <v>835000972_BC18803</v>
          </cell>
          <cell r="H85">
            <v>41943</v>
          </cell>
          <cell r="I85" t="e">
            <v>#N/A</v>
          </cell>
          <cell r="J85">
            <v>82386</v>
          </cell>
          <cell r="K85">
            <v>0</v>
          </cell>
          <cell r="L85">
            <v>0</v>
          </cell>
          <cell r="M85">
            <v>82386</v>
          </cell>
          <cell r="N85" t="str">
            <v>FACTURA NO RADICADA</v>
          </cell>
          <cell r="O85" t="e">
            <v>#N/A</v>
          </cell>
        </row>
        <row r="86">
          <cell r="G86" t="str">
            <v>835000972_BC23317</v>
          </cell>
          <cell r="H86">
            <v>41943</v>
          </cell>
          <cell r="I86" t="e">
            <v>#N/A</v>
          </cell>
          <cell r="J86">
            <v>38756</v>
          </cell>
          <cell r="K86">
            <v>0</v>
          </cell>
          <cell r="L86">
            <v>0</v>
          </cell>
          <cell r="M86">
            <v>38756</v>
          </cell>
          <cell r="N86" t="str">
            <v>FACTURA CERRADA POR EXTEMPORANEIDAD</v>
          </cell>
          <cell r="O86" t="str">
            <v>Finalizada</v>
          </cell>
        </row>
        <row r="87">
          <cell r="G87" t="str">
            <v>835000972_BC101786</v>
          </cell>
          <cell r="H87">
            <v>41945</v>
          </cell>
          <cell r="I87" t="e">
            <v>#N/A</v>
          </cell>
          <cell r="J87">
            <v>50956</v>
          </cell>
          <cell r="K87">
            <v>0</v>
          </cell>
          <cell r="L87">
            <v>0</v>
          </cell>
          <cell r="M87">
            <v>50956</v>
          </cell>
          <cell r="N87" t="str">
            <v>FACTURA NO RADICADA</v>
          </cell>
          <cell r="O87" t="e">
            <v>#N/A</v>
          </cell>
        </row>
        <row r="88">
          <cell r="G88" t="str">
            <v>835000972_BC19001</v>
          </cell>
          <cell r="H88">
            <v>41947</v>
          </cell>
          <cell r="I88" t="e">
            <v>#N/A</v>
          </cell>
          <cell r="J88">
            <v>38700</v>
          </cell>
          <cell r="K88">
            <v>0</v>
          </cell>
          <cell r="L88">
            <v>0</v>
          </cell>
          <cell r="M88">
            <v>38700</v>
          </cell>
          <cell r="N88" t="str">
            <v>FACTURA NO RADICADA</v>
          </cell>
          <cell r="O88" t="e">
            <v>#N/A</v>
          </cell>
        </row>
        <row r="89">
          <cell r="G89" t="str">
            <v>835000972_BC18990</v>
          </cell>
          <cell r="H89">
            <v>41948</v>
          </cell>
          <cell r="I89" t="e">
            <v>#N/A</v>
          </cell>
          <cell r="J89">
            <v>40416</v>
          </cell>
          <cell r="K89">
            <v>0</v>
          </cell>
          <cell r="L89">
            <v>0</v>
          </cell>
          <cell r="M89">
            <v>40416</v>
          </cell>
          <cell r="N89" t="str">
            <v>FACTURA CERRADA POR EXTEMPORANEIDAD</v>
          </cell>
          <cell r="O89" t="str">
            <v>Finalizada</v>
          </cell>
        </row>
        <row r="90">
          <cell r="G90" t="str">
            <v>835000972_BC19848</v>
          </cell>
          <cell r="H90">
            <v>41949</v>
          </cell>
          <cell r="I90" t="e">
            <v>#N/A</v>
          </cell>
          <cell r="J90">
            <v>41856</v>
          </cell>
          <cell r="K90">
            <v>0</v>
          </cell>
          <cell r="L90">
            <v>0</v>
          </cell>
          <cell r="M90">
            <v>41856</v>
          </cell>
          <cell r="N90" t="str">
            <v>FACTURA NO RADICADA</v>
          </cell>
          <cell r="O90" t="e">
            <v>#N/A</v>
          </cell>
        </row>
        <row r="91">
          <cell r="G91" t="str">
            <v>835000972_BC23318</v>
          </cell>
          <cell r="H91">
            <v>41949</v>
          </cell>
          <cell r="I91" t="e">
            <v>#N/A</v>
          </cell>
          <cell r="J91">
            <v>40512</v>
          </cell>
          <cell r="K91">
            <v>0</v>
          </cell>
          <cell r="L91">
            <v>0</v>
          </cell>
          <cell r="M91">
            <v>40512</v>
          </cell>
          <cell r="N91" t="str">
            <v>FACTURA CERRADA POR EXTEMPORANEIDAD</v>
          </cell>
          <cell r="O91" t="str">
            <v>Finalizada</v>
          </cell>
        </row>
        <row r="92">
          <cell r="G92" t="str">
            <v>835000972_BC23319</v>
          </cell>
          <cell r="H92">
            <v>41950</v>
          </cell>
          <cell r="I92" t="e">
            <v>#N/A</v>
          </cell>
          <cell r="J92">
            <v>47100</v>
          </cell>
          <cell r="K92">
            <v>0</v>
          </cell>
          <cell r="L92">
            <v>0</v>
          </cell>
          <cell r="M92">
            <v>47100</v>
          </cell>
          <cell r="N92" t="str">
            <v>FACTURA CERRADA POR EXTEMPORANEIDAD</v>
          </cell>
          <cell r="O92" t="str">
            <v>Finalizada</v>
          </cell>
        </row>
        <row r="93">
          <cell r="G93" t="str">
            <v>835000972_BC23323</v>
          </cell>
          <cell r="H93">
            <v>41954</v>
          </cell>
          <cell r="I93" t="e">
            <v>#N/A</v>
          </cell>
          <cell r="J93">
            <v>46800</v>
          </cell>
          <cell r="K93">
            <v>0</v>
          </cell>
          <cell r="L93">
            <v>0</v>
          </cell>
          <cell r="M93">
            <v>46800</v>
          </cell>
          <cell r="N93" t="str">
            <v>FACTURA CERRADA POR EXTEMPORANEIDAD</v>
          </cell>
          <cell r="O93" t="str">
            <v>Finalizada</v>
          </cell>
        </row>
        <row r="94">
          <cell r="G94" t="str">
            <v>835000972_BC23325</v>
          </cell>
          <cell r="H94">
            <v>41956</v>
          </cell>
          <cell r="I94" t="e">
            <v>#N/A</v>
          </cell>
          <cell r="J94">
            <v>41326</v>
          </cell>
          <cell r="K94">
            <v>0</v>
          </cell>
          <cell r="L94">
            <v>0</v>
          </cell>
          <cell r="M94">
            <v>41326</v>
          </cell>
          <cell r="N94" t="str">
            <v>FACTURA CERRADA POR EXTEMPORANEIDAD</v>
          </cell>
          <cell r="O94" t="str">
            <v>Finalizada</v>
          </cell>
        </row>
        <row r="95">
          <cell r="G95" t="str">
            <v>835000972_BC19511</v>
          </cell>
          <cell r="H95">
            <v>41958</v>
          </cell>
          <cell r="I95" t="e">
            <v>#N/A</v>
          </cell>
          <cell r="J95">
            <v>38700</v>
          </cell>
          <cell r="K95">
            <v>0</v>
          </cell>
          <cell r="L95">
            <v>0</v>
          </cell>
          <cell r="M95">
            <v>38700</v>
          </cell>
          <cell r="N95" t="str">
            <v>FACTURA NO RADICADA</v>
          </cell>
          <cell r="O95" t="e">
            <v>#N/A</v>
          </cell>
        </row>
        <row r="96">
          <cell r="G96" t="str">
            <v>835000972_BC23320</v>
          </cell>
          <cell r="H96">
            <v>41960</v>
          </cell>
          <cell r="I96" t="e">
            <v>#N/A</v>
          </cell>
          <cell r="J96">
            <v>81900</v>
          </cell>
          <cell r="K96">
            <v>0</v>
          </cell>
          <cell r="L96">
            <v>0</v>
          </cell>
          <cell r="M96">
            <v>81900</v>
          </cell>
          <cell r="N96" t="str">
            <v>FACTURA CERRADA POR EXTEMPORANEIDAD</v>
          </cell>
          <cell r="O96" t="str">
            <v>Finalizada</v>
          </cell>
        </row>
        <row r="97">
          <cell r="G97" t="str">
            <v>835000972_BC23518</v>
          </cell>
          <cell r="H97">
            <v>41970</v>
          </cell>
          <cell r="I97" t="e">
            <v>#N/A</v>
          </cell>
          <cell r="J97">
            <v>40548</v>
          </cell>
          <cell r="K97">
            <v>0</v>
          </cell>
          <cell r="L97">
            <v>0</v>
          </cell>
          <cell r="M97">
            <v>40548</v>
          </cell>
          <cell r="N97" t="str">
            <v>FACTURA NO RADICADA</v>
          </cell>
          <cell r="O97" t="e">
            <v>#N/A</v>
          </cell>
        </row>
        <row r="98">
          <cell r="G98" t="str">
            <v>835000972_BC20501</v>
          </cell>
          <cell r="H98">
            <v>41974</v>
          </cell>
          <cell r="I98" t="e">
            <v>#N/A</v>
          </cell>
          <cell r="J98">
            <v>49692</v>
          </cell>
          <cell r="K98">
            <v>0</v>
          </cell>
          <cell r="L98">
            <v>0</v>
          </cell>
          <cell r="M98">
            <v>49692</v>
          </cell>
          <cell r="N98" t="str">
            <v>FACTURA CERRADA POR EXTEMPORANEIDAD</v>
          </cell>
          <cell r="O98" t="str">
            <v>Finalizada</v>
          </cell>
        </row>
        <row r="99">
          <cell r="G99" t="str">
            <v>835000972_BC20539</v>
          </cell>
          <cell r="H99">
            <v>41974</v>
          </cell>
          <cell r="I99" t="e">
            <v>#N/A</v>
          </cell>
          <cell r="J99">
            <v>41098</v>
          </cell>
          <cell r="K99">
            <v>0</v>
          </cell>
          <cell r="L99">
            <v>0</v>
          </cell>
          <cell r="M99">
            <v>41098</v>
          </cell>
          <cell r="N99" t="str">
            <v>FACTURA CERRADA POR EXTEMPORANEIDAD</v>
          </cell>
          <cell r="O99" t="str">
            <v>Finalizada</v>
          </cell>
        </row>
        <row r="100">
          <cell r="G100" t="str">
            <v>835000972_BC21433</v>
          </cell>
          <cell r="H100">
            <v>41993</v>
          </cell>
          <cell r="I100" t="e">
            <v>#N/A</v>
          </cell>
          <cell r="J100">
            <v>40562</v>
          </cell>
          <cell r="K100">
            <v>0</v>
          </cell>
          <cell r="L100">
            <v>0</v>
          </cell>
          <cell r="M100">
            <v>40562</v>
          </cell>
          <cell r="N100" t="str">
            <v>FACTURA NO RADICADA</v>
          </cell>
          <cell r="O100" t="e">
            <v>#N/A</v>
          </cell>
        </row>
        <row r="101">
          <cell r="G101" t="str">
            <v>835000972_BC21494</v>
          </cell>
          <cell r="H101">
            <v>41994</v>
          </cell>
          <cell r="I101" t="e">
            <v>#N/A</v>
          </cell>
          <cell r="J101">
            <v>40216</v>
          </cell>
          <cell r="K101">
            <v>0</v>
          </cell>
          <cell r="L101">
            <v>0</v>
          </cell>
          <cell r="M101">
            <v>40216</v>
          </cell>
          <cell r="N101" t="str">
            <v>FACTURA NO RADICADA</v>
          </cell>
          <cell r="O101" t="e">
            <v>#N/A</v>
          </cell>
        </row>
        <row r="102">
          <cell r="G102" t="str">
            <v>835000972_BC21727</v>
          </cell>
          <cell r="H102">
            <v>41998</v>
          </cell>
          <cell r="I102" t="e">
            <v>#N/A</v>
          </cell>
          <cell r="J102">
            <v>44106</v>
          </cell>
          <cell r="K102">
            <v>0</v>
          </cell>
          <cell r="L102">
            <v>0</v>
          </cell>
          <cell r="M102">
            <v>44106</v>
          </cell>
          <cell r="N102" t="str">
            <v>FACTURA NO RADICADA</v>
          </cell>
          <cell r="O102" t="e">
            <v>#N/A</v>
          </cell>
        </row>
        <row r="103">
          <cell r="G103" t="str">
            <v>835000972_BC21581</v>
          </cell>
          <cell r="H103">
            <v>41999</v>
          </cell>
          <cell r="I103" t="e">
            <v>#N/A</v>
          </cell>
          <cell r="J103">
            <v>104100</v>
          </cell>
          <cell r="K103">
            <v>0</v>
          </cell>
          <cell r="L103">
            <v>0</v>
          </cell>
          <cell r="M103">
            <v>104100</v>
          </cell>
          <cell r="N103" t="str">
            <v>FACTURA NO RADICADA</v>
          </cell>
          <cell r="O103" t="e">
            <v>#N/A</v>
          </cell>
        </row>
        <row r="104">
          <cell r="G104" t="str">
            <v>835000972_BC21875</v>
          </cell>
          <cell r="H104">
            <v>42004</v>
          </cell>
          <cell r="I104" t="e">
            <v>#N/A</v>
          </cell>
          <cell r="J104">
            <v>38700</v>
          </cell>
          <cell r="K104">
            <v>0</v>
          </cell>
          <cell r="L104">
            <v>0</v>
          </cell>
          <cell r="M104">
            <v>38700</v>
          </cell>
          <cell r="N104" t="str">
            <v>FACTURA NO RADICADA</v>
          </cell>
          <cell r="O104" t="e">
            <v>#N/A</v>
          </cell>
        </row>
        <row r="105">
          <cell r="G105" t="str">
            <v>835000972_BC21916</v>
          </cell>
          <cell r="H105">
            <v>42004</v>
          </cell>
          <cell r="I105" t="e">
            <v>#N/A</v>
          </cell>
          <cell r="J105">
            <v>85700</v>
          </cell>
          <cell r="K105">
            <v>0</v>
          </cell>
          <cell r="L105">
            <v>0</v>
          </cell>
          <cell r="M105">
            <v>85700</v>
          </cell>
          <cell r="N105" t="str">
            <v>FACTURA NO RADICADA</v>
          </cell>
          <cell r="O105" t="e">
            <v>#N/A</v>
          </cell>
        </row>
        <row r="106">
          <cell r="G106" t="str">
            <v>835000972_BC21899</v>
          </cell>
          <cell r="H106">
            <v>42005</v>
          </cell>
          <cell r="I106" t="e">
            <v>#N/A</v>
          </cell>
          <cell r="J106">
            <v>236100</v>
          </cell>
          <cell r="K106">
            <v>0</v>
          </cell>
          <cell r="L106">
            <v>0</v>
          </cell>
          <cell r="M106">
            <v>236100</v>
          </cell>
          <cell r="N106" t="str">
            <v>FACTURA NO RADICADA</v>
          </cell>
          <cell r="O106" t="e">
            <v>#N/A</v>
          </cell>
        </row>
        <row r="107">
          <cell r="G107" t="str">
            <v>835000972_BC23500</v>
          </cell>
          <cell r="H107">
            <v>42005</v>
          </cell>
          <cell r="I107" t="e">
            <v>#N/A</v>
          </cell>
          <cell r="J107">
            <v>38700</v>
          </cell>
          <cell r="K107">
            <v>0</v>
          </cell>
          <cell r="L107">
            <v>0</v>
          </cell>
          <cell r="M107">
            <v>38700</v>
          </cell>
          <cell r="N107" t="str">
            <v>FACTURA NO RADICADA</v>
          </cell>
          <cell r="O107" t="e">
            <v>#N/A</v>
          </cell>
        </row>
        <row r="108">
          <cell r="G108" t="str">
            <v>835000972_BC22627</v>
          </cell>
          <cell r="H108">
            <v>42006</v>
          </cell>
          <cell r="I108" t="e">
            <v>#N/A</v>
          </cell>
          <cell r="J108">
            <v>141008</v>
          </cell>
          <cell r="K108">
            <v>0</v>
          </cell>
          <cell r="L108">
            <v>0</v>
          </cell>
          <cell r="M108">
            <v>141008</v>
          </cell>
          <cell r="N108" t="str">
            <v>FACTURA NO RADICADA</v>
          </cell>
          <cell r="O108" t="e">
            <v>#N/A</v>
          </cell>
        </row>
        <row r="109">
          <cell r="G109" t="str">
            <v>835000972_BC22628</v>
          </cell>
          <cell r="H109">
            <v>42006</v>
          </cell>
          <cell r="I109" t="e">
            <v>#N/A</v>
          </cell>
          <cell r="J109">
            <v>577700</v>
          </cell>
          <cell r="K109">
            <v>0</v>
          </cell>
          <cell r="L109">
            <v>0</v>
          </cell>
          <cell r="M109">
            <v>577700</v>
          </cell>
          <cell r="N109" t="str">
            <v>FACTURA NO RADICADA</v>
          </cell>
          <cell r="O109" t="e">
            <v>#N/A</v>
          </cell>
        </row>
        <row r="110">
          <cell r="G110" t="str">
            <v>835000972_BC22629</v>
          </cell>
          <cell r="H110">
            <v>42006</v>
          </cell>
          <cell r="I110" t="e">
            <v>#N/A</v>
          </cell>
          <cell r="J110">
            <v>24600</v>
          </cell>
          <cell r="K110">
            <v>0</v>
          </cell>
          <cell r="L110">
            <v>0</v>
          </cell>
          <cell r="M110">
            <v>24600</v>
          </cell>
          <cell r="N110" t="str">
            <v>FACTURA NO RADICADA</v>
          </cell>
          <cell r="O110" t="e">
            <v>#N/A</v>
          </cell>
        </row>
        <row r="111">
          <cell r="G111" t="str">
            <v>835000972_BC22630</v>
          </cell>
          <cell r="H111">
            <v>42006</v>
          </cell>
          <cell r="I111" t="e">
            <v>#N/A</v>
          </cell>
          <cell r="J111">
            <v>151900</v>
          </cell>
          <cell r="K111">
            <v>0</v>
          </cell>
          <cell r="L111">
            <v>0</v>
          </cell>
          <cell r="M111">
            <v>151900</v>
          </cell>
          <cell r="N111" t="str">
            <v>FACTURA NO RADICADA</v>
          </cell>
          <cell r="O111" t="e">
            <v>#N/A</v>
          </cell>
        </row>
        <row r="112">
          <cell r="G112" t="str">
            <v>835000972_BC22275</v>
          </cell>
          <cell r="H112">
            <v>42009</v>
          </cell>
          <cell r="I112" t="e">
            <v>#N/A</v>
          </cell>
          <cell r="J112">
            <v>72666</v>
          </cell>
          <cell r="K112">
            <v>0</v>
          </cell>
          <cell r="L112">
            <v>0</v>
          </cell>
          <cell r="M112">
            <v>72666</v>
          </cell>
          <cell r="N112" t="str">
            <v>FACTURA NO RADICADA</v>
          </cell>
          <cell r="O112" t="e">
            <v>#N/A</v>
          </cell>
        </row>
        <row r="113">
          <cell r="G113" t="str">
            <v>835000972_BC22701</v>
          </cell>
          <cell r="H113">
            <v>42009</v>
          </cell>
          <cell r="I113" t="e">
            <v>#N/A</v>
          </cell>
          <cell r="J113">
            <v>40500</v>
          </cell>
          <cell r="K113">
            <v>0</v>
          </cell>
          <cell r="L113">
            <v>0</v>
          </cell>
          <cell r="M113">
            <v>40500</v>
          </cell>
          <cell r="N113" t="str">
            <v>FACTURA NO RADICADA</v>
          </cell>
          <cell r="O113" t="e">
            <v>#N/A</v>
          </cell>
        </row>
        <row r="114">
          <cell r="G114" t="str">
            <v>835000972_BC22199</v>
          </cell>
          <cell r="H114">
            <v>42011</v>
          </cell>
          <cell r="I114" t="e">
            <v>#N/A</v>
          </cell>
          <cell r="J114">
            <v>50162</v>
          </cell>
          <cell r="K114">
            <v>0</v>
          </cell>
          <cell r="L114">
            <v>0</v>
          </cell>
          <cell r="M114">
            <v>50162</v>
          </cell>
          <cell r="N114" t="str">
            <v>FACTURA NO RADICADA</v>
          </cell>
          <cell r="O114" t="e">
            <v>#N/A</v>
          </cell>
        </row>
        <row r="115">
          <cell r="G115" t="str">
            <v>835000972_BC22414</v>
          </cell>
          <cell r="H115">
            <v>42015</v>
          </cell>
          <cell r="I115" t="e">
            <v>#N/A</v>
          </cell>
          <cell r="J115">
            <v>38700</v>
          </cell>
          <cell r="K115">
            <v>0</v>
          </cell>
          <cell r="L115">
            <v>0</v>
          </cell>
          <cell r="M115">
            <v>38700</v>
          </cell>
          <cell r="N115" t="str">
            <v>FACTURA NO RADICADA</v>
          </cell>
          <cell r="O115" t="e">
            <v>#N/A</v>
          </cell>
        </row>
        <row r="116">
          <cell r="G116" t="str">
            <v>835000972_BC23499</v>
          </cell>
          <cell r="H116">
            <v>42015</v>
          </cell>
          <cell r="I116" t="e">
            <v>#N/A</v>
          </cell>
          <cell r="J116">
            <v>85518</v>
          </cell>
          <cell r="K116">
            <v>0</v>
          </cell>
          <cell r="L116">
            <v>0</v>
          </cell>
          <cell r="M116">
            <v>85518</v>
          </cell>
          <cell r="N116" t="str">
            <v>FACTURA NO RADICADA</v>
          </cell>
          <cell r="O116" t="e">
            <v>#N/A</v>
          </cell>
        </row>
        <row r="117">
          <cell r="G117" t="str">
            <v>835000972_BC130046</v>
          </cell>
          <cell r="H117">
            <v>42026</v>
          </cell>
          <cell r="I117" t="e">
            <v>#N/A</v>
          </cell>
          <cell r="J117">
            <v>71312</v>
          </cell>
          <cell r="K117">
            <v>0</v>
          </cell>
          <cell r="L117">
            <v>0</v>
          </cell>
          <cell r="M117">
            <v>71312</v>
          </cell>
          <cell r="N117" t="str">
            <v>FACTURA NO RADICADA</v>
          </cell>
          <cell r="O117" t="e">
            <v>#N/A</v>
          </cell>
        </row>
        <row r="118">
          <cell r="G118" t="str">
            <v>835000972_BC23468</v>
          </cell>
          <cell r="H118">
            <v>42027</v>
          </cell>
          <cell r="I118" t="e">
            <v>#N/A</v>
          </cell>
          <cell r="J118">
            <v>25800</v>
          </cell>
          <cell r="K118">
            <v>0</v>
          </cell>
          <cell r="L118">
            <v>0</v>
          </cell>
          <cell r="M118">
            <v>25800</v>
          </cell>
          <cell r="N118" t="str">
            <v>FACTURA NO RADICADA</v>
          </cell>
          <cell r="O118" t="e">
            <v>#N/A</v>
          </cell>
        </row>
        <row r="119">
          <cell r="G119" t="str">
            <v>835000972_BC23470</v>
          </cell>
          <cell r="H119">
            <v>42027</v>
          </cell>
          <cell r="I119" t="e">
            <v>#N/A</v>
          </cell>
          <cell r="J119">
            <v>25800</v>
          </cell>
          <cell r="K119">
            <v>0</v>
          </cell>
          <cell r="L119">
            <v>0</v>
          </cell>
          <cell r="M119">
            <v>25800</v>
          </cell>
          <cell r="N119" t="str">
            <v>FACTURA NO RADICADA</v>
          </cell>
          <cell r="O119" t="e">
            <v>#N/A</v>
          </cell>
        </row>
        <row r="120">
          <cell r="G120" t="str">
            <v>835000972_BC23475</v>
          </cell>
          <cell r="H120">
            <v>42027</v>
          </cell>
          <cell r="I120" t="e">
            <v>#N/A</v>
          </cell>
          <cell r="J120">
            <v>25800</v>
          </cell>
          <cell r="K120">
            <v>0</v>
          </cell>
          <cell r="L120">
            <v>0</v>
          </cell>
          <cell r="M120">
            <v>25800</v>
          </cell>
          <cell r="N120" t="str">
            <v>FACTURA NO RADICADA</v>
          </cell>
          <cell r="O120" t="e">
            <v>#N/A</v>
          </cell>
        </row>
        <row r="121">
          <cell r="G121" t="str">
            <v>835000972_BC23939</v>
          </cell>
          <cell r="H121">
            <v>42034</v>
          </cell>
          <cell r="I121" t="e">
            <v>#N/A</v>
          </cell>
          <cell r="J121">
            <v>70973</v>
          </cell>
          <cell r="K121">
            <v>0</v>
          </cell>
          <cell r="L121">
            <v>0</v>
          </cell>
          <cell r="M121">
            <v>70973</v>
          </cell>
          <cell r="N121" t="str">
            <v>FACTURA NO RADICADA</v>
          </cell>
          <cell r="O121" t="e">
            <v>#N/A</v>
          </cell>
        </row>
        <row r="122">
          <cell r="G122" t="str">
            <v>835000972_BC130018</v>
          </cell>
          <cell r="H122">
            <v>42039</v>
          </cell>
          <cell r="I122" t="e">
            <v>#N/A</v>
          </cell>
          <cell r="J122">
            <v>198186</v>
          </cell>
          <cell r="K122">
            <v>0</v>
          </cell>
          <cell r="L122">
            <v>0</v>
          </cell>
          <cell r="M122">
            <v>198186</v>
          </cell>
          <cell r="N122" t="str">
            <v>FACTURA NO RADICADA</v>
          </cell>
          <cell r="O122" t="e">
            <v>#N/A</v>
          </cell>
        </row>
        <row r="123">
          <cell r="G123" t="str">
            <v>835000972_BC26271</v>
          </cell>
          <cell r="H123">
            <v>42052</v>
          </cell>
          <cell r="I123" t="e">
            <v>#N/A</v>
          </cell>
          <cell r="J123">
            <v>42300</v>
          </cell>
          <cell r="K123">
            <v>0</v>
          </cell>
          <cell r="L123">
            <v>0</v>
          </cell>
          <cell r="M123">
            <v>42300</v>
          </cell>
          <cell r="N123" t="str">
            <v>FACTURA NO RADICADA</v>
          </cell>
          <cell r="O123" t="e">
            <v>#N/A</v>
          </cell>
        </row>
        <row r="124">
          <cell r="G124" t="str">
            <v>835000972_BC25152</v>
          </cell>
          <cell r="H124">
            <v>42053</v>
          </cell>
          <cell r="I124" t="e">
            <v>#N/A</v>
          </cell>
          <cell r="J124">
            <v>44016</v>
          </cell>
          <cell r="K124">
            <v>0</v>
          </cell>
          <cell r="L124">
            <v>0</v>
          </cell>
          <cell r="M124">
            <v>44016</v>
          </cell>
          <cell r="N124" t="str">
            <v>FACTURA NO RADICADA</v>
          </cell>
          <cell r="O124" t="e">
            <v>#N/A</v>
          </cell>
        </row>
        <row r="125">
          <cell r="G125" t="str">
            <v>835000972_BC25333</v>
          </cell>
          <cell r="H125">
            <v>42059</v>
          </cell>
          <cell r="I125" t="e">
            <v>#N/A</v>
          </cell>
          <cell r="J125">
            <v>3900</v>
          </cell>
          <cell r="K125">
            <v>0</v>
          </cell>
          <cell r="L125">
            <v>0</v>
          </cell>
          <cell r="M125">
            <v>3900</v>
          </cell>
          <cell r="N125" t="str">
            <v>FACTURA NO RADICADA</v>
          </cell>
          <cell r="O125" t="e">
            <v>#N/A</v>
          </cell>
        </row>
        <row r="126">
          <cell r="G126" t="str">
            <v>835000972_BC25895</v>
          </cell>
          <cell r="H126">
            <v>42066</v>
          </cell>
          <cell r="I126" t="e">
            <v>#N/A</v>
          </cell>
          <cell r="J126">
            <v>42986</v>
          </cell>
          <cell r="K126">
            <v>0</v>
          </cell>
          <cell r="L126">
            <v>0</v>
          </cell>
          <cell r="M126">
            <v>42986</v>
          </cell>
          <cell r="N126" t="str">
            <v>FACTURA NO RADICADA</v>
          </cell>
          <cell r="O126" t="e">
            <v>#N/A</v>
          </cell>
        </row>
        <row r="127">
          <cell r="G127" t="str">
            <v>835000972_BC26281</v>
          </cell>
          <cell r="H127">
            <v>42068</v>
          </cell>
          <cell r="I127" t="e">
            <v>#N/A</v>
          </cell>
          <cell r="J127">
            <v>161700</v>
          </cell>
          <cell r="K127">
            <v>0</v>
          </cell>
          <cell r="L127">
            <v>0</v>
          </cell>
          <cell r="M127">
            <v>161700</v>
          </cell>
          <cell r="N127" t="str">
            <v>FACTURA NO RADICADA</v>
          </cell>
          <cell r="O127" t="e">
            <v>#N/A</v>
          </cell>
        </row>
        <row r="128">
          <cell r="G128" t="str">
            <v>835000972_BC26744</v>
          </cell>
          <cell r="H128">
            <v>42075</v>
          </cell>
          <cell r="I128" t="e">
            <v>#N/A</v>
          </cell>
          <cell r="J128">
            <v>44012</v>
          </cell>
          <cell r="K128">
            <v>0</v>
          </cell>
          <cell r="L128">
            <v>0</v>
          </cell>
          <cell r="M128">
            <v>44012</v>
          </cell>
          <cell r="N128" t="str">
            <v>FACTURA NO RADICADA</v>
          </cell>
          <cell r="O128" t="e">
            <v>#N/A</v>
          </cell>
        </row>
        <row r="129">
          <cell r="G129" t="str">
            <v>835000972_BC34576</v>
          </cell>
          <cell r="H129">
            <v>42076</v>
          </cell>
          <cell r="I129" t="e">
            <v>#N/A</v>
          </cell>
          <cell r="J129">
            <v>42300</v>
          </cell>
          <cell r="K129">
            <v>0</v>
          </cell>
          <cell r="L129">
            <v>0</v>
          </cell>
          <cell r="M129">
            <v>42300</v>
          </cell>
          <cell r="N129" t="str">
            <v>FACTURA NO RADICADA</v>
          </cell>
          <cell r="O129" t="e">
            <v>#N/A</v>
          </cell>
        </row>
        <row r="130">
          <cell r="G130" t="str">
            <v>835000972_BC26742</v>
          </cell>
          <cell r="H130">
            <v>42077</v>
          </cell>
          <cell r="I130" t="e">
            <v>#N/A</v>
          </cell>
          <cell r="J130">
            <v>25800</v>
          </cell>
          <cell r="K130">
            <v>0</v>
          </cell>
          <cell r="L130">
            <v>0</v>
          </cell>
          <cell r="M130">
            <v>25800</v>
          </cell>
          <cell r="N130" t="str">
            <v>FACTURA NO RADICADA</v>
          </cell>
          <cell r="O130" t="e">
            <v>#N/A</v>
          </cell>
        </row>
        <row r="131">
          <cell r="G131" t="str">
            <v>835000972_BC27136</v>
          </cell>
          <cell r="H131">
            <v>42085</v>
          </cell>
          <cell r="I131" t="e">
            <v>#N/A</v>
          </cell>
          <cell r="J131">
            <v>330698</v>
          </cell>
          <cell r="K131">
            <v>0</v>
          </cell>
          <cell r="L131">
            <v>0</v>
          </cell>
          <cell r="M131">
            <v>330698</v>
          </cell>
          <cell r="N131" t="str">
            <v>FACTURA NO RADICADA</v>
          </cell>
          <cell r="O131" t="e">
            <v>#N/A</v>
          </cell>
        </row>
        <row r="132">
          <cell r="G132" t="str">
            <v>835000972_BC27678</v>
          </cell>
          <cell r="H132">
            <v>42096</v>
          </cell>
          <cell r="I132" t="e">
            <v>#N/A</v>
          </cell>
          <cell r="J132">
            <v>95196</v>
          </cell>
          <cell r="K132">
            <v>0</v>
          </cell>
          <cell r="L132">
            <v>0</v>
          </cell>
          <cell r="M132">
            <v>95196</v>
          </cell>
          <cell r="N132" t="str">
            <v>FACTURA NO RADICADA</v>
          </cell>
          <cell r="O132" t="e">
            <v>#N/A</v>
          </cell>
        </row>
        <row r="133">
          <cell r="G133" t="str">
            <v>835000972_BC28116</v>
          </cell>
          <cell r="H133">
            <v>42105</v>
          </cell>
          <cell r="I133" t="e">
            <v>#N/A</v>
          </cell>
          <cell r="J133">
            <v>142658</v>
          </cell>
          <cell r="K133">
            <v>0</v>
          </cell>
          <cell r="L133">
            <v>0</v>
          </cell>
          <cell r="M133">
            <v>142658</v>
          </cell>
          <cell r="N133" t="str">
            <v>FACTURA NO RADICADA</v>
          </cell>
          <cell r="O133" t="e">
            <v>#N/A</v>
          </cell>
        </row>
        <row r="134">
          <cell r="G134" t="str">
            <v>835000972_BC123500</v>
          </cell>
          <cell r="H134">
            <v>42118</v>
          </cell>
          <cell r="I134" t="e">
            <v>#N/A</v>
          </cell>
          <cell r="J134">
            <v>42300</v>
          </cell>
          <cell r="K134">
            <v>0</v>
          </cell>
          <cell r="L134">
            <v>0</v>
          </cell>
          <cell r="M134">
            <v>42300</v>
          </cell>
          <cell r="N134" t="str">
            <v>FACTURA NO RADICADA</v>
          </cell>
          <cell r="O134" t="e">
            <v>#N/A</v>
          </cell>
        </row>
        <row r="135">
          <cell r="G135" t="str">
            <v>835000972_BC129971</v>
          </cell>
          <cell r="H135">
            <v>42118</v>
          </cell>
          <cell r="I135" t="e">
            <v>#N/A</v>
          </cell>
          <cell r="J135">
            <v>138044</v>
          </cell>
          <cell r="K135">
            <v>0</v>
          </cell>
          <cell r="L135">
            <v>0</v>
          </cell>
          <cell r="M135">
            <v>138044</v>
          </cell>
          <cell r="N135" t="str">
            <v>FACTURA NO RADICADA</v>
          </cell>
          <cell r="O135" t="e">
            <v>#N/A</v>
          </cell>
        </row>
        <row r="136">
          <cell r="G136" t="str">
            <v>835000972_BC29316</v>
          </cell>
          <cell r="H136">
            <v>42119</v>
          </cell>
          <cell r="I136" t="e">
            <v>#N/A</v>
          </cell>
          <cell r="J136">
            <v>62072</v>
          </cell>
          <cell r="K136">
            <v>0</v>
          </cell>
          <cell r="L136">
            <v>0</v>
          </cell>
          <cell r="M136">
            <v>62072</v>
          </cell>
          <cell r="N136" t="str">
            <v>FACTURA NO RADICADA</v>
          </cell>
          <cell r="O136" t="e">
            <v>#N/A</v>
          </cell>
        </row>
        <row r="137">
          <cell r="G137" t="str">
            <v>835000972_BC117754</v>
          </cell>
          <cell r="H137">
            <v>42125</v>
          </cell>
          <cell r="I137" t="e">
            <v>#N/A</v>
          </cell>
          <cell r="J137">
            <v>175300</v>
          </cell>
          <cell r="K137">
            <v>0</v>
          </cell>
          <cell r="L137">
            <v>0</v>
          </cell>
          <cell r="M137">
            <v>175300</v>
          </cell>
          <cell r="N137" t="str">
            <v>FACTURA NO RADICADA</v>
          </cell>
          <cell r="O137" t="e">
            <v>#N/A</v>
          </cell>
        </row>
        <row r="138">
          <cell r="G138" t="str">
            <v>835000972_BC30256</v>
          </cell>
          <cell r="H138">
            <v>42128</v>
          </cell>
          <cell r="I138" t="e">
            <v>#N/A</v>
          </cell>
          <cell r="J138">
            <v>45326</v>
          </cell>
          <cell r="K138">
            <v>0</v>
          </cell>
          <cell r="L138">
            <v>0</v>
          </cell>
          <cell r="M138">
            <v>45326</v>
          </cell>
          <cell r="N138" t="str">
            <v>FACTURA NO RADICADA</v>
          </cell>
          <cell r="O138" t="e">
            <v>#N/A</v>
          </cell>
        </row>
        <row r="139">
          <cell r="G139" t="str">
            <v>835000972_BC31062</v>
          </cell>
          <cell r="H139">
            <v>42132</v>
          </cell>
          <cell r="I139" t="e">
            <v>#N/A</v>
          </cell>
          <cell r="J139">
            <v>161700</v>
          </cell>
          <cell r="K139">
            <v>0</v>
          </cell>
          <cell r="L139">
            <v>0</v>
          </cell>
          <cell r="M139">
            <v>161700</v>
          </cell>
          <cell r="N139" t="str">
            <v>FACTURA NO RADICADA</v>
          </cell>
          <cell r="O139" t="e">
            <v>#N/A</v>
          </cell>
        </row>
        <row r="140">
          <cell r="G140" t="str">
            <v>835000972_BC32796</v>
          </cell>
          <cell r="H140">
            <v>42150</v>
          </cell>
          <cell r="I140" t="e">
            <v>#N/A</v>
          </cell>
          <cell r="J140">
            <v>113500</v>
          </cell>
          <cell r="K140">
            <v>0</v>
          </cell>
          <cell r="L140">
            <v>0</v>
          </cell>
          <cell r="M140">
            <v>113500</v>
          </cell>
          <cell r="N140" t="str">
            <v>FACTURA NO RADICADA</v>
          </cell>
          <cell r="O140" t="e">
            <v>#N/A</v>
          </cell>
        </row>
        <row r="141">
          <cell r="G141" t="str">
            <v>835000972_BC33791</v>
          </cell>
          <cell r="H141">
            <v>42157</v>
          </cell>
          <cell r="I141" t="e">
            <v>#N/A</v>
          </cell>
          <cell r="J141">
            <v>56488</v>
          </cell>
          <cell r="K141">
            <v>0</v>
          </cell>
          <cell r="L141">
            <v>0</v>
          </cell>
          <cell r="M141">
            <v>56488</v>
          </cell>
          <cell r="N141" t="str">
            <v>FACTURA NO RADICADA</v>
          </cell>
          <cell r="O141" t="e">
            <v>#N/A</v>
          </cell>
        </row>
        <row r="142">
          <cell r="G142" t="str">
            <v>835000972_BC34941</v>
          </cell>
          <cell r="H142">
            <v>42164</v>
          </cell>
          <cell r="I142" t="e">
            <v>#N/A</v>
          </cell>
          <cell r="J142">
            <v>259294</v>
          </cell>
          <cell r="K142">
            <v>0</v>
          </cell>
          <cell r="L142">
            <v>0</v>
          </cell>
          <cell r="M142">
            <v>259294</v>
          </cell>
          <cell r="N142" t="str">
            <v>FACTURA NO RADICADA</v>
          </cell>
          <cell r="O142" t="e">
            <v>#N/A</v>
          </cell>
        </row>
        <row r="143">
          <cell r="G143" t="str">
            <v>835000972_BC35626</v>
          </cell>
          <cell r="H143">
            <v>42168</v>
          </cell>
          <cell r="I143" t="e">
            <v>#N/A</v>
          </cell>
          <cell r="J143">
            <v>62108</v>
          </cell>
          <cell r="K143">
            <v>0</v>
          </cell>
          <cell r="L143">
            <v>0</v>
          </cell>
          <cell r="M143">
            <v>62108</v>
          </cell>
          <cell r="N143" t="str">
            <v>FACTURA NO RADICADA</v>
          </cell>
          <cell r="O143" t="e">
            <v>#N/A</v>
          </cell>
        </row>
        <row r="144">
          <cell r="G144" t="str">
            <v>835000972_BC35673</v>
          </cell>
          <cell r="H144">
            <v>42169</v>
          </cell>
          <cell r="I144" t="e">
            <v>#N/A</v>
          </cell>
          <cell r="J144">
            <v>63230</v>
          </cell>
          <cell r="K144">
            <v>0</v>
          </cell>
          <cell r="L144">
            <v>0</v>
          </cell>
          <cell r="M144">
            <v>63230</v>
          </cell>
          <cell r="N144" t="str">
            <v>FACTURA NO RADICADA</v>
          </cell>
          <cell r="O144" t="e">
            <v>#N/A</v>
          </cell>
        </row>
        <row r="145">
          <cell r="G145" t="str">
            <v>835000972_BC35741</v>
          </cell>
          <cell r="H145">
            <v>42171</v>
          </cell>
          <cell r="I145" t="e">
            <v>#N/A</v>
          </cell>
          <cell r="J145">
            <v>44926</v>
          </cell>
          <cell r="K145">
            <v>0</v>
          </cell>
          <cell r="L145">
            <v>0</v>
          </cell>
          <cell r="M145">
            <v>44926</v>
          </cell>
          <cell r="N145" t="str">
            <v>FACTURA NO RADICADA</v>
          </cell>
          <cell r="O145" t="e">
            <v>#N/A</v>
          </cell>
        </row>
        <row r="146">
          <cell r="G146" t="str">
            <v>835000972_BC35762</v>
          </cell>
          <cell r="H146">
            <v>42171</v>
          </cell>
          <cell r="I146" t="e">
            <v>#N/A</v>
          </cell>
          <cell r="J146">
            <v>43736</v>
          </cell>
          <cell r="K146">
            <v>0</v>
          </cell>
          <cell r="L146">
            <v>0</v>
          </cell>
          <cell r="M146">
            <v>43736</v>
          </cell>
          <cell r="N146" t="str">
            <v>FACTURA NO RADICADA</v>
          </cell>
          <cell r="O146" t="e">
            <v>#N/A</v>
          </cell>
        </row>
        <row r="147">
          <cell r="G147" t="str">
            <v>835000972_BC38801</v>
          </cell>
          <cell r="H147">
            <v>42188</v>
          </cell>
          <cell r="I147" t="e">
            <v>#N/A</v>
          </cell>
          <cell r="J147">
            <v>521500</v>
          </cell>
          <cell r="K147">
            <v>0</v>
          </cell>
          <cell r="L147">
            <v>0</v>
          </cell>
          <cell r="M147">
            <v>521500</v>
          </cell>
          <cell r="N147" t="str">
            <v>FACTURA NO RADICADA</v>
          </cell>
          <cell r="O147" t="e">
            <v>#N/A</v>
          </cell>
        </row>
        <row r="148">
          <cell r="G148" t="str">
            <v>835000972_BC41418</v>
          </cell>
          <cell r="H148">
            <v>42196</v>
          </cell>
          <cell r="I148" t="e">
            <v>#N/A</v>
          </cell>
          <cell r="J148">
            <v>44840</v>
          </cell>
          <cell r="K148">
            <v>0</v>
          </cell>
          <cell r="L148">
            <v>0</v>
          </cell>
          <cell r="M148">
            <v>44840</v>
          </cell>
          <cell r="N148" t="str">
            <v>FACTURA NO RADICADA</v>
          </cell>
          <cell r="O148" t="e">
            <v>#N/A</v>
          </cell>
        </row>
        <row r="149">
          <cell r="G149" t="str">
            <v>835000972_BC52103</v>
          </cell>
          <cell r="H149">
            <v>42212</v>
          </cell>
          <cell r="I149" t="e">
            <v>#N/A</v>
          </cell>
          <cell r="J149">
            <v>42300</v>
          </cell>
          <cell r="K149">
            <v>0</v>
          </cell>
          <cell r="L149">
            <v>0</v>
          </cell>
          <cell r="M149">
            <v>42300</v>
          </cell>
          <cell r="N149" t="str">
            <v>FACTURA CERRADA POR EXTEMPORANEIDAD</v>
          </cell>
          <cell r="O149" t="str">
            <v>Finalizada</v>
          </cell>
        </row>
        <row r="150">
          <cell r="G150" t="str">
            <v>835000972_BC49260</v>
          </cell>
          <cell r="H150">
            <v>42223</v>
          </cell>
          <cell r="I150" t="e">
            <v>#N/A</v>
          </cell>
          <cell r="J150">
            <v>45416</v>
          </cell>
          <cell r="K150">
            <v>0</v>
          </cell>
          <cell r="L150">
            <v>0</v>
          </cell>
          <cell r="M150">
            <v>45416</v>
          </cell>
          <cell r="N150" t="str">
            <v>FACTURA CERRADA POR EXTEMPORANEIDAD</v>
          </cell>
          <cell r="O150" t="str">
            <v>Finalizada</v>
          </cell>
        </row>
        <row r="151">
          <cell r="G151" t="str">
            <v>835000972_BC50728</v>
          </cell>
          <cell r="H151">
            <v>42229</v>
          </cell>
          <cell r="I151" t="e">
            <v>#N/A</v>
          </cell>
          <cell r="J151">
            <v>43456</v>
          </cell>
          <cell r="K151">
            <v>0</v>
          </cell>
          <cell r="L151">
            <v>0</v>
          </cell>
          <cell r="M151">
            <v>43456</v>
          </cell>
          <cell r="N151" t="str">
            <v>FACTURA CERRADA POR EXTEMPORANEIDAD</v>
          </cell>
          <cell r="O151" t="str">
            <v>Finalizada</v>
          </cell>
        </row>
        <row r="152">
          <cell r="G152" t="str">
            <v>835000972_BC51705</v>
          </cell>
          <cell r="H152">
            <v>42230</v>
          </cell>
          <cell r="I152" t="e">
            <v>#N/A</v>
          </cell>
          <cell r="J152">
            <v>41200</v>
          </cell>
          <cell r="K152">
            <v>0</v>
          </cell>
          <cell r="L152">
            <v>0</v>
          </cell>
          <cell r="M152">
            <v>41200</v>
          </cell>
          <cell r="N152" t="str">
            <v>FACTURA CERRADA POR EXTEMPORANEIDAD</v>
          </cell>
          <cell r="O152" t="str">
            <v>Finalizada</v>
          </cell>
        </row>
        <row r="153">
          <cell r="G153" t="str">
            <v>835000972_BC52130</v>
          </cell>
          <cell r="H153">
            <v>42230</v>
          </cell>
          <cell r="I153" t="e">
            <v>#N/A</v>
          </cell>
          <cell r="J153">
            <v>25800</v>
          </cell>
          <cell r="K153">
            <v>0</v>
          </cell>
          <cell r="L153">
            <v>0</v>
          </cell>
          <cell r="M153">
            <v>25800</v>
          </cell>
          <cell r="N153" t="str">
            <v>FACTURA CERRADA POR EXTEMPORANEIDAD</v>
          </cell>
          <cell r="O153" t="str">
            <v>Finalizada</v>
          </cell>
        </row>
        <row r="154">
          <cell r="G154" t="str">
            <v>835000972_BC51381</v>
          </cell>
          <cell r="H154">
            <v>42231</v>
          </cell>
          <cell r="I154" t="e">
            <v>#N/A</v>
          </cell>
          <cell r="J154">
            <v>70511</v>
          </cell>
          <cell r="K154">
            <v>0</v>
          </cell>
          <cell r="L154">
            <v>0</v>
          </cell>
          <cell r="M154">
            <v>70511</v>
          </cell>
          <cell r="N154" t="str">
            <v>FACTURA CERRADA POR EXTEMPORANEIDAD</v>
          </cell>
          <cell r="O154" t="str">
            <v>Finalizada</v>
          </cell>
        </row>
        <row r="155">
          <cell r="G155" t="str">
            <v>835000972_BC52527</v>
          </cell>
          <cell r="H155">
            <v>42239</v>
          </cell>
          <cell r="I155" t="e">
            <v>#N/A</v>
          </cell>
          <cell r="J155">
            <v>99796</v>
          </cell>
          <cell r="K155">
            <v>0</v>
          </cell>
          <cell r="L155">
            <v>0</v>
          </cell>
          <cell r="M155">
            <v>99796</v>
          </cell>
          <cell r="N155" t="str">
            <v>FACTURA CERRADA POR EXTEMPORANEIDAD</v>
          </cell>
          <cell r="O155" t="str">
            <v>Finalizada</v>
          </cell>
        </row>
        <row r="156">
          <cell r="G156" t="str">
            <v>835000972_BC53000</v>
          </cell>
          <cell r="H156">
            <v>42239</v>
          </cell>
          <cell r="I156" t="e">
            <v>#N/A</v>
          </cell>
          <cell r="J156">
            <v>206198</v>
          </cell>
          <cell r="K156">
            <v>0</v>
          </cell>
          <cell r="L156">
            <v>0</v>
          </cell>
          <cell r="M156">
            <v>206198</v>
          </cell>
          <cell r="N156" t="str">
            <v>FACTURA CERRADA POR EXTEMPORANEIDAD</v>
          </cell>
          <cell r="O156" t="str">
            <v>Finalizada</v>
          </cell>
        </row>
        <row r="157">
          <cell r="G157" t="str">
            <v>835000972_BC52724</v>
          </cell>
          <cell r="H157">
            <v>42240</v>
          </cell>
          <cell r="I157" t="e">
            <v>#N/A</v>
          </cell>
          <cell r="J157">
            <v>110258</v>
          </cell>
          <cell r="K157">
            <v>0</v>
          </cell>
          <cell r="L157">
            <v>0</v>
          </cell>
          <cell r="M157">
            <v>110258</v>
          </cell>
          <cell r="N157" t="str">
            <v>FACTURA CERRADA POR EXTEMPORANEIDAD</v>
          </cell>
          <cell r="O157" t="str">
            <v>Finalizada</v>
          </cell>
        </row>
        <row r="158">
          <cell r="G158" t="str">
            <v>835000972_BC100473</v>
          </cell>
          <cell r="H158">
            <v>42247</v>
          </cell>
          <cell r="I158" t="e">
            <v>#N/A</v>
          </cell>
          <cell r="J158">
            <v>42300</v>
          </cell>
          <cell r="K158">
            <v>0</v>
          </cell>
          <cell r="L158">
            <v>0</v>
          </cell>
          <cell r="M158">
            <v>42300</v>
          </cell>
          <cell r="N158" t="str">
            <v>FACTURA CERRADA POR EXTEMPORANEIDAD</v>
          </cell>
          <cell r="O158" t="str">
            <v>Finalizada</v>
          </cell>
        </row>
        <row r="159">
          <cell r="G159" t="str">
            <v>835000972_BC103484</v>
          </cell>
          <cell r="H159">
            <v>42262</v>
          </cell>
          <cell r="I159" t="e">
            <v>#N/A</v>
          </cell>
          <cell r="J159">
            <v>284200</v>
          </cell>
          <cell r="K159">
            <v>0</v>
          </cell>
          <cell r="L159">
            <v>0</v>
          </cell>
          <cell r="M159">
            <v>284200</v>
          </cell>
          <cell r="N159" t="str">
            <v>FACTURA CERRADA POR EXTEMPORANEIDAD</v>
          </cell>
          <cell r="O159" t="str">
            <v>Finalizada</v>
          </cell>
        </row>
        <row r="160">
          <cell r="G160" t="str">
            <v>835000972_BC103865</v>
          </cell>
          <cell r="H160">
            <v>42264</v>
          </cell>
          <cell r="I160" t="e">
            <v>#N/A</v>
          </cell>
          <cell r="J160">
            <v>299804</v>
          </cell>
          <cell r="K160">
            <v>0</v>
          </cell>
          <cell r="L160">
            <v>0</v>
          </cell>
          <cell r="M160">
            <v>299804</v>
          </cell>
          <cell r="N160" t="str">
            <v>FACTURA CERRADA POR EXTEMPORANEIDAD</v>
          </cell>
          <cell r="O160" t="str">
            <v>Finalizada</v>
          </cell>
        </row>
        <row r="161">
          <cell r="G161" t="str">
            <v>835000972_BC104092</v>
          </cell>
          <cell r="H161">
            <v>42265</v>
          </cell>
          <cell r="I161" t="e">
            <v>#N/A</v>
          </cell>
          <cell r="J161">
            <v>125500</v>
          </cell>
          <cell r="K161">
            <v>0</v>
          </cell>
          <cell r="L161">
            <v>0</v>
          </cell>
          <cell r="M161">
            <v>125500</v>
          </cell>
          <cell r="N161" t="str">
            <v>FACTURA CERRADA POR EXTEMPORANEIDAD</v>
          </cell>
          <cell r="O161" t="str">
            <v>Finalizada</v>
          </cell>
        </row>
        <row r="162">
          <cell r="G162" t="str">
            <v>835000972_BC106756</v>
          </cell>
          <cell r="H162">
            <v>42280</v>
          </cell>
          <cell r="I162" t="e">
            <v>#N/A</v>
          </cell>
          <cell r="J162">
            <v>104700</v>
          </cell>
          <cell r="K162">
            <v>0</v>
          </cell>
          <cell r="L162">
            <v>0</v>
          </cell>
          <cell r="M162">
            <v>104700</v>
          </cell>
          <cell r="N162" t="str">
            <v>FACTURA CERRADA POR EXTEMPORANEIDAD</v>
          </cell>
          <cell r="O162" t="str">
            <v>Finalizada</v>
          </cell>
        </row>
        <row r="163">
          <cell r="G163" t="str">
            <v>835000972_BC106841</v>
          </cell>
          <cell r="H163">
            <v>42281</v>
          </cell>
          <cell r="I163" t="e">
            <v>#N/A</v>
          </cell>
          <cell r="J163">
            <v>63180</v>
          </cell>
          <cell r="K163">
            <v>0</v>
          </cell>
          <cell r="L163">
            <v>0</v>
          </cell>
          <cell r="M163">
            <v>63180</v>
          </cell>
          <cell r="N163" t="str">
            <v>FACTURA CERRADA POR EXTEMPORANEIDAD</v>
          </cell>
          <cell r="O163" t="str">
            <v>Finalizada</v>
          </cell>
        </row>
        <row r="164">
          <cell r="G164" t="str">
            <v>835000972_BC107244</v>
          </cell>
          <cell r="H164">
            <v>42282</v>
          </cell>
          <cell r="I164" t="e">
            <v>#N/A</v>
          </cell>
          <cell r="J164">
            <v>75300</v>
          </cell>
          <cell r="K164">
            <v>0</v>
          </cell>
          <cell r="L164">
            <v>0</v>
          </cell>
          <cell r="M164">
            <v>75300</v>
          </cell>
          <cell r="N164" t="str">
            <v>FACTURA CERRADA POR EXTEMPORANEIDAD</v>
          </cell>
          <cell r="O164" t="str">
            <v>Finalizada</v>
          </cell>
        </row>
        <row r="165">
          <cell r="G165" t="str">
            <v>835000972_BC108137</v>
          </cell>
          <cell r="H165">
            <v>42287</v>
          </cell>
          <cell r="I165" t="e">
            <v>#N/A</v>
          </cell>
          <cell r="J165">
            <v>101250</v>
          </cell>
          <cell r="K165">
            <v>0</v>
          </cell>
          <cell r="L165">
            <v>0</v>
          </cell>
          <cell r="M165">
            <v>101250</v>
          </cell>
          <cell r="N165" t="str">
            <v>FACTURA CERRADA POR EXTEMPORANEIDAD</v>
          </cell>
          <cell r="O165" t="str">
            <v>Finalizada</v>
          </cell>
        </row>
        <row r="166">
          <cell r="G166" t="str">
            <v>835000972_BC109454</v>
          </cell>
          <cell r="H166">
            <v>42292</v>
          </cell>
          <cell r="I166" t="e">
            <v>#N/A</v>
          </cell>
          <cell r="J166">
            <v>149500</v>
          </cell>
          <cell r="K166">
            <v>0</v>
          </cell>
          <cell r="L166">
            <v>0</v>
          </cell>
          <cell r="M166">
            <v>149500</v>
          </cell>
          <cell r="N166" t="str">
            <v>FACTURA CERRADA POR EXTEMPORANEIDAD</v>
          </cell>
          <cell r="O166" t="str">
            <v>Finalizada</v>
          </cell>
        </row>
        <row r="167">
          <cell r="G167" t="str">
            <v>835000972_BC110194</v>
          </cell>
          <cell r="H167">
            <v>42294</v>
          </cell>
          <cell r="I167" t="e">
            <v>#N/A</v>
          </cell>
          <cell r="J167">
            <v>127300</v>
          </cell>
          <cell r="K167">
            <v>0</v>
          </cell>
          <cell r="L167">
            <v>0</v>
          </cell>
          <cell r="M167">
            <v>127300</v>
          </cell>
          <cell r="N167" t="str">
            <v>FACTURA CERRADA POR EXTEMPORANEIDAD</v>
          </cell>
          <cell r="O167" t="str">
            <v>Finalizada</v>
          </cell>
        </row>
        <row r="168">
          <cell r="G168" t="str">
            <v>835000972_BC113077</v>
          </cell>
          <cell r="H168">
            <v>42299</v>
          </cell>
          <cell r="I168" t="e">
            <v>#N/A</v>
          </cell>
          <cell r="J168">
            <v>42300</v>
          </cell>
          <cell r="K168">
            <v>0</v>
          </cell>
          <cell r="L168">
            <v>0</v>
          </cell>
          <cell r="M168">
            <v>42300</v>
          </cell>
          <cell r="N168" t="str">
            <v>FACTURA NO RADICADA</v>
          </cell>
          <cell r="O168" t="e">
            <v>#N/A</v>
          </cell>
        </row>
        <row r="169">
          <cell r="G169" t="str">
            <v>835000972_BC112176</v>
          </cell>
          <cell r="H169">
            <v>42300</v>
          </cell>
          <cell r="I169" t="e">
            <v>#N/A</v>
          </cell>
          <cell r="J169">
            <v>1015920</v>
          </cell>
          <cell r="K169">
            <v>0</v>
          </cell>
          <cell r="L169">
            <v>0</v>
          </cell>
          <cell r="M169">
            <v>1015920</v>
          </cell>
          <cell r="N169" t="str">
            <v>FACTURA NO RADICADA</v>
          </cell>
          <cell r="O169" t="e">
            <v>#N/A</v>
          </cell>
        </row>
        <row r="170">
          <cell r="G170" t="str">
            <v>835000972_BC113401</v>
          </cell>
          <cell r="H170">
            <v>42303</v>
          </cell>
          <cell r="I170" t="e">
            <v>#N/A</v>
          </cell>
          <cell r="J170">
            <v>265332</v>
          </cell>
          <cell r="K170">
            <v>0</v>
          </cell>
          <cell r="L170">
            <v>0</v>
          </cell>
          <cell r="M170">
            <v>265332</v>
          </cell>
          <cell r="N170" t="str">
            <v>FACTURA CERRADA POR EXTEMPORANEIDAD</v>
          </cell>
          <cell r="O170" t="str">
            <v>Finalizada</v>
          </cell>
        </row>
        <row r="171">
          <cell r="G171" t="str">
            <v>835000972_BC114689</v>
          </cell>
          <cell r="H171">
            <v>42307</v>
          </cell>
          <cell r="I171" t="e">
            <v>#N/A</v>
          </cell>
          <cell r="J171">
            <v>44150</v>
          </cell>
          <cell r="K171">
            <v>0</v>
          </cell>
          <cell r="L171">
            <v>0</v>
          </cell>
          <cell r="M171">
            <v>44150</v>
          </cell>
          <cell r="N171" t="str">
            <v>FACTURA CERRADA POR EXTEMPORANEIDAD</v>
          </cell>
          <cell r="O171" t="str">
            <v>Finalizada</v>
          </cell>
        </row>
        <row r="172">
          <cell r="G172" t="str">
            <v>835000972_BC119218</v>
          </cell>
          <cell r="H172">
            <v>42323</v>
          </cell>
          <cell r="I172" t="e">
            <v>#N/A</v>
          </cell>
          <cell r="J172">
            <v>293500</v>
          </cell>
          <cell r="K172">
            <v>0</v>
          </cell>
          <cell r="L172">
            <v>0</v>
          </cell>
          <cell r="M172">
            <v>293500</v>
          </cell>
          <cell r="N172" t="str">
            <v>FACTURA CERRADA POR EXTEMPORANEIDAD</v>
          </cell>
          <cell r="O172" t="str">
            <v>Finalizada</v>
          </cell>
        </row>
        <row r="173">
          <cell r="G173" t="str">
            <v>835000972_BC120198</v>
          </cell>
          <cell r="H173">
            <v>42326</v>
          </cell>
          <cell r="I173" t="e">
            <v>#N/A</v>
          </cell>
          <cell r="J173">
            <v>186232</v>
          </cell>
          <cell r="K173">
            <v>0</v>
          </cell>
          <cell r="L173">
            <v>0</v>
          </cell>
          <cell r="M173">
            <v>186232</v>
          </cell>
          <cell r="N173" t="str">
            <v>FACTURA CERRADA POR EXTEMPORANEIDAD</v>
          </cell>
          <cell r="O173" t="str">
            <v>Finalizada</v>
          </cell>
        </row>
        <row r="174">
          <cell r="G174" t="str">
            <v>835000972_BC121211</v>
          </cell>
          <cell r="H174">
            <v>42328</v>
          </cell>
          <cell r="I174" t="e">
            <v>#N/A</v>
          </cell>
          <cell r="J174">
            <v>213490</v>
          </cell>
          <cell r="K174">
            <v>0</v>
          </cell>
          <cell r="L174">
            <v>0</v>
          </cell>
          <cell r="M174">
            <v>213490</v>
          </cell>
          <cell r="N174" t="str">
            <v>FACTURA CERRADA POR EXTEMPORANEIDAD</v>
          </cell>
          <cell r="O174" t="str">
            <v>Finalizada</v>
          </cell>
        </row>
        <row r="175">
          <cell r="G175" t="str">
            <v>835000972_BC121209</v>
          </cell>
          <cell r="H175">
            <v>42329</v>
          </cell>
          <cell r="I175" t="e">
            <v>#N/A</v>
          </cell>
          <cell r="J175">
            <v>102450</v>
          </cell>
          <cell r="K175">
            <v>0</v>
          </cell>
          <cell r="L175">
            <v>0</v>
          </cell>
          <cell r="M175">
            <v>102450</v>
          </cell>
          <cell r="N175" t="str">
            <v>FACTURA NO RADICADA</v>
          </cell>
          <cell r="O175" t="e">
            <v>#N/A</v>
          </cell>
        </row>
        <row r="176">
          <cell r="G176" t="str">
            <v>835000972_BC123590</v>
          </cell>
          <cell r="H176">
            <v>42332</v>
          </cell>
          <cell r="I176" t="e">
            <v>#N/A</v>
          </cell>
          <cell r="J176">
            <v>603180</v>
          </cell>
          <cell r="K176">
            <v>0</v>
          </cell>
          <cell r="L176">
            <v>0</v>
          </cell>
          <cell r="M176">
            <v>603180</v>
          </cell>
          <cell r="N176" t="str">
            <v>FACTURA NO RADICADA</v>
          </cell>
          <cell r="O176" t="e">
            <v>#N/A</v>
          </cell>
        </row>
        <row r="177">
          <cell r="G177" t="str">
            <v>835000972_BC123592</v>
          </cell>
          <cell r="H177">
            <v>42332</v>
          </cell>
          <cell r="I177" t="e">
            <v>#N/A</v>
          </cell>
          <cell r="J177">
            <v>25800</v>
          </cell>
          <cell r="K177">
            <v>0</v>
          </cell>
          <cell r="L177">
            <v>0</v>
          </cell>
          <cell r="M177">
            <v>25800</v>
          </cell>
          <cell r="N177" t="str">
            <v>FACTURA NO RADICADA</v>
          </cell>
          <cell r="O177" t="e">
            <v>#N/A</v>
          </cell>
        </row>
        <row r="178">
          <cell r="G178" t="str">
            <v>835000972_BC123595</v>
          </cell>
          <cell r="H178">
            <v>42332</v>
          </cell>
          <cell r="I178" t="e">
            <v>#N/A</v>
          </cell>
          <cell r="J178">
            <v>115500</v>
          </cell>
          <cell r="K178">
            <v>0</v>
          </cell>
          <cell r="L178">
            <v>0</v>
          </cell>
          <cell r="M178">
            <v>115500</v>
          </cell>
          <cell r="N178" t="str">
            <v>FACTURA NO RADICADA</v>
          </cell>
          <cell r="O178" t="e">
            <v>#N/A</v>
          </cell>
        </row>
        <row r="179">
          <cell r="G179" t="str">
            <v>835000972_BC126251</v>
          </cell>
          <cell r="H179">
            <v>42332</v>
          </cell>
          <cell r="I179" t="e">
            <v>#N/A</v>
          </cell>
          <cell r="J179">
            <v>149610</v>
          </cell>
          <cell r="K179">
            <v>0</v>
          </cell>
          <cell r="L179">
            <v>0</v>
          </cell>
          <cell r="M179">
            <v>149610</v>
          </cell>
          <cell r="N179" t="str">
            <v>FACTURA CERRADA POR EXTEMPORANEIDAD</v>
          </cell>
          <cell r="O179" t="str">
            <v>Finalizada</v>
          </cell>
        </row>
        <row r="180">
          <cell r="G180" t="str">
            <v>835000972_BC124166</v>
          </cell>
          <cell r="H180">
            <v>42338</v>
          </cell>
          <cell r="I180" t="e">
            <v>#N/A</v>
          </cell>
          <cell r="J180">
            <v>522900</v>
          </cell>
          <cell r="K180">
            <v>0</v>
          </cell>
          <cell r="L180">
            <v>0</v>
          </cell>
          <cell r="M180">
            <v>522900</v>
          </cell>
          <cell r="N180" t="str">
            <v>FACTURA NO RADICADA</v>
          </cell>
          <cell r="O180" t="e">
            <v>#N/A</v>
          </cell>
        </row>
        <row r="181">
          <cell r="G181" t="str">
            <v>835000972_BC124179</v>
          </cell>
          <cell r="H181">
            <v>42338</v>
          </cell>
          <cell r="I181" t="e">
            <v>#N/A</v>
          </cell>
          <cell r="J181">
            <v>627480</v>
          </cell>
          <cell r="K181">
            <v>0</v>
          </cell>
          <cell r="L181">
            <v>0</v>
          </cell>
          <cell r="M181">
            <v>627480</v>
          </cell>
          <cell r="N181" t="str">
            <v>FACTURA NO RADICADA</v>
          </cell>
          <cell r="O181" t="e">
            <v>#N/A</v>
          </cell>
        </row>
        <row r="182">
          <cell r="G182" t="str">
            <v>835000972_BC124196</v>
          </cell>
          <cell r="H182">
            <v>42338</v>
          </cell>
          <cell r="I182" t="e">
            <v>#N/A</v>
          </cell>
          <cell r="J182">
            <v>627480</v>
          </cell>
          <cell r="K182">
            <v>0</v>
          </cell>
          <cell r="L182">
            <v>0</v>
          </cell>
          <cell r="M182">
            <v>627480</v>
          </cell>
          <cell r="N182" t="str">
            <v>FACTURA NO RADICADA</v>
          </cell>
          <cell r="O182" t="e">
            <v>#N/A</v>
          </cell>
        </row>
        <row r="183">
          <cell r="G183" t="str">
            <v>835000972_BC126886</v>
          </cell>
          <cell r="H183">
            <v>42345</v>
          </cell>
          <cell r="I183" t="e">
            <v>#N/A</v>
          </cell>
          <cell r="J183">
            <v>33200</v>
          </cell>
          <cell r="K183">
            <v>0</v>
          </cell>
          <cell r="L183">
            <v>0</v>
          </cell>
          <cell r="M183">
            <v>33200</v>
          </cell>
          <cell r="N183" t="str">
            <v>FACTURA NO RADICADA</v>
          </cell>
          <cell r="O183" t="e">
            <v>#N/A</v>
          </cell>
        </row>
        <row r="184">
          <cell r="G184" t="str">
            <v>835000972_BC133223</v>
          </cell>
          <cell r="H184">
            <v>42353</v>
          </cell>
          <cell r="I184" t="e">
            <v>#N/A</v>
          </cell>
          <cell r="J184">
            <v>43940</v>
          </cell>
          <cell r="K184">
            <v>0</v>
          </cell>
          <cell r="L184">
            <v>0</v>
          </cell>
          <cell r="M184">
            <v>43940</v>
          </cell>
          <cell r="N184" t="str">
            <v>FACTURA NO RADICADA</v>
          </cell>
          <cell r="O184" t="e">
            <v>#N/A</v>
          </cell>
        </row>
        <row r="185">
          <cell r="G185" t="str">
            <v>835000972_BC133871</v>
          </cell>
          <cell r="H185">
            <v>42373</v>
          </cell>
          <cell r="I185" t="e">
            <v>#N/A</v>
          </cell>
          <cell r="J185">
            <v>82050</v>
          </cell>
          <cell r="K185">
            <v>0</v>
          </cell>
          <cell r="L185">
            <v>0</v>
          </cell>
          <cell r="M185">
            <v>82050</v>
          </cell>
          <cell r="N185" t="str">
            <v>FACTURA NO RADICADA</v>
          </cell>
          <cell r="O185" t="e">
            <v>#N/A</v>
          </cell>
        </row>
        <row r="186">
          <cell r="G186" t="str">
            <v>835000972_BC135229</v>
          </cell>
          <cell r="H186">
            <v>42377</v>
          </cell>
          <cell r="I186" t="e">
            <v>#N/A</v>
          </cell>
          <cell r="J186">
            <v>23300</v>
          </cell>
          <cell r="K186">
            <v>0</v>
          </cell>
          <cell r="L186">
            <v>0</v>
          </cell>
          <cell r="M186">
            <v>23300</v>
          </cell>
          <cell r="N186" t="str">
            <v>FACTURA NO RADICADA</v>
          </cell>
          <cell r="O186" t="e">
            <v>#N/A</v>
          </cell>
        </row>
        <row r="187">
          <cell r="G187" t="str">
            <v>835000972_BC135463</v>
          </cell>
          <cell r="H187">
            <v>42377</v>
          </cell>
          <cell r="I187" t="e">
            <v>#N/A</v>
          </cell>
          <cell r="J187">
            <v>62882</v>
          </cell>
          <cell r="K187">
            <v>0</v>
          </cell>
          <cell r="L187">
            <v>0</v>
          </cell>
          <cell r="M187">
            <v>62882</v>
          </cell>
          <cell r="N187" t="str">
            <v>FACTURA NO RADICADA</v>
          </cell>
          <cell r="O187" t="e">
            <v>#N/A</v>
          </cell>
        </row>
        <row r="188">
          <cell r="G188" t="str">
            <v>835000972_BC135470</v>
          </cell>
          <cell r="H188">
            <v>42377</v>
          </cell>
          <cell r="I188" t="e">
            <v>#N/A</v>
          </cell>
          <cell r="J188">
            <v>173500</v>
          </cell>
          <cell r="K188">
            <v>0</v>
          </cell>
          <cell r="L188">
            <v>0</v>
          </cell>
          <cell r="M188">
            <v>173500</v>
          </cell>
          <cell r="N188" t="str">
            <v>FACTURA NO RADICADA</v>
          </cell>
          <cell r="O188" t="e">
            <v>#N/A</v>
          </cell>
        </row>
        <row r="189">
          <cell r="G189" t="str">
            <v>835000972_BC137595</v>
          </cell>
          <cell r="H189">
            <v>42385</v>
          </cell>
          <cell r="I189" t="e">
            <v>#N/A</v>
          </cell>
          <cell r="J189">
            <v>222500</v>
          </cell>
          <cell r="K189">
            <v>0</v>
          </cell>
          <cell r="L189">
            <v>0</v>
          </cell>
          <cell r="M189">
            <v>222500</v>
          </cell>
          <cell r="N189" t="str">
            <v>FACTURA NO RADICADA</v>
          </cell>
          <cell r="O189" t="e">
            <v>#N/A</v>
          </cell>
        </row>
        <row r="190">
          <cell r="G190" t="str">
            <v>835000972_BC141216</v>
          </cell>
          <cell r="H190">
            <v>42396</v>
          </cell>
          <cell r="I190" t="e">
            <v>#N/A</v>
          </cell>
          <cell r="J190">
            <v>55382</v>
          </cell>
          <cell r="K190">
            <v>0</v>
          </cell>
          <cell r="L190">
            <v>0</v>
          </cell>
          <cell r="M190">
            <v>55382</v>
          </cell>
          <cell r="N190" t="str">
            <v>FACTURA NO RADICADA</v>
          </cell>
          <cell r="O190" t="e">
            <v>#N/A</v>
          </cell>
        </row>
        <row r="191">
          <cell r="G191" t="str">
            <v>835000972_BC141278</v>
          </cell>
          <cell r="H191">
            <v>42396</v>
          </cell>
          <cell r="I191" t="e">
            <v>#N/A</v>
          </cell>
          <cell r="J191">
            <v>113500</v>
          </cell>
          <cell r="K191">
            <v>0</v>
          </cell>
          <cell r="L191">
            <v>0</v>
          </cell>
          <cell r="M191">
            <v>113500</v>
          </cell>
          <cell r="N191" t="str">
            <v>FACTURA NO RADICADA</v>
          </cell>
          <cell r="O191" t="e">
            <v>#N/A</v>
          </cell>
        </row>
        <row r="192">
          <cell r="G192" t="str">
            <v>835000972_BC142325</v>
          </cell>
          <cell r="H192">
            <v>42400</v>
          </cell>
          <cell r="I192" t="e">
            <v>#N/A</v>
          </cell>
          <cell r="J192">
            <v>113500</v>
          </cell>
          <cell r="K192">
            <v>0</v>
          </cell>
          <cell r="L192">
            <v>0</v>
          </cell>
          <cell r="M192">
            <v>113500</v>
          </cell>
          <cell r="N192" t="str">
            <v>FACTURA NO RADICADA</v>
          </cell>
          <cell r="O192" t="e">
            <v>#N/A</v>
          </cell>
        </row>
        <row r="193">
          <cell r="G193" t="str">
            <v>835000972_BC145749</v>
          </cell>
          <cell r="H193">
            <v>42411</v>
          </cell>
          <cell r="I193" t="e">
            <v>#N/A</v>
          </cell>
          <cell r="J193">
            <v>11700</v>
          </cell>
          <cell r="K193">
            <v>0</v>
          </cell>
          <cell r="L193">
            <v>0</v>
          </cell>
          <cell r="M193">
            <v>11700</v>
          </cell>
          <cell r="N193" t="str">
            <v>FACTURA NO RADICADA</v>
          </cell>
          <cell r="O193" t="e">
            <v>#N/A</v>
          </cell>
        </row>
        <row r="194">
          <cell r="G194" t="str">
            <v>835000972_BC146892</v>
          </cell>
          <cell r="H194">
            <v>42415</v>
          </cell>
          <cell r="I194" t="e">
            <v>#N/A</v>
          </cell>
          <cell r="J194">
            <v>54350</v>
          </cell>
          <cell r="K194">
            <v>0</v>
          </cell>
          <cell r="L194">
            <v>0</v>
          </cell>
          <cell r="M194">
            <v>54350</v>
          </cell>
          <cell r="N194" t="str">
            <v>FACTURA NO RADICADA</v>
          </cell>
          <cell r="O194" t="e">
            <v>#N/A</v>
          </cell>
        </row>
        <row r="195">
          <cell r="G195" t="str">
            <v>835000972_BC149974</v>
          </cell>
          <cell r="H195">
            <v>42424</v>
          </cell>
          <cell r="I195" t="e">
            <v>#N/A</v>
          </cell>
          <cell r="J195">
            <v>67630</v>
          </cell>
          <cell r="K195">
            <v>0</v>
          </cell>
          <cell r="L195">
            <v>0</v>
          </cell>
          <cell r="M195">
            <v>67630</v>
          </cell>
          <cell r="N195" t="str">
            <v>FACTURA CERRADA POR EXTEMPORANEIDAD</v>
          </cell>
          <cell r="O195" t="str">
            <v>Finalizada</v>
          </cell>
        </row>
        <row r="196">
          <cell r="G196" t="str">
            <v>835000972_BC150353</v>
          </cell>
          <cell r="H196">
            <v>42425</v>
          </cell>
          <cell r="I196" t="e">
            <v>#N/A</v>
          </cell>
          <cell r="J196">
            <v>60932</v>
          </cell>
          <cell r="K196">
            <v>0</v>
          </cell>
          <cell r="L196">
            <v>0</v>
          </cell>
          <cell r="M196">
            <v>60932</v>
          </cell>
          <cell r="N196" t="str">
            <v>FACTURA CERRADA POR EXTEMPORANEIDAD</v>
          </cell>
          <cell r="O196" t="str">
            <v>Finalizada</v>
          </cell>
        </row>
        <row r="197">
          <cell r="G197" t="str">
            <v>835000972_BC160211</v>
          </cell>
          <cell r="H197">
            <v>42429</v>
          </cell>
          <cell r="I197" t="e">
            <v>#N/A</v>
          </cell>
          <cell r="J197">
            <v>176600</v>
          </cell>
          <cell r="K197">
            <v>0</v>
          </cell>
          <cell r="L197">
            <v>0</v>
          </cell>
          <cell r="M197">
            <v>176600</v>
          </cell>
          <cell r="N197" t="str">
            <v>FACTURA CERRADA POR EXTEMPORANEIDAD</v>
          </cell>
          <cell r="O197" t="str">
            <v>Finalizada</v>
          </cell>
        </row>
        <row r="198">
          <cell r="G198" t="str">
            <v>835000972_BC151707</v>
          </cell>
          <cell r="H198">
            <v>42430</v>
          </cell>
          <cell r="I198" t="e">
            <v>#N/A</v>
          </cell>
          <cell r="J198">
            <v>101020</v>
          </cell>
          <cell r="K198">
            <v>0</v>
          </cell>
          <cell r="L198">
            <v>0</v>
          </cell>
          <cell r="M198">
            <v>101020</v>
          </cell>
          <cell r="N198" t="str">
            <v>FACTURA CERRADA POR EXTEMPORANEIDAD</v>
          </cell>
          <cell r="O198" t="str">
            <v>Finalizada</v>
          </cell>
        </row>
        <row r="199">
          <cell r="G199" t="str">
            <v>835000972_BC153018</v>
          </cell>
          <cell r="H199">
            <v>42433</v>
          </cell>
          <cell r="I199" t="e">
            <v>#N/A</v>
          </cell>
          <cell r="J199">
            <v>55640</v>
          </cell>
          <cell r="K199">
            <v>0</v>
          </cell>
          <cell r="L199">
            <v>0</v>
          </cell>
          <cell r="M199">
            <v>55640</v>
          </cell>
          <cell r="N199" t="str">
            <v>FACTURA NO RADICADA</v>
          </cell>
          <cell r="O199" t="e">
            <v>#N/A</v>
          </cell>
        </row>
        <row r="200">
          <cell r="G200" t="str">
            <v>835000972_BC157303</v>
          </cell>
          <cell r="H200">
            <v>42446</v>
          </cell>
          <cell r="I200" t="e">
            <v>#N/A</v>
          </cell>
          <cell r="J200">
            <v>56480</v>
          </cell>
          <cell r="K200">
            <v>0</v>
          </cell>
          <cell r="L200">
            <v>0</v>
          </cell>
          <cell r="M200">
            <v>56480</v>
          </cell>
          <cell r="N200" t="str">
            <v>FACTURA CERRADA POR EXTEMPORANEIDAD</v>
          </cell>
          <cell r="O200" t="str">
            <v>Finalizada</v>
          </cell>
        </row>
        <row r="201">
          <cell r="G201" t="str">
            <v>835000972_BC158382</v>
          </cell>
          <cell r="H201">
            <v>42452</v>
          </cell>
          <cell r="I201" t="e">
            <v>#N/A</v>
          </cell>
          <cell r="J201">
            <v>42300</v>
          </cell>
          <cell r="K201">
            <v>0</v>
          </cell>
          <cell r="L201">
            <v>0</v>
          </cell>
          <cell r="M201">
            <v>42300</v>
          </cell>
          <cell r="N201" t="str">
            <v>FACTURA CERRADA POR EXTEMPORANEIDAD</v>
          </cell>
          <cell r="O201" t="str">
            <v>Finalizada</v>
          </cell>
        </row>
        <row r="202">
          <cell r="G202" t="str">
            <v>835000972_BC163035</v>
          </cell>
          <cell r="H202">
            <v>42464</v>
          </cell>
          <cell r="I202" t="e">
            <v>#N/A</v>
          </cell>
          <cell r="J202">
            <v>102972</v>
          </cell>
          <cell r="K202">
            <v>0</v>
          </cell>
          <cell r="L202">
            <v>0</v>
          </cell>
          <cell r="M202">
            <v>102972</v>
          </cell>
          <cell r="N202" t="str">
            <v>FACTURA CERRADA POR EXTEMPORANEIDAD</v>
          </cell>
          <cell r="O202" t="str">
            <v>Finalizada</v>
          </cell>
        </row>
        <row r="203">
          <cell r="G203" t="str">
            <v>835000972_BC162640</v>
          </cell>
          <cell r="H203">
            <v>42465</v>
          </cell>
          <cell r="I203" t="e">
            <v>#N/A</v>
          </cell>
          <cell r="J203">
            <v>11898</v>
          </cell>
          <cell r="K203">
            <v>0</v>
          </cell>
          <cell r="L203">
            <v>0</v>
          </cell>
          <cell r="M203">
            <v>11898</v>
          </cell>
          <cell r="N203" t="str">
            <v>FACTURA CERRADA POR EXTEMPORANEIDAD</v>
          </cell>
          <cell r="O203" t="str">
            <v>Finalizada</v>
          </cell>
        </row>
        <row r="204">
          <cell r="G204" t="str">
            <v>835000972_BC163889</v>
          </cell>
          <cell r="H204">
            <v>42467</v>
          </cell>
          <cell r="I204" t="e">
            <v>#N/A</v>
          </cell>
          <cell r="J204">
            <v>108692</v>
          </cell>
          <cell r="K204">
            <v>0</v>
          </cell>
          <cell r="L204">
            <v>0</v>
          </cell>
          <cell r="M204">
            <v>108692</v>
          </cell>
          <cell r="N204" t="str">
            <v>FACTURA CERRADA POR EXTEMPORANEIDAD</v>
          </cell>
          <cell r="O204" t="str">
            <v>Finalizada</v>
          </cell>
        </row>
        <row r="205">
          <cell r="G205" t="str">
            <v>835000972_BC164010</v>
          </cell>
          <cell r="H205">
            <v>42469</v>
          </cell>
          <cell r="I205" t="e">
            <v>#N/A</v>
          </cell>
          <cell r="J205">
            <v>120650</v>
          </cell>
          <cell r="K205">
            <v>0</v>
          </cell>
          <cell r="L205">
            <v>0</v>
          </cell>
          <cell r="M205">
            <v>120650</v>
          </cell>
          <cell r="N205" t="str">
            <v>FACTURA CERRADA POR EXTEMPORANEIDAD</v>
          </cell>
          <cell r="O205" t="str">
            <v>Finalizada</v>
          </cell>
        </row>
        <row r="206">
          <cell r="G206" t="str">
            <v>835000972_BC165639</v>
          </cell>
          <cell r="H206">
            <v>42474</v>
          </cell>
          <cell r="I206" t="e">
            <v>#N/A</v>
          </cell>
          <cell r="J206">
            <v>3900</v>
          </cell>
          <cell r="K206">
            <v>0</v>
          </cell>
          <cell r="L206">
            <v>0</v>
          </cell>
          <cell r="M206">
            <v>3900</v>
          </cell>
          <cell r="N206" t="str">
            <v>FACTURA NO RADICADA</v>
          </cell>
          <cell r="O206" t="e">
            <v>#N/A</v>
          </cell>
        </row>
        <row r="207">
          <cell r="G207" t="str">
            <v>835000972_BC166507</v>
          </cell>
          <cell r="H207">
            <v>42476</v>
          </cell>
          <cell r="I207" t="e">
            <v>#N/A</v>
          </cell>
          <cell r="J207">
            <v>269500</v>
          </cell>
          <cell r="K207">
            <v>0</v>
          </cell>
          <cell r="L207">
            <v>0</v>
          </cell>
          <cell r="M207">
            <v>269500</v>
          </cell>
          <cell r="N207" t="str">
            <v>FACTURA CERRADA POR EXTEMPORANEIDAD</v>
          </cell>
          <cell r="O207" t="str">
            <v>Finalizada</v>
          </cell>
        </row>
        <row r="208">
          <cell r="G208" t="str">
            <v>835000972_BC177648</v>
          </cell>
          <cell r="H208">
            <v>42501</v>
          </cell>
          <cell r="I208" t="e">
            <v>#N/A</v>
          </cell>
          <cell r="J208">
            <v>192142</v>
          </cell>
          <cell r="K208">
            <v>0</v>
          </cell>
          <cell r="L208">
            <v>0</v>
          </cell>
          <cell r="M208">
            <v>192142</v>
          </cell>
          <cell r="N208" t="str">
            <v>FACTURA NO RADICADA</v>
          </cell>
          <cell r="O208" t="e">
            <v>#N/A</v>
          </cell>
        </row>
        <row r="209">
          <cell r="G209" t="str">
            <v>835000972_BC176371</v>
          </cell>
          <cell r="H209">
            <v>42506</v>
          </cell>
          <cell r="I209" t="e">
            <v>#N/A</v>
          </cell>
          <cell r="J209">
            <v>42300</v>
          </cell>
          <cell r="K209">
            <v>0</v>
          </cell>
          <cell r="L209">
            <v>0</v>
          </cell>
          <cell r="M209">
            <v>42300</v>
          </cell>
          <cell r="N209" t="str">
            <v>FACTURA NO RADICADA</v>
          </cell>
          <cell r="O209" t="e">
            <v>#N/A</v>
          </cell>
        </row>
        <row r="210">
          <cell r="G210" t="str">
            <v>835000972_BC176608</v>
          </cell>
          <cell r="H210">
            <v>42507</v>
          </cell>
          <cell r="I210" t="e">
            <v>#N/A</v>
          </cell>
          <cell r="J210">
            <v>3900</v>
          </cell>
          <cell r="K210">
            <v>0</v>
          </cell>
          <cell r="L210">
            <v>0</v>
          </cell>
          <cell r="M210">
            <v>3900</v>
          </cell>
          <cell r="N210" t="str">
            <v>FACTURA NO RADICADA</v>
          </cell>
          <cell r="O210" t="e">
            <v>#N/A</v>
          </cell>
        </row>
        <row r="211">
          <cell r="G211" t="str">
            <v>835000972_BC186623</v>
          </cell>
          <cell r="H211">
            <v>42523</v>
          </cell>
          <cell r="I211" t="e">
            <v>#N/A</v>
          </cell>
          <cell r="J211">
            <v>27000</v>
          </cell>
          <cell r="K211">
            <v>0</v>
          </cell>
          <cell r="L211">
            <v>0</v>
          </cell>
          <cell r="M211">
            <v>27000</v>
          </cell>
          <cell r="N211" t="str">
            <v>FACTURA NO RADICADA</v>
          </cell>
          <cell r="O211" t="e">
            <v>#N/A</v>
          </cell>
        </row>
        <row r="212">
          <cell r="G212" t="str">
            <v>835000972_BC182690</v>
          </cell>
          <cell r="H212">
            <v>42525</v>
          </cell>
          <cell r="I212" t="e">
            <v>#N/A</v>
          </cell>
          <cell r="J212">
            <v>157246</v>
          </cell>
          <cell r="K212">
            <v>0</v>
          </cell>
          <cell r="L212">
            <v>0</v>
          </cell>
          <cell r="M212">
            <v>157246</v>
          </cell>
          <cell r="N212" t="str">
            <v>FACTURA NO RADICADA</v>
          </cell>
          <cell r="O212" t="e">
            <v>#N/A</v>
          </cell>
        </row>
        <row r="213">
          <cell r="G213" t="str">
            <v>835000972_BC185331</v>
          </cell>
          <cell r="H213">
            <v>42534</v>
          </cell>
          <cell r="I213" t="e">
            <v>#N/A</v>
          </cell>
          <cell r="J213">
            <v>42300</v>
          </cell>
          <cell r="K213">
            <v>0</v>
          </cell>
          <cell r="L213">
            <v>0</v>
          </cell>
          <cell r="M213">
            <v>42300</v>
          </cell>
          <cell r="N213" t="str">
            <v>FACTURA NO RADICADA</v>
          </cell>
          <cell r="O213" t="e">
            <v>#N/A</v>
          </cell>
        </row>
        <row r="214">
          <cell r="G214" t="str">
            <v>835000972_BC185761</v>
          </cell>
          <cell r="H214">
            <v>42535</v>
          </cell>
          <cell r="I214" t="e">
            <v>#N/A</v>
          </cell>
          <cell r="J214">
            <v>3900</v>
          </cell>
          <cell r="K214">
            <v>0</v>
          </cell>
          <cell r="L214">
            <v>0</v>
          </cell>
          <cell r="M214">
            <v>3900</v>
          </cell>
          <cell r="N214" t="str">
            <v>FACTURA NO RADICADA</v>
          </cell>
          <cell r="O214" t="e">
            <v>#N/A</v>
          </cell>
        </row>
        <row r="215">
          <cell r="G215" t="str">
            <v>835000972_BC188845</v>
          </cell>
          <cell r="H215">
            <v>42541</v>
          </cell>
          <cell r="I215" t="e">
            <v>#N/A</v>
          </cell>
          <cell r="J215">
            <v>104522</v>
          </cell>
          <cell r="K215">
            <v>0</v>
          </cell>
          <cell r="L215">
            <v>0</v>
          </cell>
          <cell r="M215">
            <v>104522</v>
          </cell>
          <cell r="N215" t="str">
            <v>FACTURA NO RADICADA</v>
          </cell>
          <cell r="O215" t="e">
            <v>#N/A</v>
          </cell>
        </row>
        <row r="216">
          <cell r="G216" t="str">
            <v>835000972_BC188880</v>
          </cell>
          <cell r="H216">
            <v>42541</v>
          </cell>
          <cell r="I216" t="e">
            <v>#N/A</v>
          </cell>
          <cell r="J216">
            <v>161500</v>
          </cell>
          <cell r="K216">
            <v>0</v>
          </cell>
          <cell r="L216">
            <v>0</v>
          </cell>
          <cell r="M216">
            <v>161500</v>
          </cell>
          <cell r="N216" t="str">
            <v>FACTURA NO RADICADA</v>
          </cell>
          <cell r="O216" t="e">
            <v>#N/A</v>
          </cell>
        </row>
        <row r="217">
          <cell r="G217" t="str">
            <v>835000972_BC194714</v>
          </cell>
          <cell r="H217">
            <v>42543</v>
          </cell>
          <cell r="I217" t="e">
            <v>#N/A</v>
          </cell>
          <cell r="J217">
            <v>23100</v>
          </cell>
          <cell r="K217">
            <v>0</v>
          </cell>
          <cell r="L217">
            <v>0</v>
          </cell>
          <cell r="M217">
            <v>23100</v>
          </cell>
          <cell r="N217" t="str">
            <v>FACTURA NO RADICADA</v>
          </cell>
          <cell r="O217" t="e">
            <v>#N/A</v>
          </cell>
        </row>
        <row r="218">
          <cell r="G218" t="str">
            <v>835000972_BC193004</v>
          </cell>
          <cell r="H218">
            <v>42568</v>
          </cell>
          <cell r="I218" t="e">
            <v>#N/A</v>
          </cell>
          <cell r="J218">
            <v>59242</v>
          </cell>
          <cell r="K218">
            <v>0</v>
          </cell>
          <cell r="L218">
            <v>0</v>
          </cell>
          <cell r="M218">
            <v>59242</v>
          </cell>
          <cell r="N218" t="str">
            <v>FACTURA CERRADA POR EXTEMPORANEIDAD</v>
          </cell>
          <cell r="O218" t="str">
            <v>Finalizada</v>
          </cell>
        </row>
        <row r="219">
          <cell r="G219" t="str">
            <v>835000972_BC193641</v>
          </cell>
          <cell r="H219">
            <v>42580</v>
          </cell>
          <cell r="I219" t="e">
            <v>#N/A</v>
          </cell>
          <cell r="J219">
            <v>906000</v>
          </cell>
          <cell r="K219">
            <v>0</v>
          </cell>
          <cell r="L219">
            <v>0</v>
          </cell>
          <cell r="M219">
            <v>906000</v>
          </cell>
          <cell r="N219" t="str">
            <v>FACTURA NO RADICADA</v>
          </cell>
          <cell r="O219" t="e">
            <v>#N/A</v>
          </cell>
        </row>
        <row r="220">
          <cell r="G220" t="str">
            <v>835000972_BC193645</v>
          </cell>
          <cell r="H220">
            <v>42580</v>
          </cell>
          <cell r="I220" t="e">
            <v>#N/A</v>
          </cell>
          <cell r="J220">
            <v>906000</v>
          </cell>
          <cell r="K220">
            <v>0</v>
          </cell>
          <cell r="L220">
            <v>0</v>
          </cell>
          <cell r="M220">
            <v>906000</v>
          </cell>
          <cell r="N220" t="str">
            <v>FACTURA NO RADICADA</v>
          </cell>
          <cell r="O220" t="e">
            <v>#N/A</v>
          </cell>
        </row>
        <row r="221">
          <cell r="G221" t="str">
            <v>835000972_BC194103</v>
          </cell>
          <cell r="H221">
            <v>42589</v>
          </cell>
          <cell r="I221" t="e">
            <v>#N/A</v>
          </cell>
          <cell r="J221">
            <v>72225</v>
          </cell>
          <cell r="K221">
            <v>0</v>
          </cell>
          <cell r="L221">
            <v>0</v>
          </cell>
          <cell r="M221">
            <v>72225</v>
          </cell>
          <cell r="N221" t="str">
            <v>FACTURA CERRADA POR EXTEMPORANEIDAD</v>
          </cell>
          <cell r="O221" t="str">
            <v>Finalizada</v>
          </cell>
        </row>
        <row r="222">
          <cell r="G222" t="str">
            <v>835000972_BC194925</v>
          </cell>
          <cell r="H222">
            <v>42599</v>
          </cell>
          <cell r="I222" t="e">
            <v>#N/A</v>
          </cell>
          <cell r="J222">
            <v>42300</v>
          </cell>
          <cell r="K222">
            <v>0</v>
          </cell>
          <cell r="L222">
            <v>0</v>
          </cell>
          <cell r="M222">
            <v>42300</v>
          </cell>
          <cell r="N222" t="str">
            <v>FACTURA NO RADICADA</v>
          </cell>
          <cell r="O222" t="e">
            <v>#N/A</v>
          </cell>
        </row>
        <row r="223">
          <cell r="G223" t="str">
            <v>835000972_BC198790</v>
          </cell>
          <cell r="H223">
            <v>42654</v>
          </cell>
          <cell r="I223" t="e">
            <v>#N/A</v>
          </cell>
          <cell r="J223">
            <v>276500</v>
          </cell>
          <cell r="K223">
            <v>0</v>
          </cell>
          <cell r="L223">
            <v>0</v>
          </cell>
          <cell r="M223">
            <v>276500</v>
          </cell>
          <cell r="N223" t="str">
            <v>FACTURA NO RADICADA</v>
          </cell>
          <cell r="O223" t="e">
            <v>#N/A</v>
          </cell>
        </row>
        <row r="224">
          <cell r="G224" t="str">
            <v>835000972_BC198599</v>
          </cell>
          <cell r="H224">
            <v>42665</v>
          </cell>
          <cell r="I224" t="e">
            <v>#N/A</v>
          </cell>
          <cell r="J224">
            <v>187802</v>
          </cell>
          <cell r="K224">
            <v>0</v>
          </cell>
          <cell r="L224">
            <v>0</v>
          </cell>
          <cell r="M224">
            <v>187802</v>
          </cell>
          <cell r="N224" t="str">
            <v>FACTURA NO RADICADA</v>
          </cell>
          <cell r="O224" t="e">
            <v>#N/A</v>
          </cell>
        </row>
        <row r="225">
          <cell r="G225" t="str">
            <v>835000972_BC199954</v>
          </cell>
          <cell r="H225">
            <v>42691</v>
          </cell>
          <cell r="I225" t="e">
            <v>#N/A</v>
          </cell>
          <cell r="J225">
            <v>16400</v>
          </cell>
          <cell r="K225">
            <v>0</v>
          </cell>
          <cell r="L225">
            <v>0</v>
          </cell>
          <cell r="M225">
            <v>16400</v>
          </cell>
          <cell r="N225" t="str">
            <v>FACTURA NO RADICADA</v>
          </cell>
          <cell r="O225" t="e">
            <v>#N/A</v>
          </cell>
        </row>
        <row r="226">
          <cell r="G226" t="str">
            <v>835000972_BC200682</v>
          </cell>
          <cell r="H226">
            <v>42708</v>
          </cell>
          <cell r="I226" t="e">
            <v>#N/A</v>
          </cell>
          <cell r="J226">
            <v>199100</v>
          </cell>
          <cell r="K226">
            <v>0</v>
          </cell>
          <cell r="L226">
            <v>0</v>
          </cell>
          <cell r="M226">
            <v>199100</v>
          </cell>
          <cell r="N226" t="str">
            <v>FACTURA NO RADICADA</v>
          </cell>
          <cell r="O226" t="e">
            <v>#N/A</v>
          </cell>
        </row>
        <row r="227">
          <cell r="G227" t="str">
            <v>835000972_BC200937</v>
          </cell>
          <cell r="H227">
            <v>42710</v>
          </cell>
          <cell r="I227" t="e">
            <v>#N/A</v>
          </cell>
          <cell r="J227">
            <v>95322</v>
          </cell>
          <cell r="K227">
            <v>0</v>
          </cell>
          <cell r="L227">
            <v>0</v>
          </cell>
          <cell r="M227">
            <v>95322</v>
          </cell>
          <cell r="N227" t="str">
            <v>FACTURA NO RADICADA</v>
          </cell>
          <cell r="O227" t="e">
            <v>#N/A</v>
          </cell>
        </row>
        <row r="228">
          <cell r="G228" t="str">
            <v>835000972_BC201181</v>
          </cell>
          <cell r="H228">
            <v>42720</v>
          </cell>
          <cell r="I228" t="e">
            <v>#N/A</v>
          </cell>
          <cell r="J228">
            <v>134600</v>
          </cell>
          <cell r="K228">
            <v>0</v>
          </cell>
          <cell r="L228">
            <v>0</v>
          </cell>
          <cell r="M228">
            <v>134600</v>
          </cell>
          <cell r="N228" t="str">
            <v>FACTURA NO RADICADA</v>
          </cell>
          <cell r="O228" t="e">
            <v>#N/A</v>
          </cell>
        </row>
        <row r="229">
          <cell r="G229" t="str">
            <v>835000972_BC201337</v>
          </cell>
          <cell r="H229">
            <v>42724</v>
          </cell>
          <cell r="I229" t="e">
            <v>#N/A</v>
          </cell>
          <cell r="J229">
            <v>106670</v>
          </cell>
          <cell r="K229">
            <v>0</v>
          </cell>
          <cell r="L229">
            <v>0</v>
          </cell>
          <cell r="M229">
            <v>106670</v>
          </cell>
          <cell r="N229" t="str">
            <v>FACTURA NO RADICADA</v>
          </cell>
          <cell r="O229" t="e">
            <v>#N/A</v>
          </cell>
        </row>
        <row r="230">
          <cell r="G230" t="str">
            <v>835000972_BC201355</v>
          </cell>
          <cell r="H230">
            <v>42724</v>
          </cell>
          <cell r="I230" t="e">
            <v>#N/A</v>
          </cell>
          <cell r="J230">
            <v>77522</v>
          </cell>
          <cell r="K230">
            <v>0</v>
          </cell>
          <cell r="L230">
            <v>0</v>
          </cell>
          <cell r="M230">
            <v>77522</v>
          </cell>
          <cell r="N230" t="str">
            <v>FACTURA NO RADICADA</v>
          </cell>
          <cell r="O230" t="e">
            <v>#N/A</v>
          </cell>
        </row>
        <row r="231">
          <cell r="G231" t="str">
            <v>835000972_BC201880</v>
          </cell>
          <cell r="H231">
            <v>42745</v>
          </cell>
          <cell r="I231" t="e">
            <v>#N/A</v>
          </cell>
          <cell r="J231">
            <v>70104</v>
          </cell>
          <cell r="K231">
            <v>0</v>
          </cell>
          <cell r="L231">
            <v>0</v>
          </cell>
          <cell r="M231">
            <v>70104</v>
          </cell>
          <cell r="N231" t="str">
            <v>FACTURA NO RADICADA</v>
          </cell>
          <cell r="O231" t="e">
            <v>#N/A</v>
          </cell>
        </row>
        <row r="232">
          <cell r="G232" t="str">
            <v>835000972_BC202160</v>
          </cell>
          <cell r="H232">
            <v>42748</v>
          </cell>
          <cell r="I232" t="e">
            <v>#N/A</v>
          </cell>
          <cell r="J232">
            <v>134850</v>
          </cell>
          <cell r="K232">
            <v>0</v>
          </cell>
          <cell r="L232">
            <v>0</v>
          </cell>
          <cell r="M232">
            <v>134850</v>
          </cell>
          <cell r="N232" t="str">
            <v>FACTURA NO RADICADA</v>
          </cell>
          <cell r="O232" t="e">
            <v>#N/A</v>
          </cell>
        </row>
        <row r="233">
          <cell r="G233" t="str">
            <v>835000972_BC202126</v>
          </cell>
          <cell r="H233">
            <v>42750</v>
          </cell>
          <cell r="I233" t="e">
            <v>#N/A</v>
          </cell>
          <cell r="J233">
            <v>121700</v>
          </cell>
          <cell r="K233">
            <v>0</v>
          </cell>
          <cell r="L233">
            <v>0</v>
          </cell>
          <cell r="M233">
            <v>121700</v>
          </cell>
          <cell r="N233" t="str">
            <v>FACTURA NO RADICADA</v>
          </cell>
          <cell r="O233" t="e">
            <v>#N/A</v>
          </cell>
        </row>
        <row r="234">
          <cell r="G234" t="str">
            <v>835000972_BC202208</v>
          </cell>
          <cell r="H234">
            <v>42752</v>
          </cell>
          <cell r="I234" t="e">
            <v>#N/A</v>
          </cell>
          <cell r="J234">
            <v>60954</v>
          </cell>
          <cell r="K234">
            <v>0</v>
          </cell>
          <cell r="L234">
            <v>0</v>
          </cell>
          <cell r="M234">
            <v>60954</v>
          </cell>
          <cell r="N234" t="str">
            <v>FACTURA NO RADICADA</v>
          </cell>
          <cell r="O234" t="e">
            <v>#N/A</v>
          </cell>
        </row>
        <row r="235">
          <cell r="G235" t="str">
            <v>835000972_BC202394</v>
          </cell>
          <cell r="H235">
            <v>42753</v>
          </cell>
          <cell r="I235" t="e">
            <v>#N/A</v>
          </cell>
          <cell r="J235">
            <v>62000</v>
          </cell>
          <cell r="K235">
            <v>0</v>
          </cell>
          <cell r="L235">
            <v>0</v>
          </cell>
          <cell r="M235">
            <v>62000</v>
          </cell>
          <cell r="N235" t="str">
            <v>FACTURA NO RADICADA</v>
          </cell>
          <cell r="O235" t="e">
            <v>#N/A</v>
          </cell>
        </row>
        <row r="236">
          <cell r="G236" t="str">
            <v>835000972_BC204275</v>
          </cell>
          <cell r="H236">
            <v>42758</v>
          </cell>
          <cell r="I236" t="e">
            <v>#N/A</v>
          </cell>
          <cell r="J236">
            <v>134600</v>
          </cell>
          <cell r="K236">
            <v>0</v>
          </cell>
          <cell r="L236">
            <v>0</v>
          </cell>
          <cell r="M236">
            <v>134600</v>
          </cell>
          <cell r="N236" t="str">
            <v>FACTURA NO RADICADA</v>
          </cell>
          <cell r="O236" t="e">
            <v>#N/A</v>
          </cell>
        </row>
        <row r="237">
          <cell r="G237" t="str">
            <v>835000972_BC202817</v>
          </cell>
          <cell r="H237">
            <v>42763</v>
          </cell>
          <cell r="I237" t="e">
            <v>#N/A</v>
          </cell>
          <cell r="J237">
            <v>45300</v>
          </cell>
          <cell r="K237">
            <v>0</v>
          </cell>
          <cell r="L237">
            <v>0</v>
          </cell>
          <cell r="M237">
            <v>45300</v>
          </cell>
          <cell r="N237" t="str">
            <v>FACTURA NO RADICADA</v>
          </cell>
          <cell r="O237" t="e">
            <v>#N/A</v>
          </cell>
        </row>
        <row r="238">
          <cell r="G238" t="str">
            <v>835000972_BC205150</v>
          </cell>
          <cell r="H238">
            <v>42768</v>
          </cell>
          <cell r="I238" t="e">
            <v>#N/A</v>
          </cell>
          <cell r="J238">
            <v>98712</v>
          </cell>
          <cell r="K238">
            <v>0</v>
          </cell>
          <cell r="L238">
            <v>0</v>
          </cell>
          <cell r="M238">
            <v>98712</v>
          </cell>
          <cell r="N238" t="str">
            <v>FACTURA NO RADICADA</v>
          </cell>
          <cell r="O238" t="e">
            <v>#N/A</v>
          </cell>
        </row>
        <row r="239">
          <cell r="G239" t="str">
            <v>835000972_BC203816</v>
          </cell>
          <cell r="H239">
            <v>42777</v>
          </cell>
          <cell r="I239" t="e">
            <v>#N/A</v>
          </cell>
          <cell r="J239">
            <v>80082</v>
          </cell>
          <cell r="K239">
            <v>0</v>
          </cell>
          <cell r="L239">
            <v>0</v>
          </cell>
          <cell r="M239">
            <v>80082</v>
          </cell>
          <cell r="N239" t="str">
            <v>FACTURA NO RADICADA</v>
          </cell>
          <cell r="O239" t="e">
            <v>#N/A</v>
          </cell>
        </row>
        <row r="240">
          <cell r="G240" t="str">
            <v>835000972_BC203661</v>
          </cell>
          <cell r="H240">
            <v>42778</v>
          </cell>
          <cell r="I240" t="e">
            <v>#N/A</v>
          </cell>
          <cell r="J240">
            <v>88450</v>
          </cell>
          <cell r="K240">
            <v>0</v>
          </cell>
          <cell r="L240">
            <v>0</v>
          </cell>
          <cell r="M240">
            <v>88450</v>
          </cell>
          <cell r="N240" t="str">
            <v>FACTURA NO RADICADA</v>
          </cell>
          <cell r="O240" t="e">
            <v>#N/A</v>
          </cell>
        </row>
        <row r="241">
          <cell r="G241" t="str">
            <v>835000972_BC203923</v>
          </cell>
          <cell r="H241">
            <v>42784</v>
          </cell>
          <cell r="I241" t="e">
            <v>#N/A</v>
          </cell>
          <cell r="J241">
            <v>86382</v>
          </cell>
          <cell r="K241">
            <v>0</v>
          </cell>
          <cell r="L241">
            <v>0</v>
          </cell>
          <cell r="M241">
            <v>86382</v>
          </cell>
          <cell r="N241" t="str">
            <v>FACTURA NO RADICADA</v>
          </cell>
          <cell r="O241" t="e">
            <v>#N/A</v>
          </cell>
        </row>
        <row r="242">
          <cell r="G242" t="str">
            <v>835000972_BC203937</v>
          </cell>
          <cell r="H242">
            <v>42785</v>
          </cell>
          <cell r="I242" t="e">
            <v>#N/A</v>
          </cell>
          <cell r="J242">
            <v>212000</v>
          </cell>
          <cell r="K242">
            <v>0</v>
          </cell>
          <cell r="L242">
            <v>0</v>
          </cell>
          <cell r="M242">
            <v>212000</v>
          </cell>
          <cell r="N242" t="str">
            <v>FACTURA NO RADICADA</v>
          </cell>
          <cell r="O242" t="e">
            <v>#N/A</v>
          </cell>
        </row>
        <row r="243">
          <cell r="G243" t="str">
            <v>835000972_BC204789</v>
          </cell>
          <cell r="H243">
            <v>42797</v>
          </cell>
          <cell r="I243" t="e">
            <v>#N/A</v>
          </cell>
          <cell r="J243">
            <v>92480</v>
          </cell>
          <cell r="K243">
            <v>0</v>
          </cell>
          <cell r="L243">
            <v>0</v>
          </cell>
          <cell r="M243">
            <v>92480</v>
          </cell>
          <cell r="N243" t="str">
            <v>FACTURA NO RADICADA</v>
          </cell>
          <cell r="O243" t="e">
            <v>#N/A</v>
          </cell>
        </row>
        <row r="244">
          <cell r="G244" t="str">
            <v>835000972_BC204791</v>
          </cell>
          <cell r="H244">
            <v>42798</v>
          </cell>
          <cell r="I244" t="e">
            <v>#N/A</v>
          </cell>
          <cell r="J244">
            <v>50830</v>
          </cell>
          <cell r="K244">
            <v>0</v>
          </cell>
          <cell r="L244">
            <v>0</v>
          </cell>
          <cell r="M244">
            <v>50830</v>
          </cell>
          <cell r="N244" t="str">
            <v>FACTURA NO RADICADA</v>
          </cell>
          <cell r="O244" t="e">
            <v>#N/A</v>
          </cell>
        </row>
        <row r="245">
          <cell r="G245" t="str">
            <v>835000972_BC205146</v>
          </cell>
          <cell r="H245">
            <v>42800</v>
          </cell>
          <cell r="I245" t="e">
            <v>#N/A</v>
          </cell>
          <cell r="J245">
            <v>237800</v>
          </cell>
          <cell r="K245">
            <v>0</v>
          </cell>
          <cell r="L245">
            <v>0</v>
          </cell>
          <cell r="M245">
            <v>237800</v>
          </cell>
          <cell r="N245" t="str">
            <v>FACTURA NO RADICADA</v>
          </cell>
          <cell r="O245" t="e">
            <v>#N/A</v>
          </cell>
        </row>
        <row r="246">
          <cell r="G246" t="str">
            <v>835000972_BC205650</v>
          </cell>
          <cell r="H246">
            <v>42811</v>
          </cell>
          <cell r="I246" t="e">
            <v>#N/A</v>
          </cell>
          <cell r="J246">
            <v>906000</v>
          </cell>
          <cell r="K246">
            <v>0</v>
          </cell>
          <cell r="L246">
            <v>0</v>
          </cell>
          <cell r="M246">
            <v>906000</v>
          </cell>
          <cell r="N246" t="str">
            <v>FACTURA NO RADICADA</v>
          </cell>
          <cell r="O246" t="e">
            <v>#N/A</v>
          </cell>
        </row>
        <row r="247">
          <cell r="G247" t="str">
            <v>835000972_BC205653</v>
          </cell>
          <cell r="H247">
            <v>42811</v>
          </cell>
          <cell r="I247" t="e">
            <v>#N/A</v>
          </cell>
          <cell r="J247">
            <v>906000</v>
          </cell>
          <cell r="K247">
            <v>0</v>
          </cell>
          <cell r="L247">
            <v>0</v>
          </cell>
          <cell r="M247">
            <v>906000</v>
          </cell>
          <cell r="N247" t="str">
            <v>FACTURA NO RADICADA</v>
          </cell>
          <cell r="O247" t="e">
            <v>#N/A</v>
          </cell>
        </row>
        <row r="248">
          <cell r="G248" t="str">
            <v>835000972_BC205746</v>
          </cell>
          <cell r="H248">
            <v>42812</v>
          </cell>
          <cell r="I248" t="e">
            <v>#N/A</v>
          </cell>
          <cell r="J248">
            <v>136300</v>
          </cell>
          <cell r="K248">
            <v>0</v>
          </cell>
          <cell r="L248">
            <v>0</v>
          </cell>
          <cell r="M248">
            <v>136300</v>
          </cell>
          <cell r="N248" t="str">
            <v>FACTURA NO RADICADA</v>
          </cell>
          <cell r="O248" t="e">
            <v>#N/A</v>
          </cell>
        </row>
        <row r="249">
          <cell r="G249" t="str">
            <v>835000972_BC206470</v>
          </cell>
          <cell r="H249">
            <v>42815</v>
          </cell>
          <cell r="I249" t="e">
            <v>#N/A</v>
          </cell>
          <cell r="J249">
            <v>112730</v>
          </cell>
          <cell r="K249">
            <v>0</v>
          </cell>
          <cell r="L249">
            <v>0</v>
          </cell>
          <cell r="M249">
            <v>112730</v>
          </cell>
          <cell r="N249" t="str">
            <v>FACTURA CERRADA POR EXTEMPORANEIDAD</v>
          </cell>
          <cell r="O249" t="str">
            <v>Finalizada</v>
          </cell>
        </row>
        <row r="250">
          <cell r="G250" t="str">
            <v>835000972_BC206359</v>
          </cell>
          <cell r="H250">
            <v>42825</v>
          </cell>
          <cell r="I250" t="e">
            <v>#N/A</v>
          </cell>
          <cell r="J250">
            <v>86362</v>
          </cell>
          <cell r="K250">
            <v>0</v>
          </cell>
          <cell r="L250">
            <v>0</v>
          </cell>
          <cell r="M250">
            <v>86362</v>
          </cell>
          <cell r="N250" t="str">
            <v>FACTURA CERRADA POR EXTEMPORANEIDAD</v>
          </cell>
          <cell r="O250" t="str">
            <v>Finalizada</v>
          </cell>
        </row>
        <row r="251">
          <cell r="G251" t="str">
            <v>835000972_BC206732</v>
          </cell>
          <cell r="H251">
            <v>42826</v>
          </cell>
          <cell r="I251" t="e">
            <v>#N/A</v>
          </cell>
          <cell r="J251">
            <v>68564</v>
          </cell>
          <cell r="K251">
            <v>0</v>
          </cell>
          <cell r="L251">
            <v>0</v>
          </cell>
          <cell r="M251">
            <v>68564</v>
          </cell>
          <cell r="N251" t="str">
            <v>FACTURA NO RADICADA</v>
          </cell>
          <cell r="O251" t="e">
            <v>#N/A</v>
          </cell>
        </row>
        <row r="252">
          <cell r="G252" t="str">
            <v>835000972_BC206803</v>
          </cell>
          <cell r="H252">
            <v>42837</v>
          </cell>
          <cell r="I252" t="e">
            <v>#N/A</v>
          </cell>
          <cell r="J252">
            <v>66072</v>
          </cell>
          <cell r="K252">
            <v>0</v>
          </cell>
          <cell r="L252">
            <v>0</v>
          </cell>
          <cell r="M252">
            <v>66072</v>
          </cell>
          <cell r="N252" t="str">
            <v>FACTURA CERRADA POR EXTEMPORANEIDAD</v>
          </cell>
          <cell r="O252" t="str">
            <v>Finalizada</v>
          </cell>
        </row>
        <row r="253">
          <cell r="G253" t="str">
            <v>835000972_N212450</v>
          </cell>
          <cell r="H253">
            <v>43425</v>
          </cell>
          <cell r="I253">
            <v>43448</v>
          </cell>
          <cell r="J253">
            <v>271115</v>
          </cell>
          <cell r="K253">
            <v>0</v>
          </cell>
          <cell r="L253">
            <v>253545</v>
          </cell>
          <cell r="M253">
            <v>17570</v>
          </cell>
          <cell r="N253" t="str">
            <v>FACTURA CANCELADA</v>
          </cell>
          <cell r="O253" t="str">
            <v>Finalizada</v>
          </cell>
        </row>
        <row r="254">
          <cell r="G254" t="str">
            <v>835000972_N230187</v>
          </cell>
          <cell r="H254">
            <v>43814</v>
          </cell>
          <cell r="I254" t="e">
            <v>#N/A</v>
          </cell>
          <cell r="J254">
            <v>115200</v>
          </cell>
          <cell r="K254">
            <v>0</v>
          </cell>
          <cell r="L254">
            <v>0</v>
          </cell>
          <cell r="M254">
            <v>115200</v>
          </cell>
          <cell r="N254" t="str">
            <v>FACTURA NO RADICADA</v>
          </cell>
          <cell r="O254" t="e">
            <v>#N/A</v>
          </cell>
        </row>
        <row r="255">
          <cell r="G255" t="str">
            <v>835000972_N31408</v>
          </cell>
          <cell r="H255">
            <v>43839</v>
          </cell>
          <cell r="I255" t="e">
            <v>#N/A</v>
          </cell>
          <cell r="J255">
            <v>59120</v>
          </cell>
          <cell r="K255">
            <v>0</v>
          </cell>
          <cell r="L255">
            <v>0</v>
          </cell>
          <cell r="M255">
            <v>59120</v>
          </cell>
          <cell r="N255" t="str">
            <v>FACTURA NO RADICADA</v>
          </cell>
          <cell r="O255" t="e">
            <v>#N/A</v>
          </cell>
        </row>
        <row r="256">
          <cell r="G256" t="str">
            <v>835000972_N230355</v>
          </cell>
          <cell r="H256">
            <v>43842</v>
          </cell>
          <cell r="I256" t="e">
            <v>#N/A</v>
          </cell>
          <cell r="J256">
            <v>115480</v>
          </cell>
          <cell r="K256">
            <v>0</v>
          </cell>
          <cell r="L256">
            <v>0</v>
          </cell>
          <cell r="M256">
            <v>115480</v>
          </cell>
          <cell r="N256" t="str">
            <v>FACTURA NO RADICADA</v>
          </cell>
          <cell r="O256" t="e">
            <v>#N/A</v>
          </cell>
        </row>
        <row r="257">
          <cell r="G257" t="str">
            <v>835000972_N230501</v>
          </cell>
          <cell r="H257">
            <v>43842</v>
          </cell>
          <cell r="I257" t="e">
            <v>#N/A</v>
          </cell>
          <cell r="J257">
            <v>57700</v>
          </cell>
          <cell r="K257">
            <v>0</v>
          </cell>
          <cell r="L257">
            <v>0</v>
          </cell>
          <cell r="M257">
            <v>57700</v>
          </cell>
          <cell r="N257" t="str">
            <v>FACTURA NO RADICADA</v>
          </cell>
          <cell r="O257" t="e">
            <v>#N/A</v>
          </cell>
        </row>
        <row r="258">
          <cell r="G258" t="str">
            <v>835000972_N2SJ4256</v>
          </cell>
          <cell r="H258">
            <v>43858</v>
          </cell>
          <cell r="I258">
            <v>45447.291666666664</v>
          </cell>
          <cell r="J258">
            <v>80830</v>
          </cell>
          <cell r="K258">
            <v>0</v>
          </cell>
          <cell r="L258">
            <v>0</v>
          </cell>
          <cell r="M258">
            <v>80830</v>
          </cell>
          <cell r="N258" t="str">
            <v>FACTURA EN PROCESO INTERNO</v>
          </cell>
          <cell r="O258" t="str">
            <v>Para auditoria de pertinencia</v>
          </cell>
        </row>
        <row r="259">
          <cell r="G259" t="str">
            <v>835000972_N230688</v>
          </cell>
          <cell r="H259">
            <v>43865</v>
          </cell>
          <cell r="I259" t="e">
            <v>#N/A</v>
          </cell>
          <cell r="J259">
            <v>57700</v>
          </cell>
          <cell r="K259">
            <v>0</v>
          </cell>
          <cell r="L259">
            <v>0</v>
          </cell>
          <cell r="M259">
            <v>57700</v>
          </cell>
          <cell r="N259" t="str">
            <v>FACTURA NO RADICADA</v>
          </cell>
          <cell r="O259" t="e">
            <v>#N/A</v>
          </cell>
        </row>
        <row r="260">
          <cell r="G260" t="str">
            <v>835000972_N230707</v>
          </cell>
          <cell r="H260">
            <v>43865</v>
          </cell>
          <cell r="I260" t="e">
            <v>#N/A</v>
          </cell>
          <cell r="J260">
            <v>68040</v>
          </cell>
          <cell r="K260">
            <v>0</v>
          </cell>
          <cell r="L260">
            <v>0</v>
          </cell>
          <cell r="M260">
            <v>68040</v>
          </cell>
          <cell r="N260" t="str">
            <v>FACTURA NO RADICADA</v>
          </cell>
          <cell r="O260" t="e">
            <v>#N/A</v>
          </cell>
        </row>
        <row r="261">
          <cell r="G261" t="str">
            <v>835000972_N231036</v>
          </cell>
          <cell r="H261">
            <v>43870</v>
          </cell>
          <cell r="I261" t="e">
            <v>#N/A</v>
          </cell>
          <cell r="J261">
            <v>197250</v>
          </cell>
          <cell r="K261">
            <v>0</v>
          </cell>
          <cell r="L261">
            <v>0</v>
          </cell>
          <cell r="M261">
            <v>197250</v>
          </cell>
          <cell r="N261" t="str">
            <v>FACTURA NO RADICADA</v>
          </cell>
          <cell r="O261" t="e">
            <v>#N/A</v>
          </cell>
        </row>
        <row r="262">
          <cell r="G262" t="str">
            <v>835000972_N234707</v>
          </cell>
          <cell r="H262">
            <v>43871</v>
          </cell>
          <cell r="I262" t="e">
            <v>#N/A</v>
          </cell>
          <cell r="J262">
            <v>103680</v>
          </cell>
          <cell r="K262">
            <v>0</v>
          </cell>
          <cell r="L262">
            <v>0</v>
          </cell>
          <cell r="M262">
            <v>103680</v>
          </cell>
          <cell r="N262" t="str">
            <v>FACTURA NO RADICADA</v>
          </cell>
          <cell r="O262" t="e">
            <v>#N/A</v>
          </cell>
        </row>
        <row r="263">
          <cell r="G263" t="str">
            <v>835000972_N230972</v>
          </cell>
          <cell r="H263">
            <v>43872</v>
          </cell>
          <cell r="I263" t="e">
            <v>#N/A</v>
          </cell>
          <cell r="J263">
            <v>112170</v>
          </cell>
          <cell r="K263">
            <v>0</v>
          </cell>
          <cell r="L263">
            <v>0</v>
          </cell>
          <cell r="M263">
            <v>112170</v>
          </cell>
          <cell r="N263" t="str">
            <v>FACTURA NO RADICADA</v>
          </cell>
          <cell r="O263" t="e">
            <v>#N/A</v>
          </cell>
        </row>
        <row r="264">
          <cell r="G264" t="str">
            <v>835000972_N231008</v>
          </cell>
          <cell r="H264">
            <v>43874</v>
          </cell>
          <cell r="I264" t="e">
            <v>#N/A</v>
          </cell>
          <cell r="J264">
            <v>197690</v>
          </cell>
          <cell r="K264">
            <v>0</v>
          </cell>
          <cell r="L264">
            <v>0</v>
          </cell>
          <cell r="M264">
            <v>197690</v>
          </cell>
          <cell r="N264" t="str">
            <v>FACTURA NO RADICADA</v>
          </cell>
          <cell r="O264" t="e">
            <v>#N/A</v>
          </cell>
        </row>
        <row r="265">
          <cell r="G265" t="str">
            <v>835000972_N231010</v>
          </cell>
          <cell r="H265">
            <v>43878</v>
          </cell>
          <cell r="I265" t="e">
            <v>#N/A</v>
          </cell>
          <cell r="J265">
            <v>14600</v>
          </cell>
          <cell r="K265">
            <v>0</v>
          </cell>
          <cell r="L265">
            <v>0</v>
          </cell>
          <cell r="M265">
            <v>14600</v>
          </cell>
          <cell r="N265" t="str">
            <v>FACTURA NO RADICADA</v>
          </cell>
          <cell r="O265" t="e">
            <v>#N/A</v>
          </cell>
        </row>
        <row r="266">
          <cell r="G266" t="str">
            <v>835000972_N232029</v>
          </cell>
          <cell r="H266">
            <v>43878</v>
          </cell>
          <cell r="I266" t="e">
            <v>#N/A</v>
          </cell>
          <cell r="J266">
            <v>67480</v>
          </cell>
          <cell r="K266">
            <v>0</v>
          </cell>
          <cell r="L266">
            <v>0</v>
          </cell>
          <cell r="M266">
            <v>67480</v>
          </cell>
          <cell r="N266" t="str">
            <v>FACTURA NO RADICADA</v>
          </cell>
          <cell r="O266" t="e">
            <v>#N/A</v>
          </cell>
        </row>
        <row r="267">
          <cell r="G267" t="str">
            <v>835000972_N233494</v>
          </cell>
          <cell r="H267">
            <v>43878</v>
          </cell>
          <cell r="I267" t="e">
            <v>#N/A</v>
          </cell>
          <cell r="J267">
            <v>50600</v>
          </cell>
          <cell r="K267">
            <v>0</v>
          </cell>
          <cell r="L267">
            <v>0</v>
          </cell>
          <cell r="M267">
            <v>50600</v>
          </cell>
          <cell r="N267" t="str">
            <v>FACTURA NO RADICADA</v>
          </cell>
          <cell r="O267" t="e">
            <v>#N/A</v>
          </cell>
        </row>
        <row r="268">
          <cell r="G268" t="str">
            <v>835000972_N231291</v>
          </cell>
          <cell r="H268">
            <v>43881</v>
          </cell>
          <cell r="I268" t="e">
            <v>#N/A</v>
          </cell>
          <cell r="J268">
            <v>63520</v>
          </cell>
          <cell r="K268">
            <v>0</v>
          </cell>
          <cell r="L268">
            <v>0</v>
          </cell>
          <cell r="M268">
            <v>63520</v>
          </cell>
          <cell r="N268" t="str">
            <v>FACTURA NO RADICADA</v>
          </cell>
          <cell r="O268" t="e">
            <v>#N/A</v>
          </cell>
        </row>
        <row r="269">
          <cell r="G269" t="str">
            <v>835000972_N231283</v>
          </cell>
          <cell r="H269">
            <v>43882</v>
          </cell>
          <cell r="I269" t="e">
            <v>#N/A</v>
          </cell>
          <cell r="J269">
            <v>57700</v>
          </cell>
          <cell r="K269">
            <v>0</v>
          </cell>
          <cell r="L269">
            <v>0</v>
          </cell>
          <cell r="M269">
            <v>57700</v>
          </cell>
          <cell r="N269" t="str">
            <v>FACTURA NO RADICADA</v>
          </cell>
          <cell r="O269" t="e">
            <v>#N/A</v>
          </cell>
        </row>
        <row r="270">
          <cell r="G270" t="str">
            <v>835000972_N231611</v>
          </cell>
          <cell r="H270">
            <v>43892</v>
          </cell>
          <cell r="I270" t="e">
            <v>#N/A</v>
          </cell>
          <cell r="J270">
            <v>318800</v>
          </cell>
          <cell r="K270">
            <v>0</v>
          </cell>
          <cell r="L270">
            <v>0</v>
          </cell>
          <cell r="M270">
            <v>318800</v>
          </cell>
          <cell r="N270" t="str">
            <v>FACTURA NO RADICADA</v>
          </cell>
          <cell r="O270" t="e">
            <v>#N/A</v>
          </cell>
        </row>
        <row r="271">
          <cell r="G271" t="str">
            <v>835000972_N2SJ25955</v>
          </cell>
          <cell r="H271">
            <v>43895</v>
          </cell>
          <cell r="I271">
            <v>44508</v>
          </cell>
          <cell r="J271">
            <v>46994</v>
          </cell>
          <cell r="K271">
            <v>0</v>
          </cell>
          <cell r="L271">
            <v>0</v>
          </cell>
          <cell r="M271">
            <v>46994</v>
          </cell>
          <cell r="N271" t="str">
            <v>FACTURA CERRADA POR EXTEMPORANEIDAD</v>
          </cell>
          <cell r="O271" t="str">
            <v>Finalizada</v>
          </cell>
        </row>
        <row r="272">
          <cell r="G272" t="str">
            <v>835000972_N3342</v>
          </cell>
          <cell r="H272">
            <v>43911</v>
          </cell>
          <cell r="I272" t="e">
            <v>#N/A</v>
          </cell>
          <cell r="J272">
            <v>68500</v>
          </cell>
          <cell r="K272">
            <v>0</v>
          </cell>
          <cell r="L272">
            <v>0</v>
          </cell>
          <cell r="M272">
            <v>68500</v>
          </cell>
          <cell r="N272" t="str">
            <v>FACTURA NO RADICADA</v>
          </cell>
          <cell r="O272" t="e">
            <v>#N/A</v>
          </cell>
        </row>
        <row r="273">
          <cell r="G273" t="str">
            <v>835000972_N232512</v>
          </cell>
          <cell r="H273">
            <v>43912</v>
          </cell>
          <cell r="I273" t="e">
            <v>#N/A</v>
          </cell>
          <cell r="J273">
            <v>122040</v>
          </cell>
          <cell r="K273">
            <v>0</v>
          </cell>
          <cell r="L273">
            <v>0</v>
          </cell>
          <cell r="M273">
            <v>122040</v>
          </cell>
          <cell r="N273" t="str">
            <v>FACTURA NO RADICADA</v>
          </cell>
          <cell r="O273" t="e">
            <v>#N/A</v>
          </cell>
        </row>
        <row r="274">
          <cell r="G274" t="str">
            <v>835000972_N232611</v>
          </cell>
          <cell r="H274">
            <v>43915</v>
          </cell>
          <cell r="I274" t="e">
            <v>#N/A</v>
          </cell>
          <cell r="J274">
            <v>248150</v>
          </cell>
          <cell r="K274">
            <v>0</v>
          </cell>
          <cell r="L274">
            <v>0</v>
          </cell>
          <cell r="M274">
            <v>248150</v>
          </cell>
          <cell r="N274" t="str">
            <v>FACTURA NO RADICADA</v>
          </cell>
          <cell r="O274" t="e">
            <v>#N/A</v>
          </cell>
        </row>
        <row r="275">
          <cell r="G275" t="str">
            <v>835000972_N2SJ84</v>
          </cell>
          <cell r="H275">
            <v>43915</v>
          </cell>
          <cell r="I275" t="e">
            <v>#N/A</v>
          </cell>
          <cell r="J275">
            <v>71600</v>
          </cell>
          <cell r="K275">
            <v>0</v>
          </cell>
          <cell r="L275">
            <v>0</v>
          </cell>
          <cell r="M275">
            <v>71600</v>
          </cell>
          <cell r="N275" t="str">
            <v>FACTURA NO RADICADA</v>
          </cell>
          <cell r="O275" t="e">
            <v>#N/A</v>
          </cell>
        </row>
        <row r="276">
          <cell r="G276" t="str">
            <v>835000972_N232838</v>
          </cell>
          <cell r="H276">
            <v>43917</v>
          </cell>
          <cell r="I276" t="e">
            <v>#N/A</v>
          </cell>
          <cell r="J276">
            <v>234100</v>
          </cell>
          <cell r="K276">
            <v>0</v>
          </cell>
          <cell r="L276">
            <v>0</v>
          </cell>
          <cell r="M276">
            <v>234100</v>
          </cell>
          <cell r="N276" t="str">
            <v>FACTURA NO RADICADA</v>
          </cell>
          <cell r="O276" t="e">
            <v>#N/A</v>
          </cell>
        </row>
        <row r="277">
          <cell r="G277" t="str">
            <v>835000972_N232866</v>
          </cell>
          <cell r="H277">
            <v>43919</v>
          </cell>
          <cell r="I277" t="e">
            <v>#N/A</v>
          </cell>
          <cell r="J277">
            <v>129740</v>
          </cell>
          <cell r="K277">
            <v>0</v>
          </cell>
          <cell r="L277">
            <v>0</v>
          </cell>
          <cell r="M277">
            <v>129740</v>
          </cell>
          <cell r="N277" t="str">
            <v>FACTURA NO RADICADA</v>
          </cell>
          <cell r="O277" t="e">
            <v>#N/A</v>
          </cell>
        </row>
        <row r="278">
          <cell r="G278" t="str">
            <v>835000972_N232868</v>
          </cell>
          <cell r="H278">
            <v>43924</v>
          </cell>
          <cell r="I278" t="e">
            <v>#N/A</v>
          </cell>
          <cell r="J278">
            <v>57700</v>
          </cell>
          <cell r="K278">
            <v>0</v>
          </cell>
          <cell r="L278">
            <v>0</v>
          </cell>
          <cell r="M278">
            <v>57700</v>
          </cell>
          <cell r="N278" t="str">
            <v>FACTURA NO RADICADA</v>
          </cell>
          <cell r="O278" t="e">
            <v>#N/A</v>
          </cell>
        </row>
        <row r="279">
          <cell r="G279" t="str">
            <v>835000972_N232969</v>
          </cell>
          <cell r="H279">
            <v>43924</v>
          </cell>
          <cell r="I279" t="e">
            <v>#N/A</v>
          </cell>
          <cell r="J279">
            <v>358120</v>
          </cell>
          <cell r="K279">
            <v>0</v>
          </cell>
          <cell r="L279">
            <v>0</v>
          </cell>
          <cell r="M279">
            <v>358120</v>
          </cell>
          <cell r="N279" t="str">
            <v>FACTURA NO RADICADA</v>
          </cell>
          <cell r="O279" t="e">
            <v>#N/A</v>
          </cell>
        </row>
        <row r="280">
          <cell r="G280" t="str">
            <v>835000972_N234256</v>
          </cell>
          <cell r="H280">
            <v>43924</v>
          </cell>
          <cell r="I280" t="e">
            <v>#N/A</v>
          </cell>
          <cell r="J280">
            <v>110400</v>
          </cell>
          <cell r="K280">
            <v>0</v>
          </cell>
          <cell r="L280">
            <v>0</v>
          </cell>
          <cell r="M280">
            <v>110400</v>
          </cell>
          <cell r="N280" t="str">
            <v>FACTURA NO RADICADA</v>
          </cell>
          <cell r="O280" t="e">
            <v>#N/A</v>
          </cell>
        </row>
        <row r="281">
          <cell r="G281" t="str">
            <v>835000972_N233084</v>
          </cell>
          <cell r="H281">
            <v>43925</v>
          </cell>
          <cell r="I281" t="e">
            <v>#N/A</v>
          </cell>
          <cell r="J281">
            <v>250210</v>
          </cell>
          <cell r="K281">
            <v>0</v>
          </cell>
          <cell r="L281">
            <v>0</v>
          </cell>
          <cell r="M281">
            <v>250210</v>
          </cell>
          <cell r="N281" t="str">
            <v>FACTURA NO RADICADA</v>
          </cell>
          <cell r="O281" t="e">
            <v>#N/A</v>
          </cell>
        </row>
        <row r="282">
          <cell r="G282" t="str">
            <v>835000972_N232995</v>
          </cell>
          <cell r="H282">
            <v>43927</v>
          </cell>
          <cell r="I282" t="e">
            <v>#N/A</v>
          </cell>
          <cell r="J282">
            <v>260600</v>
          </cell>
          <cell r="K282">
            <v>0</v>
          </cell>
          <cell r="L282">
            <v>0</v>
          </cell>
          <cell r="M282">
            <v>260600</v>
          </cell>
          <cell r="N282" t="str">
            <v>FACTURA NO RADICADA</v>
          </cell>
          <cell r="O282" t="e">
            <v>#N/A</v>
          </cell>
        </row>
        <row r="283">
          <cell r="G283" t="str">
            <v>835000972_N233198</v>
          </cell>
          <cell r="H283">
            <v>43927</v>
          </cell>
          <cell r="I283" t="e">
            <v>#N/A</v>
          </cell>
          <cell r="J283">
            <v>313530</v>
          </cell>
          <cell r="K283">
            <v>0</v>
          </cell>
          <cell r="L283">
            <v>0</v>
          </cell>
          <cell r="M283">
            <v>313530</v>
          </cell>
          <cell r="N283" t="str">
            <v>FACTURA NO RADICADA</v>
          </cell>
          <cell r="O283" t="e">
            <v>#N/A</v>
          </cell>
        </row>
        <row r="284">
          <cell r="G284" t="str">
            <v>835000972_N233083</v>
          </cell>
          <cell r="H284">
            <v>43929</v>
          </cell>
          <cell r="I284" t="e">
            <v>#N/A</v>
          </cell>
          <cell r="J284">
            <v>155850</v>
          </cell>
          <cell r="K284">
            <v>0</v>
          </cell>
          <cell r="L284">
            <v>0</v>
          </cell>
          <cell r="M284">
            <v>155850</v>
          </cell>
          <cell r="N284" t="str">
            <v>FACTURA NO RADICADA</v>
          </cell>
          <cell r="O284" t="e">
            <v>#N/A</v>
          </cell>
        </row>
        <row r="285">
          <cell r="G285" t="str">
            <v>835000972_N233080</v>
          </cell>
          <cell r="H285">
            <v>43932</v>
          </cell>
          <cell r="I285" t="e">
            <v>#N/A</v>
          </cell>
          <cell r="J285">
            <v>277160</v>
          </cell>
          <cell r="K285">
            <v>0</v>
          </cell>
          <cell r="L285">
            <v>0</v>
          </cell>
          <cell r="M285">
            <v>277160</v>
          </cell>
          <cell r="N285" t="str">
            <v>FACTURA NO RADICADA</v>
          </cell>
          <cell r="O285" t="e">
            <v>#N/A</v>
          </cell>
        </row>
        <row r="286">
          <cell r="G286" t="str">
            <v>835000972_N233081</v>
          </cell>
          <cell r="H286">
            <v>43932</v>
          </cell>
          <cell r="I286" t="e">
            <v>#N/A</v>
          </cell>
          <cell r="J286">
            <v>258620</v>
          </cell>
          <cell r="K286">
            <v>0</v>
          </cell>
          <cell r="L286">
            <v>0</v>
          </cell>
          <cell r="M286">
            <v>258620</v>
          </cell>
          <cell r="N286" t="str">
            <v>FACTURA NO RADICADA</v>
          </cell>
          <cell r="O286" t="e">
            <v>#N/A</v>
          </cell>
        </row>
        <row r="287">
          <cell r="G287" t="str">
            <v>835000972_N233712</v>
          </cell>
          <cell r="H287">
            <v>43932</v>
          </cell>
          <cell r="I287" t="e">
            <v>#N/A</v>
          </cell>
          <cell r="J287">
            <v>57700</v>
          </cell>
          <cell r="K287">
            <v>0</v>
          </cell>
          <cell r="L287">
            <v>0</v>
          </cell>
          <cell r="M287">
            <v>57700</v>
          </cell>
          <cell r="N287" t="str">
            <v>FACTURA NO RADICADA</v>
          </cell>
          <cell r="O287" t="e">
            <v>#N/A</v>
          </cell>
        </row>
        <row r="288">
          <cell r="G288" t="str">
            <v>835000972_N233718</v>
          </cell>
          <cell r="H288">
            <v>43932</v>
          </cell>
          <cell r="I288" t="e">
            <v>#N/A</v>
          </cell>
          <cell r="J288">
            <v>57700</v>
          </cell>
          <cell r="K288">
            <v>0</v>
          </cell>
          <cell r="L288">
            <v>0</v>
          </cell>
          <cell r="M288">
            <v>57700</v>
          </cell>
          <cell r="N288" t="str">
            <v>FACTURA NO RADICADA</v>
          </cell>
          <cell r="O288" t="e">
            <v>#N/A</v>
          </cell>
        </row>
        <row r="289">
          <cell r="G289" t="str">
            <v>835000972_N233721</v>
          </cell>
          <cell r="H289">
            <v>43933</v>
          </cell>
          <cell r="I289" t="e">
            <v>#N/A</v>
          </cell>
          <cell r="J289">
            <v>57700</v>
          </cell>
          <cell r="K289">
            <v>0</v>
          </cell>
          <cell r="L289">
            <v>0</v>
          </cell>
          <cell r="M289">
            <v>57700</v>
          </cell>
          <cell r="N289" t="str">
            <v>FACTURA NO RADICADA</v>
          </cell>
          <cell r="O289" t="e">
            <v>#N/A</v>
          </cell>
        </row>
        <row r="290">
          <cell r="G290" t="str">
            <v>835000972_N36020</v>
          </cell>
          <cell r="H290">
            <v>43933</v>
          </cell>
          <cell r="I290" t="e">
            <v>#N/A</v>
          </cell>
          <cell r="J290">
            <v>57600</v>
          </cell>
          <cell r="K290">
            <v>0</v>
          </cell>
          <cell r="L290">
            <v>0</v>
          </cell>
          <cell r="M290">
            <v>57600</v>
          </cell>
          <cell r="N290" t="str">
            <v>FACTURA NO RADICADA</v>
          </cell>
          <cell r="O290" t="e">
            <v>#N/A</v>
          </cell>
        </row>
        <row r="291">
          <cell r="G291" t="str">
            <v>835000972_N233142</v>
          </cell>
          <cell r="H291">
            <v>43934</v>
          </cell>
          <cell r="I291" t="e">
            <v>#N/A</v>
          </cell>
          <cell r="J291">
            <v>67600</v>
          </cell>
          <cell r="K291">
            <v>0</v>
          </cell>
          <cell r="L291">
            <v>0</v>
          </cell>
          <cell r="M291">
            <v>67600</v>
          </cell>
          <cell r="N291" t="str">
            <v>FACTURA NO RADICADA</v>
          </cell>
          <cell r="O291" t="e">
            <v>#N/A</v>
          </cell>
        </row>
        <row r="292">
          <cell r="G292" t="str">
            <v>835000972_N233305</v>
          </cell>
          <cell r="H292">
            <v>43935</v>
          </cell>
          <cell r="I292" t="e">
            <v>#N/A</v>
          </cell>
          <cell r="J292">
            <v>57700</v>
          </cell>
          <cell r="K292">
            <v>0</v>
          </cell>
          <cell r="L292">
            <v>0</v>
          </cell>
          <cell r="M292">
            <v>57700</v>
          </cell>
          <cell r="N292" t="str">
            <v>FACTURA NO RADICADA</v>
          </cell>
          <cell r="O292" t="e">
            <v>#N/A</v>
          </cell>
        </row>
        <row r="293">
          <cell r="G293" t="str">
            <v>835000972_N233673</v>
          </cell>
          <cell r="H293">
            <v>43935</v>
          </cell>
          <cell r="I293" t="e">
            <v>#N/A</v>
          </cell>
          <cell r="J293">
            <v>65410</v>
          </cell>
          <cell r="K293">
            <v>0</v>
          </cell>
          <cell r="L293">
            <v>0</v>
          </cell>
          <cell r="M293">
            <v>65410</v>
          </cell>
          <cell r="N293" t="str">
            <v>FACTURA NO RADICADA</v>
          </cell>
          <cell r="O293" t="e">
            <v>#N/A</v>
          </cell>
        </row>
        <row r="294">
          <cell r="G294" t="str">
            <v>835000972_N2SJ89417</v>
          </cell>
          <cell r="H294">
            <v>43937</v>
          </cell>
          <cell r="I294" t="e">
            <v>#N/A</v>
          </cell>
          <cell r="J294">
            <v>46994</v>
          </cell>
          <cell r="K294">
            <v>0</v>
          </cell>
          <cell r="L294">
            <v>0</v>
          </cell>
          <cell r="M294">
            <v>46994</v>
          </cell>
          <cell r="N294" t="str">
            <v>FACTURA NO RADICADA</v>
          </cell>
          <cell r="O294" t="e">
            <v>#N/A</v>
          </cell>
        </row>
        <row r="295">
          <cell r="G295" t="str">
            <v>835000972_N233227</v>
          </cell>
          <cell r="H295">
            <v>43938</v>
          </cell>
          <cell r="I295" t="e">
            <v>#N/A</v>
          </cell>
          <cell r="J295">
            <v>35100</v>
          </cell>
          <cell r="K295">
            <v>0</v>
          </cell>
          <cell r="L295">
            <v>0</v>
          </cell>
          <cell r="M295">
            <v>35100</v>
          </cell>
          <cell r="N295" t="str">
            <v>FACTURA NO RADICADA</v>
          </cell>
          <cell r="O295" t="e">
            <v>#N/A</v>
          </cell>
        </row>
        <row r="296">
          <cell r="G296" t="str">
            <v>835000972_N233329</v>
          </cell>
          <cell r="H296">
            <v>43938</v>
          </cell>
          <cell r="I296" t="e">
            <v>#N/A</v>
          </cell>
          <cell r="J296">
            <v>187700</v>
          </cell>
          <cell r="K296">
            <v>0</v>
          </cell>
          <cell r="L296">
            <v>0</v>
          </cell>
          <cell r="M296">
            <v>187700</v>
          </cell>
          <cell r="N296" t="str">
            <v>FACTURA NO RADICADA</v>
          </cell>
          <cell r="O296" t="e">
            <v>#N/A</v>
          </cell>
        </row>
        <row r="297">
          <cell r="G297" t="str">
            <v>835000972_N233275</v>
          </cell>
          <cell r="H297">
            <v>43939</v>
          </cell>
          <cell r="I297" t="e">
            <v>#N/A</v>
          </cell>
          <cell r="J297">
            <v>35100</v>
          </cell>
          <cell r="K297">
            <v>0</v>
          </cell>
          <cell r="L297">
            <v>0</v>
          </cell>
          <cell r="M297">
            <v>35100</v>
          </cell>
          <cell r="N297" t="str">
            <v>FACTURA NO RADICADA</v>
          </cell>
          <cell r="O297" t="e">
            <v>#N/A</v>
          </cell>
        </row>
        <row r="298">
          <cell r="G298" t="str">
            <v>835000972_N233342</v>
          </cell>
          <cell r="H298">
            <v>43941</v>
          </cell>
          <cell r="I298" t="e">
            <v>#N/A</v>
          </cell>
          <cell r="J298">
            <v>35100</v>
          </cell>
          <cell r="K298">
            <v>0</v>
          </cell>
          <cell r="L298">
            <v>0</v>
          </cell>
          <cell r="M298">
            <v>35100</v>
          </cell>
          <cell r="N298" t="str">
            <v>FACTURA NO RADICADA</v>
          </cell>
          <cell r="O298" t="e">
            <v>#N/A</v>
          </cell>
        </row>
        <row r="299">
          <cell r="G299" t="str">
            <v>835000972_N233375</v>
          </cell>
          <cell r="H299">
            <v>43943</v>
          </cell>
          <cell r="I299" t="e">
            <v>#N/A</v>
          </cell>
          <cell r="J299">
            <v>21200</v>
          </cell>
          <cell r="K299">
            <v>0</v>
          </cell>
          <cell r="L299">
            <v>0</v>
          </cell>
          <cell r="M299">
            <v>21200</v>
          </cell>
          <cell r="N299" t="str">
            <v>FACTURA NO RADICADA</v>
          </cell>
          <cell r="O299" t="e">
            <v>#N/A</v>
          </cell>
        </row>
        <row r="300">
          <cell r="G300" t="str">
            <v>835000972_N233624</v>
          </cell>
          <cell r="H300">
            <v>43944</v>
          </cell>
          <cell r="I300" t="e">
            <v>#N/A</v>
          </cell>
          <cell r="J300">
            <v>323940</v>
          </cell>
          <cell r="K300">
            <v>0</v>
          </cell>
          <cell r="L300">
            <v>0</v>
          </cell>
          <cell r="M300">
            <v>323940</v>
          </cell>
          <cell r="N300" t="str">
            <v>FACTURA NO RADICADA</v>
          </cell>
          <cell r="O300" t="e">
            <v>#N/A</v>
          </cell>
        </row>
        <row r="301">
          <cell r="G301" t="str">
            <v>835000972_N233563</v>
          </cell>
          <cell r="H301">
            <v>43946</v>
          </cell>
          <cell r="I301" t="e">
            <v>#N/A</v>
          </cell>
          <cell r="J301">
            <v>97500</v>
          </cell>
          <cell r="K301">
            <v>0</v>
          </cell>
          <cell r="L301">
            <v>0</v>
          </cell>
          <cell r="M301">
            <v>97500</v>
          </cell>
          <cell r="N301" t="str">
            <v>FACTURA NO RADICADA</v>
          </cell>
          <cell r="O301" t="e">
            <v>#N/A</v>
          </cell>
        </row>
        <row r="302">
          <cell r="G302" t="str">
            <v>835000972_N233620</v>
          </cell>
          <cell r="H302">
            <v>43948</v>
          </cell>
          <cell r="I302" t="e">
            <v>#N/A</v>
          </cell>
          <cell r="J302">
            <v>123800</v>
          </cell>
          <cell r="K302">
            <v>0</v>
          </cell>
          <cell r="L302">
            <v>0</v>
          </cell>
          <cell r="M302">
            <v>123800</v>
          </cell>
          <cell r="N302" t="str">
            <v>FACTURA NO RADICADA</v>
          </cell>
          <cell r="O302" t="e">
            <v>#N/A</v>
          </cell>
        </row>
        <row r="303">
          <cell r="G303" t="str">
            <v>835000972_N234202</v>
          </cell>
          <cell r="H303">
            <v>43948</v>
          </cell>
          <cell r="I303" t="e">
            <v>#N/A</v>
          </cell>
          <cell r="J303">
            <v>35100</v>
          </cell>
          <cell r="K303">
            <v>0</v>
          </cell>
          <cell r="L303">
            <v>0</v>
          </cell>
          <cell r="M303">
            <v>35100</v>
          </cell>
          <cell r="N303" t="str">
            <v>FACTURA NO RADICADA</v>
          </cell>
          <cell r="O303" t="e">
            <v>#N/A</v>
          </cell>
        </row>
        <row r="304">
          <cell r="G304" t="str">
            <v>835000972_N233595</v>
          </cell>
          <cell r="H304">
            <v>43949</v>
          </cell>
          <cell r="I304" t="e">
            <v>#N/A</v>
          </cell>
          <cell r="J304">
            <v>35100</v>
          </cell>
          <cell r="K304">
            <v>0</v>
          </cell>
          <cell r="L304">
            <v>0</v>
          </cell>
          <cell r="M304">
            <v>35100</v>
          </cell>
          <cell r="N304" t="str">
            <v>FACTURA NO RADICADA</v>
          </cell>
          <cell r="O304" t="e">
            <v>#N/A</v>
          </cell>
        </row>
        <row r="305">
          <cell r="G305" t="str">
            <v>835000972_N233627</v>
          </cell>
          <cell r="H305">
            <v>43949</v>
          </cell>
          <cell r="I305" t="e">
            <v>#N/A</v>
          </cell>
          <cell r="J305">
            <v>57700</v>
          </cell>
          <cell r="K305">
            <v>0</v>
          </cell>
          <cell r="L305">
            <v>0</v>
          </cell>
          <cell r="M305">
            <v>57700</v>
          </cell>
          <cell r="N305" t="str">
            <v>FACTURA NO RADICADA</v>
          </cell>
          <cell r="O305" t="e">
            <v>#N/A</v>
          </cell>
        </row>
        <row r="306">
          <cell r="G306" t="str">
            <v>835000972_N233684</v>
          </cell>
          <cell r="H306">
            <v>43953</v>
          </cell>
          <cell r="I306" t="e">
            <v>#N/A</v>
          </cell>
          <cell r="J306">
            <v>35100</v>
          </cell>
          <cell r="K306">
            <v>0</v>
          </cell>
          <cell r="L306">
            <v>0</v>
          </cell>
          <cell r="M306">
            <v>35100</v>
          </cell>
          <cell r="N306" t="str">
            <v>FACTURA NO RADICADA</v>
          </cell>
          <cell r="O306" t="e">
            <v>#N/A</v>
          </cell>
        </row>
        <row r="307">
          <cell r="G307" t="str">
            <v>835000972_N233778</v>
          </cell>
          <cell r="H307">
            <v>43955</v>
          </cell>
          <cell r="I307" t="e">
            <v>#N/A</v>
          </cell>
          <cell r="J307">
            <v>108910</v>
          </cell>
          <cell r="K307">
            <v>0</v>
          </cell>
          <cell r="L307">
            <v>0</v>
          </cell>
          <cell r="M307">
            <v>108910</v>
          </cell>
          <cell r="N307" t="str">
            <v>FACTURA NO RADICADA</v>
          </cell>
          <cell r="O307" t="e">
            <v>#N/A</v>
          </cell>
        </row>
        <row r="308">
          <cell r="G308" t="str">
            <v>835000972_N233798</v>
          </cell>
          <cell r="H308">
            <v>43956</v>
          </cell>
          <cell r="I308" t="e">
            <v>#N/A</v>
          </cell>
          <cell r="J308">
            <v>35100</v>
          </cell>
          <cell r="K308">
            <v>0</v>
          </cell>
          <cell r="L308">
            <v>0</v>
          </cell>
          <cell r="M308">
            <v>35100</v>
          </cell>
          <cell r="N308" t="str">
            <v>FACTURA NO RADICADA</v>
          </cell>
          <cell r="O308" t="e">
            <v>#N/A</v>
          </cell>
        </row>
        <row r="309">
          <cell r="G309" t="str">
            <v>835000972_N233949</v>
          </cell>
          <cell r="H309">
            <v>43959</v>
          </cell>
          <cell r="I309" t="e">
            <v>#N/A</v>
          </cell>
          <cell r="J309">
            <v>57700</v>
          </cell>
          <cell r="K309">
            <v>0</v>
          </cell>
          <cell r="L309">
            <v>0</v>
          </cell>
          <cell r="M309">
            <v>57700</v>
          </cell>
          <cell r="N309" t="str">
            <v>FACTURA NO RADICADA</v>
          </cell>
          <cell r="O309" t="e">
            <v>#N/A</v>
          </cell>
        </row>
        <row r="310">
          <cell r="G310" t="str">
            <v>835000972_N233884</v>
          </cell>
          <cell r="H310">
            <v>43960</v>
          </cell>
          <cell r="I310" t="e">
            <v>#N/A</v>
          </cell>
          <cell r="J310">
            <v>35100</v>
          </cell>
          <cell r="K310">
            <v>0</v>
          </cell>
          <cell r="L310">
            <v>0</v>
          </cell>
          <cell r="M310">
            <v>35100</v>
          </cell>
          <cell r="N310" t="str">
            <v>FACTURA NO RADICADA</v>
          </cell>
          <cell r="O310" t="e">
            <v>#N/A</v>
          </cell>
        </row>
        <row r="311">
          <cell r="G311" t="str">
            <v>835000972_N235126</v>
          </cell>
          <cell r="H311">
            <v>43963</v>
          </cell>
          <cell r="I311" t="e">
            <v>#N/A</v>
          </cell>
          <cell r="J311">
            <v>555080</v>
          </cell>
          <cell r="K311">
            <v>0</v>
          </cell>
          <cell r="L311">
            <v>0</v>
          </cell>
          <cell r="M311">
            <v>555080</v>
          </cell>
          <cell r="N311" t="str">
            <v>FACTURA NO RADICADA</v>
          </cell>
          <cell r="O311" t="e">
            <v>#N/A</v>
          </cell>
        </row>
        <row r="312">
          <cell r="G312" t="str">
            <v>835000972_N233995</v>
          </cell>
          <cell r="H312">
            <v>43964</v>
          </cell>
          <cell r="I312" t="e">
            <v>#N/A</v>
          </cell>
          <cell r="J312">
            <v>77910</v>
          </cell>
          <cell r="K312">
            <v>0</v>
          </cell>
          <cell r="L312">
            <v>0</v>
          </cell>
          <cell r="M312">
            <v>77910</v>
          </cell>
          <cell r="N312" t="str">
            <v>FACTURA NO RADICADA</v>
          </cell>
          <cell r="O312" t="e">
            <v>#N/A</v>
          </cell>
        </row>
        <row r="313">
          <cell r="G313" t="str">
            <v>835000972_N234852</v>
          </cell>
          <cell r="H313">
            <v>43967</v>
          </cell>
          <cell r="I313" t="e">
            <v>#N/A</v>
          </cell>
          <cell r="J313">
            <v>35100</v>
          </cell>
          <cell r="K313">
            <v>0</v>
          </cell>
          <cell r="L313">
            <v>0</v>
          </cell>
          <cell r="M313">
            <v>35100</v>
          </cell>
          <cell r="N313" t="str">
            <v>FACTURA NO RADICADA</v>
          </cell>
          <cell r="O313" t="e">
            <v>#N/A</v>
          </cell>
        </row>
        <row r="314">
          <cell r="G314" t="str">
            <v>835000972_N234120</v>
          </cell>
          <cell r="H314">
            <v>43970</v>
          </cell>
          <cell r="I314" t="e">
            <v>#N/A</v>
          </cell>
          <cell r="J314">
            <v>35100</v>
          </cell>
          <cell r="K314">
            <v>0</v>
          </cell>
          <cell r="L314">
            <v>0</v>
          </cell>
          <cell r="M314">
            <v>35100</v>
          </cell>
          <cell r="N314" t="str">
            <v>FACTURA NO RADICADA</v>
          </cell>
          <cell r="O314" t="e">
            <v>#N/A</v>
          </cell>
        </row>
        <row r="315">
          <cell r="G315" t="str">
            <v>835000972_N235093</v>
          </cell>
          <cell r="H315">
            <v>43970</v>
          </cell>
          <cell r="I315" t="e">
            <v>#N/A</v>
          </cell>
          <cell r="J315">
            <v>35100</v>
          </cell>
          <cell r="K315">
            <v>0</v>
          </cell>
          <cell r="L315">
            <v>0</v>
          </cell>
          <cell r="M315">
            <v>35100</v>
          </cell>
          <cell r="N315" t="str">
            <v>FACTURA NO RADICADA</v>
          </cell>
          <cell r="O315" t="e">
            <v>#N/A</v>
          </cell>
        </row>
        <row r="316">
          <cell r="G316" t="str">
            <v>835000972_N234157</v>
          </cell>
          <cell r="H316">
            <v>43971</v>
          </cell>
          <cell r="I316" t="e">
            <v>#N/A</v>
          </cell>
          <cell r="J316">
            <v>35100</v>
          </cell>
          <cell r="K316">
            <v>0</v>
          </cell>
          <cell r="L316">
            <v>0</v>
          </cell>
          <cell r="M316">
            <v>35100</v>
          </cell>
          <cell r="N316" t="str">
            <v>FACTURA NO RADICADA</v>
          </cell>
          <cell r="O316" t="e">
            <v>#N/A</v>
          </cell>
        </row>
        <row r="317">
          <cell r="G317" t="str">
            <v>835000972_N235089</v>
          </cell>
          <cell r="H317">
            <v>43972</v>
          </cell>
          <cell r="I317" t="e">
            <v>#N/A</v>
          </cell>
          <cell r="J317">
            <v>35100</v>
          </cell>
          <cell r="K317">
            <v>0</v>
          </cell>
          <cell r="L317">
            <v>0</v>
          </cell>
          <cell r="M317">
            <v>35100</v>
          </cell>
          <cell r="N317" t="str">
            <v>FACTURA NO RADICADA</v>
          </cell>
          <cell r="O317" t="e">
            <v>#N/A</v>
          </cell>
        </row>
        <row r="318">
          <cell r="G318" t="str">
            <v>835000972_N235090</v>
          </cell>
          <cell r="H318">
            <v>43972</v>
          </cell>
          <cell r="I318" t="e">
            <v>#N/A</v>
          </cell>
          <cell r="J318">
            <v>35100</v>
          </cell>
          <cell r="K318">
            <v>0</v>
          </cell>
          <cell r="L318">
            <v>0</v>
          </cell>
          <cell r="M318">
            <v>35100</v>
          </cell>
          <cell r="N318" t="str">
            <v>FACTURA NO RADICADA</v>
          </cell>
          <cell r="O318" t="e">
            <v>#N/A</v>
          </cell>
        </row>
        <row r="319">
          <cell r="G319" t="str">
            <v>835000972_N234323</v>
          </cell>
          <cell r="H319">
            <v>43974</v>
          </cell>
          <cell r="I319" t="e">
            <v>#N/A</v>
          </cell>
          <cell r="J319">
            <v>139230</v>
          </cell>
          <cell r="K319">
            <v>0</v>
          </cell>
          <cell r="L319">
            <v>0</v>
          </cell>
          <cell r="M319">
            <v>139230</v>
          </cell>
          <cell r="N319" t="str">
            <v>FACTURA NO RADICADA</v>
          </cell>
          <cell r="O319" t="e">
            <v>#N/A</v>
          </cell>
        </row>
        <row r="320">
          <cell r="G320" t="str">
            <v>835000972_N234266</v>
          </cell>
          <cell r="H320">
            <v>43975</v>
          </cell>
          <cell r="I320" t="e">
            <v>#N/A</v>
          </cell>
          <cell r="J320">
            <v>122100</v>
          </cell>
          <cell r="K320">
            <v>0</v>
          </cell>
          <cell r="L320">
            <v>0</v>
          </cell>
          <cell r="M320">
            <v>122100</v>
          </cell>
          <cell r="N320" t="str">
            <v>FACTURA NO RADICADA</v>
          </cell>
          <cell r="O320" t="e">
            <v>#N/A</v>
          </cell>
        </row>
        <row r="321">
          <cell r="G321" t="str">
            <v>835000972_N234316</v>
          </cell>
          <cell r="H321">
            <v>43975</v>
          </cell>
          <cell r="I321" t="e">
            <v>#N/A</v>
          </cell>
          <cell r="J321">
            <v>61680</v>
          </cell>
          <cell r="K321">
            <v>0</v>
          </cell>
          <cell r="L321">
            <v>0</v>
          </cell>
          <cell r="M321">
            <v>61680</v>
          </cell>
          <cell r="N321" t="str">
            <v>FACTURA NO RADICADA</v>
          </cell>
          <cell r="O321" t="e">
            <v>#N/A</v>
          </cell>
        </row>
        <row r="322">
          <cell r="G322" t="str">
            <v>835000972_N234490</v>
          </cell>
          <cell r="H322">
            <v>43975</v>
          </cell>
          <cell r="I322" t="e">
            <v>#N/A</v>
          </cell>
          <cell r="J322">
            <v>196800</v>
          </cell>
          <cell r="K322">
            <v>0</v>
          </cell>
          <cell r="L322">
            <v>0</v>
          </cell>
          <cell r="M322">
            <v>196800</v>
          </cell>
          <cell r="N322" t="str">
            <v>FACTURA NO RADICADA</v>
          </cell>
          <cell r="O322" t="e">
            <v>#N/A</v>
          </cell>
        </row>
        <row r="323">
          <cell r="G323" t="str">
            <v>835000972_N234263</v>
          </cell>
          <cell r="H323">
            <v>43976</v>
          </cell>
          <cell r="I323" t="e">
            <v>#N/A</v>
          </cell>
          <cell r="J323">
            <v>57700</v>
          </cell>
          <cell r="K323">
            <v>0</v>
          </cell>
          <cell r="L323">
            <v>0</v>
          </cell>
          <cell r="M323">
            <v>57700</v>
          </cell>
          <cell r="N323" t="str">
            <v>FACTURA NO RADICADA</v>
          </cell>
          <cell r="O323" t="e">
            <v>#N/A</v>
          </cell>
        </row>
        <row r="324">
          <cell r="G324" t="str">
            <v>835000972_N235745</v>
          </cell>
          <cell r="H324">
            <v>43976</v>
          </cell>
          <cell r="I324" t="e">
            <v>#N/A</v>
          </cell>
          <cell r="J324">
            <v>243260</v>
          </cell>
          <cell r="K324">
            <v>0</v>
          </cell>
          <cell r="L324">
            <v>0</v>
          </cell>
          <cell r="M324">
            <v>243260</v>
          </cell>
          <cell r="N324" t="str">
            <v>FACTURA NO RADICADA</v>
          </cell>
          <cell r="O324" t="e">
            <v>#N/A</v>
          </cell>
        </row>
        <row r="325">
          <cell r="G325" t="str">
            <v>835000972_N3457</v>
          </cell>
          <cell r="H325">
            <v>43976</v>
          </cell>
          <cell r="I325" t="e">
            <v>#N/A</v>
          </cell>
          <cell r="J325">
            <v>244280</v>
          </cell>
          <cell r="K325">
            <v>0</v>
          </cell>
          <cell r="L325">
            <v>0</v>
          </cell>
          <cell r="M325">
            <v>244280</v>
          </cell>
          <cell r="N325" t="str">
            <v>FACTURA NO RADICADA</v>
          </cell>
          <cell r="O325" t="e">
            <v>#N/A</v>
          </cell>
        </row>
        <row r="326">
          <cell r="G326" t="str">
            <v>835000972_N3459</v>
          </cell>
          <cell r="H326">
            <v>43976</v>
          </cell>
          <cell r="I326" t="e">
            <v>#N/A</v>
          </cell>
          <cell r="J326">
            <v>116260</v>
          </cell>
          <cell r="K326">
            <v>0</v>
          </cell>
          <cell r="L326">
            <v>0</v>
          </cell>
          <cell r="M326">
            <v>116260</v>
          </cell>
          <cell r="N326" t="str">
            <v>FACTURA NO RADICADA</v>
          </cell>
          <cell r="O326" t="e">
            <v>#N/A</v>
          </cell>
        </row>
        <row r="327">
          <cell r="G327" t="str">
            <v>835000972_N234300</v>
          </cell>
          <cell r="H327">
            <v>43977</v>
          </cell>
          <cell r="I327" t="e">
            <v>#N/A</v>
          </cell>
          <cell r="J327">
            <v>35100</v>
          </cell>
          <cell r="K327">
            <v>0</v>
          </cell>
          <cell r="L327">
            <v>0</v>
          </cell>
          <cell r="M327">
            <v>35100</v>
          </cell>
          <cell r="N327" t="str">
            <v>FACTURA NO RADICADA</v>
          </cell>
          <cell r="O327" t="e">
            <v>#N/A</v>
          </cell>
        </row>
        <row r="328">
          <cell r="G328" t="str">
            <v>835000972_N2SJ7002</v>
          </cell>
          <cell r="H328">
            <v>43978</v>
          </cell>
          <cell r="I328" t="e">
            <v>#N/A</v>
          </cell>
          <cell r="J328">
            <v>212500</v>
          </cell>
          <cell r="K328">
            <v>0</v>
          </cell>
          <cell r="L328">
            <v>0</v>
          </cell>
          <cell r="M328">
            <v>212500</v>
          </cell>
          <cell r="N328" t="str">
            <v>FACTURA NO RADICADA</v>
          </cell>
          <cell r="O328" t="e">
            <v>#N/A</v>
          </cell>
        </row>
        <row r="329">
          <cell r="G329" t="str">
            <v>835000972_N235091</v>
          </cell>
          <cell r="H329">
            <v>43979</v>
          </cell>
          <cell r="I329" t="e">
            <v>#N/A</v>
          </cell>
          <cell r="J329">
            <v>35100</v>
          </cell>
          <cell r="K329">
            <v>0</v>
          </cell>
          <cell r="L329">
            <v>0</v>
          </cell>
          <cell r="M329">
            <v>35100</v>
          </cell>
          <cell r="N329" t="str">
            <v>FACTURA NO RADICADA</v>
          </cell>
          <cell r="O329" t="e">
            <v>#N/A</v>
          </cell>
        </row>
        <row r="330">
          <cell r="G330" t="str">
            <v>835000972_N235092</v>
          </cell>
          <cell r="H330">
            <v>43979</v>
          </cell>
          <cell r="I330" t="e">
            <v>#N/A</v>
          </cell>
          <cell r="J330">
            <v>35100</v>
          </cell>
          <cell r="K330">
            <v>0</v>
          </cell>
          <cell r="L330">
            <v>0</v>
          </cell>
          <cell r="M330">
            <v>35100</v>
          </cell>
          <cell r="N330" t="str">
            <v>FACTURA NO RADICADA</v>
          </cell>
          <cell r="O330" t="e">
            <v>#N/A</v>
          </cell>
        </row>
        <row r="331">
          <cell r="G331" t="str">
            <v>835000972_N235211</v>
          </cell>
          <cell r="H331">
            <v>43980</v>
          </cell>
          <cell r="I331" t="e">
            <v>#N/A</v>
          </cell>
          <cell r="J331">
            <v>40370</v>
          </cell>
          <cell r="K331">
            <v>0</v>
          </cell>
          <cell r="L331">
            <v>0</v>
          </cell>
          <cell r="M331">
            <v>40370</v>
          </cell>
          <cell r="N331" t="str">
            <v>FACTURA NO RADICADA</v>
          </cell>
          <cell r="O331" t="e">
            <v>#N/A</v>
          </cell>
        </row>
        <row r="332">
          <cell r="G332" t="str">
            <v>835000972_N235233</v>
          </cell>
          <cell r="H332">
            <v>43981</v>
          </cell>
          <cell r="I332" t="e">
            <v>#N/A</v>
          </cell>
          <cell r="J332">
            <v>35100</v>
          </cell>
          <cell r="K332">
            <v>0</v>
          </cell>
          <cell r="L332">
            <v>0</v>
          </cell>
          <cell r="M332">
            <v>35100</v>
          </cell>
          <cell r="N332" t="str">
            <v>FACTURA NO RADICADA</v>
          </cell>
          <cell r="O332" t="e">
            <v>#N/A</v>
          </cell>
        </row>
        <row r="333">
          <cell r="G333" t="str">
            <v>835000972_N234422</v>
          </cell>
          <cell r="H333">
            <v>43982</v>
          </cell>
          <cell r="I333" t="e">
            <v>#N/A</v>
          </cell>
          <cell r="J333">
            <v>35100</v>
          </cell>
          <cell r="K333">
            <v>0</v>
          </cell>
          <cell r="L333">
            <v>0</v>
          </cell>
          <cell r="M333">
            <v>35100</v>
          </cell>
          <cell r="N333" t="str">
            <v>FACTURA NO RADICADA</v>
          </cell>
          <cell r="O333" t="e">
            <v>#N/A</v>
          </cell>
        </row>
        <row r="334">
          <cell r="G334" t="str">
            <v>835000972_N236253</v>
          </cell>
          <cell r="H334">
            <v>43983</v>
          </cell>
          <cell r="I334" t="e">
            <v>#N/A</v>
          </cell>
          <cell r="J334">
            <v>31700</v>
          </cell>
          <cell r="K334">
            <v>0</v>
          </cell>
          <cell r="L334">
            <v>0</v>
          </cell>
          <cell r="M334">
            <v>31700</v>
          </cell>
          <cell r="N334" t="str">
            <v>FACTURA NO RADICADA</v>
          </cell>
          <cell r="O334" t="e">
            <v>#N/A</v>
          </cell>
        </row>
        <row r="335">
          <cell r="G335" t="str">
            <v>835000972_N31143</v>
          </cell>
          <cell r="H335">
            <v>43983</v>
          </cell>
          <cell r="I335" t="e">
            <v>#N/A</v>
          </cell>
          <cell r="J335">
            <v>31700</v>
          </cell>
          <cell r="K335">
            <v>0</v>
          </cell>
          <cell r="L335">
            <v>0</v>
          </cell>
          <cell r="M335">
            <v>31700</v>
          </cell>
          <cell r="N335" t="str">
            <v>FACTURA NO RADICADA</v>
          </cell>
          <cell r="O335" t="e">
            <v>#N/A</v>
          </cell>
        </row>
        <row r="336">
          <cell r="G336" t="str">
            <v>835000972_N234579</v>
          </cell>
          <cell r="H336">
            <v>43985</v>
          </cell>
          <cell r="I336" t="e">
            <v>#N/A</v>
          </cell>
          <cell r="J336">
            <v>57700</v>
          </cell>
          <cell r="K336">
            <v>0</v>
          </cell>
          <cell r="L336">
            <v>0</v>
          </cell>
          <cell r="M336">
            <v>57700</v>
          </cell>
          <cell r="N336" t="str">
            <v>FACTURA NO RADICADA</v>
          </cell>
          <cell r="O336" t="e">
            <v>#N/A</v>
          </cell>
        </row>
        <row r="337">
          <cell r="G337" t="str">
            <v>835000972_N2SJ11937</v>
          </cell>
          <cell r="H337">
            <v>43985</v>
          </cell>
          <cell r="I337">
            <v>44331</v>
          </cell>
          <cell r="J337">
            <v>150000</v>
          </cell>
          <cell r="K337">
            <v>0</v>
          </cell>
          <cell r="L337">
            <v>0</v>
          </cell>
          <cell r="M337">
            <v>150000</v>
          </cell>
          <cell r="N337" t="str">
            <v>FACTURA COVID-19</v>
          </cell>
          <cell r="O337" t="str">
            <v>Finalizada</v>
          </cell>
        </row>
        <row r="338">
          <cell r="G338" t="str">
            <v>835000972_N2SJ82</v>
          </cell>
          <cell r="H338">
            <v>43986</v>
          </cell>
          <cell r="I338" t="e">
            <v>#N/A</v>
          </cell>
          <cell r="J338">
            <v>57600</v>
          </cell>
          <cell r="K338">
            <v>0</v>
          </cell>
          <cell r="L338">
            <v>0</v>
          </cell>
          <cell r="M338">
            <v>57600</v>
          </cell>
          <cell r="N338" t="str">
            <v>FACTURA NO RADICADA</v>
          </cell>
          <cell r="O338" t="e">
            <v>#N/A</v>
          </cell>
        </row>
        <row r="339">
          <cell r="G339" t="str">
            <v>835000972_N234606</v>
          </cell>
          <cell r="H339">
            <v>43987</v>
          </cell>
          <cell r="I339" t="e">
            <v>#N/A</v>
          </cell>
          <cell r="J339">
            <v>35100</v>
          </cell>
          <cell r="K339">
            <v>0</v>
          </cell>
          <cell r="L339">
            <v>0</v>
          </cell>
          <cell r="M339">
            <v>35100</v>
          </cell>
          <cell r="N339" t="str">
            <v>FACTURA NO RADICADA</v>
          </cell>
          <cell r="O339" t="e">
            <v>#N/A</v>
          </cell>
        </row>
        <row r="340">
          <cell r="G340" t="str">
            <v>835000972_N2SJ10237</v>
          </cell>
          <cell r="H340">
            <v>43987</v>
          </cell>
          <cell r="I340" t="e">
            <v>#N/A</v>
          </cell>
          <cell r="J340">
            <v>150000</v>
          </cell>
          <cell r="K340">
            <v>0</v>
          </cell>
          <cell r="L340">
            <v>0</v>
          </cell>
          <cell r="M340">
            <v>150000</v>
          </cell>
          <cell r="N340" t="str">
            <v>FACTURA NO RADICADA</v>
          </cell>
          <cell r="O340" t="e">
            <v>#N/A</v>
          </cell>
        </row>
        <row r="341">
          <cell r="G341" t="str">
            <v>835000972_N234868</v>
          </cell>
          <cell r="H341">
            <v>43988</v>
          </cell>
          <cell r="I341" t="e">
            <v>#N/A</v>
          </cell>
          <cell r="J341">
            <v>68620</v>
          </cell>
          <cell r="K341">
            <v>0</v>
          </cell>
          <cell r="L341">
            <v>0</v>
          </cell>
          <cell r="M341">
            <v>68620</v>
          </cell>
          <cell r="N341" t="str">
            <v>FACTURA NO RADICADA</v>
          </cell>
          <cell r="O341" t="e">
            <v>#N/A</v>
          </cell>
        </row>
        <row r="342">
          <cell r="G342" t="str">
            <v>835000972_N3125</v>
          </cell>
          <cell r="H342">
            <v>43988</v>
          </cell>
          <cell r="I342" t="e">
            <v>#N/A</v>
          </cell>
          <cell r="J342">
            <v>112010</v>
          </cell>
          <cell r="K342">
            <v>0</v>
          </cell>
          <cell r="L342">
            <v>0</v>
          </cell>
          <cell r="M342">
            <v>112010</v>
          </cell>
          <cell r="N342" t="str">
            <v>FACTURA NO RADICADA</v>
          </cell>
          <cell r="O342" t="e">
            <v>#N/A</v>
          </cell>
        </row>
        <row r="343">
          <cell r="G343" t="str">
            <v>835000972_N234682</v>
          </cell>
          <cell r="H343">
            <v>43989</v>
          </cell>
          <cell r="I343" t="e">
            <v>#N/A</v>
          </cell>
          <cell r="J343">
            <v>274670</v>
          </cell>
          <cell r="K343">
            <v>0</v>
          </cell>
          <cell r="L343">
            <v>0</v>
          </cell>
          <cell r="M343">
            <v>274670</v>
          </cell>
          <cell r="N343" t="str">
            <v>FACTURA NO RADICADA</v>
          </cell>
          <cell r="O343" t="e">
            <v>#N/A</v>
          </cell>
        </row>
        <row r="344">
          <cell r="G344" t="str">
            <v>835000972_N234712</v>
          </cell>
          <cell r="H344">
            <v>43990</v>
          </cell>
          <cell r="I344" t="e">
            <v>#N/A</v>
          </cell>
          <cell r="J344">
            <v>59310</v>
          </cell>
          <cell r="K344">
            <v>0</v>
          </cell>
          <cell r="L344">
            <v>0</v>
          </cell>
          <cell r="M344">
            <v>59310</v>
          </cell>
          <cell r="N344" t="str">
            <v>FACTURA NO RADICADA</v>
          </cell>
          <cell r="O344" t="e">
            <v>#N/A</v>
          </cell>
        </row>
        <row r="345">
          <cell r="G345" t="str">
            <v>835000972_N235210</v>
          </cell>
          <cell r="H345">
            <v>43991</v>
          </cell>
          <cell r="I345" t="e">
            <v>#N/A</v>
          </cell>
          <cell r="J345">
            <v>35000</v>
          </cell>
          <cell r="K345">
            <v>0</v>
          </cell>
          <cell r="L345">
            <v>0</v>
          </cell>
          <cell r="M345">
            <v>35000</v>
          </cell>
          <cell r="N345" t="str">
            <v>FACTURA NO RADICADA</v>
          </cell>
          <cell r="O345" t="e">
            <v>#N/A</v>
          </cell>
        </row>
        <row r="346">
          <cell r="G346" t="str">
            <v>835000972_N3658</v>
          </cell>
          <cell r="H346">
            <v>43992</v>
          </cell>
          <cell r="I346" t="e">
            <v>#N/A</v>
          </cell>
          <cell r="J346">
            <v>57700</v>
          </cell>
          <cell r="K346">
            <v>0</v>
          </cell>
          <cell r="L346">
            <v>0</v>
          </cell>
          <cell r="M346">
            <v>57700</v>
          </cell>
          <cell r="N346" t="str">
            <v>FACTURA NO RADICADA</v>
          </cell>
          <cell r="O346" t="e">
            <v>#N/A</v>
          </cell>
        </row>
        <row r="347">
          <cell r="G347" t="str">
            <v>835000972_N235064</v>
          </cell>
          <cell r="H347">
            <v>43993</v>
          </cell>
          <cell r="I347" t="e">
            <v>#N/A</v>
          </cell>
          <cell r="J347">
            <v>154900</v>
          </cell>
          <cell r="K347">
            <v>0</v>
          </cell>
          <cell r="L347">
            <v>0</v>
          </cell>
          <cell r="M347">
            <v>154900</v>
          </cell>
          <cell r="N347" t="str">
            <v>FACTURA NO RADICADA</v>
          </cell>
          <cell r="O347" t="e">
            <v>#N/A</v>
          </cell>
        </row>
        <row r="348">
          <cell r="G348" t="str">
            <v>835000972_N235330</v>
          </cell>
          <cell r="H348">
            <v>43993</v>
          </cell>
          <cell r="I348" t="e">
            <v>#N/A</v>
          </cell>
          <cell r="J348">
            <v>35000</v>
          </cell>
          <cell r="K348">
            <v>0</v>
          </cell>
          <cell r="L348">
            <v>0</v>
          </cell>
          <cell r="M348">
            <v>35000</v>
          </cell>
          <cell r="N348" t="str">
            <v>FACTURA NO RADICADA</v>
          </cell>
          <cell r="O348" t="e">
            <v>#N/A</v>
          </cell>
        </row>
        <row r="349">
          <cell r="G349" t="str">
            <v>835000972_N235931</v>
          </cell>
          <cell r="H349">
            <v>43993</v>
          </cell>
          <cell r="I349" t="e">
            <v>#N/A</v>
          </cell>
          <cell r="J349">
            <v>35100</v>
          </cell>
          <cell r="K349">
            <v>0</v>
          </cell>
          <cell r="L349">
            <v>0</v>
          </cell>
          <cell r="M349">
            <v>35100</v>
          </cell>
          <cell r="N349" t="str">
            <v>FACTURA NO RADICADA</v>
          </cell>
          <cell r="O349" t="e">
            <v>#N/A</v>
          </cell>
        </row>
        <row r="350">
          <cell r="G350" t="str">
            <v>835000972_N3541</v>
          </cell>
          <cell r="H350">
            <v>43993</v>
          </cell>
          <cell r="I350" t="e">
            <v>#N/A</v>
          </cell>
          <cell r="J350">
            <v>848100</v>
          </cell>
          <cell r="K350">
            <v>0</v>
          </cell>
          <cell r="L350">
            <v>0</v>
          </cell>
          <cell r="M350">
            <v>848100</v>
          </cell>
          <cell r="N350" t="str">
            <v>FACTURA NO RADICADA</v>
          </cell>
          <cell r="O350" t="e">
            <v>#N/A</v>
          </cell>
        </row>
        <row r="351">
          <cell r="G351" t="str">
            <v>835000972_N234991</v>
          </cell>
          <cell r="H351">
            <v>43995</v>
          </cell>
          <cell r="I351" t="e">
            <v>#N/A</v>
          </cell>
          <cell r="J351">
            <v>57700</v>
          </cell>
          <cell r="K351">
            <v>0</v>
          </cell>
          <cell r="L351">
            <v>0</v>
          </cell>
          <cell r="M351">
            <v>57700</v>
          </cell>
          <cell r="N351" t="str">
            <v>FACTURA NO RADICADA</v>
          </cell>
          <cell r="O351" t="e">
            <v>#N/A</v>
          </cell>
        </row>
        <row r="352">
          <cell r="G352" t="str">
            <v>835000972_N234992</v>
          </cell>
          <cell r="H352">
            <v>43995</v>
          </cell>
          <cell r="I352" t="e">
            <v>#N/A</v>
          </cell>
          <cell r="J352">
            <v>57700</v>
          </cell>
          <cell r="K352">
            <v>0</v>
          </cell>
          <cell r="L352">
            <v>0</v>
          </cell>
          <cell r="M352">
            <v>57700</v>
          </cell>
          <cell r="N352" t="str">
            <v>FACTURA NO RADICADA</v>
          </cell>
          <cell r="O352" t="e">
            <v>#N/A</v>
          </cell>
        </row>
        <row r="353">
          <cell r="G353" t="str">
            <v>835000972_N235000</v>
          </cell>
          <cell r="H353">
            <v>43996</v>
          </cell>
          <cell r="I353" t="e">
            <v>#N/A</v>
          </cell>
          <cell r="J353">
            <v>57700</v>
          </cell>
          <cell r="K353">
            <v>0</v>
          </cell>
          <cell r="L353">
            <v>0</v>
          </cell>
          <cell r="M353">
            <v>57700</v>
          </cell>
          <cell r="N353" t="str">
            <v>FACTURA NO RADICADA</v>
          </cell>
          <cell r="O353" t="e">
            <v>#N/A</v>
          </cell>
        </row>
        <row r="354">
          <cell r="G354" t="str">
            <v>835000972_N235207</v>
          </cell>
          <cell r="H354">
            <v>43996</v>
          </cell>
          <cell r="I354" t="e">
            <v>#N/A</v>
          </cell>
          <cell r="J354">
            <v>176730</v>
          </cell>
          <cell r="K354">
            <v>0</v>
          </cell>
          <cell r="L354">
            <v>0</v>
          </cell>
          <cell r="M354">
            <v>176730</v>
          </cell>
          <cell r="N354" t="str">
            <v>FACTURA NO RADICADA</v>
          </cell>
          <cell r="O354" t="e">
            <v>#N/A</v>
          </cell>
        </row>
        <row r="355">
          <cell r="G355" t="str">
            <v>835000972_N2SJ10132</v>
          </cell>
          <cell r="H355">
            <v>43997</v>
          </cell>
          <cell r="I355">
            <v>44331</v>
          </cell>
          <cell r="J355">
            <v>150000</v>
          </cell>
          <cell r="K355">
            <v>0</v>
          </cell>
          <cell r="L355">
            <v>0</v>
          </cell>
          <cell r="M355">
            <v>150000</v>
          </cell>
          <cell r="N355" t="str">
            <v>FACTURA COVID-19</v>
          </cell>
          <cell r="O355" t="str">
            <v>Finalizada</v>
          </cell>
        </row>
        <row r="356">
          <cell r="G356" t="str">
            <v>835000972_N2SJ3539</v>
          </cell>
          <cell r="H356">
            <v>43997</v>
          </cell>
          <cell r="I356" t="e">
            <v>#N/A</v>
          </cell>
          <cell r="J356">
            <v>260000</v>
          </cell>
          <cell r="K356">
            <v>0</v>
          </cell>
          <cell r="L356">
            <v>0</v>
          </cell>
          <cell r="M356">
            <v>260000</v>
          </cell>
          <cell r="N356" t="str">
            <v>FACTURA NO RADICADA</v>
          </cell>
          <cell r="O356" t="e">
            <v>#N/A</v>
          </cell>
        </row>
        <row r="357">
          <cell r="G357" t="str">
            <v>835000972_N2SJ94197</v>
          </cell>
          <cell r="H357">
            <v>43997</v>
          </cell>
          <cell r="I357" t="e">
            <v>#N/A</v>
          </cell>
          <cell r="J357">
            <v>133849</v>
          </cell>
          <cell r="K357">
            <v>0</v>
          </cell>
          <cell r="L357">
            <v>0</v>
          </cell>
          <cell r="M357">
            <v>133849</v>
          </cell>
          <cell r="N357" t="str">
            <v>FACTURA NO RADICADA</v>
          </cell>
          <cell r="O357" t="e">
            <v>#N/A</v>
          </cell>
        </row>
        <row r="358">
          <cell r="G358" t="str">
            <v>835000972_N235366</v>
          </cell>
          <cell r="H358">
            <v>44001</v>
          </cell>
          <cell r="I358" t="e">
            <v>#N/A</v>
          </cell>
          <cell r="J358">
            <v>110100</v>
          </cell>
          <cell r="K358">
            <v>0</v>
          </cell>
          <cell r="L358">
            <v>0</v>
          </cell>
          <cell r="M358">
            <v>110100</v>
          </cell>
          <cell r="N358" t="str">
            <v>FACTURA NO RADICADA</v>
          </cell>
          <cell r="O358" t="e">
            <v>#N/A</v>
          </cell>
        </row>
        <row r="359">
          <cell r="G359" t="str">
            <v>835000972_N235364</v>
          </cell>
          <cell r="H359">
            <v>44002</v>
          </cell>
          <cell r="I359" t="e">
            <v>#N/A</v>
          </cell>
          <cell r="J359">
            <v>320150</v>
          </cell>
          <cell r="K359">
            <v>0</v>
          </cell>
          <cell r="L359">
            <v>0</v>
          </cell>
          <cell r="M359">
            <v>320150</v>
          </cell>
          <cell r="N359" t="str">
            <v>FACTURA NO RADICADA</v>
          </cell>
          <cell r="O359" t="e">
            <v>#N/A</v>
          </cell>
        </row>
        <row r="360">
          <cell r="G360" t="str">
            <v>835000972_N235307</v>
          </cell>
          <cell r="H360">
            <v>44003</v>
          </cell>
          <cell r="I360" t="e">
            <v>#N/A</v>
          </cell>
          <cell r="J360">
            <v>69560</v>
          </cell>
          <cell r="K360">
            <v>0</v>
          </cell>
          <cell r="L360">
            <v>0</v>
          </cell>
          <cell r="M360">
            <v>69560</v>
          </cell>
          <cell r="N360" t="str">
            <v>FACTURA NO RADICADA</v>
          </cell>
          <cell r="O360" t="e">
            <v>#N/A</v>
          </cell>
        </row>
        <row r="361">
          <cell r="G361" t="str">
            <v>835000972_N235433</v>
          </cell>
          <cell r="H361">
            <v>44004</v>
          </cell>
          <cell r="I361" t="e">
            <v>#N/A</v>
          </cell>
          <cell r="J361">
            <v>57700</v>
          </cell>
          <cell r="K361">
            <v>0</v>
          </cell>
          <cell r="L361">
            <v>0</v>
          </cell>
          <cell r="M361">
            <v>57700</v>
          </cell>
          <cell r="N361" t="str">
            <v>FACTURA NO RADICADA</v>
          </cell>
          <cell r="O361" t="e">
            <v>#N/A</v>
          </cell>
        </row>
        <row r="362">
          <cell r="G362" t="str">
            <v>835000972_N235434</v>
          </cell>
          <cell r="H362">
            <v>44004</v>
          </cell>
          <cell r="I362" t="e">
            <v>#N/A</v>
          </cell>
          <cell r="J362">
            <v>57700</v>
          </cell>
          <cell r="K362">
            <v>0</v>
          </cell>
          <cell r="L362">
            <v>0</v>
          </cell>
          <cell r="M362">
            <v>57700</v>
          </cell>
          <cell r="N362" t="str">
            <v>FACTURA NO RADICADA</v>
          </cell>
          <cell r="O362" t="e">
            <v>#N/A</v>
          </cell>
        </row>
        <row r="363">
          <cell r="G363" t="str">
            <v>835000972_N235435</v>
          </cell>
          <cell r="H363">
            <v>44004</v>
          </cell>
          <cell r="I363" t="e">
            <v>#N/A</v>
          </cell>
          <cell r="J363">
            <v>475210</v>
          </cell>
          <cell r="K363">
            <v>0</v>
          </cell>
          <cell r="L363">
            <v>0</v>
          </cell>
          <cell r="M363">
            <v>475210</v>
          </cell>
          <cell r="N363" t="str">
            <v>FACTURA NO RADICADA</v>
          </cell>
          <cell r="O363" t="e">
            <v>#N/A</v>
          </cell>
        </row>
        <row r="364">
          <cell r="G364" t="str">
            <v>835000972_N35665</v>
          </cell>
          <cell r="H364">
            <v>44005</v>
          </cell>
          <cell r="I364" t="e">
            <v>#N/A</v>
          </cell>
          <cell r="J364">
            <v>35100</v>
          </cell>
          <cell r="K364">
            <v>0</v>
          </cell>
          <cell r="L364">
            <v>0</v>
          </cell>
          <cell r="M364">
            <v>35100</v>
          </cell>
          <cell r="N364" t="str">
            <v>FACTURA NO RADICADA</v>
          </cell>
          <cell r="O364" t="e">
            <v>#N/A</v>
          </cell>
        </row>
        <row r="365">
          <cell r="G365" t="str">
            <v>835000972_N235453</v>
          </cell>
          <cell r="H365">
            <v>44009</v>
          </cell>
          <cell r="I365" t="e">
            <v>#N/A</v>
          </cell>
          <cell r="J365">
            <v>35000</v>
          </cell>
          <cell r="K365">
            <v>0</v>
          </cell>
          <cell r="L365">
            <v>0</v>
          </cell>
          <cell r="M365">
            <v>35000</v>
          </cell>
          <cell r="N365" t="str">
            <v>FACTURA NO RADICADA</v>
          </cell>
          <cell r="O365" t="e">
            <v>#N/A</v>
          </cell>
        </row>
        <row r="366">
          <cell r="G366" t="str">
            <v>835000972_N2SJ10125</v>
          </cell>
          <cell r="H366">
            <v>44009</v>
          </cell>
          <cell r="I366">
            <v>44331</v>
          </cell>
          <cell r="J366">
            <v>150000</v>
          </cell>
          <cell r="K366">
            <v>0</v>
          </cell>
          <cell r="L366">
            <v>0</v>
          </cell>
          <cell r="M366">
            <v>150000</v>
          </cell>
          <cell r="N366" t="str">
            <v>FACTURA COVID-19</v>
          </cell>
          <cell r="O366" t="str">
            <v>Finalizada</v>
          </cell>
        </row>
        <row r="367">
          <cell r="G367" t="str">
            <v>835000972_N235524</v>
          </cell>
          <cell r="H367">
            <v>44011</v>
          </cell>
          <cell r="I367" t="e">
            <v>#N/A</v>
          </cell>
          <cell r="J367">
            <v>129790</v>
          </cell>
          <cell r="K367">
            <v>0</v>
          </cell>
          <cell r="L367">
            <v>0</v>
          </cell>
          <cell r="M367">
            <v>129790</v>
          </cell>
          <cell r="N367" t="str">
            <v>FACTURA NO RADICADA</v>
          </cell>
          <cell r="O367" t="e">
            <v>#N/A</v>
          </cell>
        </row>
        <row r="368">
          <cell r="G368" t="str">
            <v>835000972_N2SJ4185</v>
          </cell>
          <cell r="H368">
            <v>44011</v>
          </cell>
          <cell r="I368">
            <v>45426.6560221412</v>
          </cell>
          <cell r="J368">
            <v>59061</v>
          </cell>
          <cell r="K368">
            <v>0</v>
          </cell>
          <cell r="L368">
            <v>0</v>
          </cell>
          <cell r="M368">
            <v>59061</v>
          </cell>
          <cell r="N368" t="str">
            <v>FACTURA DEVUELTA</v>
          </cell>
          <cell r="O368" t="str">
            <v>Devuelta</v>
          </cell>
        </row>
        <row r="369">
          <cell r="G369" t="str">
            <v>835000972_N31</v>
          </cell>
          <cell r="H369">
            <v>44011</v>
          </cell>
          <cell r="I369" t="e">
            <v>#N/A</v>
          </cell>
          <cell r="J369">
            <v>129690</v>
          </cell>
          <cell r="K369">
            <v>0</v>
          </cell>
          <cell r="L369">
            <v>0</v>
          </cell>
          <cell r="M369">
            <v>129690</v>
          </cell>
          <cell r="N369" t="str">
            <v>FACTURA NO RADICADA</v>
          </cell>
          <cell r="O369" t="e">
            <v>#N/A</v>
          </cell>
        </row>
        <row r="370">
          <cell r="G370" t="str">
            <v>835000972_N235582</v>
          </cell>
          <cell r="H370">
            <v>44014</v>
          </cell>
          <cell r="I370" t="e">
            <v>#N/A</v>
          </cell>
          <cell r="J370">
            <v>35100</v>
          </cell>
          <cell r="K370">
            <v>0</v>
          </cell>
          <cell r="L370">
            <v>0</v>
          </cell>
          <cell r="M370">
            <v>35100</v>
          </cell>
          <cell r="N370" t="str">
            <v>FACTURA NO RADICADA</v>
          </cell>
          <cell r="O370" t="e">
            <v>#N/A</v>
          </cell>
        </row>
        <row r="371">
          <cell r="G371" t="str">
            <v>835000972_N235593</v>
          </cell>
          <cell r="H371">
            <v>44014</v>
          </cell>
          <cell r="I371" t="e">
            <v>#N/A</v>
          </cell>
          <cell r="J371">
            <v>35100</v>
          </cell>
          <cell r="K371">
            <v>0</v>
          </cell>
          <cell r="L371">
            <v>0</v>
          </cell>
          <cell r="M371">
            <v>35100</v>
          </cell>
          <cell r="N371" t="str">
            <v>FACTURA NO RADICADA</v>
          </cell>
          <cell r="O371" t="e">
            <v>#N/A</v>
          </cell>
        </row>
        <row r="372">
          <cell r="G372" t="str">
            <v>835000972_N235769</v>
          </cell>
          <cell r="H372">
            <v>44020</v>
          </cell>
          <cell r="I372" t="e">
            <v>#N/A</v>
          </cell>
          <cell r="J372">
            <v>35000</v>
          </cell>
          <cell r="K372">
            <v>0</v>
          </cell>
          <cell r="L372">
            <v>0</v>
          </cell>
          <cell r="M372">
            <v>35000</v>
          </cell>
          <cell r="N372" t="str">
            <v>FACTURA NO RADICADA</v>
          </cell>
          <cell r="O372" t="e">
            <v>#N/A</v>
          </cell>
        </row>
        <row r="373">
          <cell r="G373" t="str">
            <v>835000972_N2SJ9594</v>
          </cell>
          <cell r="H373">
            <v>44020</v>
          </cell>
          <cell r="I373" t="e">
            <v>#N/A</v>
          </cell>
          <cell r="J373">
            <v>150000</v>
          </cell>
          <cell r="K373">
            <v>0</v>
          </cell>
          <cell r="L373">
            <v>0</v>
          </cell>
          <cell r="M373">
            <v>150000</v>
          </cell>
          <cell r="N373" t="str">
            <v>FACTURA NO RADICADA</v>
          </cell>
          <cell r="O373" t="e">
            <v>#N/A</v>
          </cell>
        </row>
        <row r="374">
          <cell r="G374" t="str">
            <v>835000972_N2SJ10130</v>
          </cell>
          <cell r="H374">
            <v>44022</v>
          </cell>
          <cell r="I374">
            <v>44331</v>
          </cell>
          <cell r="J374">
            <v>150000</v>
          </cell>
          <cell r="K374">
            <v>0</v>
          </cell>
          <cell r="L374">
            <v>0</v>
          </cell>
          <cell r="M374">
            <v>150000</v>
          </cell>
          <cell r="N374" t="str">
            <v>FACTURA COVID-19</v>
          </cell>
          <cell r="O374" t="str">
            <v>Finalizada</v>
          </cell>
        </row>
        <row r="375">
          <cell r="G375" t="str">
            <v>835000972_N2SJ11930</v>
          </cell>
          <cell r="H375">
            <v>44022</v>
          </cell>
          <cell r="I375">
            <v>44331</v>
          </cell>
          <cell r="J375">
            <v>150000</v>
          </cell>
          <cell r="K375">
            <v>0</v>
          </cell>
          <cell r="L375">
            <v>0</v>
          </cell>
          <cell r="M375">
            <v>150000</v>
          </cell>
          <cell r="N375" t="str">
            <v>FACTURA COVID-19</v>
          </cell>
          <cell r="O375" t="str">
            <v>Finalizada</v>
          </cell>
        </row>
        <row r="376">
          <cell r="G376" t="str">
            <v>835000972_N2SJ11942</v>
          </cell>
          <cell r="H376">
            <v>44022</v>
          </cell>
          <cell r="I376">
            <v>44331</v>
          </cell>
          <cell r="J376">
            <v>150000</v>
          </cell>
          <cell r="K376">
            <v>0</v>
          </cell>
          <cell r="L376">
            <v>0</v>
          </cell>
          <cell r="M376">
            <v>150000</v>
          </cell>
          <cell r="N376" t="str">
            <v>FACTURA COVID-19</v>
          </cell>
          <cell r="O376" t="str">
            <v>Finalizada</v>
          </cell>
        </row>
        <row r="377">
          <cell r="G377" t="str">
            <v>835000972_N2SJ11954</v>
          </cell>
          <cell r="H377">
            <v>44022</v>
          </cell>
          <cell r="I377">
            <v>44331</v>
          </cell>
          <cell r="J377">
            <v>150000</v>
          </cell>
          <cell r="K377">
            <v>0</v>
          </cell>
          <cell r="L377">
            <v>0</v>
          </cell>
          <cell r="M377">
            <v>150000</v>
          </cell>
          <cell r="N377" t="str">
            <v>FACTURA COVID-19</v>
          </cell>
          <cell r="O377" t="str">
            <v>Finalizada</v>
          </cell>
        </row>
        <row r="378">
          <cell r="G378" t="str">
            <v>835000972_N2SJ13388</v>
          </cell>
          <cell r="H378">
            <v>44022</v>
          </cell>
          <cell r="I378" t="e">
            <v>#N/A</v>
          </cell>
          <cell r="J378">
            <v>150000</v>
          </cell>
          <cell r="K378">
            <v>0</v>
          </cell>
          <cell r="L378">
            <v>0</v>
          </cell>
          <cell r="M378">
            <v>150000</v>
          </cell>
          <cell r="N378" t="str">
            <v>FACTURA NO RADICADA</v>
          </cell>
          <cell r="O378" t="e">
            <v>#N/A</v>
          </cell>
        </row>
        <row r="379">
          <cell r="G379" t="str">
            <v>835000972_N2SJ94199</v>
          </cell>
          <cell r="H379">
            <v>44022</v>
          </cell>
          <cell r="I379">
            <v>0</v>
          </cell>
          <cell r="J379">
            <v>133849</v>
          </cell>
          <cell r="K379">
            <v>0</v>
          </cell>
          <cell r="L379">
            <v>0</v>
          </cell>
          <cell r="M379">
            <v>133849</v>
          </cell>
          <cell r="N379" t="str">
            <v>FACTURA NO RADICADA</v>
          </cell>
          <cell r="O379" t="str">
            <v>Para cargar RIPS o soportes</v>
          </cell>
        </row>
        <row r="380">
          <cell r="G380" t="str">
            <v>835000972_N2SJ9487</v>
          </cell>
          <cell r="H380">
            <v>44022</v>
          </cell>
          <cell r="I380">
            <v>44385</v>
          </cell>
          <cell r="J380">
            <v>150000</v>
          </cell>
          <cell r="K380">
            <v>0</v>
          </cell>
          <cell r="L380">
            <v>0</v>
          </cell>
          <cell r="M380">
            <v>150000</v>
          </cell>
          <cell r="N380" t="str">
            <v>FACTURA COVID-19</v>
          </cell>
          <cell r="O380" t="str">
            <v>Finalizada</v>
          </cell>
        </row>
        <row r="381">
          <cell r="G381" t="str">
            <v>835000972_N235820</v>
          </cell>
          <cell r="H381">
            <v>44023</v>
          </cell>
          <cell r="I381" t="e">
            <v>#N/A</v>
          </cell>
          <cell r="J381">
            <v>35100</v>
          </cell>
          <cell r="K381">
            <v>0</v>
          </cell>
          <cell r="L381">
            <v>0</v>
          </cell>
          <cell r="M381">
            <v>35100</v>
          </cell>
          <cell r="N381" t="str">
            <v>FACTURA NO RADICADA</v>
          </cell>
          <cell r="O381" t="e">
            <v>#N/A</v>
          </cell>
        </row>
        <row r="382">
          <cell r="G382" t="str">
            <v>835000972_N235823</v>
          </cell>
          <cell r="H382">
            <v>44023</v>
          </cell>
          <cell r="I382" t="e">
            <v>#N/A</v>
          </cell>
          <cell r="J382">
            <v>35100</v>
          </cell>
          <cell r="K382">
            <v>0</v>
          </cell>
          <cell r="L382">
            <v>0</v>
          </cell>
          <cell r="M382">
            <v>35100</v>
          </cell>
          <cell r="N382" t="str">
            <v>FACTURA NO RADICADA</v>
          </cell>
          <cell r="O382" t="e">
            <v>#N/A</v>
          </cell>
        </row>
        <row r="383">
          <cell r="G383" t="str">
            <v>835000972_N235978</v>
          </cell>
          <cell r="H383">
            <v>44027</v>
          </cell>
          <cell r="I383" t="e">
            <v>#N/A</v>
          </cell>
          <cell r="J383">
            <v>35000</v>
          </cell>
          <cell r="K383">
            <v>0</v>
          </cell>
          <cell r="L383">
            <v>0</v>
          </cell>
          <cell r="M383">
            <v>35000</v>
          </cell>
          <cell r="N383" t="str">
            <v>FACTURA NO RADICADA</v>
          </cell>
          <cell r="O383" t="e">
            <v>#N/A</v>
          </cell>
        </row>
        <row r="384">
          <cell r="G384" t="str">
            <v>835000972_N2SJ9590</v>
          </cell>
          <cell r="H384">
            <v>44027</v>
          </cell>
          <cell r="I384" t="e">
            <v>#N/A</v>
          </cell>
          <cell r="J384">
            <v>150000</v>
          </cell>
          <cell r="K384">
            <v>0</v>
          </cell>
          <cell r="L384">
            <v>0</v>
          </cell>
          <cell r="M384">
            <v>150000</v>
          </cell>
          <cell r="N384" t="str">
            <v>FACTURA NO RADICADA</v>
          </cell>
          <cell r="O384" t="e">
            <v>#N/A</v>
          </cell>
        </row>
        <row r="385">
          <cell r="G385" t="str">
            <v>835000972_N236000</v>
          </cell>
          <cell r="H385">
            <v>44028</v>
          </cell>
          <cell r="I385" t="e">
            <v>#N/A</v>
          </cell>
          <cell r="J385">
            <v>35100</v>
          </cell>
          <cell r="K385">
            <v>0</v>
          </cell>
          <cell r="L385">
            <v>0</v>
          </cell>
          <cell r="M385">
            <v>35100</v>
          </cell>
          <cell r="N385" t="str">
            <v>FACTURA NO RADICADA</v>
          </cell>
          <cell r="O385" t="e">
            <v>#N/A</v>
          </cell>
        </row>
        <row r="386">
          <cell r="G386" t="str">
            <v>835000972_N236008</v>
          </cell>
          <cell r="H386">
            <v>44028</v>
          </cell>
          <cell r="I386" t="e">
            <v>#N/A</v>
          </cell>
          <cell r="J386">
            <v>35100</v>
          </cell>
          <cell r="K386">
            <v>0</v>
          </cell>
          <cell r="L386">
            <v>0</v>
          </cell>
          <cell r="M386">
            <v>35100</v>
          </cell>
          <cell r="N386" t="str">
            <v>FACTURA NO RADICADA</v>
          </cell>
          <cell r="O386" t="e">
            <v>#N/A</v>
          </cell>
        </row>
        <row r="387">
          <cell r="G387" t="str">
            <v>835000972_N236013</v>
          </cell>
          <cell r="H387">
            <v>44028</v>
          </cell>
          <cell r="I387" t="e">
            <v>#N/A</v>
          </cell>
          <cell r="J387">
            <v>35000</v>
          </cell>
          <cell r="K387">
            <v>0</v>
          </cell>
          <cell r="L387">
            <v>0</v>
          </cell>
          <cell r="M387">
            <v>35000</v>
          </cell>
          <cell r="N387" t="str">
            <v>FACTURA NO RADICADA</v>
          </cell>
          <cell r="O387" t="e">
            <v>#N/A</v>
          </cell>
        </row>
        <row r="388">
          <cell r="G388" t="str">
            <v>835000972_N236018</v>
          </cell>
          <cell r="H388">
            <v>44028</v>
          </cell>
          <cell r="I388" t="e">
            <v>#N/A</v>
          </cell>
          <cell r="J388">
            <v>5300</v>
          </cell>
          <cell r="K388">
            <v>0</v>
          </cell>
          <cell r="L388">
            <v>0</v>
          </cell>
          <cell r="M388">
            <v>5300</v>
          </cell>
          <cell r="N388" t="str">
            <v>FACTURA NO RADICADA</v>
          </cell>
          <cell r="O388" t="e">
            <v>#N/A</v>
          </cell>
        </row>
        <row r="389">
          <cell r="G389" t="str">
            <v>835000972_N236348</v>
          </cell>
          <cell r="H389">
            <v>44028</v>
          </cell>
          <cell r="I389" t="e">
            <v>#N/A</v>
          </cell>
          <cell r="J389">
            <v>35000</v>
          </cell>
          <cell r="K389">
            <v>0</v>
          </cell>
          <cell r="L389">
            <v>0</v>
          </cell>
          <cell r="M389">
            <v>35000</v>
          </cell>
          <cell r="N389" t="str">
            <v>FACTURA NO RADICADA</v>
          </cell>
          <cell r="O389" t="e">
            <v>#N/A</v>
          </cell>
        </row>
        <row r="390">
          <cell r="G390" t="str">
            <v>835000972_N236037</v>
          </cell>
          <cell r="H390">
            <v>44029</v>
          </cell>
          <cell r="I390" t="e">
            <v>#N/A</v>
          </cell>
          <cell r="J390">
            <v>35000</v>
          </cell>
          <cell r="K390">
            <v>0</v>
          </cell>
          <cell r="L390">
            <v>0</v>
          </cell>
          <cell r="M390">
            <v>35000</v>
          </cell>
          <cell r="N390" t="str">
            <v>FACTURA NO RADICADA</v>
          </cell>
          <cell r="O390" t="e">
            <v>#N/A</v>
          </cell>
        </row>
        <row r="391">
          <cell r="G391" t="str">
            <v>835000972_N2SJ27140</v>
          </cell>
          <cell r="H391">
            <v>44029</v>
          </cell>
          <cell r="I391" t="e">
            <v>#N/A</v>
          </cell>
          <cell r="J391">
            <v>46994</v>
          </cell>
          <cell r="K391">
            <v>0</v>
          </cell>
          <cell r="L391">
            <v>0</v>
          </cell>
          <cell r="M391">
            <v>46994</v>
          </cell>
          <cell r="N391" t="str">
            <v>FACTURA NO RADICADA</v>
          </cell>
          <cell r="O391" t="e">
            <v>#N/A</v>
          </cell>
        </row>
        <row r="392">
          <cell r="G392" t="str">
            <v>835000972_N2SJ13374</v>
          </cell>
          <cell r="H392">
            <v>44030</v>
          </cell>
          <cell r="I392" t="e">
            <v>#N/A</v>
          </cell>
          <cell r="J392">
            <v>150000</v>
          </cell>
          <cell r="K392">
            <v>0</v>
          </cell>
          <cell r="L392">
            <v>0</v>
          </cell>
          <cell r="M392">
            <v>150000</v>
          </cell>
          <cell r="N392" t="str">
            <v>FACTURA NO RADICADA</v>
          </cell>
          <cell r="O392" t="e">
            <v>#N/A</v>
          </cell>
        </row>
        <row r="393">
          <cell r="G393" t="str">
            <v>835000972_N236164</v>
          </cell>
          <cell r="H393">
            <v>44033</v>
          </cell>
          <cell r="I393" t="e">
            <v>#N/A</v>
          </cell>
          <cell r="J393">
            <v>35000</v>
          </cell>
          <cell r="K393">
            <v>0</v>
          </cell>
          <cell r="L393">
            <v>0</v>
          </cell>
          <cell r="M393">
            <v>35000</v>
          </cell>
          <cell r="N393" t="str">
            <v>FACTURA NO RADICADA</v>
          </cell>
          <cell r="O393" t="e">
            <v>#N/A</v>
          </cell>
        </row>
        <row r="394">
          <cell r="G394" t="str">
            <v>835000972_N236194</v>
          </cell>
          <cell r="H394">
            <v>44033</v>
          </cell>
          <cell r="I394" t="e">
            <v>#N/A</v>
          </cell>
          <cell r="J394">
            <v>35000</v>
          </cell>
          <cell r="K394">
            <v>0</v>
          </cell>
          <cell r="L394">
            <v>0</v>
          </cell>
          <cell r="M394">
            <v>35000</v>
          </cell>
          <cell r="N394" t="str">
            <v>FACTURA NO RADICADA</v>
          </cell>
          <cell r="O394" t="e">
            <v>#N/A</v>
          </cell>
        </row>
        <row r="395">
          <cell r="G395" t="str">
            <v>835000972_N236196</v>
          </cell>
          <cell r="H395">
            <v>44034</v>
          </cell>
          <cell r="I395" t="e">
            <v>#N/A</v>
          </cell>
          <cell r="J395">
            <v>35000</v>
          </cell>
          <cell r="K395">
            <v>0</v>
          </cell>
          <cell r="L395">
            <v>0</v>
          </cell>
          <cell r="M395">
            <v>35000</v>
          </cell>
          <cell r="N395" t="str">
            <v>FACTURA NO RADICADA</v>
          </cell>
          <cell r="O395" t="e">
            <v>#N/A</v>
          </cell>
        </row>
        <row r="396">
          <cell r="G396" t="str">
            <v>835000972_N236223</v>
          </cell>
          <cell r="H396">
            <v>44034</v>
          </cell>
          <cell r="I396" t="e">
            <v>#N/A</v>
          </cell>
          <cell r="J396">
            <v>35000</v>
          </cell>
          <cell r="K396">
            <v>0</v>
          </cell>
          <cell r="L396">
            <v>0</v>
          </cell>
          <cell r="M396">
            <v>35000</v>
          </cell>
          <cell r="N396" t="str">
            <v>FACTURA NO RADICADA</v>
          </cell>
          <cell r="O396" t="e">
            <v>#N/A</v>
          </cell>
        </row>
        <row r="397">
          <cell r="G397" t="str">
            <v>835000972_N236238</v>
          </cell>
          <cell r="H397">
            <v>44034</v>
          </cell>
          <cell r="I397" t="e">
            <v>#N/A</v>
          </cell>
          <cell r="J397">
            <v>35000</v>
          </cell>
          <cell r="K397">
            <v>0</v>
          </cell>
          <cell r="L397">
            <v>0</v>
          </cell>
          <cell r="M397">
            <v>35000</v>
          </cell>
          <cell r="N397" t="str">
            <v>FACTURA NO RADICADA</v>
          </cell>
          <cell r="O397" t="e">
            <v>#N/A</v>
          </cell>
        </row>
        <row r="398">
          <cell r="G398" t="str">
            <v>835000972_N2SJ21</v>
          </cell>
          <cell r="H398">
            <v>44034</v>
          </cell>
          <cell r="I398" t="e">
            <v>#N/A</v>
          </cell>
          <cell r="J398">
            <v>1420380</v>
          </cell>
          <cell r="K398">
            <v>0</v>
          </cell>
          <cell r="L398">
            <v>0</v>
          </cell>
          <cell r="M398">
            <v>1420380</v>
          </cell>
          <cell r="N398" t="str">
            <v>FACTURA NO RADICADA</v>
          </cell>
          <cell r="O398" t="e">
            <v>#N/A</v>
          </cell>
        </row>
        <row r="399">
          <cell r="G399" t="str">
            <v>835000972_N236307</v>
          </cell>
          <cell r="H399">
            <v>44035</v>
          </cell>
          <cell r="I399" t="e">
            <v>#N/A</v>
          </cell>
          <cell r="J399">
            <v>35000</v>
          </cell>
          <cell r="K399">
            <v>0</v>
          </cell>
          <cell r="L399">
            <v>0</v>
          </cell>
          <cell r="M399">
            <v>35000</v>
          </cell>
          <cell r="N399" t="str">
            <v>FACTURA NO RADICADA</v>
          </cell>
          <cell r="O399" t="e">
            <v>#N/A</v>
          </cell>
        </row>
        <row r="400">
          <cell r="G400" t="str">
            <v>835000972_N2SJ27141</v>
          </cell>
          <cell r="H400">
            <v>44036</v>
          </cell>
          <cell r="I400" t="e">
            <v>#N/A</v>
          </cell>
          <cell r="J400">
            <v>46994</v>
          </cell>
          <cell r="K400">
            <v>0</v>
          </cell>
          <cell r="L400">
            <v>0</v>
          </cell>
          <cell r="M400">
            <v>46994</v>
          </cell>
          <cell r="N400" t="str">
            <v>FACTURA NO RADICADA</v>
          </cell>
          <cell r="O400" t="e">
            <v>#N/A</v>
          </cell>
        </row>
        <row r="401">
          <cell r="G401" t="str">
            <v>835000972_N3206</v>
          </cell>
          <cell r="H401">
            <v>44036</v>
          </cell>
          <cell r="I401" t="e">
            <v>#N/A</v>
          </cell>
          <cell r="J401">
            <v>1599270</v>
          </cell>
          <cell r="K401">
            <v>0</v>
          </cell>
          <cell r="L401">
            <v>0</v>
          </cell>
          <cell r="M401">
            <v>1599270</v>
          </cell>
          <cell r="N401" t="str">
            <v>FACTURA NO RADICADA</v>
          </cell>
          <cell r="O401" t="e">
            <v>#N/A</v>
          </cell>
        </row>
        <row r="402">
          <cell r="G402" t="str">
            <v>835000972_N2SJ10119</v>
          </cell>
          <cell r="H402">
            <v>44039</v>
          </cell>
          <cell r="I402">
            <v>44331</v>
          </cell>
          <cell r="J402">
            <v>150000</v>
          </cell>
          <cell r="K402">
            <v>0</v>
          </cell>
          <cell r="L402">
            <v>0</v>
          </cell>
          <cell r="M402">
            <v>150000</v>
          </cell>
          <cell r="N402" t="str">
            <v>FACTURA COVID-19</v>
          </cell>
          <cell r="O402" t="str">
            <v>Finalizada</v>
          </cell>
        </row>
        <row r="403">
          <cell r="G403" t="str">
            <v>835000972_N2SJ74691</v>
          </cell>
          <cell r="H403">
            <v>44039</v>
          </cell>
          <cell r="I403" t="e">
            <v>#N/A</v>
          </cell>
          <cell r="J403">
            <v>260000</v>
          </cell>
          <cell r="K403">
            <v>0</v>
          </cell>
          <cell r="L403">
            <v>0</v>
          </cell>
          <cell r="M403">
            <v>260000</v>
          </cell>
          <cell r="N403" t="str">
            <v>FACTURA NO RADICADA</v>
          </cell>
          <cell r="O403" t="e">
            <v>#N/A</v>
          </cell>
        </row>
        <row r="404">
          <cell r="G404" t="str">
            <v>835000972_N2SJ27040</v>
          </cell>
          <cell r="H404">
            <v>44040</v>
          </cell>
          <cell r="I404" t="e">
            <v>#N/A</v>
          </cell>
          <cell r="J404">
            <v>46994</v>
          </cell>
          <cell r="K404">
            <v>0</v>
          </cell>
          <cell r="L404">
            <v>0</v>
          </cell>
          <cell r="M404">
            <v>46994</v>
          </cell>
          <cell r="N404" t="str">
            <v>FACTURA NO RADICADA</v>
          </cell>
          <cell r="O404" t="e">
            <v>#N/A</v>
          </cell>
        </row>
        <row r="405">
          <cell r="G405" t="str">
            <v>835000972_N2SJ27003</v>
          </cell>
          <cell r="H405">
            <v>44042</v>
          </cell>
          <cell r="I405" t="e">
            <v>#N/A</v>
          </cell>
          <cell r="J405">
            <v>46994</v>
          </cell>
          <cell r="K405">
            <v>0</v>
          </cell>
          <cell r="L405">
            <v>0</v>
          </cell>
          <cell r="M405">
            <v>46994</v>
          </cell>
          <cell r="N405" t="str">
            <v>FACTURA NO RADICADA</v>
          </cell>
          <cell r="O405" t="e">
            <v>#N/A</v>
          </cell>
        </row>
        <row r="406">
          <cell r="G406" t="str">
            <v>835000972_N2SJ27420</v>
          </cell>
          <cell r="H406">
            <v>44042</v>
          </cell>
          <cell r="I406" t="e">
            <v>#N/A</v>
          </cell>
          <cell r="J406">
            <v>46994</v>
          </cell>
          <cell r="K406">
            <v>0</v>
          </cell>
          <cell r="L406">
            <v>0</v>
          </cell>
          <cell r="M406">
            <v>46994</v>
          </cell>
          <cell r="N406" t="str">
            <v>FACTURA NO RADICADA</v>
          </cell>
          <cell r="O406" t="e">
            <v>#N/A</v>
          </cell>
        </row>
        <row r="407">
          <cell r="G407" t="str">
            <v>835000972_N31113</v>
          </cell>
          <cell r="H407">
            <v>44042</v>
          </cell>
          <cell r="I407" t="e">
            <v>#N/A</v>
          </cell>
          <cell r="J407">
            <v>57700</v>
          </cell>
          <cell r="K407">
            <v>0</v>
          </cell>
          <cell r="L407">
            <v>0</v>
          </cell>
          <cell r="M407">
            <v>57700</v>
          </cell>
          <cell r="N407" t="str">
            <v>FACTURA NO RADICADA</v>
          </cell>
          <cell r="O407" t="e">
            <v>#N/A</v>
          </cell>
        </row>
        <row r="408">
          <cell r="G408" t="str">
            <v>835000972_N33773</v>
          </cell>
          <cell r="H408">
            <v>44042</v>
          </cell>
          <cell r="I408" t="e">
            <v>#N/A</v>
          </cell>
          <cell r="J408">
            <v>785930</v>
          </cell>
          <cell r="K408">
            <v>0</v>
          </cell>
          <cell r="L408">
            <v>0</v>
          </cell>
          <cell r="M408">
            <v>785930</v>
          </cell>
          <cell r="N408" t="str">
            <v>FACTURA NO RADICADA</v>
          </cell>
          <cell r="O408" t="e">
            <v>#N/A</v>
          </cell>
        </row>
        <row r="409">
          <cell r="G409" t="str">
            <v>835000972_N2SJ26946</v>
          </cell>
          <cell r="H409">
            <v>44043</v>
          </cell>
          <cell r="I409" t="e">
            <v>#N/A</v>
          </cell>
          <cell r="J409">
            <v>46994</v>
          </cell>
          <cell r="K409">
            <v>0</v>
          </cell>
          <cell r="L409">
            <v>0</v>
          </cell>
          <cell r="M409">
            <v>46994</v>
          </cell>
          <cell r="N409" t="str">
            <v>FACTURA NO RADICADA</v>
          </cell>
          <cell r="O409" t="e">
            <v>#N/A</v>
          </cell>
        </row>
        <row r="410">
          <cell r="G410" t="str">
            <v>835000972_N236766</v>
          </cell>
          <cell r="H410">
            <v>44047</v>
          </cell>
          <cell r="I410" t="e">
            <v>#N/A</v>
          </cell>
          <cell r="J410">
            <v>35000</v>
          </cell>
          <cell r="K410">
            <v>0</v>
          </cell>
          <cell r="L410">
            <v>0</v>
          </cell>
          <cell r="M410">
            <v>35000</v>
          </cell>
          <cell r="N410" t="str">
            <v>FACTURA NO RADICADA</v>
          </cell>
          <cell r="O410" t="e">
            <v>#N/A</v>
          </cell>
        </row>
        <row r="411">
          <cell r="G411" t="str">
            <v>835000972_N2SJ11850</v>
          </cell>
          <cell r="H411">
            <v>44047</v>
          </cell>
          <cell r="I411">
            <v>44331</v>
          </cell>
          <cell r="J411">
            <v>150000</v>
          </cell>
          <cell r="K411">
            <v>0</v>
          </cell>
          <cell r="L411">
            <v>0</v>
          </cell>
          <cell r="M411">
            <v>150000</v>
          </cell>
          <cell r="N411" t="str">
            <v>FACTURA COVID-19</v>
          </cell>
          <cell r="O411" t="str">
            <v>Finalizada</v>
          </cell>
        </row>
        <row r="412">
          <cell r="G412" t="str">
            <v>835000972_N3512</v>
          </cell>
          <cell r="H412">
            <v>44048</v>
          </cell>
          <cell r="I412" t="e">
            <v>#N/A</v>
          </cell>
          <cell r="J412">
            <v>29797120</v>
          </cell>
          <cell r="K412">
            <v>0</v>
          </cell>
          <cell r="L412">
            <v>0</v>
          </cell>
          <cell r="M412">
            <v>29797120</v>
          </cell>
          <cell r="N412" t="str">
            <v>FACTURA NO RADICADA</v>
          </cell>
          <cell r="O412" t="e">
            <v>#N/A</v>
          </cell>
        </row>
        <row r="413">
          <cell r="G413" t="str">
            <v>835000972_N2SJ10178</v>
          </cell>
          <cell r="H413">
            <v>44049</v>
          </cell>
          <cell r="I413">
            <v>44331</v>
          </cell>
          <cell r="J413">
            <v>150000</v>
          </cell>
          <cell r="K413">
            <v>0</v>
          </cell>
          <cell r="L413">
            <v>0</v>
          </cell>
          <cell r="M413">
            <v>150000</v>
          </cell>
          <cell r="N413" t="str">
            <v>FACTURA COVID-19</v>
          </cell>
          <cell r="O413" t="str">
            <v>Finalizada</v>
          </cell>
        </row>
        <row r="414">
          <cell r="G414" t="str">
            <v>835000972_N34074</v>
          </cell>
          <cell r="H414">
            <v>44050</v>
          </cell>
          <cell r="I414" t="e">
            <v>#N/A</v>
          </cell>
          <cell r="J414">
            <v>143388</v>
          </cell>
          <cell r="K414">
            <v>0</v>
          </cell>
          <cell r="L414">
            <v>0</v>
          </cell>
          <cell r="M414">
            <v>143388</v>
          </cell>
          <cell r="N414" t="str">
            <v>FACTURA NO RADICADA</v>
          </cell>
          <cell r="O414" t="e">
            <v>#N/A</v>
          </cell>
        </row>
        <row r="415">
          <cell r="G415" t="str">
            <v>835000972_N236988</v>
          </cell>
          <cell r="H415">
            <v>44054</v>
          </cell>
          <cell r="I415" t="e">
            <v>#N/A</v>
          </cell>
          <cell r="J415">
            <v>35100</v>
          </cell>
          <cell r="K415">
            <v>0</v>
          </cell>
          <cell r="L415">
            <v>0</v>
          </cell>
          <cell r="M415">
            <v>35100</v>
          </cell>
          <cell r="N415" t="str">
            <v>FACTURA NO RADICADA</v>
          </cell>
          <cell r="O415" t="e">
            <v>#N/A</v>
          </cell>
        </row>
        <row r="416">
          <cell r="G416" t="str">
            <v>835000972_N34083</v>
          </cell>
          <cell r="H416">
            <v>44054</v>
          </cell>
          <cell r="I416" t="e">
            <v>#N/A</v>
          </cell>
          <cell r="J416">
            <v>214805</v>
          </cell>
          <cell r="K416">
            <v>0</v>
          </cell>
          <cell r="L416">
            <v>0</v>
          </cell>
          <cell r="M416">
            <v>214805</v>
          </cell>
          <cell r="N416" t="str">
            <v>FACTURA NO RADICADA</v>
          </cell>
          <cell r="O416" t="e">
            <v>#N/A</v>
          </cell>
        </row>
        <row r="417">
          <cell r="G417" t="str">
            <v>835000972_N237040</v>
          </cell>
          <cell r="H417">
            <v>44055</v>
          </cell>
          <cell r="I417" t="e">
            <v>#N/A</v>
          </cell>
          <cell r="J417">
            <v>66800</v>
          </cell>
          <cell r="K417">
            <v>0</v>
          </cell>
          <cell r="L417">
            <v>0</v>
          </cell>
          <cell r="M417">
            <v>66800</v>
          </cell>
          <cell r="N417" t="str">
            <v>FACTURA NO RADICADA</v>
          </cell>
          <cell r="O417" t="e">
            <v>#N/A</v>
          </cell>
        </row>
        <row r="418">
          <cell r="G418" t="str">
            <v>835000972_N2SJ9602</v>
          </cell>
          <cell r="H418">
            <v>44057</v>
          </cell>
          <cell r="I418">
            <v>44331</v>
          </cell>
          <cell r="J418">
            <v>150000</v>
          </cell>
          <cell r="K418">
            <v>0</v>
          </cell>
          <cell r="L418">
            <v>0</v>
          </cell>
          <cell r="M418">
            <v>150000</v>
          </cell>
          <cell r="N418" t="str">
            <v>FACTURA COVID-19</v>
          </cell>
          <cell r="O418" t="str">
            <v>Finalizada</v>
          </cell>
        </row>
        <row r="419">
          <cell r="G419" t="str">
            <v>835000972_N2SJ9604</v>
          </cell>
          <cell r="H419">
            <v>44060</v>
          </cell>
          <cell r="I419">
            <v>44331</v>
          </cell>
          <cell r="J419">
            <v>150000</v>
          </cell>
          <cell r="K419">
            <v>0</v>
          </cell>
          <cell r="L419">
            <v>0</v>
          </cell>
          <cell r="M419">
            <v>150000</v>
          </cell>
          <cell r="N419" t="str">
            <v>FACTURA COVID-19</v>
          </cell>
          <cell r="O419" t="str">
            <v>Finalizada</v>
          </cell>
        </row>
        <row r="420">
          <cell r="G420" t="str">
            <v>835000972_N34661</v>
          </cell>
          <cell r="H420">
            <v>44061</v>
          </cell>
          <cell r="I420" t="e">
            <v>#N/A</v>
          </cell>
          <cell r="J420">
            <v>57700</v>
          </cell>
          <cell r="K420">
            <v>0</v>
          </cell>
          <cell r="L420">
            <v>0</v>
          </cell>
          <cell r="M420">
            <v>57700</v>
          </cell>
          <cell r="N420" t="str">
            <v>FACTURA NO RADICADA</v>
          </cell>
          <cell r="O420" t="e">
            <v>#N/A</v>
          </cell>
        </row>
        <row r="421">
          <cell r="G421" t="str">
            <v>835000972_N237266</v>
          </cell>
          <cell r="H421">
            <v>44063</v>
          </cell>
          <cell r="I421" t="e">
            <v>#N/A</v>
          </cell>
          <cell r="J421">
            <v>24300</v>
          </cell>
          <cell r="K421">
            <v>0</v>
          </cell>
          <cell r="L421">
            <v>0</v>
          </cell>
          <cell r="M421">
            <v>24300</v>
          </cell>
          <cell r="N421" t="str">
            <v>FACTURA NO RADICADA</v>
          </cell>
          <cell r="O421" t="e">
            <v>#N/A</v>
          </cell>
        </row>
        <row r="422">
          <cell r="G422" t="str">
            <v>835000972_N237727</v>
          </cell>
          <cell r="H422">
            <v>44070</v>
          </cell>
          <cell r="I422" t="e">
            <v>#N/A</v>
          </cell>
          <cell r="J422">
            <v>57700</v>
          </cell>
          <cell r="K422">
            <v>0</v>
          </cell>
          <cell r="L422">
            <v>0</v>
          </cell>
          <cell r="M422">
            <v>57700</v>
          </cell>
          <cell r="N422" t="str">
            <v>FACTURA NO RADICADA</v>
          </cell>
          <cell r="O422" t="e">
            <v>#N/A</v>
          </cell>
        </row>
        <row r="423">
          <cell r="G423" t="str">
            <v>835000972_N2SJ25925</v>
          </cell>
          <cell r="H423">
            <v>44077</v>
          </cell>
          <cell r="I423">
            <v>44511</v>
          </cell>
          <cell r="J423">
            <v>46994</v>
          </cell>
          <cell r="K423">
            <v>0</v>
          </cell>
          <cell r="L423">
            <v>0</v>
          </cell>
          <cell r="M423">
            <v>46994</v>
          </cell>
          <cell r="N423" t="str">
            <v>FACTURA CERRADA POR EXTEMPORANEIDAD</v>
          </cell>
          <cell r="O423" t="str">
            <v>Finalizada</v>
          </cell>
        </row>
        <row r="424">
          <cell r="G424" t="str">
            <v>835000972_N238060</v>
          </cell>
          <cell r="H424">
            <v>44078</v>
          </cell>
          <cell r="I424" t="e">
            <v>#N/A</v>
          </cell>
          <cell r="J424">
            <v>57700</v>
          </cell>
          <cell r="K424">
            <v>0</v>
          </cell>
          <cell r="L424">
            <v>0</v>
          </cell>
          <cell r="M424">
            <v>57700</v>
          </cell>
          <cell r="N424" t="str">
            <v>FACTURA NO RADICADA</v>
          </cell>
          <cell r="O424" t="e">
            <v>#N/A</v>
          </cell>
        </row>
        <row r="425">
          <cell r="G425" t="str">
            <v>835000972_N2SJ89140</v>
          </cell>
          <cell r="H425">
            <v>44078</v>
          </cell>
          <cell r="I425" t="e">
            <v>#N/A</v>
          </cell>
          <cell r="J425">
            <v>46994</v>
          </cell>
          <cell r="K425">
            <v>0</v>
          </cell>
          <cell r="L425">
            <v>0</v>
          </cell>
          <cell r="M425">
            <v>46994</v>
          </cell>
          <cell r="N425" t="str">
            <v>FACTURA NO RADICADA</v>
          </cell>
          <cell r="O425" t="e">
            <v>#N/A</v>
          </cell>
        </row>
        <row r="426">
          <cell r="G426" t="str">
            <v>835000972_N238161</v>
          </cell>
          <cell r="H426">
            <v>44079</v>
          </cell>
          <cell r="I426" t="e">
            <v>#N/A</v>
          </cell>
          <cell r="J426">
            <v>62870</v>
          </cell>
          <cell r="K426">
            <v>0</v>
          </cell>
          <cell r="L426">
            <v>0</v>
          </cell>
          <cell r="M426">
            <v>62870</v>
          </cell>
          <cell r="N426" t="str">
            <v>FACTURA NO RADICADA</v>
          </cell>
          <cell r="O426" t="e">
            <v>#N/A</v>
          </cell>
        </row>
        <row r="427">
          <cell r="G427" t="str">
            <v>835000972_N2SJ89142</v>
          </cell>
          <cell r="H427">
            <v>44079</v>
          </cell>
          <cell r="I427" t="e">
            <v>#N/A</v>
          </cell>
          <cell r="J427">
            <v>46994</v>
          </cell>
          <cell r="K427">
            <v>0</v>
          </cell>
          <cell r="L427">
            <v>0</v>
          </cell>
          <cell r="M427">
            <v>46994</v>
          </cell>
          <cell r="N427" t="str">
            <v>FACTURA NO RADICADA</v>
          </cell>
          <cell r="O427" t="e">
            <v>#N/A</v>
          </cell>
        </row>
        <row r="428">
          <cell r="G428" t="str">
            <v>835000972_N238304</v>
          </cell>
          <cell r="H428">
            <v>44081</v>
          </cell>
          <cell r="I428" t="e">
            <v>#N/A</v>
          </cell>
          <cell r="J428">
            <v>122100</v>
          </cell>
          <cell r="K428">
            <v>0</v>
          </cell>
          <cell r="L428">
            <v>0</v>
          </cell>
          <cell r="M428">
            <v>122100</v>
          </cell>
          <cell r="N428" t="str">
            <v>FACTURA NO RADICADA</v>
          </cell>
          <cell r="O428" t="e">
            <v>#N/A</v>
          </cell>
        </row>
        <row r="429">
          <cell r="G429" t="str">
            <v>835000972_N3957</v>
          </cell>
          <cell r="H429">
            <v>44083</v>
          </cell>
          <cell r="I429" t="e">
            <v>#N/A</v>
          </cell>
          <cell r="J429">
            <v>65400</v>
          </cell>
          <cell r="K429">
            <v>0</v>
          </cell>
          <cell r="L429">
            <v>0</v>
          </cell>
          <cell r="M429">
            <v>65400</v>
          </cell>
          <cell r="N429" t="str">
            <v>FACTURA CERRADA POR EXTEMPORANEIDAD</v>
          </cell>
          <cell r="O429" t="str">
            <v>Finalizada</v>
          </cell>
        </row>
        <row r="430">
          <cell r="G430" t="str">
            <v>835000972_CSD1603</v>
          </cell>
          <cell r="H430">
            <v>44093</v>
          </cell>
          <cell r="I430" t="e">
            <v>#N/A</v>
          </cell>
          <cell r="J430">
            <v>263200</v>
          </cell>
          <cell r="K430">
            <v>0</v>
          </cell>
          <cell r="L430">
            <v>0</v>
          </cell>
          <cell r="M430">
            <v>263200</v>
          </cell>
          <cell r="N430" t="str">
            <v>FACTURA NO RADICADA</v>
          </cell>
          <cell r="O430" t="e">
            <v>#N/A</v>
          </cell>
        </row>
        <row r="431">
          <cell r="G431" t="str">
            <v>835000972_N35615</v>
          </cell>
          <cell r="H431">
            <v>44094</v>
          </cell>
          <cell r="I431" t="e">
            <v>#N/A</v>
          </cell>
          <cell r="J431">
            <v>2068598</v>
          </cell>
          <cell r="K431">
            <v>0</v>
          </cell>
          <cell r="L431">
            <v>0</v>
          </cell>
          <cell r="M431">
            <v>2068598</v>
          </cell>
          <cell r="N431" t="str">
            <v>FACTURA NO RADICADA</v>
          </cell>
          <cell r="O431" t="e">
            <v>#N/A</v>
          </cell>
        </row>
        <row r="432">
          <cell r="G432" t="str">
            <v>835000972_N238622</v>
          </cell>
          <cell r="H432">
            <v>44097</v>
          </cell>
          <cell r="I432" t="e">
            <v>#N/A</v>
          </cell>
          <cell r="J432">
            <v>262000</v>
          </cell>
          <cell r="K432">
            <v>0</v>
          </cell>
          <cell r="L432">
            <v>0</v>
          </cell>
          <cell r="M432">
            <v>262000</v>
          </cell>
          <cell r="N432" t="str">
            <v>FACTURA NO RADICADA</v>
          </cell>
          <cell r="O432" t="e">
            <v>#N/A</v>
          </cell>
        </row>
        <row r="433">
          <cell r="G433" t="str">
            <v>835000972_N2SJ94173</v>
          </cell>
          <cell r="H433">
            <v>44099</v>
          </cell>
          <cell r="I433">
            <v>0</v>
          </cell>
          <cell r="J433">
            <v>133849</v>
          </cell>
          <cell r="K433">
            <v>0</v>
          </cell>
          <cell r="L433">
            <v>80830</v>
          </cell>
          <cell r="M433">
            <v>53019</v>
          </cell>
          <cell r="N433" t="str">
            <v>FACTURA NO RADICADA</v>
          </cell>
          <cell r="O433" t="str">
            <v>Para cargar RIPS o soportes</v>
          </cell>
        </row>
        <row r="434">
          <cell r="G434" t="str">
            <v>835000972_N32924</v>
          </cell>
          <cell r="H434">
            <v>44102</v>
          </cell>
          <cell r="I434" t="e">
            <v>#N/A</v>
          </cell>
          <cell r="J434">
            <v>292709</v>
          </cell>
          <cell r="K434">
            <v>0</v>
          </cell>
          <cell r="L434">
            <v>0</v>
          </cell>
          <cell r="M434">
            <v>292709</v>
          </cell>
          <cell r="N434" t="str">
            <v>FACTURA NO RADICADA</v>
          </cell>
          <cell r="O434" t="e">
            <v>#N/A</v>
          </cell>
        </row>
        <row r="435">
          <cell r="G435" t="str">
            <v>835000972_N33061</v>
          </cell>
          <cell r="H435">
            <v>44104</v>
          </cell>
          <cell r="I435" t="e">
            <v>#N/A</v>
          </cell>
          <cell r="J435">
            <v>219066</v>
          </cell>
          <cell r="K435">
            <v>0</v>
          </cell>
          <cell r="L435">
            <v>0</v>
          </cell>
          <cell r="M435">
            <v>219066</v>
          </cell>
          <cell r="N435" t="str">
            <v>FACTURA NO RADICADA</v>
          </cell>
          <cell r="O435" t="e">
            <v>#N/A</v>
          </cell>
        </row>
        <row r="436">
          <cell r="G436" t="str">
            <v>835000972_N1SB51</v>
          </cell>
          <cell r="H436">
            <v>44109</v>
          </cell>
          <cell r="I436" t="e">
            <v>#N/A</v>
          </cell>
          <cell r="J436">
            <v>69600</v>
          </cell>
          <cell r="K436">
            <v>0</v>
          </cell>
          <cell r="L436">
            <v>0</v>
          </cell>
          <cell r="M436">
            <v>69600</v>
          </cell>
          <cell r="N436" t="str">
            <v>FACTURA NO RADICADA</v>
          </cell>
          <cell r="O436" t="e">
            <v>#N/A</v>
          </cell>
        </row>
        <row r="437">
          <cell r="G437" t="str">
            <v>835000972_N2SJ831</v>
          </cell>
          <cell r="H437">
            <v>44111</v>
          </cell>
          <cell r="I437" t="e">
            <v>#N/A</v>
          </cell>
          <cell r="J437">
            <v>194200</v>
          </cell>
          <cell r="K437">
            <v>0</v>
          </cell>
          <cell r="L437">
            <v>0</v>
          </cell>
          <cell r="M437">
            <v>194200</v>
          </cell>
          <cell r="N437" t="str">
            <v>FACTURA NO RADICADA</v>
          </cell>
          <cell r="O437" t="e">
            <v>#N/A</v>
          </cell>
        </row>
        <row r="438">
          <cell r="G438" t="str">
            <v>835000972_N34287</v>
          </cell>
          <cell r="H438">
            <v>44112</v>
          </cell>
          <cell r="I438" t="e">
            <v>#N/A</v>
          </cell>
          <cell r="J438">
            <v>185614</v>
          </cell>
          <cell r="K438">
            <v>0</v>
          </cell>
          <cell r="L438">
            <v>0</v>
          </cell>
          <cell r="M438">
            <v>185614</v>
          </cell>
          <cell r="N438" t="str">
            <v>FACTURA NO RADICADA</v>
          </cell>
          <cell r="O438" t="e">
            <v>#N/A</v>
          </cell>
        </row>
        <row r="439">
          <cell r="G439" t="str">
            <v>835000972_N33779</v>
          </cell>
          <cell r="H439">
            <v>44114</v>
          </cell>
          <cell r="I439" t="e">
            <v>#N/A</v>
          </cell>
          <cell r="J439">
            <v>795034</v>
          </cell>
          <cell r="K439">
            <v>0</v>
          </cell>
          <cell r="L439">
            <v>0</v>
          </cell>
          <cell r="M439">
            <v>795034</v>
          </cell>
          <cell r="N439" t="str">
            <v>FACTURA NO RADICADA</v>
          </cell>
          <cell r="O439" t="e">
            <v>#N/A</v>
          </cell>
        </row>
        <row r="440">
          <cell r="G440" t="str">
            <v>835000972_N239196</v>
          </cell>
          <cell r="H440">
            <v>44116</v>
          </cell>
          <cell r="I440" t="e">
            <v>#N/A</v>
          </cell>
          <cell r="J440">
            <v>101300</v>
          </cell>
          <cell r="K440">
            <v>0</v>
          </cell>
          <cell r="L440">
            <v>0</v>
          </cell>
          <cell r="M440">
            <v>101300</v>
          </cell>
          <cell r="N440" t="str">
            <v>FACTURA NO RADICADA</v>
          </cell>
          <cell r="O440" t="e">
            <v>#N/A</v>
          </cell>
        </row>
        <row r="441">
          <cell r="G441" t="str">
            <v>835000972_N239197</v>
          </cell>
          <cell r="H441">
            <v>44117</v>
          </cell>
          <cell r="I441" t="e">
            <v>#N/A</v>
          </cell>
          <cell r="J441">
            <v>209600</v>
          </cell>
          <cell r="K441">
            <v>0</v>
          </cell>
          <cell r="L441">
            <v>0</v>
          </cell>
          <cell r="M441">
            <v>209600</v>
          </cell>
          <cell r="N441" t="str">
            <v>FACTURA NO RADICADA</v>
          </cell>
          <cell r="O441" t="e">
            <v>#N/A</v>
          </cell>
        </row>
        <row r="442">
          <cell r="G442" t="str">
            <v>835000972_N34541</v>
          </cell>
          <cell r="H442">
            <v>44117</v>
          </cell>
          <cell r="I442" t="e">
            <v>#N/A</v>
          </cell>
          <cell r="J442">
            <v>511679</v>
          </cell>
          <cell r="K442">
            <v>0</v>
          </cell>
          <cell r="L442">
            <v>0</v>
          </cell>
          <cell r="M442">
            <v>511679</v>
          </cell>
          <cell r="N442" t="str">
            <v>FACTURA NO RADICADA</v>
          </cell>
          <cell r="O442" t="e">
            <v>#N/A</v>
          </cell>
        </row>
        <row r="443">
          <cell r="G443" t="str">
            <v>835000972_N2SJ383</v>
          </cell>
          <cell r="H443">
            <v>44118</v>
          </cell>
          <cell r="I443" t="e">
            <v>#N/A</v>
          </cell>
          <cell r="J443">
            <v>287433</v>
          </cell>
          <cell r="K443">
            <v>0</v>
          </cell>
          <cell r="L443">
            <v>0</v>
          </cell>
          <cell r="M443">
            <v>287433</v>
          </cell>
          <cell r="N443" t="str">
            <v>FACTURA NO RADICADA</v>
          </cell>
          <cell r="O443" t="e">
            <v>#N/A</v>
          </cell>
        </row>
        <row r="444">
          <cell r="G444" t="str">
            <v>835000972_N239364</v>
          </cell>
          <cell r="H444">
            <v>44119</v>
          </cell>
          <cell r="I444" t="e">
            <v>#N/A</v>
          </cell>
          <cell r="J444">
            <v>57700</v>
          </cell>
          <cell r="K444">
            <v>0</v>
          </cell>
          <cell r="L444">
            <v>0</v>
          </cell>
          <cell r="M444">
            <v>57700</v>
          </cell>
          <cell r="N444" t="str">
            <v>FACTURA NO RADICADA</v>
          </cell>
          <cell r="O444" t="e">
            <v>#N/A</v>
          </cell>
        </row>
        <row r="445">
          <cell r="G445" t="str">
            <v>835000972_N239620</v>
          </cell>
          <cell r="H445">
            <v>44119</v>
          </cell>
          <cell r="I445" t="e">
            <v>#N/A</v>
          </cell>
          <cell r="J445">
            <v>78500</v>
          </cell>
          <cell r="K445">
            <v>0</v>
          </cell>
          <cell r="L445">
            <v>0</v>
          </cell>
          <cell r="M445">
            <v>78500</v>
          </cell>
          <cell r="N445" t="str">
            <v>FACTURA NO RADICADA</v>
          </cell>
          <cell r="O445" t="e">
            <v>#N/A</v>
          </cell>
        </row>
        <row r="446">
          <cell r="G446" t="str">
            <v>835000972_N239670</v>
          </cell>
          <cell r="H446">
            <v>44119</v>
          </cell>
          <cell r="I446" t="e">
            <v>#N/A</v>
          </cell>
          <cell r="J446">
            <v>99300</v>
          </cell>
          <cell r="K446">
            <v>0</v>
          </cell>
          <cell r="L446">
            <v>0</v>
          </cell>
          <cell r="M446">
            <v>99300</v>
          </cell>
          <cell r="N446" t="str">
            <v>FACTURA NO RADICADA</v>
          </cell>
          <cell r="O446" t="e">
            <v>#N/A</v>
          </cell>
        </row>
        <row r="447">
          <cell r="G447" t="str">
            <v>835000972_N35319</v>
          </cell>
          <cell r="H447">
            <v>44119</v>
          </cell>
          <cell r="I447" t="e">
            <v>#N/A</v>
          </cell>
          <cell r="J447">
            <v>57600</v>
          </cell>
          <cell r="K447">
            <v>0</v>
          </cell>
          <cell r="L447">
            <v>0</v>
          </cell>
          <cell r="M447">
            <v>57600</v>
          </cell>
          <cell r="N447" t="str">
            <v>FACTURA NO RADICADA</v>
          </cell>
          <cell r="O447" t="e">
            <v>#N/A</v>
          </cell>
        </row>
        <row r="448">
          <cell r="G448" t="str">
            <v>835000972_N239677</v>
          </cell>
          <cell r="H448">
            <v>44135</v>
          </cell>
          <cell r="I448" t="e">
            <v>#N/A</v>
          </cell>
          <cell r="J448">
            <v>5750</v>
          </cell>
          <cell r="K448">
            <v>0</v>
          </cell>
          <cell r="L448">
            <v>0</v>
          </cell>
          <cell r="M448">
            <v>5750</v>
          </cell>
          <cell r="N448" t="str">
            <v>FACTURA NO RADICADA</v>
          </cell>
          <cell r="O448" t="e">
            <v>#N/A</v>
          </cell>
        </row>
        <row r="449">
          <cell r="G449" t="str">
            <v>835000972_N239678</v>
          </cell>
          <cell r="H449">
            <v>44135</v>
          </cell>
          <cell r="I449" t="e">
            <v>#N/A</v>
          </cell>
          <cell r="J449">
            <v>5750</v>
          </cell>
          <cell r="K449">
            <v>0</v>
          </cell>
          <cell r="L449">
            <v>0</v>
          </cell>
          <cell r="M449">
            <v>5750</v>
          </cell>
          <cell r="N449" t="str">
            <v>FACTURA NO RADICADA</v>
          </cell>
          <cell r="O449" t="e">
            <v>#N/A</v>
          </cell>
        </row>
        <row r="450">
          <cell r="G450" t="str">
            <v>835000972_N239681</v>
          </cell>
          <cell r="H450">
            <v>44135</v>
          </cell>
          <cell r="I450" t="e">
            <v>#N/A</v>
          </cell>
          <cell r="J450">
            <v>9200</v>
          </cell>
          <cell r="K450">
            <v>0</v>
          </cell>
          <cell r="L450">
            <v>0</v>
          </cell>
          <cell r="M450">
            <v>9200</v>
          </cell>
          <cell r="N450" t="str">
            <v>FACTURA NO RADICADA</v>
          </cell>
          <cell r="O450" t="e">
            <v>#N/A</v>
          </cell>
        </row>
        <row r="451">
          <cell r="G451" t="str">
            <v>835000972_N239717</v>
          </cell>
          <cell r="H451">
            <v>44135</v>
          </cell>
          <cell r="I451" t="e">
            <v>#N/A</v>
          </cell>
          <cell r="J451">
            <v>122100</v>
          </cell>
          <cell r="K451">
            <v>0</v>
          </cell>
          <cell r="L451">
            <v>0</v>
          </cell>
          <cell r="M451">
            <v>122100</v>
          </cell>
          <cell r="N451" t="str">
            <v>FACTURA NO RADICADA</v>
          </cell>
          <cell r="O451" t="e">
            <v>#N/A</v>
          </cell>
        </row>
        <row r="452">
          <cell r="G452" t="str">
            <v>835000972_N34565</v>
          </cell>
          <cell r="H452">
            <v>44136</v>
          </cell>
          <cell r="I452" t="e">
            <v>#N/A</v>
          </cell>
          <cell r="J452">
            <v>250000</v>
          </cell>
          <cell r="K452">
            <v>0</v>
          </cell>
          <cell r="L452">
            <v>0</v>
          </cell>
          <cell r="M452">
            <v>250000</v>
          </cell>
          <cell r="N452" t="str">
            <v>FACTURA NO RADICADA</v>
          </cell>
          <cell r="O452" t="e">
            <v>#N/A</v>
          </cell>
        </row>
        <row r="453">
          <cell r="G453" t="str">
            <v>835000972_N239964</v>
          </cell>
          <cell r="H453">
            <v>44137</v>
          </cell>
          <cell r="I453" t="e">
            <v>#N/A</v>
          </cell>
          <cell r="J453">
            <v>59710</v>
          </cell>
          <cell r="K453">
            <v>0</v>
          </cell>
          <cell r="L453">
            <v>0</v>
          </cell>
          <cell r="M453">
            <v>59710</v>
          </cell>
          <cell r="N453" t="str">
            <v>FACTURA NO RADICADA</v>
          </cell>
          <cell r="O453" t="e">
            <v>#N/A</v>
          </cell>
        </row>
        <row r="454">
          <cell r="G454" t="str">
            <v>835000972_N240024</v>
          </cell>
          <cell r="H454">
            <v>44140</v>
          </cell>
          <cell r="I454" t="e">
            <v>#N/A</v>
          </cell>
          <cell r="J454">
            <v>122100</v>
          </cell>
          <cell r="K454">
            <v>0</v>
          </cell>
          <cell r="L454">
            <v>0</v>
          </cell>
          <cell r="M454">
            <v>122100</v>
          </cell>
          <cell r="N454" t="str">
            <v>FACTURA NO RADICADA</v>
          </cell>
          <cell r="O454" t="e">
            <v>#N/A</v>
          </cell>
        </row>
        <row r="455">
          <cell r="G455" t="str">
            <v>835000972_N34520</v>
          </cell>
          <cell r="H455">
            <v>44140</v>
          </cell>
          <cell r="I455" t="e">
            <v>#N/A</v>
          </cell>
          <cell r="J455">
            <v>250000</v>
          </cell>
          <cell r="K455">
            <v>0</v>
          </cell>
          <cell r="L455">
            <v>0</v>
          </cell>
          <cell r="M455">
            <v>250000</v>
          </cell>
          <cell r="N455" t="str">
            <v>FACTURA NO RADICADA</v>
          </cell>
          <cell r="O455" t="e">
            <v>#N/A</v>
          </cell>
        </row>
        <row r="456">
          <cell r="G456" t="str">
            <v>835000972_N34554</v>
          </cell>
          <cell r="H456">
            <v>44141</v>
          </cell>
          <cell r="I456" t="e">
            <v>#N/A</v>
          </cell>
          <cell r="J456">
            <v>250000</v>
          </cell>
          <cell r="K456">
            <v>0</v>
          </cell>
          <cell r="L456">
            <v>0</v>
          </cell>
          <cell r="M456">
            <v>250000</v>
          </cell>
          <cell r="N456" t="str">
            <v>FACTURA NO RADICADA</v>
          </cell>
          <cell r="O456" t="e">
            <v>#N/A</v>
          </cell>
        </row>
        <row r="457">
          <cell r="G457" t="str">
            <v>835000972_N239919</v>
          </cell>
          <cell r="H457">
            <v>44142</v>
          </cell>
          <cell r="I457" t="e">
            <v>#N/A</v>
          </cell>
          <cell r="J457">
            <v>72510</v>
          </cell>
          <cell r="K457">
            <v>0</v>
          </cell>
          <cell r="L457">
            <v>0</v>
          </cell>
          <cell r="M457">
            <v>72510</v>
          </cell>
          <cell r="N457" t="str">
            <v>FACTURA NO RADICADA</v>
          </cell>
          <cell r="O457" t="e">
            <v>#N/A</v>
          </cell>
        </row>
        <row r="458">
          <cell r="G458" t="str">
            <v>835000972_N240273</v>
          </cell>
          <cell r="H458">
            <v>44143</v>
          </cell>
          <cell r="I458" t="e">
            <v>#N/A</v>
          </cell>
          <cell r="J458">
            <v>68120</v>
          </cell>
          <cell r="K458">
            <v>0</v>
          </cell>
          <cell r="L458">
            <v>0</v>
          </cell>
          <cell r="M458">
            <v>68120</v>
          </cell>
          <cell r="N458" t="str">
            <v>FACTURA NO RADICADA</v>
          </cell>
          <cell r="O458" t="e">
            <v>#N/A</v>
          </cell>
        </row>
        <row r="459">
          <cell r="G459" t="str">
            <v>835000972_N240702</v>
          </cell>
          <cell r="H459">
            <v>44143</v>
          </cell>
          <cell r="I459" t="e">
            <v>#N/A</v>
          </cell>
          <cell r="J459">
            <v>62610</v>
          </cell>
          <cell r="K459">
            <v>0</v>
          </cell>
          <cell r="L459">
            <v>0</v>
          </cell>
          <cell r="M459">
            <v>62610</v>
          </cell>
          <cell r="N459" t="str">
            <v>FACTURA NO RADICADA</v>
          </cell>
          <cell r="O459" t="e">
            <v>#N/A</v>
          </cell>
        </row>
        <row r="460">
          <cell r="G460" t="str">
            <v>835000972_N2SJ1918</v>
          </cell>
          <cell r="H460">
            <v>44144</v>
          </cell>
          <cell r="I460" t="e">
            <v>#N/A</v>
          </cell>
          <cell r="J460">
            <v>250000</v>
          </cell>
          <cell r="K460">
            <v>0</v>
          </cell>
          <cell r="L460">
            <v>0</v>
          </cell>
          <cell r="M460">
            <v>250000</v>
          </cell>
          <cell r="N460" t="str">
            <v>FACTURA NO RADICADA</v>
          </cell>
          <cell r="O460" t="e">
            <v>#N/A</v>
          </cell>
        </row>
        <row r="461">
          <cell r="G461" t="str">
            <v>835000972_N36030</v>
          </cell>
          <cell r="H461">
            <v>44144</v>
          </cell>
          <cell r="I461" t="e">
            <v>#N/A</v>
          </cell>
          <cell r="J461">
            <v>260000</v>
          </cell>
          <cell r="K461">
            <v>0</v>
          </cell>
          <cell r="L461">
            <v>0</v>
          </cell>
          <cell r="M461">
            <v>260000</v>
          </cell>
          <cell r="N461" t="str">
            <v>FACTURA NO RADICADA</v>
          </cell>
          <cell r="O461" t="e">
            <v>#N/A</v>
          </cell>
        </row>
        <row r="462">
          <cell r="G462" t="str">
            <v>835000972_N241171</v>
          </cell>
          <cell r="H462">
            <v>44145</v>
          </cell>
          <cell r="I462" t="e">
            <v>#N/A</v>
          </cell>
          <cell r="J462">
            <v>67560</v>
          </cell>
          <cell r="K462">
            <v>0</v>
          </cell>
          <cell r="L462">
            <v>0</v>
          </cell>
          <cell r="M462">
            <v>67560</v>
          </cell>
          <cell r="N462" t="str">
            <v>FACTURA NO RADICADA</v>
          </cell>
          <cell r="O462" t="e">
            <v>#N/A</v>
          </cell>
        </row>
        <row r="463">
          <cell r="G463" t="str">
            <v>835000972_N240350</v>
          </cell>
          <cell r="H463">
            <v>44146</v>
          </cell>
          <cell r="I463" t="e">
            <v>#N/A</v>
          </cell>
          <cell r="J463">
            <v>111550</v>
          </cell>
          <cell r="K463">
            <v>0</v>
          </cell>
          <cell r="L463">
            <v>0</v>
          </cell>
          <cell r="M463">
            <v>111550</v>
          </cell>
          <cell r="N463" t="str">
            <v>FACTURA NO RADICADA</v>
          </cell>
          <cell r="O463" t="e">
            <v>#N/A</v>
          </cell>
        </row>
        <row r="464">
          <cell r="G464" t="str">
            <v>835000972_N35495</v>
          </cell>
          <cell r="H464">
            <v>44146</v>
          </cell>
          <cell r="I464" t="e">
            <v>#N/A</v>
          </cell>
          <cell r="J464">
            <v>218703</v>
          </cell>
          <cell r="K464">
            <v>0</v>
          </cell>
          <cell r="L464">
            <v>0</v>
          </cell>
          <cell r="M464">
            <v>218703</v>
          </cell>
          <cell r="N464" t="str">
            <v>FACTURA NO RADICADA</v>
          </cell>
          <cell r="O464" t="e">
            <v>#N/A</v>
          </cell>
        </row>
        <row r="465">
          <cell r="G465" t="str">
            <v>835000972_N240134</v>
          </cell>
          <cell r="H465">
            <v>44148</v>
          </cell>
          <cell r="I465" t="e">
            <v>#N/A</v>
          </cell>
          <cell r="J465">
            <v>58480</v>
          </cell>
          <cell r="K465">
            <v>0</v>
          </cell>
          <cell r="L465">
            <v>0</v>
          </cell>
          <cell r="M465">
            <v>58480</v>
          </cell>
          <cell r="N465" t="str">
            <v>FACTURA NO RADICADA</v>
          </cell>
          <cell r="O465" t="e">
            <v>#N/A</v>
          </cell>
        </row>
        <row r="466">
          <cell r="G466" t="str">
            <v>835000972_N35174</v>
          </cell>
          <cell r="H466">
            <v>44148</v>
          </cell>
          <cell r="I466">
            <v>44237</v>
          </cell>
          <cell r="J466">
            <v>150000</v>
          </cell>
          <cell r="K466">
            <v>0</v>
          </cell>
          <cell r="L466">
            <v>0</v>
          </cell>
          <cell r="M466">
            <v>150000</v>
          </cell>
          <cell r="N466" t="str">
            <v>FACTURA DEVUELTA</v>
          </cell>
          <cell r="O466" t="str">
            <v>Devuelta</v>
          </cell>
        </row>
        <row r="467">
          <cell r="G467" t="str">
            <v>835000972_N2SJ94157</v>
          </cell>
          <cell r="H467">
            <v>44149</v>
          </cell>
          <cell r="I467" t="e">
            <v>#N/A</v>
          </cell>
          <cell r="J467">
            <v>133849</v>
          </cell>
          <cell r="K467">
            <v>0</v>
          </cell>
          <cell r="L467">
            <v>80830</v>
          </cell>
          <cell r="M467">
            <v>53019</v>
          </cell>
          <cell r="N467" t="str">
            <v>FACTURA NO RADICADA</v>
          </cell>
          <cell r="O467" t="e">
            <v>#N/A</v>
          </cell>
        </row>
        <row r="468">
          <cell r="G468" t="str">
            <v>835000972_N2SJ492</v>
          </cell>
          <cell r="H468">
            <v>44151</v>
          </cell>
          <cell r="I468" t="e">
            <v>#N/A</v>
          </cell>
          <cell r="J468">
            <v>2796497</v>
          </cell>
          <cell r="K468">
            <v>0</v>
          </cell>
          <cell r="L468">
            <v>0</v>
          </cell>
          <cell r="M468">
            <v>2796497</v>
          </cell>
          <cell r="N468" t="str">
            <v>FACTURA NO RADICADA</v>
          </cell>
          <cell r="O468" t="e">
            <v>#N/A</v>
          </cell>
        </row>
        <row r="469">
          <cell r="G469" t="str">
            <v>835000972_N35418</v>
          </cell>
          <cell r="H469">
            <v>44151</v>
          </cell>
          <cell r="I469" t="e">
            <v>#N/A</v>
          </cell>
          <cell r="J469">
            <v>99315</v>
          </cell>
          <cell r="K469">
            <v>0</v>
          </cell>
          <cell r="L469">
            <v>0</v>
          </cell>
          <cell r="M469">
            <v>99315</v>
          </cell>
          <cell r="N469" t="str">
            <v>FACTURA NO RADICADA</v>
          </cell>
          <cell r="O469" t="e">
            <v>#N/A</v>
          </cell>
        </row>
        <row r="470">
          <cell r="G470" t="str">
            <v>835000972_N240494</v>
          </cell>
          <cell r="H470">
            <v>44152</v>
          </cell>
          <cell r="I470" t="e">
            <v>#N/A</v>
          </cell>
          <cell r="J470">
            <v>58750</v>
          </cell>
          <cell r="K470">
            <v>0</v>
          </cell>
          <cell r="L470">
            <v>0</v>
          </cell>
          <cell r="M470">
            <v>58750</v>
          </cell>
          <cell r="N470" t="str">
            <v>FACTURA NO RADICADA</v>
          </cell>
          <cell r="O470" t="e">
            <v>#N/A</v>
          </cell>
        </row>
        <row r="471">
          <cell r="G471" t="str">
            <v>835000972_N241009</v>
          </cell>
          <cell r="H471">
            <v>44153</v>
          </cell>
          <cell r="I471" t="e">
            <v>#N/A</v>
          </cell>
          <cell r="J471">
            <v>123590</v>
          </cell>
          <cell r="K471">
            <v>0</v>
          </cell>
          <cell r="L471">
            <v>0</v>
          </cell>
          <cell r="M471">
            <v>123590</v>
          </cell>
          <cell r="N471" t="str">
            <v>FACTURA NO RADICADA</v>
          </cell>
          <cell r="O471" t="e">
            <v>#N/A</v>
          </cell>
        </row>
        <row r="472">
          <cell r="G472" t="str">
            <v>835000972_N240696</v>
          </cell>
          <cell r="H472">
            <v>44161</v>
          </cell>
          <cell r="I472" t="e">
            <v>#N/A</v>
          </cell>
          <cell r="J472">
            <v>58790</v>
          </cell>
          <cell r="K472">
            <v>0</v>
          </cell>
          <cell r="L472">
            <v>0</v>
          </cell>
          <cell r="M472">
            <v>58790</v>
          </cell>
          <cell r="N472" t="str">
            <v>FACTURA NO RADICADA</v>
          </cell>
          <cell r="O472" t="e">
            <v>#N/A</v>
          </cell>
        </row>
        <row r="473">
          <cell r="G473" t="str">
            <v>835000972_N241006</v>
          </cell>
          <cell r="H473">
            <v>44161</v>
          </cell>
          <cell r="I473" t="e">
            <v>#N/A</v>
          </cell>
          <cell r="J473">
            <v>57700</v>
          </cell>
          <cell r="K473">
            <v>0</v>
          </cell>
          <cell r="L473">
            <v>0</v>
          </cell>
          <cell r="M473">
            <v>57700</v>
          </cell>
          <cell r="N473" t="str">
            <v>FACTURA NO RADICADA</v>
          </cell>
          <cell r="O473" t="e">
            <v>#N/A</v>
          </cell>
        </row>
        <row r="474">
          <cell r="G474" t="str">
            <v>835000972_N2SJ89421</v>
          </cell>
          <cell r="H474">
            <v>44161</v>
          </cell>
          <cell r="I474" t="e">
            <v>#N/A</v>
          </cell>
          <cell r="J474">
            <v>46994</v>
          </cell>
          <cell r="K474">
            <v>0</v>
          </cell>
          <cell r="L474">
            <v>0</v>
          </cell>
          <cell r="M474">
            <v>46994</v>
          </cell>
          <cell r="N474" t="str">
            <v>FACTURA NO RADICADA</v>
          </cell>
          <cell r="O474" t="e">
            <v>#N/A</v>
          </cell>
        </row>
        <row r="475">
          <cell r="G475" t="str">
            <v>835000972_N2SJ94198</v>
          </cell>
          <cell r="H475">
            <v>44161</v>
          </cell>
          <cell r="I475">
            <v>0</v>
          </cell>
          <cell r="J475">
            <v>133849</v>
          </cell>
          <cell r="K475">
            <v>0</v>
          </cell>
          <cell r="L475">
            <v>80830</v>
          </cell>
          <cell r="M475">
            <v>53019</v>
          </cell>
          <cell r="N475" t="str">
            <v>FACTURA NO RADICADA</v>
          </cell>
          <cell r="O475" t="str">
            <v>Para cargar RIPS o soportes</v>
          </cell>
        </row>
        <row r="476">
          <cell r="G476" t="str">
            <v>835000972_N2SJ96527</v>
          </cell>
          <cell r="H476">
            <v>44161</v>
          </cell>
          <cell r="I476">
            <v>45397.703361689812</v>
          </cell>
          <cell r="J476">
            <v>133849</v>
          </cell>
          <cell r="K476">
            <v>0</v>
          </cell>
          <cell r="L476">
            <v>0</v>
          </cell>
          <cell r="M476">
            <v>133849</v>
          </cell>
          <cell r="N476" t="str">
            <v>FACTURA DEVUELTA</v>
          </cell>
          <cell r="O476" t="str">
            <v>Devuelta</v>
          </cell>
        </row>
        <row r="477">
          <cell r="G477" t="str">
            <v>835000972_N35777</v>
          </cell>
          <cell r="H477">
            <v>44162</v>
          </cell>
          <cell r="I477" t="e">
            <v>#N/A</v>
          </cell>
          <cell r="J477">
            <v>83900</v>
          </cell>
          <cell r="K477">
            <v>0</v>
          </cell>
          <cell r="L477">
            <v>0</v>
          </cell>
          <cell r="M477">
            <v>83900</v>
          </cell>
          <cell r="N477" t="str">
            <v>FACTURA NO RADICADA</v>
          </cell>
          <cell r="O477" t="e">
            <v>#N/A</v>
          </cell>
        </row>
        <row r="478">
          <cell r="G478" t="str">
            <v>835000972_N240874</v>
          </cell>
          <cell r="H478">
            <v>44164</v>
          </cell>
          <cell r="I478" t="e">
            <v>#N/A</v>
          </cell>
          <cell r="J478">
            <v>64080</v>
          </cell>
          <cell r="K478">
            <v>0</v>
          </cell>
          <cell r="L478">
            <v>0</v>
          </cell>
          <cell r="M478">
            <v>64080</v>
          </cell>
          <cell r="N478" t="str">
            <v>FACTURA NO RADICADA</v>
          </cell>
          <cell r="O478" t="e">
            <v>#N/A</v>
          </cell>
        </row>
        <row r="479">
          <cell r="G479" t="str">
            <v>835000972_N240879</v>
          </cell>
          <cell r="H479">
            <v>44165</v>
          </cell>
          <cell r="I479" t="e">
            <v>#N/A</v>
          </cell>
          <cell r="J479">
            <v>58480</v>
          </cell>
          <cell r="K479">
            <v>0</v>
          </cell>
          <cell r="L479">
            <v>0</v>
          </cell>
          <cell r="M479">
            <v>58480</v>
          </cell>
          <cell r="N479" t="str">
            <v>FACTURA NO RADICADA</v>
          </cell>
          <cell r="O479" t="e">
            <v>#N/A</v>
          </cell>
        </row>
        <row r="480">
          <cell r="G480" t="str">
            <v>835000972_N2SJ25956</v>
          </cell>
          <cell r="H480">
            <v>44166</v>
          </cell>
          <cell r="I480">
            <v>44508</v>
          </cell>
          <cell r="J480">
            <v>46994</v>
          </cell>
          <cell r="K480">
            <v>0</v>
          </cell>
          <cell r="L480">
            <v>0</v>
          </cell>
          <cell r="M480">
            <v>46994</v>
          </cell>
          <cell r="N480" t="str">
            <v>FACTURA CERRADA POR EXTEMPORANEIDAD</v>
          </cell>
          <cell r="O480" t="str">
            <v>Finalizada</v>
          </cell>
        </row>
        <row r="481">
          <cell r="G481" t="str">
            <v>835000972_N2SJ502</v>
          </cell>
          <cell r="H481">
            <v>44166</v>
          </cell>
          <cell r="I481" t="e">
            <v>#N/A</v>
          </cell>
          <cell r="J481">
            <v>144252</v>
          </cell>
          <cell r="K481">
            <v>0</v>
          </cell>
          <cell r="L481">
            <v>0</v>
          </cell>
          <cell r="M481">
            <v>144252</v>
          </cell>
          <cell r="N481" t="str">
            <v>FACTURA NO RADICADA</v>
          </cell>
          <cell r="O481" t="e">
            <v>#N/A</v>
          </cell>
        </row>
        <row r="482">
          <cell r="G482" t="str">
            <v>835000972_N2SJ81</v>
          </cell>
          <cell r="H482">
            <v>44166</v>
          </cell>
          <cell r="I482" t="e">
            <v>#N/A</v>
          </cell>
          <cell r="J482">
            <v>148883</v>
          </cell>
          <cell r="K482">
            <v>0</v>
          </cell>
          <cell r="L482">
            <v>0</v>
          </cell>
          <cell r="M482">
            <v>148883</v>
          </cell>
          <cell r="N482" t="str">
            <v>FACTURA NO RADICADA</v>
          </cell>
          <cell r="O482" t="e">
            <v>#N/A</v>
          </cell>
        </row>
        <row r="483">
          <cell r="G483" t="str">
            <v>835000972_N2SJ116</v>
          </cell>
          <cell r="H483">
            <v>44168</v>
          </cell>
          <cell r="I483" t="e">
            <v>#N/A</v>
          </cell>
          <cell r="J483">
            <v>140400</v>
          </cell>
          <cell r="K483">
            <v>0</v>
          </cell>
          <cell r="L483">
            <v>0</v>
          </cell>
          <cell r="M483">
            <v>140400</v>
          </cell>
          <cell r="N483" t="str">
            <v>FACTURA NO RADICADA</v>
          </cell>
          <cell r="O483" t="e">
            <v>#N/A</v>
          </cell>
        </row>
        <row r="484">
          <cell r="G484" t="str">
            <v>835000972_N241148</v>
          </cell>
          <cell r="H484">
            <v>44170</v>
          </cell>
          <cell r="I484" t="e">
            <v>#N/A</v>
          </cell>
          <cell r="J484">
            <v>60920</v>
          </cell>
          <cell r="K484">
            <v>0</v>
          </cell>
          <cell r="L484">
            <v>0</v>
          </cell>
          <cell r="M484">
            <v>60920</v>
          </cell>
          <cell r="N484" t="str">
            <v>FACTURA NO RADICADA</v>
          </cell>
          <cell r="O484" t="e">
            <v>#N/A</v>
          </cell>
        </row>
        <row r="485">
          <cell r="G485" t="str">
            <v>835000972_N2SJ1991</v>
          </cell>
          <cell r="H485">
            <v>44171</v>
          </cell>
          <cell r="I485" t="e">
            <v>#N/A</v>
          </cell>
          <cell r="J485">
            <v>261066</v>
          </cell>
          <cell r="K485">
            <v>0</v>
          </cell>
          <cell r="L485">
            <v>0</v>
          </cell>
          <cell r="M485">
            <v>261066</v>
          </cell>
          <cell r="N485" t="str">
            <v>FACTURA NO RADICADA</v>
          </cell>
          <cell r="O485" t="e">
            <v>#N/A</v>
          </cell>
        </row>
        <row r="486">
          <cell r="G486" t="str">
            <v>835000972_N2SJ1994</v>
          </cell>
          <cell r="H486">
            <v>44171</v>
          </cell>
          <cell r="I486" t="e">
            <v>#N/A</v>
          </cell>
          <cell r="J486">
            <v>203130</v>
          </cell>
          <cell r="K486">
            <v>0</v>
          </cell>
          <cell r="L486">
            <v>0</v>
          </cell>
          <cell r="M486">
            <v>203130</v>
          </cell>
          <cell r="N486" t="str">
            <v>FACTURA NO RADICADA</v>
          </cell>
          <cell r="O486" t="e">
            <v>#N/A</v>
          </cell>
        </row>
        <row r="487">
          <cell r="G487" t="str">
            <v>835000972_N241224</v>
          </cell>
          <cell r="H487">
            <v>44173</v>
          </cell>
          <cell r="I487" t="e">
            <v>#N/A</v>
          </cell>
          <cell r="J487">
            <v>59540</v>
          </cell>
          <cell r="K487">
            <v>0</v>
          </cell>
          <cell r="L487">
            <v>0</v>
          </cell>
          <cell r="M487">
            <v>59540</v>
          </cell>
          <cell r="N487" t="str">
            <v>FACTURA NO RADICADA</v>
          </cell>
          <cell r="O487" t="e">
            <v>#N/A</v>
          </cell>
        </row>
        <row r="488">
          <cell r="G488" t="str">
            <v>835000972_N2SJ481</v>
          </cell>
          <cell r="H488">
            <v>44174</v>
          </cell>
          <cell r="I488" t="e">
            <v>#N/A</v>
          </cell>
          <cell r="J488">
            <v>57600</v>
          </cell>
          <cell r="K488">
            <v>0</v>
          </cell>
          <cell r="L488">
            <v>0</v>
          </cell>
          <cell r="M488">
            <v>57600</v>
          </cell>
          <cell r="N488" t="str">
            <v>FACTURA NO RADICADA</v>
          </cell>
          <cell r="O488" t="e">
            <v>#N/A</v>
          </cell>
        </row>
        <row r="489">
          <cell r="G489" t="str">
            <v>835000972_N2SJ89483</v>
          </cell>
          <cell r="H489">
            <v>44174</v>
          </cell>
          <cell r="I489" t="e">
            <v>#N/A</v>
          </cell>
          <cell r="J489">
            <v>46994</v>
          </cell>
          <cell r="K489">
            <v>0</v>
          </cell>
          <cell r="L489">
            <v>0</v>
          </cell>
          <cell r="M489">
            <v>46994</v>
          </cell>
          <cell r="N489" t="str">
            <v>FACTURA NO RADICADA</v>
          </cell>
          <cell r="O489" t="e">
            <v>#N/A</v>
          </cell>
        </row>
        <row r="490">
          <cell r="G490" t="str">
            <v>835000972_N1SI10</v>
          </cell>
          <cell r="H490">
            <v>44180</v>
          </cell>
          <cell r="I490" t="e">
            <v>#N/A</v>
          </cell>
          <cell r="J490">
            <v>58610</v>
          </cell>
          <cell r="K490">
            <v>0</v>
          </cell>
          <cell r="L490">
            <v>0</v>
          </cell>
          <cell r="M490">
            <v>58610</v>
          </cell>
          <cell r="N490" t="str">
            <v>FACTURA NO RADICADA</v>
          </cell>
          <cell r="O490" t="e">
            <v>#N/A</v>
          </cell>
        </row>
        <row r="491">
          <cell r="G491" t="str">
            <v>835000972_N2SJ89485</v>
          </cell>
          <cell r="H491">
            <v>44182</v>
          </cell>
          <cell r="I491" t="e">
            <v>#N/A</v>
          </cell>
          <cell r="J491">
            <v>46994</v>
          </cell>
          <cell r="K491">
            <v>0</v>
          </cell>
          <cell r="L491">
            <v>0</v>
          </cell>
          <cell r="M491">
            <v>46994</v>
          </cell>
          <cell r="N491" t="str">
            <v>FACTURA NO RADICADA</v>
          </cell>
          <cell r="O491" t="e">
            <v>#N/A</v>
          </cell>
        </row>
        <row r="492">
          <cell r="G492" t="str">
            <v>835000972_N2SJ96499</v>
          </cell>
          <cell r="H492">
            <v>44182</v>
          </cell>
          <cell r="I492">
            <v>45126.366838576389</v>
          </cell>
          <cell r="J492">
            <v>133849</v>
          </cell>
          <cell r="K492">
            <v>0</v>
          </cell>
          <cell r="L492">
            <v>0</v>
          </cell>
          <cell r="M492">
            <v>133849</v>
          </cell>
          <cell r="N492" t="str">
            <v>FACTURA COVID-19</v>
          </cell>
          <cell r="O492" t="str">
            <v>Finalizada</v>
          </cell>
        </row>
        <row r="493">
          <cell r="G493" t="str">
            <v>835000972_N2SJ1476</v>
          </cell>
          <cell r="H493">
            <v>44183</v>
          </cell>
          <cell r="I493" t="e">
            <v>#N/A</v>
          </cell>
          <cell r="J493">
            <v>80830</v>
          </cell>
          <cell r="K493">
            <v>0</v>
          </cell>
          <cell r="L493">
            <v>0</v>
          </cell>
          <cell r="M493">
            <v>80830</v>
          </cell>
          <cell r="N493" t="str">
            <v>FACTURA NO RADICADA</v>
          </cell>
          <cell r="O493" t="e">
            <v>#N/A</v>
          </cell>
        </row>
        <row r="494">
          <cell r="G494" t="str">
            <v>835000972_N2SJ1502</v>
          </cell>
          <cell r="H494">
            <v>44183</v>
          </cell>
          <cell r="I494" t="e">
            <v>#N/A</v>
          </cell>
          <cell r="J494">
            <v>80830</v>
          </cell>
          <cell r="K494">
            <v>0</v>
          </cell>
          <cell r="L494">
            <v>0</v>
          </cell>
          <cell r="M494">
            <v>80830</v>
          </cell>
          <cell r="N494" t="str">
            <v>FACTURA NO RADICADA</v>
          </cell>
          <cell r="O494" t="e">
            <v>#N/A</v>
          </cell>
        </row>
        <row r="495">
          <cell r="G495" t="str">
            <v>835000972_N2SJ6029</v>
          </cell>
          <cell r="H495">
            <v>44183</v>
          </cell>
          <cell r="I495" t="e">
            <v>#N/A</v>
          </cell>
          <cell r="J495">
            <v>57600</v>
          </cell>
          <cell r="K495">
            <v>0</v>
          </cell>
          <cell r="L495">
            <v>0</v>
          </cell>
          <cell r="M495">
            <v>57600</v>
          </cell>
          <cell r="N495" t="str">
            <v>FACTURA NO RADICADA</v>
          </cell>
          <cell r="O495" t="e">
            <v>#N/A</v>
          </cell>
        </row>
        <row r="496">
          <cell r="G496" t="str">
            <v>835000972_N2SJ96524</v>
          </cell>
          <cell r="H496">
            <v>44184</v>
          </cell>
          <cell r="I496">
            <v>45447.291666666664</v>
          </cell>
          <cell r="J496">
            <v>87702</v>
          </cell>
          <cell r="K496">
            <v>0</v>
          </cell>
          <cell r="L496">
            <v>0</v>
          </cell>
          <cell r="M496">
            <v>87702</v>
          </cell>
          <cell r="N496" t="str">
            <v>FACTURA EN PROCESO INTERNO</v>
          </cell>
          <cell r="O496" t="str">
            <v>Para auditoria de pertinencia</v>
          </cell>
        </row>
        <row r="497">
          <cell r="G497" t="str">
            <v>835000972_N2SJ1643</v>
          </cell>
          <cell r="H497">
            <v>44186</v>
          </cell>
          <cell r="I497" t="e">
            <v>#N/A</v>
          </cell>
          <cell r="J497">
            <v>80830</v>
          </cell>
          <cell r="K497">
            <v>0</v>
          </cell>
          <cell r="L497">
            <v>0</v>
          </cell>
          <cell r="M497">
            <v>80830</v>
          </cell>
          <cell r="N497" t="str">
            <v>FACTURA NO RADICADA</v>
          </cell>
          <cell r="O497" t="e">
            <v>#N/A</v>
          </cell>
        </row>
        <row r="498">
          <cell r="G498" t="str">
            <v>835000972_N2SJ1672</v>
          </cell>
          <cell r="H498">
            <v>44186</v>
          </cell>
          <cell r="I498" t="e">
            <v>#N/A</v>
          </cell>
          <cell r="J498">
            <v>80830</v>
          </cell>
          <cell r="K498">
            <v>0</v>
          </cell>
          <cell r="L498">
            <v>0</v>
          </cell>
          <cell r="M498">
            <v>80830</v>
          </cell>
          <cell r="N498" t="str">
            <v>FACTURA NO RADICADA</v>
          </cell>
          <cell r="O498" t="e">
            <v>#N/A</v>
          </cell>
        </row>
        <row r="499">
          <cell r="G499" t="str">
            <v>835000972_N2SJ1721</v>
          </cell>
          <cell r="H499">
            <v>44186</v>
          </cell>
          <cell r="I499" t="e">
            <v>#N/A</v>
          </cell>
          <cell r="J499">
            <v>80830</v>
          </cell>
          <cell r="K499">
            <v>0</v>
          </cell>
          <cell r="L499">
            <v>0</v>
          </cell>
          <cell r="M499">
            <v>80830</v>
          </cell>
          <cell r="N499" t="str">
            <v>FACTURA NO RADICADA</v>
          </cell>
          <cell r="O499" t="e">
            <v>#N/A</v>
          </cell>
        </row>
        <row r="500">
          <cell r="G500" t="str">
            <v>835000972_N2SJ25971</v>
          </cell>
          <cell r="H500">
            <v>44187</v>
          </cell>
          <cell r="I500">
            <v>45323.291666666664</v>
          </cell>
          <cell r="J500">
            <v>80832</v>
          </cell>
          <cell r="K500">
            <v>0</v>
          </cell>
          <cell r="L500">
            <v>0</v>
          </cell>
          <cell r="M500">
            <v>80832</v>
          </cell>
          <cell r="N500" t="str">
            <v>FACTURA COVID-19</v>
          </cell>
          <cell r="O500" t="str">
            <v>Finalizada</v>
          </cell>
        </row>
        <row r="501">
          <cell r="G501" t="str">
            <v>835000972_N2SJ5320</v>
          </cell>
          <cell r="H501">
            <v>44187</v>
          </cell>
          <cell r="I501">
            <v>44323</v>
          </cell>
          <cell r="J501">
            <v>688274</v>
          </cell>
          <cell r="K501">
            <v>0</v>
          </cell>
          <cell r="L501">
            <v>684874</v>
          </cell>
          <cell r="M501">
            <v>3400</v>
          </cell>
          <cell r="N501" t="str">
            <v>FACTURA CANCELADA</v>
          </cell>
          <cell r="O501" t="str">
            <v>Finalizada</v>
          </cell>
        </row>
        <row r="502">
          <cell r="G502" t="str">
            <v>835000972_N2SJ2157</v>
          </cell>
          <cell r="H502">
            <v>44188</v>
          </cell>
          <cell r="I502" t="e">
            <v>#N/A</v>
          </cell>
          <cell r="J502">
            <v>80830</v>
          </cell>
          <cell r="K502">
            <v>0</v>
          </cell>
          <cell r="L502">
            <v>0</v>
          </cell>
          <cell r="M502">
            <v>80830</v>
          </cell>
          <cell r="N502" t="str">
            <v>FACTURA NO RADICADA</v>
          </cell>
          <cell r="O502" t="e">
            <v>#N/A</v>
          </cell>
        </row>
        <row r="503">
          <cell r="G503" t="str">
            <v>835000972_N1SI142</v>
          </cell>
          <cell r="H503">
            <v>44190</v>
          </cell>
          <cell r="I503" t="e">
            <v>#N/A</v>
          </cell>
          <cell r="J503">
            <v>122100</v>
          </cell>
          <cell r="K503">
            <v>0</v>
          </cell>
          <cell r="L503">
            <v>0</v>
          </cell>
          <cell r="M503">
            <v>122100</v>
          </cell>
          <cell r="N503" t="str">
            <v>FACTURA NO RADICADA</v>
          </cell>
          <cell r="O503" t="e">
            <v>#N/A</v>
          </cell>
        </row>
        <row r="504">
          <cell r="G504" t="str">
            <v>835000972_N2SJ2345</v>
          </cell>
          <cell r="H504">
            <v>44193</v>
          </cell>
          <cell r="I504" t="e">
            <v>#N/A</v>
          </cell>
          <cell r="J504">
            <v>80830</v>
          </cell>
          <cell r="K504">
            <v>0</v>
          </cell>
          <cell r="L504">
            <v>0</v>
          </cell>
          <cell r="M504">
            <v>80830</v>
          </cell>
          <cell r="N504" t="str">
            <v>FACTURA NO RADICADA</v>
          </cell>
          <cell r="O504" t="e">
            <v>#N/A</v>
          </cell>
        </row>
        <row r="505">
          <cell r="G505" t="str">
            <v>835000972_N2SJ4254</v>
          </cell>
          <cell r="H505">
            <v>44193</v>
          </cell>
          <cell r="I505" t="e">
            <v>#N/A</v>
          </cell>
          <cell r="J505">
            <v>80830</v>
          </cell>
          <cell r="K505">
            <v>0</v>
          </cell>
          <cell r="L505">
            <v>0</v>
          </cell>
          <cell r="M505">
            <v>80830</v>
          </cell>
          <cell r="N505" t="str">
            <v>FACTURA NO RADICADA</v>
          </cell>
          <cell r="O505" t="e">
            <v>#N/A</v>
          </cell>
        </row>
        <row r="506">
          <cell r="G506" t="str">
            <v>835000972_N2SJ4255</v>
          </cell>
          <cell r="H506">
            <v>44193</v>
          </cell>
          <cell r="I506">
            <v>45271.668756863422</v>
          </cell>
          <cell r="J506">
            <v>80830</v>
          </cell>
          <cell r="K506">
            <v>0</v>
          </cell>
          <cell r="L506">
            <v>0</v>
          </cell>
          <cell r="M506">
            <v>80830</v>
          </cell>
          <cell r="N506" t="str">
            <v>FACTURA ACEPTADA POR LA IPS</v>
          </cell>
          <cell r="O506" t="str">
            <v>Finalizada</v>
          </cell>
        </row>
        <row r="507">
          <cell r="G507" t="str">
            <v>835000972_N2SJ4257</v>
          </cell>
          <cell r="H507">
            <v>44193</v>
          </cell>
          <cell r="I507">
            <v>45397.461347835648</v>
          </cell>
          <cell r="J507">
            <v>80830</v>
          </cell>
          <cell r="K507">
            <v>0</v>
          </cell>
          <cell r="L507">
            <v>0</v>
          </cell>
          <cell r="M507">
            <v>80830</v>
          </cell>
          <cell r="N507" t="str">
            <v>FACTURA DEVUELTA</v>
          </cell>
          <cell r="O507" t="str">
            <v>Devuelta</v>
          </cell>
        </row>
        <row r="508">
          <cell r="G508" t="str">
            <v>835000972_N1SM1671</v>
          </cell>
          <cell r="H508">
            <v>44197</v>
          </cell>
          <cell r="I508" t="e">
            <v>#N/A</v>
          </cell>
          <cell r="J508">
            <v>5500</v>
          </cell>
          <cell r="K508">
            <v>0</v>
          </cell>
          <cell r="L508">
            <v>0</v>
          </cell>
          <cell r="M508">
            <v>5500</v>
          </cell>
          <cell r="N508" t="str">
            <v>FACTURA NO RADICADA</v>
          </cell>
          <cell r="O508" t="e">
            <v>#N/A</v>
          </cell>
        </row>
        <row r="509">
          <cell r="G509" t="str">
            <v>835000972_N1SB3784</v>
          </cell>
          <cell r="H509">
            <v>44200</v>
          </cell>
          <cell r="I509" t="e">
            <v>#N/A</v>
          </cell>
          <cell r="J509">
            <v>62220</v>
          </cell>
          <cell r="K509">
            <v>0</v>
          </cell>
          <cell r="L509">
            <v>0</v>
          </cell>
          <cell r="M509">
            <v>62220</v>
          </cell>
          <cell r="N509" t="str">
            <v>FACTURA NO RADICADA</v>
          </cell>
          <cell r="O509" t="e">
            <v>#N/A</v>
          </cell>
        </row>
        <row r="510">
          <cell r="G510" t="str">
            <v>835000972_N1SB3674</v>
          </cell>
          <cell r="H510">
            <v>44201</v>
          </cell>
          <cell r="I510">
            <v>44433</v>
          </cell>
          <cell r="J510">
            <v>71390</v>
          </cell>
          <cell r="K510">
            <v>0</v>
          </cell>
          <cell r="L510">
            <v>0</v>
          </cell>
          <cell r="M510">
            <v>71390</v>
          </cell>
          <cell r="N510" t="str">
            <v>FACTURA CERRADA POR EXTEMPORANEIDAD</v>
          </cell>
          <cell r="O510" t="str">
            <v>Finalizada</v>
          </cell>
        </row>
        <row r="511">
          <cell r="G511" t="str">
            <v>835000972_N2SJ94178</v>
          </cell>
          <cell r="H511">
            <v>44202</v>
          </cell>
          <cell r="I511">
            <v>0</v>
          </cell>
          <cell r="J511">
            <v>87702</v>
          </cell>
          <cell r="K511">
            <v>0</v>
          </cell>
          <cell r="L511">
            <v>0</v>
          </cell>
          <cell r="M511">
            <v>87702</v>
          </cell>
          <cell r="N511" t="str">
            <v>FACTURA NO RADICADA</v>
          </cell>
          <cell r="O511" t="str">
            <v>Para cargar RIPS o soportes</v>
          </cell>
        </row>
        <row r="512">
          <cell r="G512" t="str">
            <v>835000972_N2SJ8301</v>
          </cell>
          <cell r="H512">
            <v>44204</v>
          </cell>
          <cell r="I512">
            <v>44385</v>
          </cell>
          <cell r="J512">
            <v>150000</v>
          </cell>
          <cell r="K512">
            <v>0</v>
          </cell>
          <cell r="L512">
            <v>0</v>
          </cell>
          <cell r="M512">
            <v>150000</v>
          </cell>
          <cell r="N512" t="str">
            <v>FACTURA COVID-19</v>
          </cell>
          <cell r="O512" t="str">
            <v>Finalizada</v>
          </cell>
        </row>
        <row r="513">
          <cell r="G513" t="str">
            <v>835000972_N1SM645</v>
          </cell>
          <cell r="H513">
            <v>44208</v>
          </cell>
          <cell r="I513" t="e">
            <v>#N/A</v>
          </cell>
          <cell r="J513">
            <v>22000</v>
          </cell>
          <cell r="K513">
            <v>0</v>
          </cell>
          <cell r="L513">
            <v>0</v>
          </cell>
          <cell r="M513">
            <v>22000</v>
          </cell>
          <cell r="N513" t="str">
            <v>FACTURA NO RADICADA</v>
          </cell>
          <cell r="O513" t="e">
            <v>#N/A</v>
          </cell>
        </row>
        <row r="514">
          <cell r="G514" t="str">
            <v>835000972_N2SJ8290</v>
          </cell>
          <cell r="H514">
            <v>44208</v>
          </cell>
          <cell r="I514">
            <v>44385</v>
          </cell>
          <cell r="J514">
            <v>150000</v>
          </cell>
          <cell r="K514">
            <v>0</v>
          </cell>
          <cell r="L514">
            <v>0</v>
          </cell>
          <cell r="M514">
            <v>150000</v>
          </cell>
          <cell r="N514" t="str">
            <v>FACTURA COVID-19</v>
          </cell>
          <cell r="O514" t="str">
            <v>Finalizada</v>
          </cell>
        </row>
        <row r="515">
          <cell r="G515" t="str">
            <v>835000972_N1SB4551</v>
          </cell>
          <cell r="H515">
            <v>44209</v>
          </cell>
          <cell r="I515" t="e">
            <v>#N/A</v>
          </cell>
          <cell r="J515">
            <v>71120</v>
          </cell>
          <cell r="K515">
            <v>0</v>
          </cell>
          <cell r="L515">
            <v>0</v>
          </cell>
          <cell r="M515">
            <v>71120</v>
          </cell>
          <cell r="N515" t="str">
            <v>FACTURA NO RADICADA</v>
          </cell>
          <cell r="O515" t="e">
            <v>#N/A</v>
          </cell>
        </row>
        <row r="516">
          <cell r="G516" t="str">
            <v>835000972_N2SJ3904</v>
          </cell>
          <cell r="H516">
            <v>44209</v>
          </cell>
          <cell r="I516">
            <v>44238</v>
          </cell>
          <cell r="J516">
            <v>365040</v>
          </cell>
          <cell r="K516">
            <v>0</v>
          </cell>
          <cell r="L516">
            <v>358040</v>
          </cell>
          <cell r="M516">
            <v>7000</v>
          </cell>
          <cell r="N516" t="str">
            <v>FACTURA CANCELADA</v>
          </cell>
          <cell r="O516" t="str">
            <v>Finalizada</v>
          </cell>
        </row>
        <row r="517">
          <cell r="G517" t="str">
            <v>835000972_N2SJ3990</v>
          </cell>
          <cell r="H517">
            <v>44209</v>
          </cell>
          <cell r="I517">
            <v>44238</v>
          </cell>
          <cell r="J517">
            <v>225935</v>
          </cell>
          <cell r="K517">
            <v>0</v>
          </cell>
          <cell r="L517">
            <v>222435</v>
          </cell>
          <cell r="M517">
            <v>3500</v>
          </cell>
          <cell r="N517" t="str">
            <v>FACTURA CANCELADA</v>
          </cell>
          <cell r="O517" t="str">
            <v>Finalizada</v>
          </cell>
        </row>
        <row r="518">
          <cell r="G518" t="str">
            <v>835000972_N2SJ10387</v>
          </cell>
          <cell r="H518">
            <v>44210</v>
          </cell>
          <cell r="I518" t="e">
            <v>#N/A</v>
          </cell>
          <cell r="J518">
            <v>294052</v>
          </cell>
          <cell r="K518">
            <v>0</v>
          </cell>
          <cell r="L518">
            <v>0</v>
          </cell>
          <cell r="M518">
            <v>294052</v>
          </cell>
          <cell r="N518" t="str">
            <v>FACTURA NO RADICADA</v>
          </cell>
          <cell r="O518" t="e">
            <v>#N/A</v>
          </cell>
        </row>
        <row r="519">
          <cell r="G519" t="str">
            <v>835000972_N1SB4566</v>
          </cell>
          <cell r="H519">
            <v>44219</v>
          </cell>
          <cell r="I519" t="e">
            <v>#N/A</v>
          </cell>
          <cell r="J519">
            <v>113900</v>
          </cell>
          <cell r="K519">
            <v>0</v>
          </cell>
          <cell r="L519">
            <v>0</v>
          </cell>
          <cell r="M519">
            <v>113900</v>
          </cell>
          <cell r="N519" t="str">
            <v>FACTURA NO RADICADA</v>
          </cell>
          <cell r="O519" t="e">
            <v>#N/A</v>
          </cell>
        </row>
        <row r="520">
          <cell r="G520" t="str">
            <v>835000972_N2SJ4549</v>
          </cell>
          <cell r="H520">
            <v>44220</v>
          </cell>
          <cell r="I520">
            <v>44238</v>
          </cell>
          <cell r="J520">
            <v>728843</v>
          </cell>
          <cell r="K520">
            <v>0</v>
          </cell>
          <cell r="L520">
            <v>725343</v>
          </cell>
          <cell r="M520">
            <v>3500</v>
          </cell>
          <cell r="N520" t="str">
            <v>FACTURA CANCELADA</v>
          </cell>
          <cell r="O520" t="str">
            <v>Finalizada</v>
          </cell>
        </row>
        <row r="521">
          <cell r="G521" t="str">
            <v>835000972_N1M10</v>
          </cell>
          <cell r="H521">
            <v>44221</v>
          </cell>
          <cell r="I521">
            <v>45383.291666666664</v>
          </cell>
          <cell r="J521">
            <v>64200</v>
          </cell>
          <cell r="K521">
            <v>0</v>
          </cell>
          <cell r="L521">
            <v>0</v>
          </cell>
          <cell r="M521">
            <v>64200</v>
          </cell>
          <cell r="N521" t="str">
            <v>FACTURA DEVUELTA</v>
          </cell>
          <cell r="O521" t="str">
            <v>Devuelta</v>
          </cell>
        </row>
        <row r="522">
          <cell r="G522" t="str">
            <v>835000972_N2SJ4462</v>
          </cell>
          <cell r="H522">
            <v>44221</v>
          </cell>
          <cell r="I522">
            <v>44238</v>
          </cell>
          <cell r="J522">
            <v>134746</v>
          </cell>
          <cell r="K522">
            <v>0</v>
          </cell>
          <cell r="L522">
            <v>131246</v>
          </cell>
          <cell r="M522">
            <v>3500</v>
          </cell>
          <cell r="N522" t="str">
            <v>FACTURA CANCELADA</v>
          </cell>
          <cell r="O522" t="str">
            <v>Finalizada</v>
          </cell>
        </row>
        <row r="523">
          <cell r="G523" t="str">
            <v>835000972_N2SJ94149</v>
          </cell>
          <cell r="H523">
            <v>44223</v>
          </cell>
          <cell r="I523">
            <v>0</v>
          </cell>
          <cell r="J523">
            <v>87702</v>
          </cell>
          <cell r="K523">
            <v>0</v>
          </cell>
          <cell r="L523">
            <v>0</v>
          </cell>
          <cell r="M523">
            <v>87702</v>
          </cell>
          <cell r="N523" t="str">
            <v>FACTURA NO RADICADA</v>
          </cell>
          <cell r="O523" t="str">
            <v>Para cargar RIPS o soportes</v>
          </cell>
        </row>
        <row r="524">
          <cell r="G524" t="str">
            <v>835000972_N2SJ58427</v>
          </cell>
          <cell r="H524">
            <v>44224</v>
          </cell>
          <cell r="I524" t="e">
            <v>#N/A</v>
          </cell>
          <cell r="J524">
            <v>80832</v>
          </cell>
          <cell r="K524">
            <v>0</v>
          </cell>
          <cell r="L524">
            <v>0</v>
          </cell>
          <cell r="M524">
            <v>80832</v>
          </cell>
          <cell r="N524" t="str">
            <v>FACTURA NO RADICADA</v>
          </cell>
          <cell r="O524" t="e">
            <v>#N/A</v>
          </cell>
        </row>
        <row r="525">
          <cell r="G525" t="str">
            <v>835000972_N2SJ94153</v>
          </cell>
          <cell r="H525">
            <v>44224</v>
          </cell>
          <cell r="I525">
            <v>0</v>
          </cell>
          <cell r="J525">
            <v>133849</v>
          </cell>
          <cell r="K525">
            <v>0</v>
          </cell>
          <cell r="L525">
            <v>0</v>
          </cell>
          <cell r="M525">
            <v>133849</v>
          </cell>
          <cell r="N525" t="str">
            <v>FACTURA NO RADICADA</v>
          </cell>
          <cell r="O525" t="str">
            <v>Para cargar RIPS o soportes</v>
          </cell>
        </row>
        <row r="526">
          <cell r="G526" t="str">
            <v>835000972_N2SJ46990</v>
          </cell>
          <cell r="H526">
            <v>44230</v>
          </cell>
          <cell r="I526">
            <v>44764</v>
          </cell>
          <cell r="J526">
            <v>80832</v>
          </cell>
          <cell r="K526">
            <v>0</v>
          </cell>
          <cell r="L526">
            <v>0</v>
          </cell>
          <cell r="M526">
            <v>80832</v>
          </cell>
          <cell r="N526" t="str">
            <v>FACTURA CERRADA POR EXTEMPORANEIDAD</v>
          </cell>
          <cell r="O526" t="str">
            <v>Finalizada</v>
          </cell>
        </row>
        <row r="527">
          <cell r="G527" t="str">
            <v>835000972_N2SJ94175</v>
          </cell>
          <cell r="H527">
            <v>44236</v>
          </cell>
          <cell r="I527">
            <v>0</v>
          </cell>
          <cell r="J527">
            <v>133849</v>
          </cell>
          <cell r="K527">
            <v>0</v>
          </cell>
          <cell r="L527">
            <v>0</v>
          </cell>
          <cell r="M527">
            <v>133849</v>
          </cell>
          <cell r="N527" t="str">
            <v>FACTURA NO RADICADA</v>
          </cell>
          <cell r="O527" t="str">
            <v>Para cargar RIPS o soportes</v>
          </cell>
        </row>
        <row r="528">
          <cell r="G528" t="str">
            <v>835000972_N1SJ1136</v>
          </cell>
          <cell r="H528">
            <v>44238</v>
          </cell>
          <cell r="I528" t="e">
            <v>#N/A</v>
          </cell>
          <cell r="J528">
            <v>22000</v>
          </cell>
          <cell r="K528">
            <v>0</v>
          </cell>
          <cell r="L528">
            <v>0</v>
          </cell>
          <cell r="M528">
            <v>22000</v>
          </cell>
          <cell r="N528" t="str">
            <v>FACTURA NO RADICADA</v>
          </cell>
          <cell r="O528" t="e">
            <v>#N/A</v>
          </cell>
        </row>
        <row r="529">
          <cell r="G529" t="str">
            <v>835000972_N1SM916</v>
          </cell>
          <cell r="H529">
            <v>44240</v>
          </cell>
          <cell r="I529" t="e">
            <v>#N/A</v>
          </cell>
          <cell r="J529">
            <v>29300</v>
          </cell>
          <cell r="K529">
            <v>0</v>
          </cell>
          <cell r="L529">
            <v>0</v>
          </cell>
          <cell r="M529">
            <v>29300</v>
          </cell>
          <cell r="N529" t="str">
            <v>FACTURA NO RADICADA</v>
          </cell>
          <cell r="O529" t="e">
            <v>#N/A</v>
          </cell>
        </row>
        <row r="530">
          <cell r="G530" t="str">
            <v>835000972_N2SJ11882</v>
          </cell>
          <cell r="H530">
            <v>44244</v>
          </cell>
          <cell r="I530" t="e">
            <v>#N/A</v>
          </cell>
          <cell r="J530">
            <v>46990</v>
          </cell>
          <cell r="K530">
            <v>0</v>
          </cell>
          <cell r="L530">
            <v>0</v>
          </cell>
          <cell r="M530">
            <v>46990</v>
          </cell>
          <cell r="N530" t="str">
            <v>FACTURA NO RADICADA</v>
          </cell>
          <cell r="O530" t="e">
            <v>#N/A</v>
          </cell>
        </row>
        <row r="531">
          <cell r="G531" t="str">
            <v>835000972_N1SB4842</v>
          </cell>
          <cell r="H531">
            <v>44250</v>
          </cell>
          <cell r="I531" t="e">
            <v>#N/A</v>
          </cell>
          <cell r="J531">
            <v>59700</v>
          </cell>
          <cell r="K531">
            <v>0</v>
          </cell>
          <cell r="L531">
            <v>0</v>
          </cell>
          <cell r="M531">
            <v>59700</v>
          </cell>
          <cell r="N531" t="str">
            <v>FACTURA NO RADICADA</v>
          </cell>
          <cell r="O531" t="e">
            <v>#N/A</v>
          </cell>
        </row>
        <row r="532">
          <cell r="G532" t="str">
            <v>835000972_N1SI3865</v>
          </cell>
          <cell r="H532">
            <v>44250</v>
          </cell>
          <cell r="I532" t="e">
            <v>#N/A</v>
          </cell>
          <cell r="J532">
            <v>59700</v>
          </cell>
          <cell r="K532">
            <v>0</v>
          </cell>
          <cell r="L532">
            <v>0</v>
          </cell>
          <cell r="M532">
            <v>59700</v>
          </cell>
          <cell r="N532" t="str">
            <v>FACTURA NO RADICADA</v>
          </cell>
          <cell r="O532" t="e">
            <v>#N/A</v>
          </cell>
        </row>
        <row r="533">
          <cell r="G533" t="str">
            <v>835000972_N1SJ1280</v>
          </cell>
          <cell r="H533">
            <v>44250</v>
          </cell>
          <cell r="I533" t="e">
            <v>#N/A</v>
          </cell>
          <cell r="J533">
            <v>16500</v>
          </cell>
          <cell r="K533">
            <v>0</v>
          </cell>
          <cell r="L533">
            <v>0</v>
          </cell>
          <cell r="M533">
            <v>16500</v>
          </cell>
          <cell r="N533" t="str">
            <v>FACTURA NO RADICADA</v>
          </cell>
          <cell r="O533" t="e">
            <v>#N/A</v>
          </cell>
        </row>
        <row r="534">
          <cell r="G534" t="str">
            <v>835000972_N1SJ1282</v>
          </cell>
          <cell r="H534">
            <v>44250</v>
          </cell>
          <cell r="I534" t="e">
            <v>#N/A</v>
          </cell>
          <cell r="J534">
            <v>22000</v>
          </cell>
          <cell r="K534">
            <v>0</v>
          </cell>
          <cell r="L534">
            <v>0</v>
          </cell>
          <cell r="M534">
            <v>22000</v>
          </cell>
          <cell r="N534" t="str">
            <v>FACTURA NO RADICADA</v>
          </cell>
          <cell r="O534" t="e">
            <v>#N/A</v>
          </cell>
        </row>
        <row r="535">
          <cell r="G535" t="str">
            <v>835000972_N2SJ26554</v>
          </cell>
          <cell r="H535">
            <v>44250</v>
          </cell>
          <cell r="I535">
            <v>44473</v>
          </cell>
          <cell r="J535">
            <v>46994</v>
          </cell>
          <cell r="K535">
            <v>0</v>
          </cell>
          <cell r="L535">
            <v>0</v>
          </cell>
          <cell r="M535">
            <v>46994</v>
          </cell>
          <cell r="N535" t="str">
            <v>FACTURA COVID-19</v>
          </cell>
          <cell r="O535" t="str">
            <v>Finalizada</v>
          </cell>
        </row>
        <row r="536">
          <cell r="G536" t="str">
            <v>835000972_N1SB3957</v>
          </cell>
          <cell r="H536">
            <v>44258</v>
          </cell>
          <cell r="I536" t="e">
            <v>#N/A</v>
          </cell>
          <cell r="J536">
            <v>107800</v>
          </cell>
          <cell r="K536">
            <v>0</v>
          </cell>
          <cell r="L536">
            <v>0</v>
          </cell>
          <cell r="M536">
            <v>107800</v>
          </cell>
          <cell r="N536" t="str">
            <v>FACTURA NO RADICADA</v>
          </cell>
          <cell r="O536" t="e">
            <v>#N/A</v>
          </cell>
        </row>
        <row r="537">
          <cell r="G537" t="str">
            <v>835000972_N1SJ1389</v>
          </cell>
          <cell r="H537">
            <v>44258</v>
          </cell>
          <cell r="I537" t="e">
            <v>#N/A</v>
          </cell>
          <cell r="J537">
            <v>5500</v>
          </cell>
          <cell r="K537">
            <v>0</v>
          </cell>
          <cell r="L537">
            <v>0</v>
          </cell>
          <cell r="M537">
            <v>5500</v>
          </cell>
          <cell r="N537" t="str">
            <v>FACTURA NO RADICADA</v>
          </cell>
          <cell r="O537" t="e">
            <v>#N/A</v>
          </cell>
        </row>
        <row r="538">
          <cell r="G538" t="str">
            <v>835000972_N1SJ1391</v>
          </cell>
          <cell r="H538">
            <v>44258</v>
          </cell>
          <cell r="I538" t="e">
            <v>#N/A</v>
          </cell>
          <cell r="J538">
            <v>5500</v>
          </cell>
          <cell r="K538">
            <v>0</v>
          </cell>
          <cell r="L538">
            <v>0</v>
          </cell>
          <cell r="M538">
            <v>5500</v>
          </cell>
          <cell r="N538" t="str">
            <v>FACTURA NO RADICADA</v>
          </cell>
          <cell r="O538" t="e">
            <v>#N/A</v>
          </cell>
        </row>
        <row r="539">
          <cell r="G539" t="str">
            <v>835000972_N2SJ25935</v>
          </cell>
          <cell r="H539">
            <v>44258</v>
          </cell>
          <cell r="I539">
            <v>44473</v>
          </cell>
          <cell r="J539">
            <v>46994</v>
          </cell>
          <cell r="K539">
            <v>0</v>
          </cell>
          <cell r="L539">
            <v>0</v>
          </cell>
          <cell r="M539">
            <v>46994</v>
          </cell>
          <cell r="N539" t="str">
            <v>FACTURA COVID-19</v>
          </cell>
          <cell r="O539" t="str">
            <v>Finalizada</v>
          </cell>
        </row>
        <row r="540">
          <cell r="G540" t="str">
            <v>835000972_N2SJ25944</v>
          </cell>
          <cell r="H540">
            <v>44260</v>
          </cell>
          <cell r="I540" t="e">
            <v>#N/A</v>
          </cell>
          <cell r="J540">
            <v>80832</v>
          </cell>
          <cell r="K540">
            <v>0</v>
          </cell>
          <cell r="L540">
            <v>0</v>
          </cell>
          <cell r="M540">
            <v>80832</v>
          </cell>
          <cell r="N540" t="str">
            <v>FACTURA NO RADICADA</v>
          </cell>
          <cell r="O540" t="e">
            <v>#N/A</v>
          </cell>
        </row>
        <row r="541">
          <cell r="G541" t="str">
            <v>835000972_N2SJ25768</v>
          </cell>
          <cell r="H541">
            <v>44264</v>
          </cell>
          <cell r="I541" t="e">
            <v>#N/A</v>
          </cell>
          <cell r="J541">
            <v>46994</v>
          </cell>
          <cell r="K541">
            <v>0</v>
          </cell>
          <cell r="L541">
            <v>0</v>
          </cell>
          <cell r="M541">
            <v>46994</v>
          </cell>
          <cell r="N541" t="str">
            <v>FACTURA NO RADICADA</v>
          </cell>
          <cell r="O541" t="e">
            <v>#N/A</v>
          </cell>
        </row>
        <row r="542">
          <cell r="G542" t="str">
            <v>835000972_N2SJ25771</v>
          </cell>
          <cell r="H542">
            <v>44264</v>
          </cell>
          <cell r="I542" t="e">
            <v>#N/A</v>
          </cell>
          <cell r="J542">
            <v>46994</v>
          </cell>
          <cell r="K542">
            <v>0</v>
          </cell>
          <cell r="L542">
            <v>0</v>
          </cell>
          <cell r="M542">
            <v>46994</v>
          </cell>
          <cell r="N542" t="str">
            <v>FACTURA NO RADICADA</v>
          </cell>
          <cell r="O542" t="e">
            <v>#N/A</v>
          </cell>
        </row>
        <row r="543">
          <cell r="G543" t="str">
            <v>835000972_N2SJ25932</v>
          </cell>
          <cell r="H543">
            <v>44264</v>
          </cell>
          <cell r="I543" t="e">
            <v>#N/A</v>
          </cell>
          <cell r="J543">
            <v>46994</v>
          </cell>
          <cell r="K543">
            <v>0</v>
          </cell>
          <cell r="L543">
            <v>0</v>
          </cell>
          <cell r="M543">
            <v>46994</v>
          </cell>
          <cell r="N543" t="str">
            <v>FACTURA NO RADICADA</v>
          </cell>
          <cell r="O543" t="e">
            <v>#N/A</v>
          </cell>
        </row>
        <row r="544">
          <cell r="G544" t="str">
            <v>835000972_N2SJ94172</v>
          </cell>
          <cell r="H544">
            <v>44264</v>
          </cell>
          <cell r="I544">
            <v>0</v>
          </cell>
          <cell r="J544">
            <v>133849</v>
          </cell>
          <cell r="K544">
            <v>0</v>
          </cell>
          <cell r="L544">
            <v>0</v>
          </cell>
          <cell r="M544">
            <v>133849</v>
          </cell>
          <cell r="N544" t="str">
            <v>FACTURA NO RADICADA</v>
          </cell>
          <cell r="O544" t="str">
            <v>Para cargar RIPS o soportes</v>
          </cell>
        </row>
        <row r="545">
          <cell r="G545" t="str">
            <v>835000972_N2SJ96519</v>
          </cell>
          <cell r="H545">
            <v>44264</v>
          </cell>
          <cell r="I545">
            <v>45447.291666666664</v>
          </cell>
          <cell r="J545">
            <v>133849</v>
          </cell>
          <cell r="K545">
            <v>0</v>
          </cell>
          <cell r="L545">
            <v>0</v>
          </cell>
          <cell r="M545">
            <v>133849</v>
          </cell>
          <cell r="N545" t="str">
            <v>FACTURA EN PROCESO INTERNO</v>
          </cell>
          <cell r="O545" t="str">
            <v>Para auditoria de pertinencia</v>
          </cell>
        </row>
        <row r="546">
          <cell r="G546" t="str">
            <v>835000972_N1SJ1517</v>
          </cell>
          <cell r="H546">
            <v>44267</v>
          </cell>
          <cell r="I546" t="e">
            <v>#N/A</v>
          </cell>
          <cell r="J546">
            <v>11000</v>
          </cell>
          <cell r="K546">
            <v>0</v>
          </cell>
          <cell r="L546">
            <v>0</v>
          </cell>
          <cell r="M546">
            <v>11000</v>
          </cell>
          <cell r="N546" t="str">
            <v>FACTURA NO RADICADA</v>
          </cell>
          <cell r="O546" t="e">
            <v>#N/A</v>
          </cell>
        </row>
        <row r="547">
          <cell r="G547" t="str">
            <v>835000972_N1SM1107</v>
          </cell>
          <cell r="H547">
            <v>44268</v>
          </cell>
          <cell r="I547" t="e">
            <v>#N/A</v>
          </cell>
          <cell r="J547">
            <v>11000</v>
          </cell>
          <cell r="K547">
            <v>0</v>
          </cell>
          <cell r="L547">
            <v>0</v>
          </cell>
          <cell r="M547">
            <v>11000</v>
          </cell>
          <cell r="N547" t="str">
            <v>FACTURA NO RADICADA</v>
          </cell>
          <cell r="O547" t="e">
            <v>#N/A</v>
          </cell>
        </row>
        <row r="548">
          <cell r="G548" t="str">
            <v>835000972_N1SM1110</v>
          </cell>
          <cell r="H548">
            <v>44268</v>
          </cell>
          <cell r="I548" t="e">
            <v>#N/A</v>
          </cell>
          <cell r="J548">
            <v>5500</v>
          </cell>
          <cell r="K548">
            <v>0</v>
          </cell>
          <cell r="L548">
            <v>0</v>
          </cell>
          <cell r="M548">
            <v>5500</v>
          </cell>
          <cell r="N548" t="str">
            <v>FACTURA NO RADICADA</v>
          </cell>
          <cell r="O548" t="e">
            <v>#N/A</v>
          </cell>
        </row>
        <row r="549">
          <cell r="G549" t="str">
            <v>835000972_N1SI1322</v>
          </cell>
          <cell r="H549">
            <v>44270</v>
          </cell>
          <cell r="I549" t="e">
            <v>#N/A</v>
          </cell>
          <cell r="J549">
            <v>5500</v>
          </cell>
          <cell r="K549">
            <v>0</v>
          </cell>
          <cell r="L549">
            <v>0</v>
          </cell>
          <cell r="M549">
            <v>5500</v>
          </cell>
          <cell r="N549" t="str">
            <v>FACTURA NO RADICADA</v>
          </cell>
          <cell r="O549" t="e">
            <v>#N/A</v>
          </cell>
        </row>
        <row r="550">
          <cell r="G550" t="str">
            <v>835000972_N1SB3964</v>
          </cell>
          <cell r="H550">
            <v>44272</v>
          </cell>
          <cell r="I550" t="e">
            <v>#N/A</v>
          </cell>
          <cell r="J550">
            <v>65330</v>
          </cell>
          <cell r="K550">
            <v>0</v>
          </cell>
          <cell r="L550">
            <v>0</v>
          </cell>
          <cell r="M550">
            <v>65330</v>
          </cell>
          <cell r="N550" t="str">
            <v>FACTURA NO RADICADA</v>
          </cell>
          <cell r="O550" t="e">
            <v>#N/A</v>
          </cell>
        </row>
        <row r="551">
          <cell r="G551" t="str">
            <v>835000972_N2SJ58748</v>
          </cell>
          <cell r="H551">
            <v>44273</v>
          </cell>
          <cell r="I551">
            <v>44764</v>
          </cell>
          <cell r="J551">
            <v>80832</v>
          </cell>
          <cell r="K551">
            <v>0</v>
          </cell>
          <cell r="L551">
            <v>0</v>
          </cell>
          <cell r="M551">
            <v>80832</v>
          </cell>
          <cell r="N551" t="str">
            <v>FACTURA COVID-19</v>
          </cell>
          <cell r="O551" t="str">
            <v>Finalizada</v>
          </cell>
        </row>
        <row r="552">
          <cell r="G552" t="str">
            <v>835000972_N2SJ9742</v>
          </cell>
          <cell r="H552">
            <v>44274</v>
          </cell>
          <cell r="I552">
            <v>45397.465440081018</v>
          </cell>
          <cell r="J552">
            <v>83700</v>
          </cell>
          <cell r="K552">
            <v>0</v>
          </cell>
          <cell r="L552">
            <v>0</v>
          </cell>
          <cell r="M552">
            <v>83700</v>
          </cell>
          <cell r="N552" t="str">
            <v>FACTURA DEVUELTA</v>
          </cell>
          <cell r="O552" t="str">
            <v>Devuelta</v>
          </cell>
        </row>
        <row r="553">
          <cell r="G553" t="str">
            <v>835000972_N1SB2423</v>
          </cell>
          <cell r="H553">
            <v>44276</v>
          </cell>
          <cell r="I553" t="e">
            <v>#N/A</v>
          </cell>
          <cell r="J553">
            <v>94480</v>
          </cell>
          <cell r="K553">
            <v>0</v>
          </cell>
          <cell r="L553">
            <v>0</v>
          </cell>
          <cell r="M553">
            <v>94480</v>
          </cell>
          <cell r="N553" t="str">
            <v>FACTURA NO RADICADA</v>
          </cell>
          <cell r="O553" t="e">
            <v>#N/A</v>
          </cell>
        </row>
        <row r="554">
          <cell r="G554" t="str">
            <v>835000972_N2SJ11484</v>
          </cell>
          <cell r="H554">
            <v>44278</v>
          </cell>
          <cell r="I554">
            <v>44435</v>
          </cell>
          <cell r="J554">
            <v>1811233</v>
          </cell>
          <cell r="K554">
            <v>0</v>
          </cell>
          <cell r="L554">
            <v>1294700</v>
          </cell>
          <cell r="M554">
            <v>516533</v>
          </cell>
          <cell r="N554" t="str">
            <v>FACTURA CANCELADA</v>
          </cell>
          <cell r="O554" t="str">
            <v>Finalizada</v>
          </cell>
        </row>
        <row r="555">
          <cell r="G555" t="str">
            <v>835000972_N2SJ13182</v>
          </cell>
          <cell r="H555">
            <v>44278</v>
          </cell>
          <cell r="I555">
            <v>45447.291666666664</v>
          </cell>
          <cell r="J555">
            <v>5550291</v>
          </cell>
          <cell r="K555">
            <v>0</v>
          </cell>
          <cell r="L555">
            <v>0</v>
          </cell>
          <cell r="M555">
            <v>5550291</v>
          </cell>
          <cell r="N555" t="str">
            <v>FACTURA EN PROCESO INTERNO</v>
          </cell>
          <cell r="O555" t="str">
            <v>Para auditoria de pertinencia</v>
          </cell>
        </row>
        <row r="556">
          <cell r="G556" t="str">
            <v>835000972_N2SJ25669</v>
          </cell>
          <cell r="H556">
            <v>44278</v>
          </cell>
          <cell r="I556" t="e">
            <v>#N/A</v>
          </cell>
          <cell r="J556">
            <v>46994</v>
          </cell>
          <cell r="K556">
            <v>0</v>
          </cell>
          <cell r="L556">
            <v>0</v>
          </cell>
          <cell r="M556">
            <v>46994</v>
          </cell>
          <cell r="N556" t="str">
            <v>FACTURA NO RADICADA</v>
          </cell>
          <cell r="O556" t="e">
            <v>#N/A</v>
          </cell>
        </row>
        <row r="557">
          <cell r="G557" t="str">
            <v>835000972_N2SJ26331</v>
          </cell>
          <cell r="H557">
            <v>44278</v>
          </cell>
          <cell r="I557" t="e">
            <v>#N/A</v>
          </cell>
          <cell r="J557">
            <v>46994</v>
          </cell>
          <cell r="K557">
            <v>0</v>
          </cell>
          <cell r="L557">
            <v>0</v>
          </cell>
          <cell r="M557">
            <v>46994</v>
          </cell>
          <cell r="N557" t="str">
            <v>FACTURA NO RADICADA</v>
          </cell>
          <cell r="O557" t="e">
            <v>#N/A</v>
          </cell>
        </row>
        <row r="558">
          <cell r="G558" t="str">
            <v>835000972_N2SJ96501</v>
          </cell>
          <cell r="H558">
            <v>44278</v>
          </cell>
          <cell r="I558">
            <v>45124.624652430553</v>
          </cell>
          <cell r="J558">
            <v>133849</v>
          </cell>
          <cell r="K558">
            <v>0</v>
          </cell>
          <cell r="L558">
            <v>0</v>
          </cell>
          <cell r="M558">
            <v>133849</v>
          </cell>
          <cell r="N558" t="str">
            <v>FACTURA COVID-19</v>
          </cell>
          <cell r="O558" t="str">
            <v>Finalizada</v>
          </cell>
        </row>
        <row r="559">
          <cell r="G559" t="str">
            <v>835000972_N1SB4635</v>
          </cell>
          <cell r="H559">
            <v>44280</v>
          </cell>
          <cell r="I559" t="e">
            <v>#N/A</v>
          </cell>
          <cell r="J559">
            <v>60610</v>
          </cell>
          <cell r="K559">
            <v>0</v>
          </cell>
          <cell r="L559">
            <v>0</v>
          </cell>
          <cell r="M559">
            <v>60610</v>
          </cell>
          <cell r="N559" t="str">
            <v>FACTURA NO RADICADA</v>
          </cell>
          <cell r="O559" t="e">
            <v>#N/A</v>
          </cell>
        </row>
        <row r="560">
          <cell r="G560" t="str">
            <v>835000972_N2SJ10263</v>
          </cell>
          <cell r="H560">
            <v>44280</v>
          </cell>
          <cell r="I560">
            <v>44385</v>
          </cell>
          <cell r="J560">
            <v>83700</v>
          </cell>
          <cell r="K560">
            <v>0</v>
          </cell>
          <cell r="L560">
            <v>0</v>
          </cell>
          <cell r="M560">
            <v>83700</v>
          </cell>
          <cell r="N560" t="str">
            <v>FACTURA CERRADA POR EXTEMPORANEIDAD</v>
          </cell>
          <cell r="O560" t="str">
            <v>Finalizada</v>
          </cell>
        </row>
        <row r="561">
          <cell r="G561" t="str">
            <v>835000972_N1SB2261</v>
          </cell>
          <cell r="H561">
            <v>44286</v>
          </cell>
          <cell r="I561" t="e">
            <v>#N/A</v>
          </cell>
          <cell r="J561">
            <v>62110</v>
          </cell>
          <cell r="K561">
            <v>0</v>
          </cell>
          <cell r="L561">
            <v>0</v>
          </cell>
          <cell r="M561">
            <v>62110</v>
          </cell>
          <cell r="N561" t="str">
            <v>FACTURA NO RADICADA</v>
          </cell>
          <cell r="O561" t="e">
            <v>#N/A</v>
          </cell>
        </row>
        <row r="562">
          <cell r="G562" t="str">
            <v>835000972_N1B5675</v>
          </cell>
          <cell r="H562">
            <v>44288</v>
          </cell>
          <cell r="I562" t="e">
            <v>#N/A</v>
          </cell>
          <cell r="J562">
            <v>68520</v>
          </cell>
          <cell r="K562">
            <v>0</v>
          </cell>
          <cell r="L562">
            <v>0</v>
          </cell>
          <cell r="M562">
            <v>68520</v>
          </cell>
          <cell r="N562" t="str">
            <v>FACTURA NO RADICADA</v>
          </cell>
          <cell r="O562" t="e">
            <v>#N/A</v>
          </cell>
        </row>
        <row r="563">
          <cell r="G563" t="str">
            <v>835000972_N1SI1615</v>
          </cell>
          <cell r="H563">
            <v>44289</v>
          </cell>
          <cell r="I563" t="e">
            <v>#N/A</v>
          </cell>
          <cell r="J563">
            <v>69120</v>
          </cell>
          <cell r="K563">
            <v>0</v>
          </cell>
          <cell r="L563">
            <v>0</v>
          </cell>
          <cell r="M563">
            <v>69120</v>
          </cell>
          <cell r="N563" t="str">
            <v>FACTURA NO RADICADA</v>
          </cell>
          <cell r="O563" t="e">
            <v>#N/A</v>
          </cell>
        </row>
        <row r="564">
          <cell r="G564" t="str">
            <v>835000972_N2SJ25735</v>
          </cell>
          <cell r="H564">
            <v>44290</v>
          </cell>
          <cell r="I564" t="e">
            <v>#N/A</v>
          </cell>
          <cell r="J564">
            <v>46994</v>
          </cell>
          <cell r="K564">
            <v>0</v>
          </cell>
          <cell r="L564">
            <v>0</v>
          </cell>
          <cell r="M564">
            <v>46994</v>
          </cell>
          <cell r="N564" t="str">
            <v>FACTURA NO RADICADA</v>
          </cell>
          <cell r="O564" t="e">
            <v>#N/A</v>
          </cell>
        </row>
        <row r="565">
          <cell r="G565" t="str">
            <v>835000972_N1SB2573</v>
          </cell>
          <cell r="H565">
            <v>44294</v>
          </cell>
          <cell r="I565" t="e">
            <v>#N/A</v>
          </cell>
          <cell r="J565">
            <v>68730</v>
          </cell>
          <cell r="K565">
            <v>0</v>
          </cell>
          <cell r="L565">
            <v>0</v>
          </cell>
          <cell r="M565">
            <v>68730</v>
          </cell>
          <cell r="N565" t="str">
            <v>FACTURA NO RADICADA</v>
          </cell>
          <cell r="O565" t="e">
            <v>#N/A</v>
          </cell>
        </row>
        <row r="566">
          <cell r="G566" t="str">
            <v>835000972_N2SJ48880</v>
          </cell>
          <cell r="H566">
            <v>44294</v>
          </cell>
          <cell r="I566">
            <v>44764</v>
          </cell>
          <cell r="J566">
            <v>46994</v>
          </cell>
          <cell r="K566">
            <v>0</v>
          </cell>
          <cell r="L566">
            <v>0</v>
          </cell>
          <cell r="M566">
            <v>46994</v>
          </cell>
          <cell r="N566" t="str">
            <v>FACTURA CERRADA POR EXTEMPORANEIDAD</v>
          </cell>
          <cell r="O566" t="str">
            <v>Finalizada</v>
          </cell>
        </row>
        <row r="567">
          <cell r="G567" t="str">
            <v>835000972_N2SJ48887</v>
          </cell>
          <cell r="H567">
            <v>44294</v>
          </cell>
          <cell r="I567">
            <v>44764</v>
          </cell>
          <cell r="J567">
            <v>46994</v>
          </cell>
          <cell r="K567">
            <v>0</v>
          </cell>
          <cell r="L567">
            <v>0</v>
          </cell>
          <cell r="M567">
            <v>46994</v>
          </cell>
          <cell r="N567" t="str">
            <v>FACTURA CERRADA POR EXTEMPORANEIDAD</v>
          </cell>
          <cell r="O567" t="str">
            <v>Finalizada</v>
          </cell>
        </row>
        <row r="568">
          <cell r="G568" t="str">
            <v>835000972_N2SJ48892</v>
          </cell>
          <cell r="H568">
            <v>44295</v>
          </cell>
          <cell r="I568">
            <v>44764</v>
          </cell>
          <cell r="J568">
            <v>46994</v>
          </cell>
          <cell r="K568">
            <v>0</v>
          </cell>
          <cell r="L568">
            <v>0</v>
          </cell>
          <cell r="M568">
            <v>46994</v>
          </cell>
          <cell r="N568" t="str">
            <v>FACTURA CERRADA POR EXTEMPORANEIDAD</v>
          </cell>
          <cell r="O568" t="str">
            <v>Finalizada</v>
          </cell>
        </row>
        <row r="569">
          <cell r="G569" t="str">
            <v>835000972_N2SJ49084</v>
          </cell>
          <cell r="H569">
            <v>44295</v>
          </cell>
          <cell r="I569">
            <v>44764</v>
          </cell>
          <cell r="J569">
            <v>46994</v>
          </cell>
          <cell r="K569">
            <v>0</v>
          </cell>
          <cell r="L569">
            <v>0</v>
          </cell>
          <cell r="M569">
            <v>46994</v>
          </cell>
          <cell r="N569" t="str">
            <v>FACTURA CERRADA POR EXTEMPORANEIDAD</v>
          </cell>
          <cell r="O569" t="str">
            <v>Finalizada</v>
          </cell>
        </row>
        <row r="570">
          <cell r="G570" t="str">
            <v>835000972_N2SJ27010</v>
          </cell>
          <cell r="H570">
            <v>44298</v>
          </cell>
          <cell r="I570">
            <v>44473</v>
          </cell>
          <cell r="J570">
            <v>46994</v>
          </cell>
          <cell r="K570">
            <v>0</v>
          </cell>
          <cell r="L570">
            <v>0</v>
          </cell>
          <cell r="M570">
            <v>46994</v>
          </cell>
          <cell r="N570" t="str">
            <v>FACTURA COVID-19</v>
          </cell>
          <cell r="O570" t="str">
            <v>Finalizada</v>
          </cell>
        </row>
        <row r="571">
          <cell r="G571" t="str">
            <v>835000972_N2SJ14070</v>
          </cell>
          <cell r="H571">
            <v>44299</v>
          </cell>
          <cell r="I571">
            <v>45456.563163460647</v>
          </cell>
          <cell r="J571">
            <v>74640</v>
          </cell>
          <cell r="K571">
            <v>0</v>
          </cell>
          <cell r="L571">
            <v>0</v>
          </cell>
          <cell r="M571">
            <v>74640</v>
          </cell>
          <cell r="N571" t="str">
            <v>FACTURA EN PROCESO INTERNO</v>
          </cell>
          <cell r="O571" t="str">
            <v>Para auditoria de pertinencia</v>
          </cell>
        </row>
        <row r="572">
          <cell r="G572" t="str">
            <v>835000972_N2SJ96550</v>
          </cell>
          <cell r="H572">
            <v>44301</v>
          </cell>
          <cell r="I572">
            <v>45124.655423113429</v>
          </cell>
          <cell r="J572">
            <v>133849</v>
          </cell>
          <cell r="K572">
            <v>0</v>
          </cell>
          <cell r="L572">
            <v>0</v>
          </cell>
          <cell r="M572">
            <v>133849</v>
          </cell>
          <cell r="N572" t="str">
            <v>FACTURA COVID-19</v>
          </cell>
          <cell r="O572" t="str">
            <v>Finalizada</v>
          </cell>
        </row>
        <row r="573">
          <cell r="G573" t="str">
            <v>835000972_N2SJ27088</v>
          </cell>
          <cell r="H573">
            <v>44308</v>
          </cell>
          <cell r="I573">
            <v>44473</v>
          </cell>
          <cell r="J573">
            <v>46994</v>
          </cell>
          <cell r="K573">
            <v>0</v>
          </cell>
          <cell r="L573">
            <v>0</v>
          </cell>
          <cell r="M573">
            <v>46994</v>
          </cell>
          <cell r="N573" t="str">
            <v>FACTURA COVID-19</v>
          </cell>
          <cell r="O573" t="str">
            <v>Finalizada</v>
          </cell>
        </row>
        <row r="574">
          <cell r="G574" t="str">
            <v>835000972_N2SJ27036</v>
          </cell>
          <cell r="H574">
            <v>44309</v>
          </cell>
          <cell r="I574">
            <v>44473</v>
          </cell>
          <cell r="J574">
            <v>43494</v>
          </cell>
          <cell r="K574">
            <v>0</v>
          </cell>
          <cell r="L574">
            <v>0</v>
          </cell>
          <cell r="M574">
            <v>43494</v>
          </cell>
          <cell r="N574" t="str">
            <v>FACTURA COVID-19</v>
          </cell>
          <cell r="O574" t="str">
            <v>Finalizada</v>
          </cell>
        </row>
        <row r="575">
          <cell r="G575" t="str">
            <v>835000972_N1SB2927</v>
          </cell>
          <cell r="H575">
            <v>44312</v>
          </cell>
          <cell r="I575" t="e">
            <v>#N/A</v>
          </cell>
          <cell r="J575">
            <v>81900</v>
          </cell>
          <cell r="K575">
            <v>0</v>
          </cell>
          <cell r="L575">
            <v>0</v>
          </cell>
          <cell r="M575">
            <v>81900</v>
          </cell>
          <cell r="N575" t="str">
            <v>FACTURA NO RADICADA</v>
          </cell>
          <cell r="O575" t="e">
            <v>#N/A</v>
          </cell>
        </row>
        <row r="576">
          <cell r="G576" t="str">
            <v>835000972_N1B10636</v>
          </cell>
          <cell r="H576">
            <v>44315</v>
          </cell>
          <cell r="I576" t="e">
            <v>#N/A</v>
          </cell>
          <cell r="J576">
            <v>61310</v>
          </cell>
          <cell r="K576">
            <v>0</v>
          </cell>
          <cell r="L576">
            <v>0</v>
          </cell>
          <cell r="M576">
            <v>61310</v>
          </cell>
          <cell r="N576" t="str">
            <v>FACTURA NO RADICADA</v>
          </cell>
          <cell r="O576" t="e">
            <v>#N/A</v>
          </cell>
        </row>
        <row r="577">
          <cell r="G577" t="str">
            <v>835000972_N1B3391</v>
          </cell>
          <cell r="H577">
            <v>44315</v>
          </cell>
          <cell r="I577" t="e">
            <v>#N/A</v>
          </cell>
          <cell r="J577">
            <v>231180</v>
          </cell>
          <cell r="K577">
            <v>0</v>
          </cell>
          <cell r="L577">
            <v>0</v>
          </cell>
          <cell r="M577">
            <v>231180</v>
          </cell>
          <cell r="N577" t="str">
            <v>FACTURA NO RADICADA</v>
          </cell>
          <cell r="O577" t="e">
            <v>#N/A</v>
          </cell>
        </row>
        <row r="578">
          <cell r="G578" t="str">
            <v>835000972_N1SB3702</v>
          </cell>
          <cell r="H578">
            <v>44318</v>
          </cell>
          <cell r="I578">
            <v>44433</v>
          </cell>
          <cell r="J578">
            <v>80780</v>
          </cell>
          <cell r="K578">
            <v>0</v>
          </cell>
          <cell r="L578">
            <v>0</v>
          </cell>
          <cell r="M578">
            <v>80780</v>
          </cell>
          <cell r="N578" t="str">
            <v>FACTURA CERRADA POR EXTEMPORANEIDAD</v>
          </cell>
          <cell r="O578" t="str">
            <v>Finalizada</v>
          </cell>
        </row>
        <row r="579">
          <cell r="G579" t="str">
            <v>835000972_N1SM1471</v>
          </cell>
          <cell r="H579">
            <v>44319</v>
          </cell>
          <cell r="I579" t="e">
            <v>#N/A</v>
          </cell>
          <cell r="J579">
            <v>18000</v>
          </cell>
          <cell r="K579">
            <v>0</v>
          </cell>
          <cell r="L579">
            <v>0</v>
          </cell>
          <cell r="M579">
            <v>18000</v>
          </cell>
          <cell r="N579" t="str">
            <v>FACTURA NO RADICADA</v>
          </cell>
          <cell r="O579" t="e">
            <v>#N/A</v>
          </cell>
        </row>
        <row r="580">
          <cell r="G580" t="str">
            <v>835000972_N2SJ30015</v>
          </cell>
          <cell r="H580">
            <v>44319</v>
          </cell>
          <cell r="I580" t="e">
            <v>#N/A</v>
          </cell>
          <cell r="J580">
            <v>80832</v>
          </cell>
          <cell r="K580">
            <v>0</v>
          </cell>
          <cell r="L580">
            <v>0</v>
          </cell>
          <cell r="M580">
            <v>80832</v>
          </cell>
          <cell r="N580" t="str">
            <v>FACTURA NO RADICADA</v>
          </cell>
          <cell r="O580" t="e">
            <v>#N/A</v>
          </cell>
        </row>
        <row r="581">
          <cell r="G581" t="str">
            <v>835000972_N1SM1491</v>
          </cell>
          <cell r="H581">
            <v>44320</v>
          </cell>
          <cell r="I581" t="e">
            <v>#N/A</v>
          </cell>
          <cell r="J581">
            <v>18000</v>
          </cell>
          <cell r="K581">
            <v>0</v>
          </cell>
          <cell r="L581">
            <v>0</v>
          </cell>
          <cell r="M581">
            <v>18000</v>
          </cell>
          <cell r="N581" t="str">
            <v>FACTURA NO RADICADA</v>
          </cell>
          <cell r="O581" t="e">
            <v>#N/A</v>
          </cell>
        </row>
        <row r="582">
          <cell r="G582" t="str">
            <v>835000972_N2SJ83735</v>
          </cell>
          <cell r="H582">
            <v>44320</v>
          </cell>
          <cell r="I582" t="e">
            <v>#N/A</v>
          </cell>
          <cell r="J582">
            <v>80832</v>
          </cell>
          <cell r="K582">
            <v>0</v>
          </cell>
          <cell r="L582">
            <v>0</v>
          </cell>
          <cell r="M582">
            <v>80832</v>
          </cell>
          <cell r="N582" t="str">
            <v>FACTURA NO RADICADA</v>
          </cell>
          <cell r="O582" t="e">
            <v>#N/A</v>
          </cell>
        </row>
        <row r="583">
          <cell r="G583" t="str">
            <v>835000972_N1SM1497</v>
          </cell>
          <cell r="H583">
            <v>44321</v>
          </cell>
          <cell r="I583" t="e">
            <v>#N/A</v>
          </cell>
          <cell r="J583">
            <v>18000</v>
          </cell>
          <cell r="K583">
            <v>0</v>
          </cell>
          <cell r="L583">
            <v>0</v>
          </cell>
          <cell r="M583">
            <v>18000</v>
          </cell>
          <cell r="N583" t="str">
            <v>FACTURA NO RADICADA</v>
          </cell>
          <cell r="O583" t="e">
            <v>#N/A</v>
          </cell>
        </row>
        <row r="584">
          <cell r="G584" t="str">
            <v>835000972_N2SJ30024</v>
          </cell>
          <cell r="H584">
            <v>44328</v>
          </cell>
          <cell r="I584" t="e">
            <v>#N/A</v>
          </cell>
          <cell r="J584">
            <v>46994</v>
          </cell>
          <cell r="K584">
            <v>0</v>
          </cell>
          <cell r="L584">
            <v>0</v>
          </cell>
          <cell r="M584">
            <v>46994</v>
          </cell>
          <cell r="N584" t="str">
            <v>FACTURA NO RADICADA</v>
          </cell>
          <cell r="O584" t="e">
            <v>#N/A</v>
          </cell>
        </row>
        <row r="585">
          <cell r="G585" t="str">
            <v>835000972_N2SJ30048</v>
          </cell>
          <cell r="H585">
            <v>44330</v>
          </cell>
          <cell r="I585" t="e">
            <v>#N/A</v>
          </cell>
          <cell r="J585">
            <v>46994</v>
          </cell>
          <cell r="K585">
            <v>0</v>
          </cell>
          <cell r="L585">
            <v>0</v>
          </cell>
          <cell r="M585">
            <v>46994</v>
          </cell>
          <cell r="N585" t="str">
            <v>FACTURA NO RADICADA</v>
          </cell>
          <cell r="O585" t="e">
            <v>#N/A</v>
          </cell>
        </row>
        <row r="586">
          <cell r="G586" t="str">
            <v>835000972_N2SJ68723</v>
          </cell>
          <cell r="H586">
            <v>44330</v>
          </cell>
          <cell r="I586">
            <v>45397.651641053242</v>
          </cell>
          <cell r="J586">
            <v>333170</v>
          </cell>
          <cell r="K586">
            <v>0</v>
          </cell>
          <cell r="L586">
            <v>0</v>
          </cell>
          <cell r="M586">
            <v>333170</v>
          </cell>
          <cell r="N586" t="str">
            <v>FACTURA DEVUELTA</v>
          </cell>
          <cell r="O586" t="str">
            <v>Devuelta</v>
          </cell>
        </row>
        <row r="587">
          <cell r="G587" t="str">
            <v>835000972_N2SJ30028</v>
          </cell>
          <cell r="H587">
            <v>44331</v>
          </cell>
          <cell r="I587">
            <v>44473</v>
          </cell>
          <cell r="J587">
            <v>46994</v>
          </cell>
          <cell r="K587">
            <v>0</v>
          </cell>
          <cell r="L587">
            <v>0</v>
          </cell>
          <cell r="M587">
            <v>46994</v>
          </cell>
          <cell r="N587" t="str">
            <v>FACTURA COVID-19</v>
          </cell>
          <cell r="O587" t="str">
            <v>Finalizada</v>
          </cell>
        </row>
        <row r="588">
          <cell r="G588" t="str">
            <v>835000972_N2SJ30030</v>
          </cell>
          <cell r="H588">
            <v>44331</v>
          </cell>
          <cell r="I588">
            <v>44473</v>
          </cell>
          <cell r="J588">
            <v>46994</v>
          </cell>
          <cell r="K588">
            <v>0</v>
          </cell>
          <cell r="L588">
            <v>0</v>
          </cell>
          <cell r="M588">
            <v>46994</v>
          </cell>
          <cell r="N588" t="str">
            <v>FACTURA COVID-19</v>
          </cell>
          <cell r="O588" t="str">
            <v>Finalizada</v>
          </cell>
        </row>
        <row r="589">
          <cell r="G589" t="str">
            <v>835000972_N2SJ96567</v>
          </cell>
          <cell r="H589">
            <v>44334</v>
          </cell>
          <cell r="I589">
            <v>45397.721350613429</v>
          </cell>
          <cell r="J589">
            <v>133849</v>
          </cell>
          <cell r="K589">
            <v>0</v>
          </cell>
          <cell r="L589">
            <v>0</v>
          </cell>
          <cell r="M589">
            <v>133849</v>
          </cell>
          <cell r="N589" t="str">
            <v>FACTURA DEVUELTA</v>
          </cell>
          <cell r="O589" t="str">
            <v>Devuelta</v>
          </cell>
        </row>
        <row r="590">
          <cell r="G590" t="str">
            <v>835000972_N2SJ96569</v>
          </cell>
          <cell r="H590">
            <v>44334</v>
          </cell>
          <cell r="I590" t="e">
            <v>#N/A</v>
          </cell>
          <cell r="J590">
            <v>133849</v>
          </cell>
          <cell r="K590">
            <v>0</v>
          </cell>
          <cell r="L590">
            <v>0</v>
          </cell>
          <cell r="M590">
            <v>133849</v>
          </cell>
          <cell r="N590" t="str">
            <v>FACTURA NO RADICADA</v>
          </cell>
          <cell r="O590" t="e">
            <v>#N/A</v>
          </cell>
        </row>
        <row r="591">
          <cell r="G591" t="str">
            <v>835000972_N2SJ32124</v>
          </cell>
          <cell r="H591">
            <v>44337</v>
          </cell>
          <cell r="I591" t="e">
            <v>#N/A</v>
          </cell>
          <cell r="J591">
            <v>80832</v>
          </cell>
          <cell r="K591">
            <v>0</v>
          </cell>
          <cell r="L591">
            <v>0</v>
          </cell>
          <cell r="M591">
            <v>80832</v>
          </cell>
          <cell r="N591" t="str">
            <v>FACTURA NO RADICADA</v>
          </cell>
          <cell r="O591" t="e">
            <v>#N/A</v>
          </cell>
        </row>
        <row r="592">
          <cell r="G592" t="str">
            <v>835000972_N2SJ30189</v>
          </cell>
          <cell r="H592">
            <v>44340</v>
          </cell>
          <cell r="I592" t="e">
            <v>#N/A</v>
          </cell>
          <cell r="J592">
            <v>46994</v>
          </cell>
          <cell r="K592">
            <v>0</v>
          </cell>
          <cell r="L592">
            <v>0</v>
          </cell>
          <cell r="M592">
            <v>46994</v>
          </cell>
          <cell r="N592" t="str">
            <v>FACTURA NO RADICADA</v>
          </cell>
          <cell r="O592" t="e">
            <v>#N/A</v>
          </cell>
        </row>
        <row r="593">
          <cell r="G593" t="str">
            <v>835000972_N2SJ30192</v>
          </cell>
          <cell r="H593">
            <v>44340</v>
          </cell>
          <cell r="I593" t="e">
            <v>#N/A</v>
          </cell>
          <cell r="J593">
            <v>46994</v>
          </cell>
          <cell r="K593">
            <v>0</v>
          </cell>
          <cell r="L593">
            <v>0</v>
          </cell>
          <cell r="M593">
            <v>46994</v>
          </cell>
          <cell r="N593" t="str">
            <v>FACTURA NO RADICADA</v>
          </cell>
          <cell r="O593" t="e">
            <v>#N/A</v>
          </cell>
        </row>
        <row r="594">
          <cell r="G594" t="str">
            <v>835000972_N2SJ30193</v>
          </cell>
          <cell r="H594">
            <v>44340</v>
          </cell>
          <cell r="I594" t="e">
            <v>#N/A</v>
          </cell>
          <cell r="J594">
            <v>46994</v>
          </cell>
          <cell r="K594">
            <v>0</v>
          </cell>
          <cell r="L594">
            <v>0</v>
          </cell>
          <cell r="M594">
            <v>46994</v>
          </cell>
          <cell r="N594" t="str">
            <v>FACTURA NO RADICADA</v>
          </cell>
          <cell r="O594" t="e">
            <v>#N/A</v>
          </cell>
        </row>
        <row r="595">
          <cell r="G595" t="str">
            <v>835000972_N2SJ30195</v>
          </cell>
          <cell r="H595">
            <v>44340</v>
          </cell>
          <cell r="I595" t="e">
            <v>#N/A</v>
          </cell>
          <cell r="J595">
            <v>46994</v>
          </cell>
          <cell r="K595">
            <v>0</v>
          </cell>
          <cell r="L595">
            <v>0</v>
          </cell>
          <cell r="M595">
            <v>46994</v>
          </cell>
          <cell r="N595" t="str">
            <v>FACTURA NO RADICADA</v>
          </cell>
          <cell r="O595" t="e">
            <v>#N/A</v>
          </cell>
        </row>
        <row r="596">
          <cell r="G596" t="str">
            <v>835000972_N2SJ30199</v>
          </cell>
          <cell r="H596">
            <v>44340</v>
          </cell>
          <cell r="I596" t="e">
            <v>#N/A</v>
          </cell>
          <cell r="J596">
            <v>46994</v>
          </cell>
          <cell r="K596">
            <v>0</v>
          </cell>
          <cell r="L596">
            <v>0</v>
          </cell>
          <cell r="M596">
            <v>46994</v>
          </cell>
          <cell r="N596" t="str">
            <v>FACTURA NO RADICADA</v>
          </cell>
          <cell r="O596" t="e">
            <v>#N/A</v>
          </cell>
        </row>
        <row r="597">
          <cell r="G597" t="str">
            <v>835000972_N2SJ30200</v>
          </cell>
          <cell r="H597">
            <v>44340</v>
          </cell>
          <cell r="I597" t="e">
            <v>#N/A</v>
          </cell>
          <cell r="J597">
            <v>46994</v>
          </cell>
          <cell r="K597">
            <v>0</v>
          </cell>
          <cell r="L597">
            <v>0</v>
          </cell>
          <cell r="M597">
            <v>46994</v>
          </cell>
          <cell r="N597" t="str">
            <v>FACTURA NO RADICADA</v>
          </cell>
          <cell r="O597" t="e">
            <v>#N/A</v>
          </cell>
        </row>
        <row r="598">
          <cell r="G598" t="str">
            <v>835000972_N2SJ30203</v>
          </cell>
          <cell r="H598">
            <v>44340</v>
          </cell>
          <cell r="I598" t="e">
            <v>#N/A</v>
          </cell>
          <cell r="J598">
            <v>46994</v>
          </cell>
          <cell r="K598">
            <v>0</v>
          </cell>
          <cell r="L598">
            <v>0</v>
          </cell>
          <cell r="M598">
            <v>46994</v>
          </cell>
          <cell r="N598" t="str">
            <v>FACTURA NO RADICADA</v>
          </cell>
          <cell r="O598" t="e">
            <v>#N/A</v>
          </cell>
        </row>
        <row r="599">
          <cell r="G599" t="str">
            <v>835000972_N2SJ96556</v>
          </cell>
          <cell r="H599">
            <v>44342</v>
          </cell>
          <cell r="I599">
            <v>45124.658285682868</v>
          </cell>
          <cell r="J599">
            <v>133849</v>
          </cell>
          <cell r="K599">
            <v>0</v>
          </cell>
          <cell r="L599">
            <v>0</v>
          </cell>
          <cell r="M599">
            <v>133849</v>
          </cell>
          <cell r="N599" t="str">
            <v>FACTURA COVID-19</v>
          </cell>
          <cell r="O599" t="str">
            <v>Finalizada</v>
          </cell>
        </row>
        <row r="600">
          <cell r="G600" t="str">
            <v>835000972_N1SM1568</v>
          </cell>
          <cell r="H600">
            <v>44343</v>
          </cell>
          <cell r="I600" t="e">
            <v>#N/A</v>
          </cell>
          <cell r="J600">
            <v>16500</v>
          </cell>
          <cell r="K600">
            <v>0</v>
          </cell>
          <cell r="L600">
            <v>0</v>
          </cell>
          <cell r="M600">
            <v>16500</v>
          </cell>
          <cell r="N600" t="str">
            <v>FACTURA NO RADICADA</v>
          </cell>
          <cell r="O600" t="e">
            <v>#N/A</v>
          </cell>
        </row>
        <row r="601">
          <cell r="G601" t="str">
            <v>835000972_N2SJ20655</v>
          </cell>
          <cell r="H601">
            <v>44344</v>
          </cell>
          <cell r="I601">
            <v>44432</v>
          </cell>
          <cell r="J601">
            <v>369100</v>
          </cell>
          <cell r="K601">
            <v>0</v>
          </cell>
          <cell r="L601">
            <v>365600</v>
          </cell>
          <cell r="M601">
            <v>3500</v>
          </cell>
          <cell r="N601" t="str">
            <v>FACTURA CANCELADA</v>
          </cell>
          <cell r="O601" t="str">
            <v>Finalizada</v>
          </cell>
        </row>
        <row r="602">
          <cell r="G602" t="str">
            <v>835000972_N1B9910</v>
          </cell>
          <cell r="H602">
            <v>44345</v>
          </cell>
          <cell r="I602" t="e">
            <v>#N/A</v>
          </cell>
          <cell r="J602">
            <v>140390</v>
          </cell>
          <cell r="K602">
            <v>0</v>
          </cell>
          <cell r="L602">
            <v>0</v>
          </cell>
          <cell r="M602">
            <v>140390</v>
          </cell>
          <cell r="N602" t="str">
            <v>FACTURA NO RADICADA</v>
          </cell>
          <cell r="O602" t="e">
            <v>#N/A</v>
          </cell>
        </row>
        <row r="603">
          <cell r="G603" t="str">
            <v>835000972_N2SJ53028</v>
          </cell>
          <cell r="H603">
            <v>44345</v>
          </cell>
          <cell r="I603">
            <v>44764</v>
          </cell>
          <cell r="J603">
            <v>46994</v>
          </cell>
          <cell r="K603">
            <v>0</v>
          </cell>
          <cell r="L603">
            <v>0</v>
          </cell>
          <cell r="M603">
            <v>46994</v>
          </cell>
          <cell r="N603" t="str">
            <v>FACTURA CERRADA POR EXTEMPORANEIDAD</v>
          </cell>
          <cell r="O603" t="str">
            <v>Finalizada</v>
          </cell>
        </row>
        <row r="604">
          <cell r="G604" t="str">
            <v>835000972_N2SJ30181</v>
          </cell>
          <cell r="H604">
            <v>44348</v>
          </cell>
          <cell r="I604" t="e">
            <v>#N/A</v>
          </cell>
          <cell r="J604">
            <v>46994</v>
          </cell>
          <cell r="K604">
            <v>0</v>
          </cell>
          <cell r="L604">
            <v>0</v>
          </cell>
          <cell r="M604">
            <v>46994</v>
          </cell>
          <cell r="N604" t="str">
            <v>FACTURA NO RADICADA</v>
          </cell>
          <cell r="O604" t="e">
            <v>#N/A</v>
          </cell>
        </row>
        <row r="605">
          <cell r="G605" t="str">
            <v>835000972_N2SJ30186</v>
          </cell>
          <cell r="H605">
            <v>44348</v>
          </cell>
          <cell r="I605" t="e">
            <v>#N/A</v>
          </cell>
          <cell r="J605">
            <v>46994</v>
          </cell>
          <cell r="K605">
            <v>0</v>
          </cell>
          <cell r="L605">
            <v>0</v>
          </cell>
          <cell r="M605">
            <v>46994</v>
          </cell>
          <cell r="N605" t="str">
            <v>FACTURA NO RADICADA</v>
          </cell>
          <cell r="O605" t="e">
            <v>#N/A</v>
          </cell>
        </row>
        <row r="606">
          <cell r="G606" t="str">
            <v>835000972_N2SJ94176</v>
          </cell>
          <cell r="H606">
            <v>44349</v>
          </cell>
          <cell r="I606">
            <v>0</v>
          </cell>
          <cell r="J606">
            <v>133849</v>
          </cell>
          <cell r="K606">
            <v>0</v>
          </cell>
          <cell r="L606">
            <v>0</v>
          </cell>
          <cell r="M606">
            <v>133849</v>
          </cell>
          <cell r="N606" t="str">
            <v>FACTURA NO RADICADA</v>
          </cell>
          <cell r="O606" t="str">
            <v>Para cargar RIPS o soportes</v>
          </cell>
        </row>
        <row r="607">
          <cell r="G607" t="str">
            <v>835000972_N2SJ96500</v>
          </cell>
          <cell r="H607">
            <v>44349</v>
          </cell>
          <cell r="I607">
            <v>45124.495464236112</v>
          </cell>
          <cell r="J607">
            <v>133849</v>
          </cell>
          <cell r="K607">
            <v>0</v>
          </cell>
          <cell r="L607">
            <v>0</v>
          </cell>
          <cell r="M607">
            <v>133849</v>
          </cell>
          <cell r="N607" t="str">
            <v>FACTURA COVID-19</v>
          </cell>
          <cell r="O607" t="str">
            <v>Finalizada</v>
          </cell>
        </row>
        <row r="608">
          <cell r="G608" t="str">
            <v>835000972_N2SJ96515</v>
          </cell>
          <cell r="H608">
            <v>44349</v>
          </cell>
          <cell r="I608">
            <v>45414.291666666664</v>
          </cell>
          <cell r="J608">
            <v>133849</v>
          </cell>
          <cell r="K608">
            <v>0</v>
          </cell>
          <cell r="L608">
            <v>0</v>
          </cell>
          <cell r="M608">
            <v>133849</v>
          </cell>
          <cell r="N608" t="str">
            <v>FACTURA COVID-19</v>
          </cell>
          <cell r="O608" t="str">
            <v>Finalizada</v>
          </cell>
        </row>
        <row r="609">
          <cell r="G609" t="str">
            <v>835000972_N2SJ30175</v>
          </cell>
          <cell r="H609">
            <v>44350</v>
          </cell>
          <cell r="I609" t="e">
            <v>#N/A</v>
          </cell>
          <cell r="J609">
            <v>46994</v>
          </cell>
          <cell r="K609">
            <v>0</v>
          </cell>
          <cell r="L609">
            <v>0</v>
          </cell>
          <cell r="M609">
            <v>46994</v>
          </cell>
          <cell r="N609" t="str">
            <v>FACTURA NO RADICADA</v>
          </cell>
          <cell r="O609" t="e">
            <v>#N/A</v>
          </cell>
        </row>
        <row r="610">
          <cell r="G610" t="str">
            <v>835000972_N2SJ30176</v>
          </cell>
          <cell r="H610">
            <v>44350</v>
          </cell>
          <cell r="I610" t="e">
            <v>#N/A</v>
          </cell>
          <cell r="J610">
            <v>46994</v>
          </cell>
          <cell r="K610">
            <v>0</v>
          </cell>
          <cell r="L610">
            <v>0</v>
          </cell>
          <cell r="M610">
            <v>46994</v>
          </cell>
          <cell r="N610" t="str">
            <v>FACTURA NO RADICADA</v>
          </cell>
          <cell r="O610" t="e">
            <v>#N/A</v>
          </cell>
        </row>
        <row r="611">
          <cell r="G611" t="str">
            <v>835000972_N2SJ30177</v>
          </cell>
          <cell r="H611">
            <v>44350</v>
          </cell>
          <cell r="I611" t="e">
            <v>#N/A</v>
          </cell>
          <cell r="J611">
            <v>46994</v>
          </cell>
          <cell r="K611">
            <v>0</v>
          </cell>
          <cell r="L611">
            <v>0</v>
          </cell>
          <cell r="M611">
            <v>46994</v>
          </cell>
          <cell r="N611" t="str">
            <v>FACTURA NO RADICADA</v>
          </cell>
          <cell r="O611" t="e">
            <v>#N/A</v>
          </cell>
        </row>
        <row r="612">
          <cell r="G612" t="str">
            <v>835000972_N2SJ30179</v>
          </cell>
          <cell r="H612">
            <v>44350</v>
          </cell>
          <cell r="I612" t="e">
            <v>#N/A</v>
          </cell>
          <cell r="J612">
            <v>46994</v>
          </cell>
          <cell r="K612">
            <v>0</v>
          </cell>
          <cell r="L612">
            <v>0</v>
          </cell>
          <cell r="M612">
            <v>46994</v>
          </cell>
          <cell r="N612" t="str">
            <v>FACTURA NO RADICADA</v>
          </cell>
          <cell r="O612" t="e">
            <v>#N/A</v>
          </cell>
        </row>
        <row r="613">
          <cell r="G613" t="str">
            <v>835000972_N2SJ30182</v>
          </cell>
          <cell r="H613">
            <v>44350</v>
          </cell>
          <cell r="I613" t="e">
            <v>#N/A</v>
          </cell>
          <cell r="J613">
            <v>46994</v>
          </cell>
          <cell r="K613">
            <v>0</v>
          </cell>
          <cell r="L613">
            <v>0</v>
          </cell>
          <cell r="M613">
            <v>46994</v>
          </cell>
          <cell r="N613" t="str">
            <v>FACTURA NO RADICADA</v>
          </cell>
          <cell r="O613" t="e">
            <v>#N/A</v>
          </cell>
        </row>
        <row r="614">
          <cell r="G614" t="str">
            <v>835000972_N2SJ30184</v>
          </cell>
          <cell r="H614">
            <v>44350</v>
          </cell>
          <cell r="I614" t="e">
            <v>#N/A</v>
          </cell>
          <cell r="J614">
            <v>46994</v>
          </cell>
          <cell r="K614">
            <v>0</v>
          </cell>
          <cell r="L614">
            <v>0</v>
          </cell>
          <cell r="M614">
            <v>46994</v>
          </cell>
          <cell r="N614" t="str">
            <v>FACTURA NO RADICADA</v>
          </cell>
          <cell r="O614" t="e">
            <v>#N/A</v>
          </cell>
        </row>
        <row r="615">
          <cell r="G615" t="str">
            <v>835000972_N2SJ30188</v>
          </cell>
          <cell r="H615">
            <v>44350</v>
          </cell>
          <cell r="I615" t="e">
            <v>#N/A</v>
          </cell>
          <cell r="J615">
            <v>46994</v>
          </cell>
          <cell r="K615">
            <v>0</v>
          </cell>
          <cell r="L615">
            <v>0</v>
          </cell>
          <cell r="M615">
            <v>46994</v>
          </cell>
          <cell r="N615" t="str">
            <v>FACTURA NO RADICADA</v>
          </cell>
          <cell r="O615" t="e">
            <v>#N/A</v>
          </cell>
        </row>
        <row r="616">
          <cell r="G616" t="str">
            <v>835000972_N2SJ32125</v>
          </cell>
          <cell r="H616">
            <v>44350</v>
          </cell>
          <cell r="I616" t="e">
            <v>#N/A</v>
          </cell>
          <cell r="J616">
            <v>46994</v>
          </cell>
          <cell r="K616">
            <v>0</v>
          </cell>
          <cell r="L616">
            <v>0</v>
          </cell>
          <cell r="M616">
            <v>46994</v>
          </cell>
          <cell r="N616" t="str">
            <v>FACTURA NO RADICADA</v>
          </cell>
          <cell r="O616" t="e">
            <v>#N/A</v>
          </cell>
        </row>
        <row r="617">
          <cell r="G617" t="str">
            <v>835000972_N2SJ96563</v>
          </cell>
          <cell r="H617">
            <v>44350</v>
          </cell>
          <cell r="I617">
            <v>45397.719453587961</v>
          </cell>
          <cell r="J617">
            <v>133849</v>
          </cell>
          <cell r="K617">
            <v>0</v>
          </cell>
          <cell r="L617">
            <v>0</v>
          </cell>
          <cell r="M617">
            <v>133849</v>
          </cell>
          <cell r="N617" t="str">
            <v>FACTURA COVID-19</v>
          </cell>
          <cell r="O617" t="str">
            <v>Finalizada</v>
          </cell>
        </row>
        <row r="618">
          <cell r="G618" t="str">
            <v>835000972_N2SJ96565</v>
          </cell>
          <cell r="H618">
            <v>44350</v>
          </cell>
          <cell r="I618">
            <v>45125.291666666664</v>
          </cell>
          <cell r="J618">
            <v>133849</v>
          </cell>
          <cell r="K618">
            <v>0</v>
          </cell>
          <cell r="L618">
            <v>0</v>
          </cell>
          <cell r="M618">
            <v>133849</v>
          </cell>
          <cell r="N618" t="str">
            <v>FACTURA COVID-19</v>
          </cell>
          <cell r="O618" t="str">
            <v>Finalizada</v>
          </cell>
        </row>
        <row r="619">
          <cell r="G619" t="str">
            <v>835000972_N2SJ96496</v>
          </cell>
          <cell r="H619">
            <v>44351</v>
          </cell>
          <cell r="I619">
            <v>45124.491945636575</v>
          </cell>
          <cell r="J619">
            <v>133849</v>
          </cell>
          <cell r="K619">
            <v>0</v>
          </cell>
          <cell r="L619">
            <v>0</v>
          </cell>
          <cell r="M619">
            <v>133849</v>
          </cell>
          <cell r="N619" t="str">
            <v>FACTURA COVID-19</v>
          </cell>
          <cell r="O619" t="str">
            <v>Finalizada</v>
          </cell>
        </row>
        <row r="620">
          <cell r="G620" t="str">
            <v>835000972_N1SB3824</v>
          </cell>
          <cell r="H620">
            <v>44352</v>
          </cell>
          <cell r="I620" t="e">
            <v>#N/A</v>
          </cell>
          <cell r="J620">
            <v>59700</v>
          </cell>
          <cell r="K620">
            <v>0</v>
          </cell>
          <cell r="L620">
            <v>0</v>
          </cell>
          <cell r="M620">
            <v>59700</v>
          </cell>
          <cell r="N620" t="str">
            <v>FACTURA NO RADICADA</v>
          </cell>
          <cell r="O620" t="e">
            <v>#N/A</v>
          </cell>
        </row>
        <row r="621">
          <cell r="G621" t="str">
            <v>835000972_N1SI2787</v>
          </cell>
          <cell r="H621">
            <v>44352</v>
          </cell>
          <cell r="I621">
            <v>44513</v>
          </cell>
          <cell r="J621">
            <v>204300</v>
          </cell>
          <cell r="K621">
            <v>0</v>
          </cell>
          <cell r="L621">
            <v>200800</v>
          </cell>
          <cell r="M621">
            <v>3500</v>
          </cell>
          <cell r="N621" t="str">
            <v>FACTURA CANCELADA</v>
          </cell>
          <cell r="O621" t="str">
            <v>Finalizada</v>
          </cell>
        </row>
        <row r="622">
          <cell r="G622" t="str">
            <v>835000972_N1SB6330</v>
          </cell>
          <cell r="H622">
            <v>44353</v>
          </cell>
          <cell r="I622" t="e">
            <v>#N/A</v>
          </cell>
          <cell r="J622">
            <v>59700</v>
          </cell>
          <cell r="K622">
            <v>0</v>
          </cell>
          <cell r="L622">
            <v>0</v>
          </cell>
          <cell r="M622">
            <v>59700</v>
          </cell>
          <cell r="N622" t="str">
            <v>FACTURA NO RADICADA</v>
          </cell>
          <cell r="O622" t="e">
            <v>#N/A</v>
          </cell>
        </row>
        <row r="623">
          <cell r="G623" t="str">
            <v>835000972_N2SJ41493</v>
          </cell>
          <cell r="H623">
            <v>44356</v>
          </cell>
          <cell r="I623" t="e">
            <v>#N/A</v>
          </cell>
          <cell r="J623">
            <v>46994</v>
          </cell>
          <cell r="K623">
            <v>0</v>
          </cell>
          <cell r="L623">
            <v>0</v>
          </cell>
          <cell r="M623">
            <v>46994</v>
          </cell>
          <cell r="N623" t="str">
            <v>FACTURA NO RADICADA</v>
          </cell>
          <cell r="O623" t="e">
            <v>#N/A</v>
          </cell>
        </row>
        <row r="624">
          <cell r="G624" t="str">
            <v>835000972_N2SJ41495</v>
          </cell>
          <cell r="H624">
            <v>44356</v>
          </cell>
          <cell r="I624" t="e">
            <v>#N/A</v>
          </cell>
          <cell r="J624">
            <v>46994</v>
          </cell>
          <cell r="K624">
            <v>0</v>
          </cell>
          <cell r="L624">
            <v>0</v>
          </cell>
          <cell r="M624">
            <v>46994</v>
          </cell>
          <cell r="N624" t="str">
            <v>FACTURA NO RADICADA</v>
          </cell>
          <cell r="O624" t="e">
            <v>#N/A</v>
          </cell>
        </row>
        <row r="625">
          <cell r="G625" t="str">
            <v>835000972_N2SJ41497</v>
          </cell>
          <cell r="H625">
            <v>44356</v>
          </cell>
          <cell r="I625">
            <v>44580</v>
          </cell>
          <cell r="J625">
            <v>46994</v>
          </cell>
          <cell r="K625">
            <v>0</v>
          </cell>
          <cell r="L625">
            <v>0</v>
          </cell>
          <cell r="M625">
            <v>46994</v>
          </cell>
          <cell r="N625" t="str">
            <v>FACTURA COVID-19</v>
          </cell>
          <cell r="O625" t="str">
            <v>Finalizada</v>
          </cell>
        </row>
        <row r="626">
          <cell r="G626" t="str">
            <v>835000972_N2SJ41504</v>
          </cell>
          <cell r="H626">
            <v>44356</v>
          </cell>
          <cell r="I626" t="e">
            <v>#N/A</v>
          </cell>
          <cell r="J626">
            <v>46994</v>
          </cell>
          <cell r="K626">
            <v>0</v>
          </cell>
          <cell r="L626">
            <v>0</v>
          </cell>
          <cell r="M626">
            <v>46994</v>
          </cell>
          <cell r="N626" t="str">
            <v>FACTURA NO RADICADA</v>
          </cell>
          <cell r="O626" t="e">
            <v>#N/A</v>
          </cell>
        </row>
        <row r="627">
          <cell r="G627" t="str">
            <v>835000972_N2SJ94180</v>
          </cell>
          <cell r="H627">
            <v>44356</v>
          </cell>
          <cell r="I627">
            <v>0</v>
          </cell>
          <cell r="J627">
            <v>133849</v>
          </cell>
          <cell r="K627">
            <v>0</v>
          </cell>
          <cell r="L627">
            <v>0</v>
          </cell>
          <cell r="M627">
            <v>133849</v>
          </cell>
          <cell r="N627" t="str">
            <v>FACTURA NO RADICADA</v>
          </cell>
          <cell r="O627" t="str">
            <v>Para cargar RIPS o soportes</v>
          </cell>
        </row>
        <row r="628">
          <cell r="G628" t="str">
            <v>835000972_N2SJ94181</v>
          </cell>
          <cell r="H628">
            <v>44356</v>
          </cell>
          <cell r="I628">
            <v>0</v>
          </cell>
          <cell r="J628">
            <v>133849</v>
          </cell>
          <cell r="K628">
            <v>0</v>
          </cell>
          <cell r="L628">
            <v>0</v>
          </cell>
          <cell r="M628">
            <v>133849</v>
          </cell>
          <cell r="N628" t="str">
            <v>FACTURA NO RADICADA</v>
          </cell>
          <cell r="O628" t="str">
            <v>Para cargar RIPS o soportes</v>
          </cell>
        </row>
        <row r="629">
          <cell r="G629" t="str">
            <v>835000972_N2SJ41514</v>
          </cell>
          <cell r="H629">
            <v>44357</v>
          </cell>
          <cell r="I629" t="e">
            <v>#N/A</v>
          </cell>
          <cell r="J629">
            <v>46994</v>
          </cell>
          <cell r="K629">
            <v>0</v>
          </cell>
          <cell r="L629">
            <v>0</v>
          </cell>
          <cell r="M629">
            <v>46994</v>
          </cell>
          <cell r="N629" t="str">
            <v>FACTURA NO RADICADA</v>
          </cell>
          <cell r="O629" t="e">
            <v>#N/A</v>
          </cell>
        </row>
        <row r="630">
          <cell r="G630" t="str">
            <v>835000972_N2SJ41515</v>
          </cell>
          <cell r="H630">
            <v>44357</v>
          </cell>
          <cell r="I630">
            <v>44580</v>
          </cell>
          <cell r="J630">
            <v>46994</v>
          </cell>
          <cell r="K630">
            <v>0</v>
          </cell>
          <cell r="L630">
            <v>0</v>
          </cell>
          <cell r="M630">
            <v>46994</v>
          </cell>
          <cell r="N630" t="str">
            <v>FACTURA COVID-19</v>
          </cell>
          <cell r="O630" t="str">
            <v>Finalizada</v>
          </cell>
        </row>
        <row r="631">
          <cell r="G631" t="str">
            <v>835000972_N2SJ41516</v>
          </cell>
          <cell r="H631">
            <v>44357</v>
          </cell>
          <cell r="I631">
            <v>44580</v>
          </cell>
          <cell r="J631">
            <v>46994</v>
          </cell>
          <cell r="K631">
            <v>0</v>
          </cell>
          <cell r="L631">
            <v>0</v>
          </cell>
          <cell r="M631">
            <v>46994</v>
          </cell>
          <cell r="N631" t="str">
            <v>FACTURA COVID-19</v>
          </cell>
          <cell r="O631" t="str">
            <v>Finalizada</v>
          </cell>
        </row>
        <row r="632">
          <cell r="G632" t="str">
            <v>835000972_N2SJ41521</v>
          </cell>
          <cell r="H632">
            <v>44357</v>
          </cell>
          <cell r="I632" t="e">
            <v>#N/A</v>
          </cell>
          <cell r="J632">
            <v>46994</v>
          </cell>
          <cell r="K632">
            <v>0</v>
          </cell>
          <cell r="L632">
            <v>0</v>
          </cell>
          <cell r="M632">
            <v>46994</v>
          </cell>
          <cell r="N632" t="str">
            <v>FACTURA NO RADICADA</v>
          </cell>
          <cell r="O632" t="e">
            <v>#N/A</v>
          </cell>
        </row>
        <row r="633">
          <cell r="G633" t="str">
            <v>835000972_N2SJ41544</v>
          </cell>
          <cell r="H633">
            <v>44360</v>
          </cell>
          <cell r="I633">
            <v>44581</v>
          </cell>
          <cell r="J633">
            <v>46994</v>
          </cell>
          <cell r="K633">
            <v>0</v>
          </cell>
          <cell r="L633">
            <v>0</v>
          </cell>
          <cell r="M633">
            <v>46994</v>
          </cell>
          <cell r="N633" t="str">
            <v>FACTURA COVID-19</v>
          </cell>
          <cell r="O633" t="str">
            <v>Finalizada</v>
          </cell>
        </row>
        <row r="634">
          <cell r="G634" t="str">
            <v>835000972_N2SJ41551</v>
          </cell>
          <cell r="H634">
            <v>44360</v>
          </cell>
          <cell r="I634">
            <v>44580</v>
          </cell>
          <cell r="J634">
            <v>46994</v>
          </cell>
          <cell r="K634">
            <v>0</v>
          </cell>
          <cell r="L634">
            <v>0</v>
          </cell>
          <cell r="M634">
            <v>46994</v>
          </cell>
          <cell r="N634" t="str">
            <v>FACTURA COVID-19</v>
          </cell>
          <cell r="O634" t="str">
            <v>Finalizada</v>
          </cell>
        </row>
        <row r="635">
          <cell r="G635" t="str">
            <v>835000972_N2SJ42809</v>
          </cell>
          <cell r="H635">
            <v>44360</v>
          </cell>
          <cell r="I635" t="e">
            <v>#N/A</v>
          </cell>
          <cell r="J635">
            <v>46994</v>
          </cell>
          <cell r="K635">
            <v>0</v>
          </cell>
          <cell r="L635">
            <v>0</v>
          </cell>
          <cell r="M635">
            <v>46994</v>
          </cell>
          <cell r="N635" t="str">
            <v>FACTURA NO RADICADA</v>
          </cell>
          <cell r="O635" t="e">
            <v>#N/A</v>
          </cell>
        </row>
        <row r="636">
          <cell r="G636" t="str">
            <v>835000972_N2SJ94188</v>
          </cell>
          <cell r="H636">
            <v>44360</v>
          </cell>
          <cell r="I636">
            <v>0</v>
          </cell>
          <cell r="J636">
            <v>133849</v>
          </cell>
          <cell r="K636">
            <v>0</v>
          </cell>
          <cell r="L636">
            <v>0</v>
          </cell>
          <cell r="M636">
            <v>133849</v>
          </cell>
          <cell r="N636" t="str">
            <v>FACTURA NO RADICADA</v>
          </cell>
          <cell r="O636" t="str">
            <v>Para cargar RIPS o soportes</v>
          </cell>
        </row>
        <row r="637">
          <cell r="G637" t="str">
            <v>835000972_N2SJ94193</v>
          </cell>
          <cell r="H637">
            <v>44360</v>
          </cell>
          <cell r="I637" t="e">
            <v>#N/A</v>
          </cell>
          <cell r="J637">
            <v>133849</v>
          </cell>
          <cell r="K637">
            <v>0</v>
          </cell>
          <cell r="L637">
            <v>0</v>
          </cell>
          <cell r="M637">
            <v>133849</v>
          </cell>
          <cell r="N637" t="str">
            <v>FACTURA NO RADICADA</v>
          </cell>
          <cell r="O637" t="e">
            <v>#N/A</v>
          </cell>
        </row>
        <row r="638">
          <cell r="G638" t="str">
            <v>835000972_N2SJ41765</v>
          </cell>
          <cell r="H638">
            <v>44362</v>
          </cell>
          <cell r="I638">
            <v>44580</v>
          </cell>
          <cell r="J638">
            <v>46994</v>
          </cell>
          <cell r="K638">
            <v>0</v>
          </cell>
          <cell r="L638">
            <v>0</v>
          </cell>
          <cell r="M638">
            <v>46994</v>
          </cell>
          <cell r="N638" t="str">
            <v>FACTURA COVID-19</v>
          </cell>
          <cell r="O638" t="str">
            <v>Finalizada</v>
          </cell>
        </row>
        <row r="639">
          <cell r="G639" t="str">
            <v>835000972_N2SJ31736</v>
          </cell>
          <cell r="H639">
            <v>44363</v>
          </cell>
          <cell r="I639">
            <v>45456.567067245371</v>
          </cell>
          <cell r="J639">
            <v>1084110</v>
          </cell>
          <cell r="K639">
            <v>0</v>
          </cell>
          <cell r="L639">
            <v>0</v>
          </cell>
          <cell r="M639">
            <v>1084110</v>
          </cell>
          <cell r="N639" t="str">
            <v>FACTURA EN PROCESO INTERNO</v>
          </cell>
          <cell r="O639" t="str">
            <v>Para validar auditoría automatica</v>
          </cell>
        </row>
        <row r="640">
          <cell r="G640" t="str">
            <v>835000972_N2SJ96558</v>
          </cell>
          <cell r="H640">
            <v>44363</v>
          </cell>
          <cell r="I640">
            <v>45124.660803391205</v>
          </cell>
          <cell r="J640">
            <v>133849</v>
          </cell>
          <cell r="K640">
            <v>0</v>
          </cell>
          <cell r="L640">
            <v>0</v>
          </cell>
          <cell r="M640">
            <v>133849</v>
          </cell>
          <cell r="N640" t="str">
            <v>FACTURA COVID-19</v>
          </cell>
          <cell r="O640" t="str">
            <v>Finalizada</v>
          </cell>
        </row>
        <row r="641">
          <cell r="G641" t="str">
            <v>835000972_N2SJ32288</v>
          </cell>
          <cell r="H641">
            <v>44364</v>
          </cell>
          <cell r="I641" t="e">
            <v>#N/A</v>
          </cell>
          <cell r="J641">
            <v>46994</v>
          </cell>
          <cell r="K641">
            <v>0</v>
          </cell>
          <cell r="L641">
            <v>0</v>
          </cell>
          <cell r="M641">
            <v>46994</v>
          </cell>
          <cell r="N641" t="str">
            <v>FACTURA NO RADICADA</v>
          </cell>
          <cell r="O641" t="e">
            <v>#N/A</v>
          </cell>
        </row>
        <row r="642">
          <cell r="G642" t="str">
            <v>835000972_N2SJ41610</v>
          </cell>
          <cell r="H642">
            <v>44364</v>
          </cell>
          <cell r="I642" t="e">
            <v>#N/A</v>
          </cell>
          <cell r="J642">
            <v>46994</v>
          </cell>
          <cell r="K642">
            <v>0</v>
          </cell>
          <cell r="L642">
            <v>0</v>
          </cell>
          <cell r="M642">
            <v>46994</v>
          </cell>
          <cell r="N642" t="str">
            <v>FACTURA NO RADICADA</v>
          </cell>
          <cell r="O642" t="e">
            <v>#N/A</v>
          </cell>
        </row>
        <row r="643">
          <cell r="G643" t="str">
            <v>835000972_N2SJ41748</v>
          </cell>
          <cell r="H643">
            <v>44365</v>
          </cell>
          <cell r="I643">
            <v>44580</v>
          </cell>
          <cell r="J643">
            <v>46994</v>
          </cell>
          <cell r="K643">
            <v>0</v>
          </cell>
          <cell r="L643">
            <v>0</v>
          </cell>
          <cell r="M643">
            <v>46994</v>
          </cell>
          <cell r="N643" t="str">
            <v>FACTURA COVID-19</v>
          </cell>
          <cell r="O643" t="str">
            <v>Finalizada</v>
          </cell>
        </row>
        <row r="644">
          <cell r="G644" t="str">
            <v>835000972_N2SJ36576</v>
          </cell>
          <cell r="H644">
            <v>44367</v>
          </cell>
          <cell r="I644">
            <v>44552</v>
          </cell>
          <cell r="J644">
            <v>8503530</v>
          </cell>
          <cell r="K644">
            <v>0</v>
          </cell>
          <cell r="L644">
            <v>8271820</v>
          </cell>
          <cell r="M644">
            <v>231710</v>
          </cell>
          <cell r="N644" t="str">
            <v>GLOSA ACEPTADA POR LA IPS</v>
          </cell>
          <cell r="O644" t="str">
            <v>Finalizada</v>
          </cell>
        </row>
        <row r="645">
          <cell r="G645" t="str">
            <v>835000972_N2SJ42872</v>
          </cell>
          <cell r="H645">
            <v>44367</v>
          </cell>
          <cell r="I645">
            <v>44567</v>
          </cell>
          <cell r="J645">
            <v>46994</v>
          </cell>
          <cell r="K645">
            <v>0</v>
          </cell>
          <cell r="L645">
            <v>0</v>
          </cell>
          <cell r="M645">
            <v>46994</v>
          </cell>
          <cell r="N645" t="str">
            <v>FACTURA COVID-19</v>
          </cell>
          <cell r="O645" t="str">
            <v>Finalizada</v>
          </cell>
        </row>
        <row r="646">
          <cell r="G646" t="str">
            <v>835000972_N2SJ42874</v>
          </cell>
          <cell r="H646">
            <v>44367</v>
          </cell>
          <cell r="I646">
            <v>45456.579462152775</v>
          </cell>
          <cell r="J646">
            <v>46994</v>
          </cell>
          <cell r="K646">
            <v>0</v>
          </cell>
          <cell r="L646">
            <v>0</v>
          </cell>
          <cell r="M646">
            <v>46994</v>
          </cell>
          <cell r="N646" t="str">
            <v>FACTURA EN PROCESO INTERNO</v>
          </cell>
          <cell r="O646" t="str">
            <v>Para auditoria de pertinencia</v>
          </cell>
        </row>
        <row r="647">
          <cell r="G647" t="str">
            <v>835000972_N2SJ94177</v>
          </cell>
          <cell r="H647">
            <v>44367</v>
          </cell>
          <cell r="I647" t="e">
            <v>#N/A</v>
          </cell>
          <cell r="J647">
            <v>133849</v>
          </cell>
          <cell r="K647">
            <v>0</v>
          </cell>
          <cell r="L647">
            <v>0</v>
          </cell>
          <cell r="M647">
            <v>133849</v>
          </cell>
          <cell r="N647" t="str">
            <v>FACTURA NO RADICADA</v>
          </cell>
          <cell r="O647" t="e">
            <v>#N/A</v>
          </cell>
        </row>
        <row r="648">
          <cell r="G648" t="str">
            <v>835000972_N2SJ94185</v>
          </cell>
          <cell r="H648">
            <v>44367</v>
          </cell>
          <cell r="I648">
            <v>0</v>
          </cell>
          <cell r="J648">
            <v>133849</v>
          </cell>
          <cell r="K648">
            <v>0</v>
          </cell>
          <cell r="L648">
            <v>0</v>
          </cell>
          <cell r="M648">
            <v>133849</v>
          </cell>
          <cell r="N648" t="str">
            <v>FACTURA NO RADICADA</v>
          </cell>
          <cell r="O648" t="str">
            <v>Para cargar RIPS o soportes</v>
          </cell>
        </row>
        <row r="649">
          <cell r="G649" t="str">
            <v>835000972_N2SJ94183</v>
          </cell>
          <cell r="H649">
            <v>44368</v>
          </cell>
          <cell r="I649">
            <v>0</v>
          </cell>
          <cell r="J649">
            <v>133849</v>
          </cell>
          <cell r="K649">
            <v>0</v>
          </cell>
          <cell r="L649">
            <v>0</v>
          </cell>
          <cell r="M649">
            <v>133849</v>
          </cell>
          <cell r="N649" t="str">
            <v>FACTURA NO RADICADA</v>
          </cell>
          <cell r="O649" t="str">
            <v>Para cargar RIPS o soportes</v>
          </cell>
        </row>
        <row r="650">
          <cell r="G650" t="str">
            <v>835000972_N2SJ41771</v>
          </cell>
          <cell r="H650">
            <v>44370</v>
          </cell>
          <cell r="I650">
            <v>44580</v>
          </cell>
          <cell r="J650">
            <v>46994</v>
          </cell>
          <cell r="K650">
            <v>0</v>
          </cell>
          <cell r="L650">
            <v>0</v>
          </cell>
          <cell r="M650">
            <v>46994</v>
          </cell>
          <cell r="N650" t="str">
            <v>FACTURA COVID-19</v>
          </cell>
          <cell r="O650" t="str">
            <v>Finalizada</v>
          </cell>
        </row>
        <row r="651">
          <cell r="G651" t="str">
            <v>835000972_N2SJ41776</v>
          </cell>
          <cell r="H651">
            <v>44370</v>
          </cell>
          <cell r="I651">
            <v>44580</v>
          </cell>
          <cell r="J651">
            <v>46994</v>
          </cell>
          <cell r="K651">
            <v>0</v>
          </cell>
          <cell r="L651">
            <v>0</v>
          </cell>
          <cell r="M651">
            <v>46994</v>
          </cell>
          <cell r="N651" t="str">
            <v>FACTURA COVID-19</v>
          </cell>
          <cell r="O651" t="str">
            <v>Finalizada</v>
          </cell>
        </row>
        <row r="652">
          <cell r="G652" t="str">
            <v>835000972_N2SJ41808</v>
          </cell>
          <cell r="H652">
            <v>44370</v>
          </cell>
          <cell r="I652">
            <v>44580</v>
          </cell>
          <cell r="J652">
            <v>46994</v>
          </cell>
          <cell r="K652">
            <v>0</v>
          </cell>
          <cell r="L652">
            <v>0</v>
          </cell>
          <cell r="M652">
            <v>46994</v>
          </cell>
          <cell r="N652" t="str">
            <v>FACTURA COVID-19</v>
          </cell>
          <cell r="O652" t="str">
            <v>Finalizada</v>
          </cell>
        </row>
        <row r="653">
          <cell r="G653" t="str">
            <v>835000972_N2SJ75133</v>
          </cell>
          <cell r="H653">
            <v>44370</v>
          </cell>
          <cell r="I653" t="e">
            <v>#N/A</v>
          </cell>
          <cell r="J653">
            <v>80800</v>
          </cell>
          <cell r="K653">
            <v>0</v>
          </cell>
          <cell r="L653">
            <v>0</v>
          </cell>
          <cell r="M653">
            <v>80800</v>
          </cell>
          <cell r="N653" t="str">
            <v>FACTURA NO RADICADA</v>
          </cell>
          <cell r="O653" t="e">
            <v>#N/A</v>
          </cell>
        </row>
        <row r="654">
          <cell r="G654" t="str">
            <v>835000972_N2SJ83864</v>
          </cell>
          <cell r="H654">
            <v>44370</v>
          </cell>
          <cell r="I654" t="e">
            <v>#N/A</v>
          </cell>
          <cell r="J654">
            <v>46994</v>
          </cell>
          <cell r="K654">
            <v>0</v>
          </cell>
          <cell r="L654">
            <v>0</v>
          </cell>
          <cell r="M654">
            <v>46994</v>
          </cell>
          <cell r="N654" t="str">
            <v>FACTURA NO RADICADA</v>
          </cell>
          <cell r="O654" t="e">
            <v>#N/A</v>
          </cell>
        </row>
        <row r="655">
          <cell r="G655" t="str">
            <v>835000972_N2SJ94179</v>
          </cell>
          <cell r="H655">
            <v>44370</v>
          </cell>
          <cell r="I655">
            <v>0</v>
          </cell>
          <cell r="J655">
            <v>133849</v>
          </cell>
          <cell r="K655">
            <v>0</v>
          </cell>
          <cell r="L655">
            <v>0</v>
          </cell>
          <cell r="M655">
            <v>133849</v>
          </cell>
          <cell r="N655" t="str">
            <v>FACTURA NO RADICADA</v>
          </cell>
          <cell r="O655" t="str">
            <v>Para cargar RIPS o soportes</v>
          </cell>
        </row>
        <row r="656">
          <cell r="G656" t="str">
            <v>835000972_N2SJ41789</v>
          </cell>
          <cell r="H656">
            <v>44371</v>
          </cell>
          <cell r="I656">
            <v>44580</v>
          </cell>
          <cell r="J656">
            <v>46994</v>
          </cell>
          <cell r="K656">
            <v>0</v>
          </cell>
          <cell r="L656">
            <v>0</v>
          </cell>
          <cell r="M656">
            <v>46994</v>
          </cell>
          <cell r="N656" t="str">
            <v>FACTURA COVID-19</v>
          </cell>
          <cell r="O656" t="str">
            <v>Finalizada</v>
          </cell>
        </row>
        <row r="657">
          <cell r="G657" t="str">
            <v>835000972_N2SJ94182</v>
          </cell>
          <cell r="H657">
            <v>44371</v>
          </cell>
          <cell r="I657">
            <v>0</v>
          </cell>
          <cell r="J657">
            <v>133849</v>
          </cell>
          <cell r="K657">
            <v>0</v>
          </cell>
          <cell r="L657">
            <v>0</v>
          </cell>
          <cell r="M657">
            <v>133849</v>
          </cell>
          <cell r="N657" t="str">
            <v>FACTURA NO RADICADA</v>
          </cell>
          <cell r="O657" t="str">
            <v>Para cargar RIPS o soportes</v>
          </cell>
        </row>
        <row r="658">
          <cell r="G658" t="str">
            <v>835000972_N2SJ41721</v>
          </cell>
          <cell r="H658">
            <v>44373</v>
          </cell>
          <cell r="I658" t="e">
            <v>#N/A</v>
          </cell>
          <cell r="J658">
            <v>46994</v>
          </cell>
          <cell r="K658">
            <v>0</v>
          </cell>
          <cell r="L658">
            <v>0</v>
          </cell>
          <cell r="M658">
            <v>46994</v>
          </cell>
          <cell r="N658" t="str">
            <v>FACTURA NO RADICADA</v>
          </cell>
          <cell r="O658" t="e">
            <v>#N/A</v>
          </cell>
        </row>
        <row r="659">
          <cell r="G659" t="str">
            <v>835000972_N2SJ41722</v>
          </cell>
          <cell r="H659">
            <v>44373</v>
          </cell>
          <cell r="I659">
            <v>44580</v>
          </cell>
          <cell r="J659">
            <v>46994</v>
          </cell>
          <cell r="K659">
            <v>0</v>
          </cell>
          <cell r="L659">
            <v>0</v>
          </cell>
          <cell r="M659">
            <v>46994</v>
          </cell>
          <cell r="N659" t="str">
            <v>FACTURA COVID-19</v>
          </cell>
          <cell r="O659" t="str">
            <v>Finalizada</v>
          </cell>
        </row>
        <row r="660">
          <cell r="G660" t="str">
            <v>835000972_N2SJ41604</v>
          </cell>
          <cell r="H660">
            <v>44375</v>
          </cell>
          <cell r="I660" t="e">
            <v>#N/A</v>
          </cell>
          <cell r="J660">
            <v>46994</v>
          </cell>
          <cell r="K660">
            <v>0</v>
          </cell>
          <cell r="L660">
            <v>0</v>
          </cell>
          <cell r="M660">
            <v>46994</v>
          </cell>
          <cell r="N660" t="str">
            <v>FACTURA NO RADICADA</v>
          </cell>
          <cell r="O660" t="e">
            <v>#N/A</v>
          </cell>
        </row>
        <row r="661">
          <cell r="G661" t="str">
            <v>835000972_N2SJ41606</v>
          </cell>
          <cell r="H661">
            <v>44375</v>
          </cell>
          <cell r="I661" t="e">
            <v>#N/A</v>
          </cell>
          <cell r="J661">
            <v>46994</v>
          </cell>
          <cell r="K661">
            <v>0</v>
          </cell>
          <cell r="L661">
            <v>0</v>
          </cell>
          <cell r="M661">
            <v>46994</v>
          </cell>
          <cell r="N661" t="str">
            <v>FACTURA NO RADICADA</v>
          </cell>
          <cell r="O661" t="e">
            <v>#N/A</v>
          </cell>
        </row>
        <row r="662">
          <cell r="G662" t="str">
            <v>835000972_N2SJ41607</v>
          </cell>
          <cell r="H662">
            <v>44375</v>
          </cell>
          <cell r="I662" t="e">
            <v>#N/A</v>
          </cell>
          <cell r="J662">
            <v>46994</v>
          </cell>
          <cell r="K662">
            <v>0</v>
          </cell>
          <cell r="L662">
            <v>0</v>
          </cell>
          <cell r="M662">
            <v>46994</v>
          </cell>
          <cell r="N662" t="str">
            <v>FACTURA NO RADICADA</v>
          </cell>
          <cell r="O662" t="e">
            <v>#N/A</v>
          </cell>
        </row>
        <row r="663">
          <cell r="G663" t="str">
            <v>835000972_N2SJ41706</v>
          </cell>
          <cell r="H663">
            <v>44375</v>
          </cell>
          <cell r="I663" t="e">
            <v>#N/A</v>
          </cell>
          <cell r="J663">
            <v>46994</v>
          </cell>
          <cell r="K663">
            <v>0</v>
          </cell>
          <cell r="L663">
            <v>0</v>
          </cell>
          <cell r="M663">
            <v>46994</v>
          </cell>
          <cell r="N663" t="str">
            <v>FACTURA NO RADICADA</v>
          </cell>
          <cell r="O663" t="e">
            <v>#N/A</v>
          </cell>
        </row>
        <row r="664">
          <cell r="G664" t="str">
            <v>835000972_N2SJ41609</v>
          </cell>
          <cell r="H664">
            <v>44376</v>
          </cell>
          <cell r="I664" t="e">
            <v>#N/A</v>
          </cell>
          <cell r="J664">
            <v>46994</v>
          </cell>
          <cell r="K664">
            <v>0</v>
          </cell>
          <cell r="L664">
            <v>0</v>
          </cell>
          <cell r="M664">
            <v>46994</v>
          </cell>
          <cell r="N664" t="str">
            <v>FACTURA NO RADICADA</v>
          </cell>
          <cell r="O664" t="e">
            <v>#N/A</v>
          </cell>
        </row>
        <row r="665">
          <cell r="G665" t="str">
            <v>835000972_N2SJ41612</v>
          </cell>
          <cell r="H665">
            <v>44376</v>
          </cell>
          <cell r="I665" t="e">
            <v>#N/A</v>
          </cell>
          <cell r="J665">
            <v>46994</v>
          </cell>
          <cell r="K665">
            <v>0</v>
          </cell>
          <cell r="L665">
            <v>0</v>
          </cell>
          <cell r="M665">
            <v>46994</v>
          </cell>
          <cell r="N665" t="str">
            <v>FACTURA NO RADICADA</v>
          </cell>
          <cell r="O665" t="e">
            <v>#N/A</v>
          </cell>
        </row>
        <row r="666">
          <cell r="G666" t="str">
            <v>835000972_N2SJ41615</v>
          </cell>
          <cell r="H666">
            <v>44376</v>
          </cell>
          <cell r="I666" t="e">
            <v>#N/A</v>
          </cell>
          <cell r="J666">
            <v>46994</v>
          </cell>
          <cell r="K666">
            <v>0</v>
          </cell>
          <cell r="L666">
            <v>0</v>
          </cell>
          <cell r="M666">
            <v>46994</v>
          </cell>
          <cell r="N666" t="str">
            <v>FACTURA NO RADICADA</v>
          </cell>
          <cell r="O666" t="e">
            <v>#N/A</v>
          </cell>
        </row>
        <row r="667">
          <cell r="G667" t="str">
            <v>835000972_N2SJ41704</v>
          </cell>
          <cell r="H667">
            <v>44376</v>
          </cell>
          <cell r="I667" t="e">
            <v>#N/A</v>
          </cell>
          <cell r="J667">
            <v>46994</v>
          </cell>
          <cell r="K667">
            <v>0</v>
          </cell>
          <cell r="L667">
            <v>0</v>
          </cell>
          <cell r="M667">
            <v>46994</v>
          </cell>
          <cell r="N667" t="str">
            <v>FACTURA NO RADICADA</v>
          </cell>
          <cell r="O667" t="e">
            <v>#N/A</v>
          </cell>
        </row>
        <row r="668">
          <cell r="G668" t="str">
            <v>835000972_N2SJ41707</v>
          </cell>
          <cell r="H668">
            <v>44376</v>
          </cell>
          <cell r="I668" t="e">
            <v>#N/A</v>
          </cell>
          <cell r="J668">
            <v>46994</v>
          </cell>
          <cell r="K668">
            <v>0</v>
          </cell>
          <cell r="L668">
            <v>0</v>
          </cell>
          <cell r="M668">
            <v>46994</v>
          </cell>
          <cell r="N668" t="str">
            <v>FACTURA NO RADICADA</v>
          </cell>
          <cell r="O668" t="e">
            <v>#N/A</v>
          </cell>
        </row>
        <row r="669">
          <cell r="G669" t="str">
            <v>835000972_N1SM1859</v>
          </cell>
          <cell r="H669">
            <v>44377</v>
          </cell>
          <cell r="I669" t="e">
            <v>#N/A</v>
          </cell>
          <cell r="J669">
            <v>5500</v>
          </cell>
          <cell r="K669">
            <v>0</v>
          </cell>
          <cell r="L669">
            <v>0</v>
          </cell>
          <cell r="M669">
            <v>5500</v>
          </cell>
          <cell r="N669" t="str">
            <v>FACTURA NO RADICADA</v>
          </cell>
          <cell r="O669" t="e">
            <v>#N/A</v>
          </cell>
        </row>
        <row r="670">
          <cell r="G670" t="str">
            <v>835000972_N1SM1860</v>
          </cell>
          <cell r="H670">
            <v>44377</v>
          </cell>
          <cell r="I670" t="e">
            <v>#N/A</v>
          </cell>
          <cell r="J670">
            <v>16500</v>
          </cell>
          <cell r="K670">
            <v>0</v>
          </cell>
          <cell r="L670">
            <v>0</v>
          </cell>
          <cell r="M670">
            <v>16500</v>
          </cell>
          <cell r="N670" t="str">
            <v>FACTURA NO RADICADA</v>
          </cell>
          <cell r="O670" t="e">
            <v>#N/A</v>
          </cell>
        </row>
        <row r="671">
          <cell r="G671" t="str">
            <v>835000972_N2SJ31273</v>
          </cell>
          <cell r="H671">
            <v>44377</v>
          </cell>
          <cell r="I671">
            <v>44511</v>
          </cell>
          <cell r="J671">
            <v>46994</v>
          </cell>
          <cell r="K671">
            <v>0</v>
          </cell>
          <cell r="L671">
            <v>0</v>
          </cell>
          <cell r="M671">
            <v>46994</v>
          </cell>
          <cell r="N671" t="str">
            <v>FACTURA CERRADA POR EXTEMPORANEIDAD</v>
          </cell>
          <cell r="O671" t="str">
            <v>Finalizada</v>
          </cell>
        </row>
        <row r="672">
          <cell r="G672" t="str">
            <v>835000972_N2SJ31284</v>
          </cell>
          <cell r="H672">
            <v>44377</v>
          </cell>
          <cell r="I672">
            <v>44511</v>
          </cell>
          <cell r="J672">
            <v>46994</v>
          </cell>
          <cell r="K672">
            <v>0</v>
          </cell>
          <cell r="L672">
            <v>0</v>
          </cell>
          <cell r="M672">
            <v>46994</v>
          </cell>
          <cell r="N672" t="str">
            <v>FACTURA CERRADA POR EXTEMPORANEIDAD</v>
          </cell>
          <cell r="O672" t="str">
            <v>Finalizada</v>
          </cell>
        </row>
        <row r="673">
          <cell r="G673" t="str">
            <v>835000972_N2SJ31286</v>
          </cell>
          <cell r="H673">
            <v>44377</v>
          </cell>
          <cell r="I673">
            <v>44511</v>
          </cell>
          <cell r="J673">
            <v>46994</v>
          </cell>
          <cell r="K673">
            <v>0</v>
          </cell>
          <cell r="L673">
            <v>0</v>
          </cell>
          <cell r="M673">
            <v>46994</v>
          </cell>
          <cell r="N673" t="str">
            <v>FACTURA CERRADA POR EXTEMPORANEIDAD</v>
          </cell>
          <cell r="O673" t="str">
            <v>Finalizada</v>
          </cell>
        </row>
        <row r="674">
          <cell r="G674" t="str">
            <v>835000972_N2SJ31291</v>
          </cell>
          <cell r="H674">
            <v>44377</v>
          </cell>
          <cell r="I674">
            <v>44509</v>
          </cell>
          <cell r="J674">
            <v>46994</v>
          </cell>
          <cell r="K674">
            <v>0</v>
          </cell>
          <cell r="L674">
            <v>0</v>
          </cell>
          <cell r="M674">
            <v>46994</v>
          </cell>
          <cell r="N674" t="str">
            <v>FACTURA CERRADA POR EXTEMPORANEIDAD</v>
          </cell>
          <cell r="O674" t="str">
            <v>Finalizada</v>
          </cell>
        </row>
        <row r="675">
          <cell r="G675" t="str">
            <v>835000972_N2SJ41593</v>
          </cell>
          <cell r="H675">
            <v>44377</v>
          </cell>
          <cell r="I675">
            <v>44580</v>
          </cell>
          <cell r="J675">
            <v>46994</v>
          </cell>
          <cell r="K675">
            <v>0</v>
          </cell>
          <cell r="L675">
            <v>0</v>
          </cell>
          <cell r="M675">
            <v>46994</v>
          </cell>
          <cell r="N675" t="str">
            <v>FACTURA COVID-19</v>
          </cell>
          <cell r="O675" t="str">
            <v>Finalizada</v>
          </cell>
        </row>
        <row r="676">
          <cell r="G676" t="str">
            <v>835000972_N2SJ41608</v>
          </cell>
          <cell r="H676">
            <v>44377</v>
          </cell>
          <cell r="I676" t="e">
            <v>#N/A</v>
          </cell>
          <cell r="J676">
            <v>46994</v>
          </cell>
          <cell r="K676">
            <v>0</v>
          </cell>
          <cell r="L676">
            <v>0</v>
          </cell>
          <cell r="M676">
            <v>46994</v>
          </cell>
          <cell r="N676" t="str">
            <v>FACTURA NO RADICADA</v>
          </cell>
          <cell r="O676" t="e">
            <v>#N/A</v>
          </cell>
        </row>
        <row r="677">
          <cell r="G677" t="str">
            <v>835000972_N2SJ79426</v>
          </cell>
          <cell r="H677">
            <v>44377</v>
          </cell>
          <cell r="I677" t="e">
            <v>#N/A</v>
          </cell>
          <cell r="J677">
            <v>46994</v>
          </cell>
          <cell r="K677">
            <v>0</v>
          </cell>
          <cell r="L677">
            <v>0</v>
          </cell>
          <cell r="M677">
            <v>46994</v>
          </cell>
          <cell r="N677" t="str">
            <v>FACTURA NO RADICADA</v>
          </cell>
          <cell r="O677" t="e">
            <v>#N/A</v>
          </cell>
        </row>
        <row r="678">
          <cell r="G678" t="str">
            <v>835000972_N1SM1879</v>
          </cell>
          <cell r="H678">
            <v>44380</v>
          </cell>
          <cell r="I678" t="e">
            <v>#N/A</v>
          </cell>
          <cell r="J678">
            <v>22000</v>
          </cell>
          <cell r="K678">
            <v>0</v>
          </cell>
          <cell r="L678">
            <v>0</v>
          </cell>
          <cell r="M678">
            <v>22000</v>
          </cell>
          <cell r="N678" t="str">
            <v>FACTURA NO RADICADA</v>
          </cell>
          <cell r="O678" t="e">
            <v>#N/A</v>
          </cell>
        </row>
        <row r="679">
          <cell r="G679" t="str">
            <v>835000972_N2SJ31295</v>
          </cell>
          <cell r="H679">
            <v>44382</v>
          </cell>
          <cell r="I679">
            <v>44511</v>
          </cell>
          <cell r="J679">
            <v>46994</v>
          </cell>
          <cell r="K679">
            <v>0</v>
          </cell>
          <cell r="L679">
            <v>0</v>
          </cell>
          <cell r="M679">
            <v>46994</v>
          </cell>
          <cell r="N679" t="str">
            <v>FACTURA CERRADA POR EXTEMPORANEIDAD</v>
          </cell>
          <cell r="O679" t="str">
            <v>Finalizada</v>
          </cell>
        </row>
        <row r="680">
          <cell r="G680" t="str">
            <v>835000972_N2SJ31305</v>
          </cell>
          <cell r="H680">
            <v>44382</v>
          </cell>
          <cell r="I680">
            <v>44511</v>
          </cell>
          <cell r="J680">
            <v>46994</v>
          </cell>
          <cell r="K680">
            <v>0</v>
          </cell>
          <cell r="L680">
            <v>0</v>
          </cell>
          <cell r="M680">
            <v>46994</v>
          </cell>
          <cell r="N680" t="str">
            <v>FACTURA CERRADA POR EXTEMPORANEIDAD</v>
          </cell>
          <cell r="O680" t="str">
            <v>Finalizada</v>
          </cell>
        </row>
        <row r="681">
          <cell r="G681" t="str">
            <v>835000972_N2SJ31308</v>
          </cell>
          <cell r="H681">
            <v>44382</v>
          </cell>
          <cell r="I681">
            <v>44511</v>
          </cell>
          <cell r="J681">
            <v>46994</v>
          </cell>
          <cell r="K681">
            <v>0</v>
          </cell>
          <cell r="L681">
            <v>0</v>
          </cell>
          <cell r="M681">
            <v>46994</v>
          </cell>
          <cell r="N681" t="str">
            <v>FACTURA CERRADA POR EXTEMPORANEIDAD</v>
          </cell>
          <cell r="O681" t="str">
            <v>Finalizada</v>
          </cell>
        </row>
        <row r="682">
          <cell r="G682" t="str">
            <v>835000972_N2SJ31312</v>
          </cell>
          <cell r="H682">
            <v>44382</v>
          </cell>
          <cell r="I682">
            <v>44511</v>
          </cell>
          <cell r="J682">
            <v>46994</v>
          </cell>
          <cell r="K682">
            <v>0</v>
          </cell>
          <cell r="L682">
            <v>0</v>
          </cell>
          <cell r="M682">
            <v>46994</v>
          </cell>
          <cell r="N682" t="str">
            <v>FACTURA CERRADA POR EXTEMPORANEIDAD</v>
          </cell>
          <cell r="O682" t="str">
            <v>Finalizada</v>
          </cell>
        </row>
        <row r="683">
          <cell r="G683" t="str">
            <v>835000972_N2SJ31314</v>
          </cell>
          <cell r="H683">
            <v>44382</v>
          </cell>
          <cell r="I683">
            <v>44511</v>
          </cell>
          <cell r="J683">
            <v>46994</v>
          </cell>
          <cell r="K683">
            <v>0</v>
          </cell>
          <cell r="L683">
            <v>0</v>
          </cell>
          <cell r="M683">
            <v>46994</v>
          </cell>
          <cell r="N683" t="str">
            <v>FACTURA CERRADA POR EXTEMPORANEIDAD</v>
          </cell>
          <cell r="O683" t="str">
            <v>Finalizada</v>
          </cell>
        </row>
        <row r="684">
          <cell r="G684" t="str">
            <v>835000972_N2SJ31315</v>
          </cell>
          <cell r="H684">
            <v>44382</v>
          </cell>
          <cell r="I684">
            <v>44511</v>
          </cell>
          <cell r="J684">
            <v>46994</v>
          </cell>
          <cell r="K684">
            <v>0</v>
          </cell>
          <cell r="L684">
            <v>0</v>
          </cell>
          <cell r="M684">
            <v>46994</v>
          </cell>
          <cell r="N684" t="str">
            <v>FACTURA CERRADA POR EXTEMPORANEIDAD</v>
          </cell>
          <cell r="O684" t="str">
            <v>Finalizada</v>
          </cell>
        </row>
        <row r="685">
          <cell r="G685" t="str">
            <v>835000972_N2SJ31316</v>
          </cell>
          <cell r="H685">
            <v>44382</v>
          </cell>
          <cell r="I685">
            <v>44511</v>
          </cell>
          <cell r="J685">
            <v>46994</v>
          </cell>
          <cell r="K685">
            <v>0</v>
          </cell>
          <cell r="L685">
            <v>0</v>
          </cell>
          <cell r="M685">
            <v>46994</v>
          </cell>
          <cell r="N685" t="str">
            <v>FACTURA CERRADA POR EXTEMPORANEIDAD</v>
          </cell>
          <cell r="O685" t="str">
            <v>Finalizada</v>
          </cell>
        </row>
        <row r="686">
          <cell r="G686" t="str">
            <v>835000972_N2SJ30274</v>
          </cell>
          <cell r="H686">
            <v>44383</v>
          </cell>
          <cell r="I686" t="e">
            <v>#N/A</v>
          </cell>
          <cell r="J686">
            <v>46994</v>
          </cell>
          <cell r="K686">
            <v>0</v>
          </cell>
          <cell r="L686">
            <v>0</v>
          </cell>
          <cell r="M686">
            <v>46994</v>
          </cell>
          <cell r="N686" t="str">
            <v>FACTURA NO RADICADA</v>
          </cell>
          <cell r="O686" t="e">
            <v>#N/A</v>
          </cell>
        </row>
        <row r="687">
          <cell r="G687" t="str">
            <v>835000972_N2SJ31441</v>
          </cell>
          <cell r="H687">
            <v>44383</v>
          </cell>
          <cell r="I687" t="e">
            <v>#N/A</v>
          </cell>
          <cell r="J687">
            <v>46994</v>
          </cell>
          <cell r="K687">
            <v>0</v>
          </cell>
          <cell r="L687">
            <v>0</v>
          </cell>
          <cell r="M687">
            <v>46994</v>
          </cell>
          <cell r="N687" t="str">
            <v>FACTURA NO RADICADA</v>
          </cell>
          <cell r="O687" t="e">
            <v>#N/A</v>
          </cell>
        </row>
        <row r="688">
          <cell r="G688" t="str">
            <v>835000972_N2SJ31486</v>
          </cell>
          <cell r="H688">
            <v>44383</v>
          </cell>
          <cell r="I688" t="e">
            <v>#N/A</v>
          </cell>
          <cell r="J688">
            <v>46994</v>
          </cell>
          <cell r="K688">
            <v>0</v>
          </cell>
          <cell r="L688">
            <v>0</v>
          </cell>
          <cell r="M688">
            <v>46994</v>
          </cell>
          <cell r="N688" t="str">
            <v>FACTURA NO RADICADA</v>
          </cell>
          <cell r="O688" t="e">
            <v>#N/A</v>
          </cell>
        </row>
        <row r="689">
          <cell r="G689" t="str">
            <v>835000972_N2SJ31487</v>
          </cell>
          <cell r="H689">
            <v>44383</v>
          </cell>
          <cell r="I689" t="e">
            <v>#N/A</v>
          </cell>
          <cell r="J689">
            <v>46994</v>
          </cell>
          <cell r="K689">
            <v>0</v>
          </cell>
          <cell r="L689">
            <v>0</v>
          </cell>
          <cell r="M689">
            <v>46994</v>
          </cell>
          <cell r="N689" t="str">
            <v>FACTURA NO RADICADA</v>
          </cell>
          <cell r="O689" t="e">
            <v>#N/A</v>
          </cell>
        </row>
        <row r="690">
          <cell r="G690" t="str">
            <v>835000972_N2SJ31490</v>
          </cell>
          <cell r="H690">
            <v>44383</v>
          </cell>
          <cell r="I690" t="e">
            <v>#N/A</v>
          </cell>
          <cell r="J690">
            <v>46994</v>
          </cell>
          <cell r="K690">
            <v>0</v>
          </cell>
          <cell r="L690">
            <v>0</v>
          </cell>
          <cell r="M690">
            <v>46994</v>
          </cell>
          <cell r="N690" t="str">
            <v>FACTURA NO RADICADA</v>
          </cell>
          <cell r="O690" t="e">
            <v>#N/A</v>
          </cell>
        </row>
        <row r="691">
          <cell r="G691" t="str">
            <v>835000972_N2SJ31491</v>
          </cell>
          <cell r="H691">
            <v>44383</v>
          </cell>
          <cell r="I691" t="e">
            <v>#N/A</v>
          </cell>
          <cell r="J691">
            <v>46994</v>
          </cell>
          <cell r="K691">
            <v>0</v>
          </cell>
          <cell r="L691">
            <v>0</v>
          </cell>
          <cell r="M691">
            <v>46994</v>
          </cell>
          <cell r="N691" t="str">
            <v>FACTURA NO RADICADA</v>
          </cell>
          <cell r="O691" t="e">
            <v>#N/A</v>
          </cell>
        </row>
        <row r="692">
          <cell r="G692" t="str">
            <v>835000972_N2SJ31502</v>
          </cell>
          <cell r="H692">
            <v>44383</v>
          </cell>
          <cell r="I692" t="e">
            <v>#N/A</v>
          </cell>
          <cell r="J692">
            <v>46994</v>
          </cell>
          <cell r="K692">
            <v>0</v>
          </cell>
          <cell r="L692">
            <v>0</v>
          </cell>
          <cell r="M692">
            <v>46994</v>
          </cell>
          <cell r="N692" t="str">
            <v>FACTURA NO RADICADA</v>
          </cell>
          <cell r="O692" t="e">
            <v>#N/A</v>
          </cell>
        </row>
        <row r="693">
          <cell r="G693" t="str">
            <v>835000972_N2SJ31503</v>
          </cell>
          <cell r="H693">
            <v>44383</v>
          </cell>
          <cell r="I693" t="e">
            <v>#N/A</v>
          </cell>
          <cell r="J693">
            <v>46994</v>
          </cell>
          <cell r="K693">
            <v>0</v>
          </cell>
          <cell r="L693">
            <v>0</v>
          </cell>
          <cell r="M693">
            <v>46994</v>
          </cell>
          <cell r="N693" t="str">
            <v>FACTURA NO RADICADA</v>
          </cell>
          <cell r="O693" t="e">
            <v>#N/A</v>
          </cell>
        </row>
        <row r="694">
          <cell r="G694" t="str">
            <v>835000972_N2SJ31504</v>
          </cell>
          <cell r="H694">
            <v>44383</v>
          </cell>
          <cell r="I694" t="e">
            <v>#N/A</v>
          </cell>
          <cell r="J694">
            <v>46994</v>
          </cell>
          <cell r="K694">
            <v>0</v>
          </cell>
          <cell r="L694">
            <v>0</v>
          </cell>
          <cell r="M694">
            <v>46994</v>
          </cell>
          <cell r="N694" t="str">
            <v>FACTURA NO RADICADA</v>
          </cell>
          <cell r="O694" t="e">
            <v>#N/A</v>
          </cell>
        </row>
        <row r="695">
          <cell r="G695" t="str">
            <v>835000972_N2SJ31505</v>
          </cell>
          <cell r="H695">
            <v>44383</v>
          </cell>
          <cell r="I695" t="e">
            <v>#N/A</v>
          </cell>
          <cell r="J695">
            <v>46994</v>
          </cell>
          <cell r="K695">
            <v>0</v>
          </cell>
          <cell r="L695">
            <v>0</v>
          </cell>
          <cell r="M695">
            <v>46994</v>
          </cell>
          <cell r="N695" t="str">
            <v>FACTURA NO RADICADA</v>
          </cell>
          <cell r="O695" t="e">
            <v>#N/A</v>
          </cell>
        </row>
        <row r="696">
          <cell r="G696" t="str">
            <v>835000972_N2SJ31506</v>
          </cell>
          <cell r="H696">
            <v>44383</v>
          </cell>
          <cell r="I696" t="e">
            <v>#N/A</v>
          </cell>
          <cell r="J696">
            <v>46994</v>
          </cell>
          <cell r="K696">
            <v>0</v>
          </cell>
          <cell r="L696">
            <v>0</v>
          </cell>
          <cell r="M696">
            <v>46994</v>
          </cell>
          <cell r="N696" t="str">
            <v>FACTURA NO RADICADA</v>
          </cell>
          <cell r="O696" t="e">
            <v>#N/A</v>
          </cell>
        </row>
        <row r="697">
          <cell r="G697" t="str">
            <v>835000972_N2SJ31508</v>
          </cell>
          <cell r="H697">
            <v>44383</v>
          </cell>
          <cell r="I697" t="e">
            <v>#N/A</v>
          </cell>
          <cell r="J697">
            <v>46994</v>
          </cell>
          <cell r="K697">
            <v>0</v>
          </cell>
          <cell r="L697">
            <v>0</v>
          </cell>
          <cell r="M697">
            <v>46994</v>
          </cell>
          <cell r="N697" t="str">
            <v>FACTURA NO RADICADA</v>
          </cell>
          <cell r="O697" t="e">
            <v>#N/A</v>
          </cell>
        </row>
        <row r="698">
          <cell r="G698" t="str">
            <v>835000972_N2SJ31513</v>
          </cell>
          <cell r="H698">
            <v>44383</v>
          </cell>
          <cell r="I698" t="e">
            <v>#N/A</v>
          </cell>
          <cell r="J698">
            <v>46994</v>
          </cell>
          <cell r="K698">
            <v>0</v>
          </cell>
          <cell r="L698">
            <v>0</v>
          </cell>
          <cell r="M698">
            <v>46994</v>
          </cell>
          <cell r="N698" t="str">
            <v>FACTURA NO RADICADA</v>
          </cell>
          <cell r="O698" t="e">
            <v>#N/A</v>
          </cell>
        </row>
        <row r="699">
          <cell r="G699" t="str">
            <v>835000972_N1SB4484</v>
          </cell>
          <cell r="H699">
            <v>44384</v>
          </cell>
          <cell r="I699" t="e">
            <v>#N/A</v>
          </cell>
          <cell r="J699">
            <v>83960</v>
          </cell>
          <cell r="K699">
            <v>0</v>
          </cell>
          <cell r="L699">
            <v>0</v>
          </cell>
          <cell r="M699">
            <v>83960</v>
          </cell>
          <cell r="N699" t="str">
            <v>FACTURA NO RADICADA</v>
          </cell>
          <cell r="O699" t="e">
            <v>#N/A</v>
          </cell>
        </row>
        <row r="700">
          <cell r="G700" t="str">
            <v>835000972_N2SJ31318</v>
          </cell>
          <cell r="H700">
            <v>44384</v>
          </cell>
          <cell r="I700">
            <v>44511</v>
          </cell>
          <cell r="J700">
            <v>46994</v>
          </cell>
          <cell r="K700">
            <v>0</v>
          </cell>
          <cell r="L700">
            <v>0</v>
          </cell>
          <cell r="M700">
            <v>46994</v>
          </cell>
          <cell r="N700" t="str">
            <v>FACTURA CERRADA POR EXTEMPORANEIDAD</v>
          </cell>
          <cell r="O700" t="str">
            <v>Finalizada</v>
          </cell>
        </row>
        <row r="701">
          <cell r="G701" t="str">
            <v>835000972_N2SJ31319</v>
          </cell>
          <cell r="H701">
            <v>44384</v>
          </cell>
          <cell r="I701">
            <v>44511</v>
          </cell>
          <cell r="J701">
            <v>46994</v>
          </cell>
          <cell r="K701">
            <v>0</v>
          </cell>
          <cell r="L701">
            <v>0</v>
          </cell>
          <cell r="M701">
            <v>46994</v>
          </cell>
          <cell r="N701" t="str">
            <v>FACTURA CERRADA POR EXTEMPORANEIDAD</v>
          </cell>
          <cell r="O701" t="str">
            <v>Finalizada</v>
          </cell>
        </row>
        <row r="702">
          <cell r="G702" t="str">
            <v>835000972_N2SJ31321</v>
          </cell>
          <cell r="H702">
            <v>44384</v>
          </cell>
          <cell r="I702">
            <v>44509</v>
          </cell>
          <cell r="J702">
            <v>46994</v>
          </cell>
          <cell r="K702">
            <v>0</v>
          </cell>
          <cell r="L702">
            <v>0</v>
          </cell>
          <cell r="M702">
            <v>46994</v>
          </cell>
          <cell r="N702" t="str">
            <v>FACTURA CERRADA POR EXTEMPORANEIDAD</v>
          </cell>
          <cell r="O702" t="str">
            <v>Finalizada</v>
          </cell>
        </row>
        <row r="703">
          <cell r="G703" t="str">
            <v>835000972_N2SJ31322</v>
          </cell>
          <cell r="H703">
            <v>44384</v>
          </cell>
          <cell r="I703">
            <v>44511</v>
          </cell>
          <cell r="J703">
            <v>46994</v>
          </cell>
          <cell r="K703">
            <v>0</v>
          </cell>
          <cell r="L703">
            <v>0</v>
          </cell>
          <cell r="M703">
            <v>46994</v>
          </cell>
          <cell r="N703" t="str">
            <v>FACTURA CERRADA POR EXTEMPORANEIDAD</v>
          </cell>
          <cell r="O703" t="str">
            <v>Finalizada</v>
          </cell>
        </row>
        <row r="704">
          <cell r="G704" t="str">
            <v>835000972_N2SJ31323</v>
          </cell>
          <cell r="H704">
            <v>44384</v>
          </cell>
          <cell r="I704">
            <v>44511</v>
          </cell>
          <cell r="J704">
            <v>46994</v>
          </cell>
          <cell r="K704">
            <v>0</v>
          </cell>
          <cell r="L704">
            <v>0</v>
          </cell>
          <cell r="M704">
            <v>46994</v>
          </cell>
          <cell r="N704" t="str">
            <v>FACTURA CERRADA POR EXTEMPORANEIDAD</v>
          </cell>
          <cell r="O704" t="str">
            <v>Finalizada</v>
          </cell>
        </row>
        <row r="705">
          <cell r="G705" t="str">
            <v>835000972_N2SJ31324</v>
          </cell>
          <cell r="H705">
            <v>44384</v>
          </cell>
          <cell r="I705">
            <v>44511</v>
          </cell>
          <cell r="J705">
            <v>46994</v>
          </cell>
          <cell r="K705">
            <v>0</v>
          </cell>
          <cell r="L705">
            <v>0</v>
          </cell>
          <cell r="M705">
            <v>46994</v>
          </cell>
          <cell r="N705" t="str">
            <v>FACTURA CERRADA POR EXTEMPORANEIDAD</v>
          </cell>
          <cell r="O705" t="str">
            <v>Finalizada</v>
          </cell>
        </row>
        <row r="706">
          <cell r="G706" t="str">
            <v>835000972_N2SJ31444</v>
          </cell>
          <cell r="H706">
            <v>44384</v>
          </cell>
          <cell r="I706" t="e">
            <v>#N/A</v>
          </cell>
          <cell r="J706">
            <v>46994</v>
          </cell>
          <cell r="K706">
            <v>0</v>
          </cell>
          <cell r="L706">
            <v>0</v>
          </cell>
          <cell r="M706">
            <v>46994</v>
          </cell>
          <cell r="N706" t="str">
            <v>FACTURA NO RADICADA</v>
          </cell>
          <cell r="O706" t="e">
            <v>#N/A</v>
          </cell>
        </row>
        <row r="707">
          <cell r="G707" t="str">
            <v>835000972_N2SJ31471</v>
          </cell>
          <cell r="H707">
            <v>44384</v>
          </cell>
          <cell r="I707" t="e">
            <v>#N/A</v>
          </cell>
          <cell r="J707">
            <v>46994</v>
          </cell>
          <cell r="K707">
            <v>0</v>
          </cell>
          <cell r="L707">
            <v>0</v>
          </cell>
          <cell r="M707">
            <v>46994</v>
          </cell>
          <cell r="N707" t="str">
            <v>FACTURA NO RADICADA</v>
          </cell>
          <cell r="O707" t="e">
            <v>#N/A</v>
          </cell>
        </row>
        <row r="708">
          <cell r="G708" t="str">
            <v>835000972_N2SJ31473</v>
          </cell>
          <cell r="H708">
            <v>44384</v>
          </cell>
          <cell r="I708" t="e">
            <v>#N/A</v>
          </cell>
          <cell r="J708">
            <v>46994</v>
          </cell>
          <cell r="K708">
            <v>0</v>
          </cell>
          <cell r="L708">
            <v>0</v>
          </cell>
          <cell r="M708">
            <v>46994</v>
          </cell>
          <cell r="N708" t="str">
            <v>FACTURA NO RADICADA</v>
          </cell>
          <cell r="O708" t="e">
            <v>#N/A</v>
          </cell>
        </row>
        <row r="709">
          <cell r="G709" t="str">
            <v>835000972_N2SJ31475</v>
          </cell>
          <cell r="H709">
            <v>44384</v>
          </cell>
          <cell r="I709" t="e">
            <v>#N/A</v>
          </cell>
          <cell r="J709">
            <v>46994</v>
          </cell>
          <cell r="K709">
            <v>0</v>
          </cell>
          <cell r="L709">
            <v>0</v>
          </cell>
          <cell r="M709">
            <v>46994</v>
          </cell>
          <cell r="N709" t="str">
            <v>FACTURA NO RADICADA</v>
          </cell>
          <cell r="O709" t="e">
            <v>#N/A</v>
          </cell>
        </row>
        <row r="710">
          <cell r="G710" t="str">
            <v>835000972_N2SJ31481</v>
          </cell>
          <cell r="H710">
            <v>44384</v>
          </cell>
          <cell r="I710" t="e">
            <v>#N/A</v>
          </cell>
          <cell r="J710">
            <v>46994</v>
          </cell>
          <cell r="K710">
            <v>0</v>
          </cell>
          <cell r="L710">
            <v>0</v>
          </cell>
          <cell r="M710">
            <v>46994</v>
          </cell>
          <cell r="N710" t="str">
            <v>FACTURA NO RADICADA</v>
          </cell>
          <cell r="O710" t="e">
            <v>#N/A</v>
          </cell>
        </row>
        <row r="711">
          <cell r="G711" t="str">
            <v>835000972_N2SJ31482</v>
          </cell>
          <cell r="H711">
            <v>44384</v>
          </cell>
          <cell r="I711" t="e">
            <v>#N/A</v>
          </cell>
          <cell r="J711">
            <v>46994</v>
          </cell>
          <cell r="K711">
            <v>0</v>
          </cell>
          <cell r="L711">
            <v>0</v>
          </cell>
          <cell r="M711">
            <v>46994</v>
          </cell>
          <cell r="N711" t="str">
            <v>FACTURA NO RADICADA</v>
          </cell>
          <cell r="O711" t="e">
            <v>#N/A</v>
          </cell>
        </row>
        <row r="712">
          <cell r="G712" t="str">
            <v>835000972_N2SJ31483</v>
          </cell>
          <cell r="H712">
            <v>44384</v>
          </cell>
          <cell r="I712" t="e">
            <v>#N/A</v>
          </cell>
          <cell r="J712">
            <v>46994</v>
          </cell>
          <cell r="K712">
            <v>0</v>
          </cell>
          <cell r="L712">
            <v>0</v>
          </cell>
          <cell r="M712">
            <v>46994</v>
          </cell>
          <cell r="N712" t="str">
            <v>FACTURA NO RADICADA</v>
          </cell>
          <cell r="O712" t="e">
            <v>#N/A</v>
          </cell>
        </row>
        <row r="713">
          <cell r="G713" t="str">
            <v>835000972_N2SJ31509</v>
          </cell>
          <cell r="H713">
            <v>44384</v>
          </cell>
          <cell r="I713" t="e">
            <v>#N/A</v>
          </cell>
          <cell r="J713">
            <v>46994</v>
          </cell>
          <cell r="K713">
            <v>0</v>
          </cell>
          <cell r="L713">
            <v>0</v>
          </cell>
          <cell r="M713">
            <v>46994</v>
          </cell>
          <cell r="N713" t="str">
            <v>FACTURA NO RADICADA</v>
          </cell>
          <cell r="O713" t="e">
            <v>#N/A</v>
          </cell>
        </row>
        <row r="714">
          <cell r="G714" t="str">
            <v>835000972_N2SJ31514</v>
          </cell>
          <cell r="H714">
            <v>44384</v>
          </cell>
          <cell r="I714" t="e">
            <v>#N/A</v>
          </cell>
          <cell r="J714">
            <v>46994</v>
          </cell>
          <cell r="K714">
            <v>0</v>
          </cell>
          <cell r="L714">
            <v>0</v>
          </cell>
          <cell r="M714">
            <v>46994</v>
          </cell>
          <cell r="N714" t="str">
            <v>FACTURA NO RADICADA</v>
          </cell>
          <cell r="O714" t="e">
            <v>#N/A</v>
          </cell>
        </row>
        <row r="715">
          <cell r="G715" t="str">
            <v>835000972_N2SJ23413</v>
          </cell>
          <cell r="H715">
            <v>44385</v>
          </cell>
          <cell r="I715">
            <v>45397.597136886572</v>
          </cell>
          <cell r="J715">
            <v>78935</v>
          </cell>
          <cell r="K715">
            <v>0</v>
          </cell>
          <cell r="L715">
            <v>0</v>
          </cell>
          <cell r="M715">
            <v>78935</v>
          </cell>
          <cell r="N715" t="str">
            <v>FACTURA DEVUELTA</v>
          </cell>
          <cell r="O715" t="str">
            <v>Devuelta</v>
          </cell>
        </row>
        <row r="716">
          <cell r="G716" t="str">
            <v>835000972_N2SJ31440</v>
          </cell>
          <cell r="H716">
            <v>44385</v>
          </cell>
          <cell r="I716" t="e">
            <v>#N/A</v>
          </cell>
          <cell r="J716">
            <v>46994</v>
          </cell>
          <cell r="K716">
            <v>0</v>
          </cell>
          <cell r="L716">
            <v>0</v>
          </cell>
          <cell r="M716">
            <v>46994</v>
          </cell>
          <cell r="N716" t="str">
            <v>FACTURA NO RADICADA</v>
          </cell>
          <cell r="O716" t="e">
            <v>#N/A</v>
          </cell>
        </row>
        <row r="717">
          <cell r="G717" t="str">
            <v>835000972_N2SJ31442</v>
          </cell>
          <cell r="H717">
            <v>44385</v>
          </cell>
          <cell r="I717" t="e">
            <v>#N/A</v>
          </cell>
          <cell r="J717">
            <v>46994</v>
          </cell>
          <cell r="K717">
            <v>0</v>
          </cell>
          <cell r="L717">
            <v>0</v>
          </cell>
          <cell r="M717">
            <v>46994</v>
          </cell>
          <cell r="N717" t="str">
            <v>FACTURA NO RADICADA</v>
          </cell>
          <cell r="O717" t="e">
            <v>#N/A</v>
          </cell>
        </row>
        <row r="718">
          <cell r="G718" t="str">
            <v>835000972_N2SJ31446</v>
          </cell>
          <cell r="H718">
            <v>44385</v>
          </cell>
          <cell r="I718" t="e">
            <v>#N/A</v>
          </cell>
          <cell r="J718">
            <v>46994</v>
          </cell>
          <cell r="K718">
            <v>0</v>
          </cell>
          <cell r="L718">
            <v>0</v>
          </cell>
          <cell r="M718">
            <v>46994</v>
          </cell>
          <cell r="N718" t="str">
            <v>FACTURA NO RADICADA</v>
          </cell>
          <cell r="O718" t="e">
            <v>#N/A</v>
          </cell>
        </row>
        <row r="719">
          <cell r="G719" t="str">
            <v>835000972_N2SJ31456</v>
          </cell>
          <cell r="H719">
            <v>44385</v>
          </cell>
          <cell r="I719" t="e">
            <v>#N/A</v>
          </cell>
          <cell r="J719">
            <v>46994</v>
          </cell>
          <cell r="K719">
            <v>0</v>
          </cell>
          <cell r="L719">
            <v>0</v>
          </cell>
          <cell r="M719">
            <v>46994</v>
          </cell>
          <cell r="N719" t="str">
            <v>FACTURA NO RADICADA</v>
          </cell>
          <cell r="O719" t="e">
            <v>#N/A</v>
          </cell>
        </row>
        <row r="720">
          <cell r="G720" t="str">
            <v>835000972_N2SJ31458</v>
          </cell>
          <cell r="H720">
            <v>44385</v>
          </cell>
          <cell r="I720" t="e">
            <v>#N/A</v>
          </cell>
          <cell r="J720">
            <v>46994</v>
          </cell>
          <cell r="K720">
            <v>0</v>
          </cell>
          <cell r="L720">
            <v>0</v>
          </cell>
          <cell r="M720">
            <v>46994</v>
          </cell>
          <cell r="N720" t="str">
            <v>FACTURA NO RADICADA</v>
          </cell>
          <cell r="O720" t="e">
            <v>#N/A</v>
          </cell>
        </row>
        <row r="721">
          <cell r="G721" t="str">
            <v>835000972_N2SJ31460</v>
          </cell>
          <cell r="H721">
            <v>44385</v>
          </cell>
          <cell r="I721" t="e">
            <v>#N/A</v>
          </cell>
          <cell r="J721">
            <v>46994</v>
          </cell>
          <cell r="K721">
            <v>0</v>
          </cell>
          <cell r="L721">
            <v>0</v>
          </cell>
          <cell r="M721">
            <v>46994</v>
          </cell>
          <cell r="N721" t="str">
            <v>FACTURA NO RADICADA</v>
          </cell>
          <cell r="O721" t="e">
            <v>#N/A</v>
          </cell>
        </row>
        <row r="722">
          <cell r="G722" t="str">
            <v>835000972_N2SJ31461</v>
          </cell>
          <cell r="H722">
            <v>44385</v>
          </cell>
          <cell r="I722" t="e">
            <v>#N/A</v>
          </cell>
          <cell r="J722">
            <v>46994</v>
          </cell>
          <cell r="K722">
            <v>0</v>
          </cell>
          <cell r="L722">
            <v>0</v>
          </cell>
          <cell r="M722">
            <v>46994</v>
          </cell>
          <cell r="N722" t="str">
            <v>FACTURA NO RADICADA</v>
          </cell>
          <cell r="O722" t="e">
            <v>#N/A</v>
          </cell>
        </row>
        <row r="723">
          <cell r="G723" t="str">
            <v>835000972_N2SJ31463</v>
          </cell>
          <cell r="H723">
            <v>44385</v>
          </cell>
          <cell r="I723" t="e">
            <v>#N/A</v>
          </cell>
          <cell r="J723">
            <v>46994</v>
          </cell>
          <cell r="K723">
            <v>0</v>
          </cell>
          <cell r="L723">
            <v>0</v>
          </cell>
          <cell r="M723">
            <v>46994</v>
          </cell>
          <cell r="N723" t="str">
            <v>FACTURA NO RADICADA</v>
          </cell>
          <cell r="O723" t="e">
            <v>#N/A</v>
          </cell>
        </row>
        <row r="724">
          <cell r="G724" t="str">
            <v>835000972_N2SJ31464</v>
          </cell>
          <cell r="H724">
            <v>44385</v>
          </cell>
          <cell r="I724" t="e">
            <v>#N/A</v>
          </cell>
          <cell r="J724">
            <v>46994</v>
          </cell>
          <cell r="K724">
            <v>0</v>
          </cell>
          <cell r="L724">
            <v>0</v>
          </cell>
          <cell r="M724">
            <v>46994</v>
          </cell>
          <cell r="N724" t="str">
            <v>FACTURA NO RADICADA</v>
          </cell>
          <cell r="O724" t="e">
            <v>#N/A</v>
          </cell>
        </row>
        <row r="725">
          <cell r="G725" t="str">
            <v>835000972_N2SJ31465</v>
          </cell>
          <cell r="H725">
            <v>44385</v>
          </cell>
          <cell r="I725" t="e">
            <v>#N/A</v>
          </cell>
          <cell r="J725">
            <v>46994</v>
          </cell>
          <cell r="K725">
            <v>0</v>
          </cell>
          <cell r="L725">
            <v>0</v>
          </cell>
          <cell r="M725">
            <v>46994</v>
          </cell>
          <cell r="N725" t="str">
            <v>FACTURA NO RADICADA</v>
          </cell>
          <cell r="O725" t="e">
            <v>#N/A</v>
          </cell>
        </row>
        <row r="726">
          <cell r="G726" t="str">
            <v>835000972_N2SJ31467</v>
          </cell>
          <cell r="H726">
            <v>44385</v>
          </cell>
          <cell r="I726" t="e">
            <v>#N/A</v>
          </cell>
          <cell r="J726">
            <v>46994</v>
          </cell>
          <cell r="K726">
            <v>0</v>
          </cell>
          <cell r="L726">
            <v>0</v>
          </cell>
          <cell r="M726">
            <v>46994</v>
          </cell>
          <cell r="N726" t="str">
            <v>FACTURA NO RADICADA</v>
          </cell>
          <cell r="O726" t="e">
            <v>#N/A</v>
          </cell>
        </row>
        <row r="727">
          <cell r="G727" t="str">
            <v>835000972_N2SJ31468</v>
          </cell>
          <cell r="H727">
            <v>44385</v>
          </cell>
          <cell r="I727" t="e">
            <v>#N/A</v>
          </cell>
          <cell r="J727">
            <v>46994</v>
          </cell>
          <cell r="K727">
            <v>0</v>
          </cell>
          <cell r="L727">
            <v>0</v>
          </cell>
          <cell r="M727">
            <v>46994</v>
          </cell>
          <cell r="N727" t="str">
            <v>FACTURA NO RADICADA</v>
          </cell>
          <cell r="O727" t="e">
            <v>#N/A</v>
          </cell>
        </row>
        <row r="728">
          <cell r="G728" t="str">
            <v>835000972_N2SJ31488</v>
          </cell>
          <cell r="H728">
            <v>44385</v>
          </cell>
          <cell r="I728" t="e">
            <v>#N/A</v>
          </cell>
          <cell r="J728">
            <v>46994</v>
          </cell>
          <cell r="K728">
            <v>0</v>
          </cell>
          <cell r="L728">
            <v>0</v>
          </cell>
          <cell r="M728">
            <v>46994</v>
          </cell>
          <cell r="N728" t="str">
            <v>FACTURA NO RADICADA</v>
          </cell>
          <cell r="O728" t="e">
            <v>#N/A</v>
          </cell>
        </row>
        <row r="729">
          <cell r="G729" t="str">
            <v>835000972_N2SJ28040</v>
          </cell>
          <cell r="H729">
            <v>44387</v>
          </cell>
          <cell r="I729" t="e">
            <v>#N/A</v>
          </cell>
          <cell r="J729">
            <v>46994</v>
          </cell>
          <cell r="K729">
            <v>0</v>
          </cell>
          <cell r="L729">
            <v>0</v>
          </cell>
          <cell r="M729">
            <v>46994</v>
          </cell>
          <cell r="N729" t="str">
            <v>FACTURA NO RADICADA</v>
          </cell>
          <cell r="O729" t="e">
            <v>#N/A</v>
          </cell>
        </row>
        <row r="730">
          <cell r="G730" t="str">
            <v>835000972_N2SJ31510</v>
          </cell>
          <cell r="H730">
            <v>44387</v>
          </cell>
          <cell r="I730" t="e">
            <v>#N/A</v>
          </cell>
          <cell r="J730">
            <v>46994</v>
          </cell>
          <cell r="K730">
            <v>0</v>
          </cell>
          <cell r="L730">
            <v>0</v>
          </cell>
          <cell r="M730">
            <v>46994</v>
          </cell>
          <cell r="N730" t="str">
            <v>FACTURA NO RADICADA</v>
          </cell>
          <cell r="O730" t="e">
            <v>#N/A</v>
          </cell>
        </row>
        <row r="731">
          <cell r="G731" t="str">
            <v>835000972_N2SJ31512</v>
          </cell>
          <cell r="H731">
            <v>44387</v>
          </cell>
          <cell r="I731" t="e">
            <v>#N/A</v>
          </cell>
          <cell r="J731">
            <v>46994</v>
          </cell>
          <cell r="K731">
            <v>0</v>
          </cell>
          <cell r="L731">
            <v>0</v>
          </cell>
          <cell r="M731">
            <v>46994</v>
          </cell>
          <cell r="N731" t="str">
            <v>FACTURA NO RADICADA</v>
          </cell>
          <cell r="O731" t="e">
            <v>#N/A</v>
          </cell>
        </row>
        <row r="732">
          <cell r="G732" t="str">
            <v>835000972_N2SJ94158</v>
          </cell>
          <cell r="H732">
            <v>44387</v>
          </cell>
          <cell r="I732">
            <v>0</v>
          </cell>
          <cell r="J732">
            <v>133849</v>
          </cell>
          <cell r="K732">
            <v>0</v>
          </cell>
          <cell r="L732">
            <v>0</v>
          </cell>
          <cell r="M732">
            <v>133849</v>
          </cell>
          <cell r="N732" t="str">
            <v>FACTURA NO RADICADA</v>
          </cell>
          <cell r="O732" t="str">
            <v>Para cargar RIPS o soportes</v>
          </cell>
        </row>
        <row r="733">
          <cell r="G733" t="str">
            <v>835000972_N2SJ30273</v>
          </cell>
          <cell r="H733">
            <v>44388</v>
          </cell>
          <cell r="I733" t="e">
            <v>#N/A</v>
          </cell>
          <cell r="J733">
            <v>46994</v>
          </cell>
          <cell r="K733">
            <v>0</v>
          </cell>
          <cell r="L733">
            <v>0</v>
          </cell>
          <cell r="M733">
            <v>46994</v>
          </cell>
          <cell r="N733" t="str">
            <v>FACTURA NO RADICADA</v>
          </cell>
          <cell r="O733" t="e">
            <v>#N/A</v>
          </cell>
        </row>
        <row r="734">
          <cell r="G734" t="str">
            <v>835000972_N2SJ42629</v>
          </cell>
          <cell r="H734">
            <v>44388</v>
          </cell>
          <cell r="I734">
            <v>44580</v>
          </cell>
          <cell r="J734">
            <v>46994</v>
          </cell>
          <cell r="K734">
            <v>0</v>
          </cell>
          <cell r="L734">
            <v>0</v>
          </cell>
          <cell r="M734">
            <v>46994</v>
          </cell>
          <cell r="N734" t="str">
            <v>FACTURA COVID-19</v>
          </cell>
          <cell r="O734" t="str">
            <v>Finalizada</v>
          </cell>
        </row>
        <row r="735">
          <cell r="G735" t="str">
            <v>835000972_N2SJ42493</v>
          </cell>
          <cell r="H735">
            <v>44391</v>
          </cell>
          <cell r="I735">
            <v>44580</v>
          </cell>
          <cell r="J735">
            <v>46994</v>
          </cell>
          <cell r="K735">
            <v>0</v>
          </cell>
          <cell r="L735">
            <v>0</v>
          </cell>
          <cell r="M735">
            <v>46994</v>
          </cell>
          <cell r="N735" t="str">
            <v>FACTURA COVID-19</v>
          </cell>
          <cell r="O735" t="str">
            <v>Finalizada</v>
          </cell>
        </row>
        <row r="736">
          <cell r="G736" t="str">
            <v>835000972_N2SJ42494</v>
          </cell>
          <cell r="H736">
            <v>44391</v>
          </cell>
          <cell r="I736">
            <v>44581</v>
          </cell>
          <cell r="J736">
            <v>46994</v>
          </cell>
          <cell r="K736">
            <v>0</v>
          </cell>
          <cell r="L736">
            <v>0</v>
          </cell>
          <cell r="M736">
            <v>46994</v>
          </cell>
          <cell r="N736" t="str">
            <v>FACTURA COVID-19</v>
          </cell>
          <cell r="O736" t="str">
            <v>Finalizada</v>
          </cell>
        </row>
        <row r="737">
          <cell r="G737" t="str">
            <v>835000972_N2SJ42638</v>
          </cell>
          <cell r="H737">
            <v>44391</v>
          </cell>
          <cell r="I737" t="e">
            <v>#N/A</v>
          </cell>
          <cell r="J737">
            <v>46994</v>
          </cell>
          <cell r="K737">
            <v>0</v>
          </cell>
          <cell r="L737">
            <v>0</v>
          </cell>
          <cell r="M737">
            <v>46994</v>
          </cell>
          <cell r="N737" t="str">
            <v>FACTURA NO RADICADA</v>
          </cell>
          <cell r="O737" t="str">
            <v>Para cargar RIPS o soportes</v>
          </cell>
        </row>
        <row r="738">
          <cell r="G738" t="str">
            <v>835000972_N2SJ42583</v>
          </cell>
          <cell r="H738">
            <v>44392</v>
          </cell>
          <cell r="I738">
            <v>44580</v>
          </cell>
          <cell r="J738">
            <v>46994</v>
          </cell>
          <cell r="K738">
            <v>0</v>
          </cell>
          <cell r="L738">
            <v>0</v>
          </cell>
          <cell r="M738">
            <v>46994</v>
          </cell>
          <cell r="N738" t="str">
            <v>FACTURA COVID-19</v>
          </cell>
          <cell r="O738" t="str">
            <v>Finalizada</v>
          </cell>
        </row>
        <row r="739">
          <cell r="G739" t="str">
            <v>835000972_N2SJ42586</v>
          </cell>
          <cell r="H739">
            <v>44392</v>
          </cell>
          <cell r="I739" t="e">
            <v>#N/A</v>
          </cell>
          <cell r="J739">
            <v>46994</v>
          </cell>
          <cell r="K739">
            <v>0</v>
          </cell>
          <cell r="L739">
            <v>0</v>
          </cell>
          <cell r="M739">
            <v>46994</v>
          </cell>
          <cell r="N739" t="str">
            <v>FACTURA NO RADICADA</v>
          </cell>
          <cell r="O739" t="str">
            <v>Para cargar RIPS o soportes</v>
          </cell>
        </row>
        <row r="740">
          <cell r="G740" t="str">
            <v>835000972_N2SJ96502</v>
          </cell>
          <cell r="H740">
            <v>44392</v>
          </cell>
          <cell r="I740">
            <v>45124.625991400462</v>
          </cell>
          <cell r="J740">
            <v>133849</v>
          </cell>
          <cell r="K740">
            <v>0</v>
          </cell>
          <cell r="L740">
            <v>0</v>
          </cell>
          <cell r="M740">
            <v>133849</v>
          </cell>
          <cell r="N740" t="str">
            <v>FACTURA COVID-19</v>
          </cell>
          <cell r="O740" t="str">
            <v>Finalizada</v>
          </cell>
        </row>
        <row r="741">
          <cell r="G741" t="str">
            <v>835000972_N2SJ42460</v>
          </cell>
          <cell r="H741">
            <v>44404</v>
          </cell>
          <cell r="I741">
            <v>44580</v>
          </cell>
          <cell r="J741">
            <v>46994</v>
          </cell>
          <cell r="K741">
            <v>0</v>
          </cell>
          <cell r="L741">
            <v>0</v>
          </cell>
          <cell r="M741">
            <v>46994</v>
          </cell>
          <cell r="N741" t="str">
            <v>FACTURA COVID-19</v>
          </cell>
          <cell r="O741" t="str">
            <v>Finalizada</v>
          </cell>
        </row>
        <row r="742">
          <cell r="G742" t="str">
            <v>835000972_N2SJ42469</v>
          </cell>
          <cell r="H742">
            <v>44404</v>
          </cell>
          <cell r="I742">
            <v>44580</v>
          </cell>
          <cell r="J742">
            <v>46994</v>
          </cell>
          <cell r="K742">
            <v>0</v>
          </cell>
          <cell r="L742">
            <v>0</v>
          </cell>
          <cell r="M742">
            <v>46994</v>
          </cell>
          <cell r="N742" t="str">
            <v>FACTURA COVID-19</v>
          </cell>
          <cell r="O742" t="str">
            <v>Finalizada</v>
          </cell>
        </row>
        <row r="743">
          <cell r="G743" t="str">
            <v>835000972_N1SI2683</v>
          </cell>
          <cell r="H743">
            <v>44405</v>
          </cell>
          <cell r="I743" t="e">
            <v>#N/A</v>
          </cell>
          <cell r="J743">
            <v>105400</v>
          </cell>
          <cell r="K743">
            <v>0</v>
          </cell>
          <cell r="L743">
            <v>0</v>
          </cell>
          <cell r="M743">
            <v>105400</v>
          </cell>
          <cell r="N743" t="str">
            <v>FACTURA NO RADICADA</v>
          </cell>
          <cell r="O743" t="e">
            <v>#N/A</v>
          </cell>
        </row>
        <row r="744">
          <cell r="G744" t="str">
            <v>835000972_N2SJ42439</v>
          </cell>
          <cell r="H744">
            <v>44406</v>
          </cell>
          <cell r="I744" t="e">
            <v>#N/A</v>
          </cell>
          <cell r="J744">
            <v>46994</v>
          </cell>
          <cell r="K744">
            <v>0</v>
          </cell>
          <cell r="L744">
            <v>0</v>
          </cell>
          <cell r="M744">
            <v>46994</v>
          </cell>
          <cell r="N744" t="str">
            <v>FACTURA NO RADICADA</v>
          </cell>
          <cell r="O744" t="e">
            <v>#N/A</v>
          </cell>
        </row>
        <row r="745">
          <cell r="G745" t="str">
            <v>835000972_N2SJ42832</v>
          </cell>
          <cell r="H745">
            <v>44406</v>
          </cell>
          <cell r="I745" t="e">
            <v>#N/A</v>
          </cell>
          <cell r="J745">
            <v>46994</v>
          </cell>
          <cell r="K745">
            <v>0</v>
          </cell>
          <cell r="L745">
            <v>0</v>
          </cell>
          <cell r="M745">
            <v>46994</v>
          </cell>
          <cell r="N745" t="str">
            <v>FACTURA NO RADICADA</v>
          </cell>
          <cell r="O745" t="str">
            <v>Para cargar RIPS o soportes</v>
          </cell>
        </row>
        <row r="746">
          <cell r="G746" t="str">
            <v>835000972_N2SJ94174</v>
          </cell>
          <cell r="H746">
            <v>44406</v>
          </cell>
          <cell r="I746">
            <v>0</v>
          </cell>
          <cell r="J746">
            <v>133849</v>
          </cell>
          <cell r="K746">
            <v>0</v>
          </cell>
          <cell r="L746">
            <v>0</v>
          </cell>
          <cell r="M746">
            <v>133849</v>
          </cell>
          <cell r="N746" t="str">
            <v>FACTURA NO RADICADA</v>
          </cell>
          <cell r="O746" t="str">
            <v>Para cargar RIPS o soportes</v>
          </cell>
        </row>
        <row r="747">
          <cell r="G747" t="str">
            <v>835000972_N2SJ42669</v>
          </cell>
          <cell r="H747">
            <v>44412</v>
          </cell>
          <cell r="I747">
            <v>44580</v>
          </cell>
          <cell r="J747">
            <v>46994</v>
          </cell>
          <cell r="K747">
            <v>0</v>
          </cell>
          <cell r="L747">
            <v>0</v>
          </cell>
          <cell r="M747">
            <v>46994</v>
          </cell>
          <cell r="N747" t="str">
            <v>FACTURA COVID-19</v>
          </cell>
          <cell r="O747" t="str">
            <v>Finalizada</v>
          </cell>
        </row>
        <row r="748">
          <cell r="G748" t="str">
            <v>835000972_N2SJ44761</v>
          </cell>
          <cell r="H748">
            <v>44412</v>
          </cell>
          <cell r="I748" t="e">
            <v>#N/A</v>
          </cell>
          <cell r="J748">
            <v>80832</v>
          </cell>
          <cell r="K748">
            <v>0</v>
          </cell>
          <cell r="L748">
            <v>0</v>
          </cell>
          <cell r="M748">
            <v>80832</v>
          </cell>
          <cell r="N748" t="str">
            <v>FACTURA NO RADICADA</v>
          </cell>
          <cell r="O748" t="e">
            <v>#N/A</v>
          </cell>
        </row>
        <row r="749">
          <cell r="G749" t="str">
            <v>835000972_N2SJ26347</v>
          </cell>
          <cell r="H749">
            <v>44413</v>
          </cell>
          <cell r="I749">
            <v>44473</v>
          </cell>
          <cell r="J749">
            <v>46994</v>
          </cell>
          <cell r="K749">
            <v>0</v>
          </cell>
          <cell r="L749">
            <v>0</v>
          </cell>
          <cell r="M749">
            <v>46994</v>
          </cell>
          <cell r="N749" t="str">
            <v>FACTURA COVID-19</v>
          </cell>
          <cell r="O749" t="str">
            <v>Finalizada</v>
          </cell>
        </row>
        <row r="750">
          <cell r="G750" t="str">
            <v>835000972_N2SJ42670</v>
          </cell>
          <cell r="H750">
            <v>44413</v>
          </cell>
          <cell r="I750" t="e">
            <v>#N/A</v>
          </cell>
          <cell r="J750">
            <v>46994</v>
          </cell>
          <cell r="K750">
            <v>0</v>
          </cell>
          <cell r="L750">
            <v>0</v>
          </cell>
          <cell r="M750">
            <v>46994</v>
          </cell>
          <cell r="N750" t="str">
            <v>FACTURA NO RADICADA</v>
          </cell>
          <cell r="O750" t="str">
            <v>Para cargar RIPS o soportes</v>
          </cell>
        </row>
        <row r="751">
          <cell r="G751" t="str">
            <v>835000972_N2SJ42663</v>
          </cell>
          <cell r="H751">
            <v>44419</v>
          </cell>
          <cell r="I751" t="e">
            <v>#N/A</v>
          </cell>
          <cell r="J751">
            <v>46994</v>
          </cell>
          <cell r="K751">
            <v>0</v>
          </cell>
          <cell r="L751">
            <v>0</v>
          </cell>
          <cell r="M751">
            <v>46994</v>
          </cell>
          <cell r="N751" t="str">
            <v>FACTURA NO RADICADA</v>
          </cell>
          <cell r="O751" t="str">
            <v>Para cargar RIPS o soportes</v>
          </cell>
        </row>
        <row r="752">
          <cell r="G752" t="str">
            <v>835000972_N2SJ30490</v>
          </cell>
          <cell r="H752">
            <v>44420</v>
          </cell>
          <cell r="I752">
            <v>45447.695585069443</v>
          </cell>
          <cell r="J752">
            <v>80832</v>
          </cell>
          <cell r="K752">
            <v>0</v>
          </cell>
          <cell r="L752">
            <v>0</v>
          </cell>
          <cell r="M752">
            <v>80832</v>
          </cell>
          <cell r="N752" t="str">
            <v>FACTURA EN PROCESO INTERNO</v>
          </cell>
          <cell r="O752" t="str">
            <v>Para auditoria de pertinencia</v>
          </cell>
        </row>
        <row r="753">
          <cell r="G753" t="str">
            <v>835000972_N1SI2983</v>
          </cell>
          <cell r="H753">
            <v>44432</v>
          </cell>
          <cell r="I753" t="e">
            <v>#N/A</v>
          </cell>
          <cell r="J753">
            <v>61910</v>
          </cell>
          <cell r="K753">
            <v>0</v>
          </cell>
          <cell r="L753">
            <v>0</v>
          </cell>
          <cell r="M753">
            <v>61910</v>
          </cell>
          <cell r="N753" t="str">
            <v>FACTURA NO RADICADA</v>
          </cell>
          <cell r="O753" t="e">
            <v>#N/A</v>
          </cell>
        </row>
        <row r="754">
          <cell r="G754" t="str">
            <v>835000972_N1B7643</v>
          </cell>
          <cell r="H754">
            <v>44433</v>
          </cell>
          <cell r="I754" t="e">
            <v>#N/A</v>
          </cell>
          <cell r="J754">
            <v>59770</v>
          </cell>
          <cell r="K754">
            <v>0</v>
          </cell>
          <cell r="L754">
            <v>0</v>
          </cell>
          <cell r="M754">
            <v>59770</v>
          </cell>
          <cell r="N754" t="str">
            <v>FACTURA NO RADICADA</v>
          </cell>
          <cell r="O754" t="e">
            <v>#N/A</v>
          </cell>
        </row>
        <row r="755">
          <cell r="G755" t="str">
            <v>835000972_N2SJ49071</v>
          </cell>
          <cell r="H755">
            <v>44434</v>
          </cell>
          <cell r="I755">
            <v>44764</v>
          </cell>
          <cell r="J755">
            <v>46994</v>
          </cell>
          <cell r="K755">
            <v>0</v>
          </cell>
          <cell r="L755">
            <v>0</v>
          </cell>
          <cell r="M755">
            <v>46994</v>
          </cell>
          <cell r="N755" t="str">
            <v>FACTURA CERRADA POR EXTEMPORANEIDAD</v>
          </cell>
          <cell r="O755" t="str">
            <v>Finalizada</v>
          </cell>
        </row>
        <row r="756">
          <cell r="G756" t="str">
            <v>835000972_N2SJ58430</v>
          </cell>
          <cell r="H756">
            <v>44434</v>
          </cell>
          <cell r="I756">
            <v>44764</v>
          </cell>
          <cell r="J756">
            <v>80832</v>
          </cell>
          <cell r="K756">
            <v>0</v>
          </cell>
          <cell r="L756">
            <v>0</v>
          </cell>
          <cell r="M756">
            <v>80832</v>
          </cell>
          <cell r="N756" t="str">
            <v>FACTURA COVID-19</v>
          </cell>
          <cell r="O756" t="str">
            <v>Finalizada</v>
          </cell>
        </row>
        <row r="757">
          <cell r="G757" t="str">
            <v>835000972_N2SJ42698</v>
          </cell>
          <cell r="H757">
            <v>44436</v>
          </cell>
          <cell r="I757">
            <v>44580</v>
          </cell>
          <cell r="J757">
            <v>46994</v>
          </cell>
          <cell r="K757">
            <v>0</v>
          </cell>
          <cell r="L757">
            <v>0</v>
          </cell>
          <cell r="M757">
            <v>46994</v>
          </cell>
          <cell r="N757" t="str">
            <v>FACTURA COVID-19</v>
          </cell>
          <cell r="O757" t="str">
            <v>Finalizada</v>
          </cell>
        </row>
        <row r="758">
          <cell r="G758" t="str">
            <v>835000972_N2SJ94194</v>
          </cell>
          <cell r="H758">
            <v>44438</v>
          </cell>
          <cell r="I758">
            <v>0</v>
          </cell>
          <cell r="J758">
            <v>133849</v>
          </cell>
          <cell r="K758">
            <v>0</v>
          </cell>
          <cell r="L758">
            <v>0</v>
          </cell>
          <cell r="M758">
            <v>133849</v>
          </cell>
          <cell r="N758" t="str">
            <v>FACTURA NO RADICADA</v>
          </cell>
          <cell r="O758" t="str">
            <v>Para cargar RIPS o soportes</v>
          </cell>
        </row>
        <row r="759">
          <cell r="G759" t="str">
            <v>835000972_N2SJ36163</v>
          </cell>
          <cell r="H759">
            <v>44440</v>
          </cell>
          <cell r="I759" t="e">
            <v>#N/A</v>
          </cell>
          <cell r="J759">
            <v>2846384</v>
          </cell>
          <cell r="K759">
            <v>0</v>
          </cell>
          <cell r="L759">
            <v>0</v>
          </cell>
          <cell r="M759">
            <v>2846384</v>
          </cell>
          <cell r="N759" t="str">
            <v>FACTURA NO RADICADA</v>
          </cell>
          <cell r="O759" t="e">
            <v>#N/A</v>
          </cell>
        </row>
        <row r="760">
          <cell r="G760" t="str">
            <v>835000972_N2SJ42739</v>
          </cell>
          <cell r="H760">
            <v>44443</v>
          </cell>
          <cell r="I760">
            <v>45456.57152986111</v>
          </cell>
          <cell r="J760">
            <v>46994</v>
          </cell>
          <cell r="K760">
            <v>0</v>
          </cell>
          <cell r="L760">
            <v>0</v>
          </cell>
          <cell r="M760">
            <v>46994</v>
          </cell>
          <cell r="N760" t="str">
            <v>FACTURA EN PROCESO INTERNO</v>
          </cell>
          <cell r="O760" t="str">
            <v>Para auditoria de pertinencia</v>
          </cell>
        </row>
        <row r="761">
          <cell r="G761" t="str">
            <v>835000972_N2SJ42740</v>
          </cell>
          <cell r="H761">
            <v>44443</v>
          </cell>
          <cell r="I761">
            <v>44580</v>
          </cell>
          <cell r="J761">
            <v>46994</v>
          </cell>
          <cell r="K761">
            <v>0</v>
          </cell>
          <cell r="L761">
            <v>0</v>
          </cell>
          <cell r="M761">
            <v>46994</v>
          </cell>
          <cell r="N761" t="str">
            <v>FACTURA COVID-19</v>
          </cell>
          <cell r="O761" t="str">
            <v>Finalizada</v>
          </cell>
        </row>
        <row r="762">
          <cell r="G762" t="str">
            <v>835000972_N1SB5673</v>
          </cell>
          <cell r="H762">
            <v>44444</v>
          </cell>
          <cell r="I762" t="e">
            <v>#N/A</v>
          </cell>
          <cell r="J762">
            <v>136680</v>
          </cell>
          <cell r="K762">
            <v>0</v>
          </cell>
          <cell r="L762">
            <v>0</v>
          </cell>
          <cell r="M762">
            <v>136680</v>
          </cell>
          <cell r="N762" t="str">
            <v>FACTURA NO RADICADA</v>
          </cell>
          <cell r="O762" t="e">
            <v>#N/A</v>
          </cell>
        </row>
        <row r="763">
          <cell r="G763" t="str">
            <v>835000972_N2SJ34022</v>
          </cell>
          <cell r="H763">
            <v>44446</v>
          </cell>
          <cell r="I763">
            <v>45456.563163460647</v>
          </cell>
          <cell r="J763">
            <v>124554</v>
          </cell>
          <cell r="K763">
            <v>0</v>
          </cell>
          <cell r="L763">
            <v>0</v>
          </cell>
          <cell r="M763">
            <v>124554</v>
          </cell>
          <cell r="N763" t="str">
            <v>FACTURA EN PROCESO INTERNO</v>
          </cell>
          <cell r="O763" t="str">
            <v>Para validar auditoría automatica</v>
          </cell>
        </row>
        <row r="764">
          <cell r="G764" t="str">
            <v>835000972_N2SJ43817</v>
          </cell>
          <cell r="H764">
            <v>44447</v>
          </cell>
          <cell r="I764" t="e">
            <v>#N/A</v>
          </cell>
          <cell r="J764">
            <v>1587630</v>
          </cell>
          <cell r="K764">
            <v>0</v>
          </cell>
          <cell r="L764">
            <v>0</v>
          </cell>
          <cell r="M764">
            <v>1587630</v>
          </cell>
          <cell r="N764" t="str">
            <v>FACTURA NO RADICADA</v>
          </cell>
          <cell r="O764" t="e">
            <v>#N/A</v>
          </cell>
        </row>
        <row r="765">
          <cell r="G765" t="str">
            <v>835000972_N1SB6773</v>
          </cell>
          <cell r="H765">
            <v>44457</v>
          </cell>
          <cell r="I765" t="e">
            <v>#N/A</v>
          </cell>
          <cell r="J765">
            <v>84800</v>
          </cell>
          <cell r="K765">
            <v>0</v>
          </cell>
          <cell r="L765">
            <v>0</v>
          </cell>
          <cell r="M765">
            <v>84800</v>
          </cell>
          <cell r="N765" t="str">
            <v>FACTURA NO RADICADA</v>
          </cell>
          <cell r="O765" t="e">
            <v>#N/A</v>
          </cell>
        </row>
        <row r="766">
          <cell r="G766" t="str">
            <v>835000972_N2SJ35493</v>
          </cell>
          <cell r="H766">
            <v>44457</v>
          </cell>
          <cell r="I766">
            <v>45456.563163460647</v>
          </cell>
          <cell r="J766">
            <v>182760</v>
          </cell>
          <cell r="K766">
            <v>0</v>
          </cell>
          <cell r="L766">
            <v>0</v>
          </cell>
          <cell r="M766">
            <v>182760</v>
          </cell>
          <cell r="N766" t="str">
            <v>FACTURA EN PROCESO INTERNO</v>
          </cell>
          <cell r="O766" t="str">
            <v>Para auditoria de pertinencia</v>
          </cell>
        </row>
        <row r="767">
          <cell r="G767" t="str">
            <v>835000972_N1SI4039</v>
          </cell>
          <cell r="H767">
            <v>44461</v>
          </cell>
          <cell r="I767" t="e">
            <v>#N/A</v>
          </cell>
          <cell r="J767">
            <v>83600</v>
          </cell>
          <cell r="K767">
            <v>0</v>
          </cell>
          <cell r="L767">
            <v>0</v>
          </cell>
          <cell r="M767">
            <v>83600</v>
          </cell>
          <cell r="N767" t="str">
            <v>FACTURA NO RADICADA</v>
          </cell>
          <cell r="O767" t="e">
            <v>#N/A</v>
          </cell>
        </row>
        <row r="768">
          <cell r="G768" t="str">
            <v>835000972_N1SB6844</v>
          </cell>
          <cell r="H768">
            <v>44463</v>
          </cell>
          <cell r="I768" t="e">
            <v>#N/A</v>
          </cell>
          <cell r="J768">
            <v>126800</v>
          </cell>
          <cell r="K768">
            <v>0</v>
          </cell>
          <cell r="L768">
            <v>0</v>
          </cell>
          <cell r="M768">
            <v>126800</v>
          </cell>
          <cell r="N768" t="str">
            <v>FACTURA NO RADICADA</v>
          </cell>
          <cell r="O768" t="e">
            <v>#N/A</v>
          </cell>
        </row>
        <row r="769">
          <cell r="G769" t="str">
            <v>835000972_N2SJ42706</v>
          </cell>
          <cell r="H769">
            <v>44467</v>
          </cell>
          <cell r="I769">
            <v>44580</v>
          </cell>
          <cell r="J769">
            <v>46994</v>
          </cell>
          <cell r="K769">
            <v>0</v>
          </cell>
          <cell r="L769">
            <v>0</v>
          </cell>
          <cell r="M769">
            <v>46994</v>
          </cell>
          <cell r="N769" t="str">
            <v>FACTURA COVID-19</v>
          </cell>
          <cell r="O769" t="str">
            <v>Finalizada</v>
          </cell>
        </row>
        <row r="770">
          <cell r="G770" t="str">
            <v>835000972_N2SJ42707</v>
          </cell>
          <cell r="H770">
            <v>44467</v>
          </cell>
          <cell r="I770" t="e">
            <v>#N/A</v>
          </cell>
          <cell r="J770">
            <v>46994</v>
          </cell>
          <cell r="K770">
            <v>0</v>
          </cell>
          <cell r="L770">
            <v>0</v>
          </cell>
          <cell r="M770">
            <v>46994</v>
          </cell>
          <cell r="N770" t="str">
            <v>FACTURA NO RADICADA</v>
          </cell>
          <cell r="O770" t="e">
            <v>#N/A</v>
          </cell>
        </row>
        <row r="771">
          <cell r="G771" t="str">
            <v>835000972_N1B3327</v>
          </cell>
          <cell r="H771">
            <v>44487</v>
          </cell>
          <cell r="I771">
            <v>45397.373092939815</v>
          </cell>
          <cell r="J771">
            <v>59700</v>
          </cell>
          <cell r="K771">
            <v>0</v>
          </cell>
          <cell r="L771">
            <v>0</v>
          </cell>
          <cell r="M771">
            <v>59700</v>
          </cell>
          <cell r="N771" t="str">
            <v>FACTURA DEVUELTA</v>
          </cell>
          <cell r="O771" t="str">
            <v>Devuelta</v>
          </cell>
        </row>
        <row r="772">
          <cell r="G772" t="str">
            <v>835000972_N1B2935</v>
          </cell>
          <cell r="H772">
            <v>44494</v>
          </cell>
          <cell r="I772" t="e">
            <v>#N/A</v>
          </cell>
          <cell r="J772">
            <v>59700</v>
          </cell>
          <cell r="K772">
            <v>0</v>
          </cell>
          <cell r="L772">
            <v>0</v>
          </cell>
          <cell r="M772">
            <v>59700</v>
          </cell>
          <cell r="N772" t="str">
            <v>FACTURA NO RADICADA</v>
          </cell>
          <cell r="O772" t="e">
            <v>#N/A</v>
          </cell>
        </row>
        <row r="773">
          <cell r="G773" t="str">
            <v>835000972_N2SJ48901</v>
          </cell>
          <cell r="H773">
            <v>44498</v>
          </cell>
          <cell r="I773">
            <v>44764</v>
          </cell>
          <cell r="J773">
            <v>46994</v>
          </cell>
          <cell r="K773">
            <v>0</v>
          </cell>
          <cell r="L773">
            <v>0</v>
          </cell>
          <cell r="M773">
            <v>46994</v>
          </cell>
          <cell r="N773" t="str">
            <v>FACTURA CERRADA POR EXTEMPORANEIDAD</v>
          </cell>
          <cell r="O773" t="str">
            <v>Finalizada</v>
          </cell>
        </row>
        <row r="774">
          <cell r="G774" t="str">
            <v>835000972_N2SJ48908</v>
          </cell>
          <cell r="H774">
            <v>44498</v>
          </cell>
          <cell r="I774">
            <v>44764</v>
          </cell>
          <cell r="J774">
            <v>46994</v>
          </cell>
          <cell r="K774">
            <v>0</v>
          </cell>
          <cell r="L774">
            <v>0</v>
          </cell>
          <cell r="M774">
            <v>46994</v>
          </cell>
          <cell r="N774" t="str">
            <v>FACTURA CERRADA POR EXTEMPORANEIDAD</v>
          </cell>
          <cell r="O774" t="str">
            <v>Finalizada</v>
          </cell>
        </row>
        <row r="775">
          <cell r="G775" t="str">
            <v>835000972_N2SJ48999</v>
          </cell>
          <cell r="H775">
            <v>44498</v>
          </cell>
          <cell r="I775">
            <v>45456.57152986111</v>
          </cell>
          <cell r="J775">
            <v>46994</v>
          </cell>
          <cell r="K775">
            <v>0</v>
          </cell>
          <cell r="L775">
            <v>0</v>
          </cell>
          <cell r="M775">
            <v>46994</v>
          </cell>
          <cell r="N775" t="str">
            <v>FACTURA EN PROCESO INTERNO</v>
          </cell>
          <cell r="O775" t="str">
            <v>Para auditoria de pertinencia</v>
          </cell>
        </row>
        <row r="776">
          <cell r="G776" t="str">
            <v>835000972_N2SJ49090</v>
          </cell>
          <cell r="H776">
            <v>44498</v>
          </cell>
          <cell r="I776">
            <v>44764</v>
          </cell>
          <cell r="J776">
            <v>46994</v>
          </cell>
          <cell r="K776">
            <v>0</v>
          </cell>
          <cell r="L776">
            <v>0</v>
          </cell>
          <cell r="M776">
            <v>46994</v>
          </cell>
          <cell r="N776" t="str">
            <v>FACTURA CERRADA POR EXTEMPORANEIDAD</v>
          </cell>
          <cell r="O776" t="str">
            <v>Finalizada</v>
          </cell>
        </row>
        <row r="777">
          <cell r="G777" t="str">
            <v>835000972_N2SJ49091</v>
          </cell>
          <cell r="H777">
            <v>44498</v>
          </cell>
          <cell r="I777">
            <v>44764</v>
          </cell>
          <cell r="J777">
            <v>46994</v>
          </cell>
          <cell r="K777">
            <v>0</v>
          </cell>
          <cell r="L777">
            <v>0</v>
          </cell>
          <cell r="M777">
            <v>46994</v>
          </cell>
          <cell r="N777" t="str">
            <v>FACTURA CERRADA POR EXTEMPORANEIDAD</v>
          </cell>
          <cell r="O777" t="str">
            <v>Finalizada</v>
          </cell>
        </row>
        <row r="778">
          <cell r="G778" t="str">
            <v>835000972_N1B9898</v>
          </cell>
          <cell r="H778">
            <v>44501</v>
          </cell>
          <cell r="I778" t="e">
            <v>#N/A</v>
          </cell>
          <cell r="J778">
            <v>76890</v>
          </cell>
          <cell r="K778">
            <v>0</v>
          </cell>
          <cell r="L778">
            <v>0</v>
          </cell>
          <cell r="M778">
            <v>76890</v>
          </cell>
          <cell r="N778" t="str">
            <v>FACTURA NO RADICADA</v>
          </cell>
          <cell r="O778" t="e">
            <v>#N/A</v>
          </cell>
        </row>
        <row r="779">
          <cell r="G779" t="str">
            <v>835000972_N2SJ49066</v>
          </cell>
          <cell r="H779">
            <v>44504</v>
          </cell>
          <cell r="I779">
            <v>44764</v>
          </cell>
          <cell r="J779">
            <v>46994</v>
          </cell>
          <cell r="K779">
            <v>0</v>
          </cell>
          <cell r="L779">
            <v>0</v>
          </cell>
          <cell r="M779">
            <v>46994</v>
          </cell>
          <cell r="N779" t="str">
            <v>FACTURA CERRADA POR EXTEMPORANEIDAD</v>
          </cell>
          <cell r="O779" t="str">
            <v>Finalizada</v>
          </cell>
        </row>
        <row r="780">
          <cell r="G780" t="str">
            <v>835000972_N2SJ96560</v>
          </cell>
          <cell r="H780">
            <v>44509</v>
          </cell>
          <cell r="I780">
            <v>45124.66205648148</v>
          </cell>
          <cell r="J780">
            <v>133849</v>
          </cell>
          <cell r="K780">
            <v>0</v>
          </cell>
          <cell r="L780">
            <v>0</v>
          </cell>
          <cell r="M780">
            <v>133849</v>
          </cell>
          <cell r="N780" t="str">
            <v>FACTURA COVID-19</v>
          </cell>
          <cell r="O780" t="str">
            <v>Finalizada</v>
          </cell>
        </row>
        <row r="781">
          <cell r="G781" t="str">
            <v>835000972_N1SM2713</v>
          </cell>
          <cell r="H781">
            <v>44512</v>
          </cell>
          <cell r="I781" t="e">
            <v>#N/A</v>
          </cell>
          <cell r="J781">
            <v>62750</v>
          </cell>
          <cell r="K781">
            <v>0</v>
          </cell>
          <cell r="L781">
            <v>0</v>
          </cell>
          <cell r="M781">
            <v>62750</v>
          </cell>
          <cell r="N781" t="str">
            <v>FACTURA NO RADICADA</v>
          </cell>
          <cell r="O781" t="e">
            <v>#N/A</v>
          </cell>
        </row>
        <row r="782">
          <cell r="G782" t="str">
            <v>835000972_N2SJ42607</v>
          </cell>
          <cell r="H782">
            <v>44517</v>
          </cell>
          <cell r="I782">
            <v>45456.57152986111</v>
          </cell>
          <cell r="J782">
            <v>46994</v>
          </cell>
          <cell r="K782">
            <v>0</v>
          </cell>
          <cell r="L782">
            <v>0</v>
          </cell>
          <cell r="M782">
            <v>46994</v>
          </cell>
          <cell r="N782" t="str">
            <v>FACTURA EN PROCESO INTERNO</v>
          </cell>
          <cell r="O782" t="str">
            <v>Para auditoria de pertinencia</v>
          </cell>
        </row>
        <row r="783">
          <cell r="G783" t="str">
            <v>835000972_N1B6200</v>
          </cell>
          <cell r="H783">
            <v>44536</v>
          </cell>
          <cell r="I783" t="e">
            <v>#N/A</v>
          </cell>
          <cell r="J783">
            <v>76230</v>
          </cell>
          <cell r="K783">
            <v>0</v>
          </cell>
          <cell r="L783">
            <v>0</v>
          </cell>
          <cell r="M783">
            <v>76230</v>
          </cell>
          <cell r="N783" t="str">
            <v>FACTURA NO RADICADA</v>
          </cell>
          <cell r="O783" t="e">
            <v>#N/A</v>
          </cell>
        </row>
        <row r="784">
          <cell r="G784" t="str">
            <v>835000972_N1B4716</v>
          </cell>
          <cell r="H784">
            <v>44539</v>
          </cell>
          <cell r="I784" t="e">
            <v>#N/A</v>
          </cell>
          <cell r="J784">
            <v>84420</v>
          </cell>
          <cell r="K784">
            <v>0</v>
          </cell>
          <cell r="L784">
            <v>0</v>
          </cell>
          <cell r="M784">
            <v>84420</v>
          </cell>
          <cell r="N784" t="str">
            <v>FACTURA NO RADICADA</v>
          </cell>
          <cell r="O784" t="e">
            <v>#N/A</v>
          </cell>
        </row>
        <row r="785">
          <cell r="G785" t="str">
            <v>835000972_N1B9893</v>
          </cell>
          <cell r="H785">
            <v>44548</v>
          </cell>
          <cell r="I785" t="e">
            <v>#N/A</v>
          </cell>
          <cell r="J785">
            <v>59700</v>
          </cell>
          <cell r="K785">
            <v>0</v>
          </cell>
          <cell r="L785">
            <v>0</v>
          </cell>
          <cell r="M785">
            <v>59700</v>
          </cell>
          <cell r="N785" t="str">
            <v>FACTURA NO RADICADA</v>
          </cell>
          <cell r="O785" t="e">
            <v>#N/A</v>
          </cell>
        </row>
        <row r="786">
          <cell r="G786" t="str">
            <v>835000972_N2SJ96530</v>
          </cell>
          <cell r="H786">
            <v>44552</v>
          </cell>
          <cell r="I786">
            <v>45124.648459571756</v>
          </cell>
          <cell r="J786">
            <v>133849</v>
          </cell>
          <cell r="K786">
            <v>0</v>
          </cell>
          <cell r="L786">
            <v>0</v>
          </cell>
          <cell r="M786">
            <v>133849</v>
          </cell>
          <cell r="N786" t="str">
            <v>FACTURA COVID-19</v>
          </cell>
          <cell r="O786" t="str">
            <v>Finalizada</v>
          </cell>
        </row>
        <row r="787">
          <cell r="G787" t="str">
            <v>835000972_N1B442</v>
          </cell>
          <cell r="H787">
            <v>44553</v>
          </cell>
          <cell r="I787" t="e">
            <v>#N/A</v>
          </cell>
          <cell r="J787">
            <v>49100</v>
          </cell>
          <cell r="K787">
            <v>0</v>
          </cell>
          <cell r="L787">
            <v>0</v>
          </cell>
          <cell r="M787">
            <v>49100</v>
          </cell>
          <cell r="N787" t="str">
            <v>FACTURA NO RADICADA</v>
          </cell>
          <cell r="O787" t="e">
            <v>#N/A</v>
          </cell>
        </row>
        <row r="788">
          <cell r="G788" t="str">
            <v>835000972_N2SJ94196</v>
          </cell>
          <cell r="H788">
            <v>44557</v>
          </cell>
          <cell r="I788">
            <v>0</v>
          </cell>
          <cell r="J788">
            <v>133849</v>
          </cell>
          <cell r="K788">
            <v>0</v>
          </cell>
          <cell r="L788">
            <v>0</v>
          </cell>
          <cell r="M788">
            <v>133849</v>
          </cell>
          <cell r="N788" t="str">
            <v>FACTURA NO RADICADA</v>
          </cell>
          <cell r="O788" t="str">
            <v>Para cargar RIPS o soportes</v>
          </cell>
        </row>
        <row r="789">
          <cell r="G789" t="str">
            <v>835000972_N1B6216</v>
          </cell>
          <cell r="H789">
            <v>44559</v>
          </cell>
          <cell r="I789" t="e">
            <v>#N/A</v>
          </cell>
          <cell r="J789">
            <v>59700</v>
          </cell>
          <cell r="K789">
            <v>0</v>
          </cell>
          <cell r="L789">
            <v>0</v>
          </cell>
          <cell r="M789">
            <v>59700</v>
          </cell>
          <cell r="N789" t="str">
            <v>FACTURA NO RADICADA</v>
          </cell>
          <cell r="O789" t="e">
            <v>#N/A</v>
          </cell>
        </row>
        <row r="790">
          <cell r="G790" t="str">
            <v>835000972_N1B6011</v>
          </cell>
          <cell r="H790">
            <v>44560</v>
          </cell>
          <cell r="I790" t="e">
            <v>#N/A</v>
          </cell>
          <cell r="J790">
            <v>60750</v>
          </cell>
          <cell r="K790">
            <v>0</v>
          </cell>
          <cell r="L790">
            <v>0</v>
          </cell>
          <cell r="M790">
            <v>60750</v>
          </cell>
          <cell r="N790" t="str">
            <v>FACTURA NO RADICADA</v>
          </cell>
          <cell r="O790" t="e">
            <v>#N/A</v>
          </cell>
        </row>
        <row r="791">
          <cell r="G791" t="str">
            <v>835000972_N2SJ96517</v>
          </cell>
          <cell r="H791">
            <v>44560</v>
          </cell>
          <cell r="I791">
            <v>45414.291666666664</v>
          </cell>
          <cell r="J791">
            <v>133849</v>
          </cell>
          <cell r="K791">
            <v>0</v>
          </cell>
          <cell r="L791">
            <v>0</v>
          </cell>
          <cell r="M791">
            <v>133849</v>
          </cell>
          <cell r="N791" t="str">
            <v>FACTURA COVID-19</v>
          </cell>
          <cell r="O791" t="str">
            <v>Finalizada</v>
          </cell>
        </row>
        <row r="792">
          <cell r="G792" t="str">
            <v>835000972_N2SJ51290</v>
          </cell>
          <cell r="H792">
            <v>44562</v>
          </cell>
          <cell r="I792" t="e">
            <v>#N/A</v>
          </cell>
          <cell r="J792">
            <v>65700</v>
          </cell>
          <cell r="K792">
            <v>0</v>
          </cell>
          <cell r="L792">
            <v>0</v>
          </cell>
          <cell r="M792">
            <v>65700</v>
          </cell>
          <cell r="N792" t="str">
            <v>FACTURA NO RADICADA</v>
          </cell>
          <cell r="O792" t="e">
            <v>#N/A</v>
          </cell>
        </row>
        <row r="793">
          <cell r="G793" t="str">
            <v>835000972_N2SJ80993</v>
          </cell>
          <cell r="H793">
            <v>44564</v>
          </cell>
          <cell r="I793">
            <v>45447.291666666664</v>
          </cell>
          <cell r="J793">
            <v>2265790</v>
          </cell>
          <cell r="K793">
            <v>0</v>
          </cell>
          <cell r="L793">
            <v>0</v>
          </cell>
          <cell r="M793">
            <v>2265790</v>
          </cell>
          <cell r="N793" t="str">
            <v>FACTURA EN PROCESO INTERNO</v>
          </cell>
          <cell r="O793" t="str">
            <v>Para auditoria de pertinencia</v>
          </cell>
        </row>
        <row r="794">
          <cell r="G794" t="str">
            <v>835000972_N2SJ70242</v>
          </cell>
          <cell r="H794">
            <v>44565</v>
          </cell>
          <cell r="I794">
            <v>45456.563163460647</v>
          </cell>
          <cell r="J794">
            <v>65700</v>
          </cell>
          <cell r="K794">
            <v>0</v>
          </cell>
          <cell r="L794">
            <v>0</v>
          </cell>
          <cell r="M794">
            <v>65700</v>
          </cell>
          <cell r="N794" t="str">
            <v>FACTURA EN PROCESO INTERNO</v>
          </cell>
          <cell r="O794" t="str">
            <v>Para auditoria de pertinencia</v>
          </cell>
        </row>
        <row r="795">
          <cell r="G795" t="str">
            <v>835000972_N2SJ79141</v>
          </cell>
          <cell r="H795">
            <v>44566</v>
          </cell>
          <cell r="I795">
            <v>45456.563163460647</v>
          </cell>
          <cell r="J795">
            <v>65700</v>
          </cell>
          <cell r="K795">
            <v>0</v>
          </cell>
          <cell r="L795">
            <v>0</v>
          </cell>
          <cell r="M795">
            <v>65700</v>
          </cell>
          <cell r="N795" t="str">
            <v>FACTURA EN PROCESO INTERNO</v>
          </cell>
          <cell r="O795" t="str">
            <v>Para auditoria de pertinencia</v>
          </cell>
        </row>
        <row r="796">
          <cell r="G796" t="str">
            <v>835000972_N2SJ83619</v>
          </cell>
          <cell r="H796">
            <v>44566</v>
          </cell>
          <cell r="I796">
            <v>45397.699764502315</v>
          </cell>
          <cell r="J796">
            <v>166210</v>
          </cell>
          <cell r="K796">
            <v>0</v>
          </cell>
          <cell r="L796">
            <v>0</v>
          </cell>
          <cell r="M796">
            <v>166210</v>
          </cell>
          <cell r="N796" t="str">
            <v>FACTURA DEVUELTA</v>
          </cell>
          <cell r="O796" t="str">
            <v>Devuelta</v>
          </cell>
        </row>
        <row r="797">
          <cell r="G797" t="str">
            <v>835000972_N2SJ96531</v>
          </cell>
          <cell r="H797">
            <v>44566</v>
          </cell>
          <cell r="I797">
            <v>45124.650056597224</v>
          </cell>
          <cell r="J797">
            <v>133849</v>
          </cell>
          <cell r="K797">
            <v>0</v>
          </cell>
          <cell r="L797">
            <v>0</v>
          </cell>
          <cell r="M797">
            <v>133849</v>
          </cell>
          <cell r="N797" t="str">
            <v>FACTURA COVID-19</v>
          </cell>
          <cell r="O797" t="str">
            <v>Finalizada</v>
          </cell>
        </row>
        <row r="798">
          <cell r="G798" t="str">
            <v>835000972_N2SJ49163</v>
          </cell>
          <cell r="H798">
            <v>44571</v>
          </cell>
          <cell r="I798">
            <v>44764</v>
          </cell>
          <cell r="J798">
            <v>46994</v>
          </cell>
          <cell r="K798">
            <v>0</v>
          </cell>
          <cell r="L798">
            <v>0</v>
          </cell>
          <cell r="M798">
            <v>46994</v>
          </cell>
          <cell r="N798" t="str">
            <v>FACTURA CERRADA POR EXTEMPORANEIDAD</v>
          </cell>
          <cell r="O798" t="str">
            <v>Finalizada</v>
          </cell>
        </row>
        <row r="799">
          <cell r="G799" t="str">
            <v>835000972_N2SJ56411</v>
          </cell>
          <cell r="H799">
            <v>44572</v>
          </cell>
          <cell r="I799">
            <v>44980</v>
          </cell>
          <cell r="J799">
            <v>295820</v>
          </cell>
          <cell r="K799">
            <v>0</v>
          </cell>
          <cell r="L799">
            <v>279120</v>
          </cell>
          <cell r="M799">
            <v>16700</v>
          </cell>
          <cell r="N799" t="str">
            <v>GLOSA ACEPTADA POR LA IPS</v>
          </cell>
          <cell r="O799" t="str">
            <v>Finalizada</v>
          </cell>
        </row>
        <row r="800">
          <cell r="G800" t="str">
            <v>835000972_N2SJ96487</v>
          </cell>
          <cell r="H800">
            <v>44574</v>
          </cell>
          <cell r="I800">
            <v>45124.479976539355</v>
          </cell>
          <cell r="J800">
            <v>87702</v>
          </cell>
          <cell r="K800">
            <v>0</v>
          </cell>
          <cell r="L800">
            <v>0</v>
          </cell>
          <cell r="M800">
            <v>87702</v>
          </cell>
          <cell r="N800" t="str">
            <v>FACTURA COVID-19</v>
          </cell>
          <cell r="O800" t="str">
            <v>Finalizada</v>
          </cell>
        </row>
        <row r="801">
          <cell r="G801" t="str">
            <v>835000972_N2SJ96529</v>
          </cell>
          <cell r="H801">
            <v>44574</v>
          </cell>
          <cell r="I801">
            <v>45124.644774074077</v>
          </cell>
          <cell r="J801">
            <v>133849</v>
          </cell>
          <cell r="K801">
            <v>0</v>
          </cell>
          <cell r="L801">
            <v>0</v>
          </cell>
          <cell r="M801">
            <v>133849</v>
          </cell>
          <cell r="N801" t="str">
            <v>FACTURA COVID-19</v>
          </cell>
          <cell r="O801" t="str">
            <v>Finalizada</v>
          </cell>
        </row>
        <row r="802">
          <cell r="G802" t="str">
            <v>835000972_N2SJ96552</v>
          </cell>
          <cell r="H802">
            <v>44574</v>
          </cell>
          <cell r="I802">
            <v>45124.656994062498</v>
          </cell>
          <cell r="J802">
            <v>133849</v>
          </cell>
          <cell r="K802">
            <v>0</v>
          </cell>
          <cell r="L802">
            <v>0</v>
          </cell>
          <cell r="M802">
            <v>133849</v>
          </cell>
          <cell r="N802" t="str">
            <v>FACTURA COVID-19</v>
          </cell>
          <cell r="O802" t="str">
            <v>Finalizada</v>
          </cell>
        </row>
        <row r="803">
          <cell r="G803" t="str">
            <v>835000972_N2SJ58906</v>
          </cell>
          <cell r="H803">
            <v>44575</v>
          </cell>
          <cell r="I803">
            <v>45456.563163460647</v>
          </cell>
          <cell r="J803">
            <v>566978</v>
          </cell>
          <cell r="K803">
            <v>0</v>
          </cell>
          <cell r="L803">
            <v>0</v>
          </cell>
          <cell r="M803">
            <v>566978</v>
          </cell>
          <cell r="N803" t="str">
            <v>FACTURA EN PROCESO INTERNO</v>
          </cell>
          <cell r="O803" t="str">
            <v>Para auditoria de pertinencia</v>
          </cell>
        </row>
        <row r="804">
          <cell r="G804" t="str">
            <v>835000972_N2SJ84356</v>
          </cell>
          <cell r="H804">
            <v>44575</v>
          </cell>
          <cell r="I804">
            <v>45427.698732951387</v>
          </cell>
          <cell r="J804">
            <v>65700</v>
          </cell>
          <cell r="K804">
            <v>0</v>
          </cell>
          <cell r="L804">
            <v>0</v>
          </cell>
          <cell r="M804">
            <v>65700</v>
          </cell>
          <cell r="N804" t="str">
            <v>FACTURA PENDIENTE EN PROGRAMACION DE PAGO</v>
          </cell>
          <cell r="O804" t="str">
            <v>Finalizada</v>
          </cell>
        </row>
        <row r="805">
          <cell r="G805" t="str">
            <v>835000972_N2SJ94145</v>
          </cell>
          <cell r="H805">
            <v>44575</v>
          </cell>
          <cell r="I805">
            <v>0</v>
          </cell>
          <cell r="J805">
            <v>133849</v>
          </cell>
          <cell r="K805">
            <v>0</v>
          </cell>
          <cell r="L805">
            <v>0</v>
          </cell>
          <cell r="M805">
            <v>133849</v>
          </cell>
          <cell r="N805" t="str">
            <v>FACTURA NO RADICADA</v>
          </cell>
          <cell r="O805" t="str">
            <v>Para cargar RIPS o soportes</v>
          </cell>
        </row>
        <row r="806">
          <cell r="G806" t="str">
            <v>835000972_N1B9889</v>
          </cell>
          <cell r="H806">
            <v>44578</v>
          </cell>
          <cell r="I806" t="e">
            <v>#N/A</v>
          </cell>
          <cell r="J806">
            <v>87540</v>
          </cell>
          <cell r="K806">
            <v>0</v>
          </cell>
          <cell r="L806">
            <v>0</v>
          </cell>
          <cell r="M806">
            <v>87540</v>
          </cell>
          <cell r="N806" t="str">
            <v>FACTURA NO RADICADA</v>
          </cell>
          <cell r="O806" t="e">
            <v>#N/A</v>
          </cell>
        </row>
        <row r="807">
          <cell r="G807" t="str">
            <v>835000972_N2SJ49640</v>
          </cell>
          <cell r="H807">
            <v>44584</v>
          </cell>
          <cell r="I807">
            <v>44764</v>
          </cell>
          <cell r="J807">
            <v>80832</v>
          </cell>
          <cell r="K807">
            <v>0</v>
          </cell>
          <cell r="L807">
            <v>0</v>
          </cell>
          <cell r="M807">
            <v>80832</v>
          </cell>
          <cell r="N807" t="str">
            <v>FACTURA CERRADA POR EXTEMPORANEIDAD</v>
          </cell>
          <cell r="O807" t="str">
            <v>Finalizada</v>
          </cell>
        </row>
        <row r="808">
          <cell r="G808" t="str">
            <v>835000972_N2SJ51245</v>
          </cell>
          <cell r="H808">
            <v>44597</v>
          </cell>
          <cell r="I808">
            <v>44848</v>
          </cell>
          <cell r="J808">
            <v>95700</v>
          </cell>
          <cell r="K808">
            <v>0</v>
          </cell>
          <cell r="L808">
            <v>9570</v>
          </cell>
          <cell r="M808">
            <v>86130</v>
          </cell>
          <cell r="N808" t="str">
            <v>FACTURA CANCELADA</v>
          </cell>
          <cell r="O808" t="str">
            <v>Finalizada</v>
          </cell>
        </row>
        <row r="809">
          <cell r="G809" t="str">
            <v>835000972_N2SJ79718</v>
          </cell>
          <cell r="H809">
            <v>44599</v>
          </cell>
          <cell r="I809">
            <v>45456.567067245371</v>
          </cell>
          <cell r="J809">
            <v>228000</v>
          </cell>
          <cell r="K809">
            <v>0</v>
          </cell>
          <cell r="L809">
            <v>0</v>
          </cell>
          <cell r="M809">
            <v>228000</v>
          </cell>
          <cell r="N809" t="str">
            <v>FACTURA EN PROCESO INTERNO</v>
          </cell>
          <cell r="O809" t="str">
            <v>Para validar auditoría automatica</v>
          </cell>
        </row>
        <row r="810">
          <cell r="G810" t="str">
            <v>835000972_N2SJ52070</v>
          </cell>
          <cell r="H810">
            <v>44605</v>
          </cell>
          <cell r="I810" t="e">
            <v>#N/A</v>
          </cell>
          <cell r="J810">
            <v>148000</v>
          </cell>
          <cell r="K810">
            <v>0</v>
          </cell>
          <cell r="L810">
            <v>0</v>
          </cell>
          <cell r="M810">
            <v>148000</v>
          </cell>
          <cell r="N810" t="str">
            <v>FACTURA NO RADICADA</v>
          </cell>
          <cell r="O810" t="e">
            <v>#N/A</v>
          </cell>
        </row>
        <row r="811">
          <cell r="G811" t="str">
            <v>835000972_N1B6874</v>
          </cell>
          <cell r="H811">
            <v>44607</v>
          </cell>
          <cell r="I811" t="e">
            <v>#N/A</v>
          </cell>
          <cell r="J811">
            <v>308960</v>
          </cell>
          <cell r="K811">
            <v>0</v>
          </cell>
          <cell r="L811">
            <v>0</v>
          </cell>
          <cell r="M811">
            <v>308960</v>
          </cell>
          <cell r="N811" t="str">
            <v>FACTURA NO RADICADA</v>
          </cell>
          <cell r="O811" t="e">
            <v>#N/A</v>
          </cell>
        </row>
        <row r="812">
          <cell r="G812" t="str">
            <v>835000972_N2SJ54646</v>
          </cell>
          <cell r="H812">
            <v>44607</v>
          </cell>
          <cell r="I812">
            <v>45456.563163460647</v>
          </cell>
          <cell r="J812">
            <v>360150</v>
          </cell>
          <cell r="K812">
            <v>0</v>
          </cell>
          <cell r="L812">
            <v>0</v>
          </cell>
          <cell r="M812">
            <v>360150</v>
          </cell>
          <cell r="N812" t="str">
            <v>FACTURA EN PROCESO INTERNO</v>
          </cell>
          <cell r="O812" t="str">
            <v>Para auditoria de pertinencia</v>
          </cell>
        </row>
        <row r="813">
          <cell r="G813" t="str">
            <v>835000972_N2SJ57323</v>
          </cell>
          <cell r="H813">
            <v>44610</v>
          </cell>
          <cell r="I813">
            <v>44789</v>
          </cell>
          <cell r="J813">
            <v>5821390</v>
          </cell>
          <cell r="K813">
            <v>0</v>
          </cell>
          <cell r="L813">
            <v>5630470</v>
          </cell>
          <cell r="M813">
            <v>190920</v>
          </cell>
          <cell r="N813" t="str">
            <v>FACTURA CANCELADA</v>
          </cell>
          <cell r="O813" t="str">
            <v>Finalizada</v>
          </cell>
        </row>
        <row r="814">
          <cell r="G814" t="str">
            <v>835000972_N2SJ57896</v>
          </cell>
          <cell r="H814">
            <v>44612</v>
          </cell>
          <cell r="I814">
            <v>45456.567067245371</v>
          </cell>
          <cell r="J814">
            <v>687670</v>
          </cell>
          <cell r="K814">
            <v>0</v>
          </cell>
          <cell r="L814">
            <v>0</v>
          </cell>
          <cell r="M814">
            <v>687670</v>
          </cell>
          <cell r="N814" t="str">
            <v>FACTURA EN PROCESO INTERNO</v>
          </cell>
          <cell r="O814" t="str">
            <v>Para validar auditoría automatica</v>
          </cell>
        </row>
        <row r="815">
          <cell r="G815" t="str">
            <v>835000972_N2SJ56048</v>
          </cell>
          <cell r="H815">
            <v>44627</v>
          </cell>
          <cell r="I815">
            <v>44714</v>
          </cell>
          <cell r="J815">
            <v>742100</v>
          </cell>
          <cell r="K815">
            <v>0</v>
          </cell>
          <cell r="L815">
            <v>0</v>
          </cell>
          <cell r="M815">
            <v>742100</v>
          </cell>
          <cell r="N815" t="str">
            <v>FACTURA CERRADA POR EXTEMPORANEIDAD</v>
          </cell>
          <cell r="O815" t="str">
            <v>Finalizada</v>
          </cell>
        </row>
        <row r="816">
          <cell r="G816" t="str">
            <v>835000972_N1M665</v>
          </cell>
          <cell r="H816">
            <v>44630</v>
          </cell>
          <cell r="I816">
            <v>44764</v>
          </cell>
          <cell r="J816">
            <v>67200</v>
          </cell>
          <cell r="K816">
            <v>0</v>
          </cell>
          <cell r="L816">
            <v>57200</v>
          </cell>
          <cell r="M816">
            <v>10000</v>
          </cell>
          <cell r="N816" t="str">
            <v>FACTURA CANCELADA</v>
          </cell>
          <cell r="O816" t="str">
            <v>Finalizada</v>
          </cell>
        </row>
        <row r="817">
          <cell r="G817" t="str">
            <v>835000972_N1B3360</v>
          </cell>
          <cell r="H817">
            <v>44633</v>
          </cell>
          <cell r="I817" t="e">
            <v>#N/A</v>
          </cell>
          <cell r="J817">
            <v>237380</v>
          </cell>
          <cell r="K817">
            <v>0</v>
          </cell>
          <cell r="L817">
            <v>0</v>
          </cell>
          <cell r="M817">
            <v>237380</v>
          </cell>
          <cell r="N817" t="str">
            <v>FACTURA NO RADICADA</v>
          </cell>
          <cell r="O817" t="e">
            <v>#N/A</v>
          </cell>
        </row>
        <row r="818">
          <cell r="G818" t="str">
            <v>835000972_N2SJ57832</v>
          </cell>
          <cell r="H818">
            <v>44642</v>
          </cell>
          <cell r="I818">
            <v>45456.563163460647</v>
          </cell>
          <cell r="J818">
            <v>219520</v>
          </cell>
          <cell r="K818">
            <v>0</v>
          </cell>
          <cell r="L818">
            <v>0</v>
          </cell>
          <cell r="M818">
            <v>219520</v>
          </cell>
          <cell r="N818" t="str">
            <v>FACTURA EN PROCESO INTERNO</v>
          </cell>
          <cell r="O818" t="str">
            <v>Para validar auditoría automatica</v>
          </cell>
        </row>
        <row r="819">
          <cell r="G819" t="str">
            <v>835000972_N1B3383</v>
          </cell>
          <cell r="H819">
            <v>44645</v>
          </cell>
          <cell r="I819" t="e">
            <v>#N/A</v>
          </cell>
          <cell r="J819">
            <v>40000</v>
          </cell>
          <cell r="K819">
            <v>0</v>
          </cell>
          <cell r="L819">
            <v>0</v>
          </cell>
          <cell r="M819">
            <v>40000</v>
          </cell>
          <cell r="N819" t="str">
            <v>FACTURA NO RADICADA</v>
          </cell>
          <cell r="O819" t="e">
            <v>#N/A</v>
          </cell>
        </row>
        <row r="820">
          <cell r="G820" t="str">
            <v>835000972_N2SJ60579</v>
          </cell>
          <cell r="H820">
            <v>44655</v>
          </cell>
          <cell r="I820" t="e">
            <v>#N/A</v>
          </cell>
          <cell r="J820">
            <v>1742220</v>
          </cell>
          <cell r="K820">
            <v>0</v>
          </cell>
          <cell r="L820">
            <v>0</v>
          </cell>
          <cell r="M820">
            <v>1742220</v>
          </cell>
          <cell r="N820" t="str">
            <v>FACTURA NO RADICADA</v>
          </cell>
          <cell r="O820" t="e">
            <v>#N/A</v>
          </cell>
        </row>
        <row r="821">
          <cell r="G821" t="str">
            <v>835000972_N2SJ60850</v>
          </cell>
          <cell r="H821">
            <v>44675</v>
          </cell>
          <cell r="I821">
            <v>44714</v>
          </cell>
          <cell r="J821">
            <v>2201000</v>
          </cell>
          <cell r="K821">
            <v>0</v>
          </cell>
          <cell r="L821">
            <v>2189840</v>
          </cell>
          <cell r="M821">
            <v>11160</v>
          </cell>
          <cell r="N821" t="str">
            <v>FACTURA CANCELADA</v>
          </cell>
          <cell r="O821" t="str">
            <v>Finalizada</v>
          </cell>
        </row>
        <row r="822">
          <cell r="G822" t="str">
            <v>835000972_N2SJ60875</v>
          </cell>
          <cell r="H822">
            <v>44675</v>
          </cell>
          <cell r="I822">
            <v>45456.563163460647</v>
          </cell>
          <cell r="J822">
            <v>123720</v>
          </cell>
          <cell r="K822">
            <v>0</v>
          </cell>
          <cell r="L822">
            <v>0</v>
          </cell>
          <cell r="M822">
            <v>123720</v>
          </cell>
          <cell r="N822" t="str">
            <v>FACTURA EN PROCESO INTERNO</v>
          </cell>
          <cell r="O822" t="str">
            <v>Para validar auditoría automatica</v>
          </cell>
        </row>
        <row r="823">
          <cell r="G823" t="str">
            <v>835000972_N2SJ79019</v>
          </cell>
          <cell r="H823">
            <v>44685</v>
          </cell>
          <cell r="I823">
            <v>45456.567067245371</v>
          </cell>
          <cell r="J823">
            <v>463930</v>
          </cell>
          <cell r="K823">
            <v>0</v>
          </cell>
          <cell r="L823">
            <v>0</v>
          </cell>
          <cell r="M823">
            <v>463930</v>
          </cell>
          <cell r="N823" t="str">
            <v>FACTURA EN PROCESO INTERNO</v>
          </cell>
          <cell r="O823" t="str">
            <v>Para validar auditoría automatica</v>
          </cell>
        </row>
        <row r="824">
          <cell r="G824" t="str">
            <v>835000972_N2SJ83148</v>
          </cell>
          <cell r="H824">
            <v>44692</v>
          </cell>
          <cell r="I824">
            <v>45427.698732951387</v>
          </cell>
          <cell r="J824">
            <v>340660</v>
          </cell>
          <cell r="K824">
            <v>0</v>
          </cell>
          <cell r="L824">
            <v>0</v>
          </cell>
          <cell r="M824">
            <v>340660</v>
          </cell>
          <cell r="N824" t="str">
            <v>FACTURA PENDIENTE EN PROGRAMACION DE PAGO</v>
          </cell>
          <cell r="O824" t="str">
            <v>Finalizada</v>
          </cell>
        </row>
        <row r="825">
          <cell r="G825" t="str">
            <v>835000972_N2SJ65816</v>
          </cell>
          <cell r="H825">
            <v>44701</v>
          </cell>
          <cell r="I825" t="e">
            <v>#N/A</v>
          </cell>
          <cell r="J825">
            <v>65700</v>
          </cell>
          <cell r="K825">
            <v>0</v>
          </cell>
          <cell r="L825">
            <v>0</v>
          </cell>
          <cell r="M825">
            <v>65700</v>
          </cell>
          <cell r="N825" t="str">
            <v>FACTURA NO RADICADA</v>
          </cell>
          <cell r="O825" t="str">
            <v>Para cargar RIPS o soportes</v>
          </cell>
        </row>
        <row r="826">
          <cell r="G826" t="str">
            <v>835000972_N1B6797</v>
          </cell>
          <cell r="H826">
            <v>44703</v>
          </cell>
          <cell r="I826">
            <v>45397.385578587964</v>
          </cell>
          <cell r="J826">
            <v>83150</v>
          </cell>
          <cell r="K826">
            <v>0</v>
          </cell>
          <cell r="L826">
            <v>0</v>
          </cell>
          <cell r="M826">
            <v>83150</v>
          </cell>
          <cell r="N826" t="str">
            <v>FACTURA DEVUELTA</v>
          </cell>
          <cell r="O826" t="str">
            <v>Devuelta</v>
          </cell>
        </row>
        <row r="827">
          <cell r="G827" t="str">
            <v>835000972_N2SJ63814</v>
          </cell>
          <cell r="H827">
            <v>44708</v>
          </cell>
          <cell r="I827" t="e">
            <v>#N/A</v>
          </cell>
          <cell r="J827">
            <v>523850</v>
          </cell>
          <cell r="K827">
            <v>0</v>
          </cell>
          <cell r="L827">
            <v>149490</v>
          </cell>
          <cell r="M827">
            <v>374360</v>
          </cell>
          <cell r="N827" t="str">
            <v>FACTURA NO RADICADA</v>
          </cell>
          <cell r="O827" t="str">
            <v>Para cargar RIPS o soportes</v>
          </cell>
        </row>
        <row r="828">
          <cell r="G828" t="str">
            <v>835000972_N2SJ64247</v>
          </cell>
          <cell r="H828">
            <v>44713</v>
          </cell>
          <cell r="I828" t="e">
            <v>#N/A</v>
          </cell>
          <cell r="J828">
            <v>80832</v>
          </cell>
          <cell r="K828">
            <v>0</v>
          </cell>
          <cell r="L828">
            <v>0</v>
          </cell>
          <cell r="M828">
            <v>80832</v>
          </cell>
          <cell r="N828" t="str">
            <v>FACTURA NO RADICADA</v>
          </cell>
          <cell r="O828" t="e">
            <v>#N/A</v>
          </cell>
        </row>
        <row r="829">
          <cell r="G829" t="str">
            <v>835000972_N2SJ66297</v>
          </cell>
          <cell r="H829">
            <v>44714</v>
          </cell>
          <cell r="I829">
            <v>45456.567067245371</v>
          </cell>
          <cell r="J829">
            <v>178590</v>
          </cell>
          <cell r="K829">
            <v>0</v>
          </cell>
          <cell r="L829">
            <v>0</v>
          </cell>
          <cell r="M829">
            <v>178590</v>
          </cell>
          <cell r="N829" t="str">
            <v>FACTURA EN PROCESO INTERNO</v>
          </cell>
          <cell r="O829" t="str">
            <v>Para auditoria de pertinencia</v>
          </cell>
        </row>
        <row r="830">
          <cell r="G830" t="str">
            <v>835000972_N2SJ65866</v>
          </cell>
          <cell r="H830">
            <v>44715</v>
          </cell>
          <cell r="I830" t="e">
            <v>#N/A</v>
          </cell>
          <cell r="J830">
            <v>80832</v>
          </cell>
          <cell r="K830">
            <v>0</v>
          </cell>
          <cell r="L830">
            <v>0</v>
          </cell>
          <cell r="M830">
            <v>80832</v>
          </cell>
          <cell r="N830" t="str">
            <v>FACTURA NO RADICADA</v>
          </cell>
          <cell r="O830" t="str">
            <v>Para cargar RIPS o soportes</v>
          </cell>
        </row>
        <row r="831">
          <cell r="G831" t="str">
            <v>835000972_N2SJ65868</v>
          </cell>
          <cell r="H831">
            <v>44715</v>
          </cell>
          <cell r="I831" t="e">
            <v>#N/A</v>
          </cell>
          <cell r="J831">
            <v>80832</v>
          </cell>
          <cell r="K831">
            <v>0</v>
          </cell>
          <cell r="L831">
            <v>0</v>
          </cell>
          <cell r="M831">
            <v>80832</v>
          </cell>
          <cell r="N831" t="str">
            <v>FACTURA NO RADICADA</v>
          </cell>
          <cell r="O831" t="str">
            <v>Para cargar RIPS o soportes</v>
          </cell>
        </row>
        <row r="832">
          <cell r="G832" t="str">
            <v>835000972_N2SJ68592</v>
          </cell>
          <cell r="H832">
            <v>44723</v>
          </cell>
          <cell r="I832">
            <v>45414.291666666664</v>
          </cell>
          <cell r="J832">
            <v>83890</v>
          </cell>
          <cell r="K832">
            <v>0</v>
          </cell>
          <cell r="L832">
            <v>0</v>
          </cell>
          <cell r="M832">
            <v>83890</v>
          </cell>
          <cell r="N832" t="str">
            <v>FACTURA DEVUELTA</v>
          </cell>
          <cell r="O832" t="str">
            <v>Devuelta</v>
          </cell>
        </row>
        <row r="833">
          <cell r="G833" t="str">
            <v>835000972_N2SJ65384</v>
          </cell>
          <cell r="H833">
            <v>44727</v>
          </cell>
          <cell r="I833">
            <v>45456.567067245371</v>
          </cell>
          <cell r="J833">
            <v>232090</v>
          </cell>
          <cell r="K833">
            <v>0</v>
          </cell>
          <cell r="L833">
            <v>0</v>
          </cell>
          <cell r="M833">
            <v>232090</v>
          </cell>
          <cell r="N833" t="str">
            <v>FACTURA EN PROCESO INTERNO</v>
          </cell>
          <cell r="O833" t="str">
            <v>Para auditoria de pertinencia</v>
          </cell>
        </row>
        <row r="834">
          <cell r="G834" t="str">
            <v>835000972_N2SJ71344</v>
          </cell>
          <cell r="H834">
            <v>44728</v>
          </cell>
          <cell r="I834">
            <v>45397.662633368054</v>
          </cell>
          <cell r="J834">
            <v>80832</v>
          </cell>
          <cell r="K834">
            <v>0</v>
          </cell>
          <cell r="L834">
            <v>0</v>
          </cell>
          <cell r="M834">
            <v>80832</v>
          </cell>
          <cell r="N834" t="str">
            <v>FACTURA DEVUELTA</v>
          </cell>
          <cell r="O834" t="str">
            <v>Devuelta</v>
          </cell>
        </row>
        <row r="835">
          <cell r="G835" t="str">
            <v>835000972_N2SJ65699</v>
          </cell>
          <cell r="H835">
            <v>44731</v>
          </cell>
          <cell r="I835">
            <v>45456.567067245371</v>
          </cell>
          <cell r="J835">
            <v>150140</v>
          </cell>
          <cell r="K835">
            <v>0</v>
          </cell>
          <cell r="L835">
            <v>0</v>
          </cell>
          <cell r="M835">
            <v>150140</v>
          </cell>
          <cell r="N835" t="str">
            <v>FACTURA EN PROCESO INTERNO</v>
          </cell>
          <cell r="O835" t="str">
            <v>Para validar auditoría automatica</v>
          </cell>
        </row>
        <row r="836">
          <cell r="G836" t="str">
            <v>835000972_N2SJ76164</v>
          </cell>
          <cell r="H836">
            <v>44734</v>
          </cell>
          <cell r="I836" t="e">
            <v>#N/A</v>
          </cell>
          <cell r="J836">
            <v>687630</v>
          </cell>
          <cell r="K836">
            <v>0</v>
          </cell>
          <cell r="L836">
            <v>0</v>
          </cell>
          <cell r="M836">
            <v>687630</v>
          </cell>
          <cell r="N836" t="str">
            <v>FACTURA NO RADICADA</v>
          </cell>
          <cell r="O836" t="str">
            <v>Para cargar RIPS o soportes</v>
          </cell>
        </row>
        <row r="837">
          <cell r="G837" t="str">
            <v>835000972_N2SJ66259</v>
          </cell>
          <cell r="H837">
            <v>44738</v>
          </cell>
          <cell r="I837" t="e">
            <v>#N/A</v>
          </cell>
          <cell r="J837">
            <v>222710</v>
          </cell>
          <cell r="K837">
            <v>0</v>
          </cell>
          <cell r="L837">
            <v>0</v>
          </cell>
          <cell r="M837">
            <v>222710</v>
          </cell>
          <cell r="N837" t="str">
            <v>FACTURA NO RADICADA</v>
          </cell>
          <cell r="O837" t="str">
            <v>Para cargar RIPS o soportes</v>
          </cell>
        </row>
        <row r="838">
          <cell r="G838" t="str">
            <v>835000972_N1M1660</v>
          </cell>
          <cell r="H838">
            <v>44742</v>
          </cell>
          <cell r="I838">
            <v>44819</v>
          </cell>
          <cell r="J838">
            <v>143090</v>
          </cell>
          <cell r="K838">
            <v>0</v>
          </cell>
          <cell r="L838">
            <v>0</v>
          </cell>
          <cell r="M838">
            <v>143090</v>
          </cell>
          <cell r="N838" t="str">
            <v>FACTURA CANCELADA</v>
          </cell>
          <cell r="O838" t="str">
            <v>Finalizada</v>
          </cell>
        </row>
        <row r="839">
          <cell r="G839" t="str">
            <v>835000972_N2SJ66559</v>
          </cell>
          <cell r="H839">
            <v>44743</v>
          </cell>
          <cell r="I839" t="e">
            <v>#N/A</v>
          </cell>
          <cell r="J839">
            <v>80832</v>
          </cell>
          <cell r="K839">
            <v>0</v>
          </cell>
          <cell r="L839">
            <v>0</v>
          </cell>
          <cell r="M839">
            <v>80832</v>
          </cell>
          <cell r="N839" t="str">
            <v>FACTURA NO RADICADA</v>
          </cell>
          <cell r="O839" t="e">
            <v>#N/A</v>
          </cell>
        </row>
        <row r="840">
          <cell r="G840" t="str">
            <v>835000972_N2SJ67103</v>
          </cell>
          <cell r="H840">
            <v>44750</v>
          </cell>
          <cell r="I840">
            <v>45397.627052627315</v>
          </cell>
          <cell r="J840">
            <v>80832</v>
          </cell>
          <cell r="K840">
            <v>0</v>
          </cell>
          <cell r="L840">
            <v>0</v>
          </cell>
          <cell r="M840">
            <v>80832</v>
          </cell>
          <cell r="N840" t="str">
            <v>FACTURA DEVUELTA</v>
          </cell>
          <cell r="O840" t="str">
            <v>Devuelta</v>
          </cell>
        </row>
        <row r="841">
          <cell r="G841" t="str">
            <v>835000972_N2SJ67200</v>
          </cell>
          <cell r="H841">
            <v>44753</v>
          </cell>
          <cell r="I841" t="e">
            <v>#N/A</v>
          </cell>
          <cell r="J841">
            <v>80832</v>
          </cell>
          <cell r="K841">
            <v>0</v>
          </cell>
          <cell r="L841">
            <v>0</v>
          </cell>
          <cell r="M841">
            <v>80832</v>
          </cell>
          <cell r="N841" t="str">
            <v>FACTURA NO RADICADA</v>
          </cell>
          <cell r="O841" t="e">
            <v>#N/A</v>
          </cell>
        </row>
        <row r="842">
          <cell r="G842" t="str">
            <v>835000972_N2SJ67447</v>
          </cell>
          <cell r="H842">
            <v>44755</v>
          </cell>
          <cell r="I842" t="e">
            <v>#N/A</v>
          </cell>
          <cell r="J842">
            <v>80832</v>
          </cell>
          <cell r="K842">
            <v>0</v>
          </cell>
          <cell r="L842">
            <v>0</v>
          </cell>
          <cell r="M842">
            <v>80832</v>
          </cell>
          <cell r="N842" t="str">
            <v>FACTURA NO RADICADA</v>
          </cell>
          <cell r="O842" t="e">
            <v>#N/A</v>
          </cell>
        </row>
        <row r="843">
          <cell r="G843" t="str">
            <v>835000972_N2SJ67453</v>
          </cell>
          <cell r="H843">
            <v>44755</v>
          </cell>
          <cell r="I843" t="e">
            <v>#N/A</v>
          </cell>
          <cell r="J843">
            <v>80832</v>
          </cell>
          <cell r="K843">
            <v>0</v>
          </cell>
          <cell r="L843">
            <v>0</v>
          </cell>
          <cell r="M843">
            <v>80832</v>
          </cell>
          <cell r="N843" t="str">
            <v>FACTURA NO RADICADA</v>
          </cell>
          <cell r="O843" t="e">
            <v>#N/A</v>
          </cell>
        </row>
        <row r="844">
          <cell r="G844" t="str">
            <v>835000972_N2SJ96490</v>
          </cell>
          <cell r="H844">
            <v>44755</v>
          </cell>
          <cell r="I844">
            <v>45126.365480127315</v>
          </cell>
          <cell r="J844">
            <v>87702</v>
          </cell>
          <cell r="K844">
            <v>0</v>
          </cell>
          <cell r="L844">
            <v>0</v>
          </cell>
          <cell r="M844">
            <v>87702</v>
          </cell>
          <cell r="N844" t="str">
            <v>FACTURA COVID-19</v>
          </cell>
          <cell r="O844" t="str">
            <v>Finalizada</v>
          </cell>
        </row>
        <row r="845">
          <cell r="G845" t="str">
            <v>835000972_N2SJ67549</v>
          </cell>
          <cell r="H845">
            <v>44756</v>
          </cell>
          <cell r="I845">
            <v>45364.518831250003</v>
          </cell>
          <cell r="J845">
            <v>80832</v>
          </cell>
          <cell r="K845">
            <v>0</v>
          </cell>
          <cell r="L845">
            <v>0</v>
          </cell>
          <cell r="M845">
            <v>80832</v>
          </cell>
          <cell r="N845" t="str">
            <v>FACTURA ACEPTADA POR LA IPS</v>
          </cell>
          <cell r="O845" t="str">
            <v>Finalizada</v>
          </cell>
        </row>
        <row r="846">
          <cell r="G846" t="str">
            <v>835000972_N2SJ96489</v>
          </cell>
          <cell r="H846">
            <v>44760</v>
          </cell>
          <cell r="I846">
            <v>45124.482222719904</v>
          </cell>
          <cell r="J846">
            <v>87702</v>
          </cell>
          <cell r="K846">
            <v>0</v>
          </cell>
          <cell r="L846">
            <v>0</v>
          </cell>
          <cell r="M846">
            <v>87702</v>
          </cell>
          <cell r="N846" t="str">
            <v>FACTURA COVID-19</v>
          </cell>
          <cell r="O846" t="str">
            <v>Finalizada</v>
          </cell>
        </row>
        <row r="847">
          <cell r="G847" t="str">
            <v>835000972_N2SJ96491</v>
          </cell>
          <cell r="H847">
            <v>44760</v>
          </cell>
          <cell r="I847">
            <v>45124.485116087963</v>
          </cell>
          <cell r="J847">
            <v>87702</v>
          </cell>
          <cell r="K847">
            <v>0</v>
          </cell>
          <cell r="L847">
            <v>0</v>
          </cell>
          <cell r="M847">
            <v>87702</v>
          </cell>
          <cell r="N847" t="str">
            <v>FACTURA COVID-19</v>
          </cell>
          <cell r="O847" t="str">
            <v>Finalizada</v>
          </cell>
        </row>
        <row r="848">
          <cell r="G848" t="str">
            <v>835000972_N2SJ68044</v>
          </cell>
          <cell r="H848">
            <v>44762</v>
          </cell>
          <cell r="I848">
            <v>45397.63269189815</v>
          </cell>
          <cell r="J848">
            <v>105383</v>
          </cell>
          <cell r="K848">
            <v>0</v>
          </cell>
          <cell r="L848">
            <v>0</v>
          </cell>
          <cell r="M848">
            <v>105383</v>
          </cell>
          <cell r="N848" t="str">
            <v>FACTURA DEVUELTA</v>
          </cell>
          <cell r="O848" t="str">
            <v>Devuelta</v>
          </cell>
        </row>
        <row r="849">
          <cell r="G849" t="str">
            <v>835000972_N1M1666</v>
          </cell>
          <cell r="H849">
            <v>44767</v>
          </cell>
          <cell r="I849">
            <v>44819</v>
          </cell>
          <cell r="J849">
            <v>380530</v>
          </cell>
          <cell r="K849">
            <v>0</v>
          </cell>
          <cell r="L849">
            <v>0</v>
          </cell>
          <cell r="M849">
            <v>380530</v>
          </cell>
          <cell r="N849" t="str">
            <v>FACTURA CANCELADA</v>
          </cell>
          <cell r="O849" t="str">
            <v>Finalizada</v>
          </cell>
        </row>
        <row r="850">
          <cell r="G850" t="str">
            <v>835000972_N2SJ68642</v>
          </cell>
          <cell r="H850">
            <v>44767</v>
          </cell>
          <cell r="I850" t="e">
            <v>#N/A</v>
          </cell>
          <cell r="J850">
            <v>325020</v>
          </cell>
          <cell r="K850">
            <v>0</v>
          </cell>
          <cell r="L850">
            <v>0</v>
          </cell>
          <cell r="M850">
            <v>325020</v>
          </cell>
          <cell r="N850" t="str">
            <v>FACTURA NO RADICADA</v>
          </cell>
          <cell r="O850" t="e">
            <v>#N/A</v>
          </cell>
        </row>
        <row r="851">
          <cell r="G851" t="str">
            <v>835000972_N2SJ68521</v>
          </cell>
          <cell r="H851">
            <v>44769</v>
          </cell>
          <cell r="I851" t="e">
            <v>#N/A</v>
          </cell>
          <cell r="J851">
            <v>65700</v>
          </cell>
          <cell r="K851">
            <v>0</v>
          </cell>
          <cell r="L851">
            <v>0</v>
          </cell>
          <cell r="M851">
            <v>65700</v>
          </cell>
          <cell r="N851" t="str">
            <v>FACTURA NO RADICADA</v>
          </cell>
          <cell r="O851" t="e">
            <v>#N/A</v>
          </cell>
        </row>
        <row r="852">
          <cell r="G852" t="str">
            <v>835000972_N2SJ68537</v>
          </cell>
          <cell r="H852">
            <v>44770</v>
          </cell>
          <cell r="I852">
            <v>45323.291666666664</v>
          </cell>
          <cell r="J852">
            <v>80832</v>
          </cell>
          <cell r="K852">
            <v>0</v>
          </cell>
          <cell r="L852">
            <v>0</v>
          </cell>
          <cell r="M852">
            <v>80832</v>
          </cell>
          <cell r="N852" t="str">
            <v>FACTURA COVID-19</v>
          </cell>
          <cell r="O852" t="str">
            <v>Finalizada</v>
          </cell>
        </row>
        <row r="853">
          <cell r="G853" t="str">
            <v>835000972_N1B9476</v>
          </cell>
          <cell r="H853">
            <v>44773</v>
          </cell>
          <cell r="I853" t="e">
            <v>#N/A</v>
          </cell>
          <cell r="J853">
            <v>65700</v>
          </cell>
          <cell r="K853">
            <v>0</v>
          </cell>
          <cell r="L853">
            <v>0</v>
          </cell>
          <cell r="M853">
            <v>65700</v>
          </cell>
          <cell r="N853" t="str">
            <v>FACTURA NO RADICADA</v>
          </cell>
          <cell r="O853" t="e">
            <v>#N/A</v>
          </cell>
        </row>
        <row r="854">
          <cell r="G854" t="str">
            <v>835000972_N1B14257</v>
          </cell>
          <cell r="H854">
            <v>44777</v>
          </cell>
          <cell r="I854" t="e">
            <v>#N/A</v>
          </cell>
          <cell r="J854">
            <v>77160</v>
          </cell>
          <cell r="K854">
            <v>0</v>
          </cell>
          <cell r="L854">
            <v>0</v>
          </cell>
          <cell r="M854">
            <v>77160</v>
          </cell>
          <cell r="N854" t="str">
            <v>FACTURA NO RADICADA</v>
          </cell>
          <cell r="O854" t="e">
            <v>#N/A</v>
          </cell>
        </row>
        <row r="855">
          <cell r="G855" t="str">
            <v>835000972_N2SJ69589</v>
          </cell>
          <cell r="H855">
            <v>44779</v>
          </cell>
          <cell r="I855">
            <v>45447.698203125001</v>
          </cell>
          <cell r="J855">
            <v>80832</v>
          </cell>
          <cell r="K855">
            <v>0</v>
          </cell>
          <cell r="L855">
            <v>0</v>
          </cell>
          <cell r="M855">
            <v>80832</v>
          </cell>
          <cell r="N855" t="str">
            <v>FACTURA EN PROCESO INTERNO</v>
          </cell>
          <cell r="O855" t="str">
            <v>Para auditoria de pertinencia</v>
          </cell>
        </row>
        <row r="856">
          <cell r="G856" t="str">
            <v>835000972_N1B9325</v>
          </cell>
          <cell r="H856">
            <v>44783</v>
          </cell>
          <cell r="I856" t="e">
            <v>#N/A</v>
          </cell>
          <cell r="J856">
            <v>81720</v>
          </cell>
          <cell r="K856">
            <v>0</v>
          </cell>
          <cell r="L856">
            <v>0</v>
          </cell>
          <cell r="M856">
            <v>81720</v>
          </cell>
          <cell r="N856" t="str">
            <v>FACTURA NO RADICADA</v>
          </cell>
          <cell r="O856" t="e">
            <v>#N/A</v>
          </cell>
        </row>
        <row r="857">
          <cell r="G857" t="str">
            <v>835000972_N1M2027</v>
          </cell>
          <cell r="H857">
            <v>44783</v>
          </cell>
          <cell r="I857">
            <v>45414.291666666664</v>
          </cell>
          <cell r="J857">
            <v>384108</v>
          </cell>
          <cell r="K857">
            <v>0</v>
          </cell>
          <cell r="L857">
            <v>0</v>
          </cell>
          <cell r="M857">
            <v>384108</v>
          </cell>
          <cell r="N857" t="str">
            <v>FACTURA DEVUELTA</v>
          </cell>
          <cell r="O857" t="str">
            <v>Devuelta</v>
          </cell>
        </row>
        <row r="858">
          <cell r="G858" t="str">
            <v>835000972_N1B14256</v>
          </cell>
          <cell r="H858">
            <v>44785</v>
          </cell>
          <cell r="I858" t="e">
            <v>#N/A</v>
          </cell>
          <cell r="J858">
            <v>116740</v>
          </cell>
          <cell r="K858">
            <v>0</v>
          </cell>
          <cell r="L858">
            <v>0</v>
          </cell>
          <cell r="M858">
            <v>116740</v>
          </cell>
          <cell r="N858" t="str">
            <v>FACTURA NO RADICADA</v>
          </cell>
          <cell r="O858" t="e">
            <v>#N/A</v>
          </cell>
        </row>
        <row r="859">
          <cell r="G859" t="str">
            <v>835000972_N1B14258</v>
          </cell>
          <cell r="H859">
            <v>44795</v>
          </cell>
          <cell r="I859" t="e">
            <v>#N/A</v>
          </cell>
          <cell r="J859">
            <v>68250</v>
          </cell>
          <cell r="K859">
            <v>0</v>
          </cell>
          <cell r="L859">
            <v>0</v>
          </cell>
          <cell r="M859">
            <v>68250</v>
          </cell>
          <cell r="N859" t="str">
            <v>FACTURA NO RADICADA</v>
          </cell>
          <cell r="O859" t="e">
            <v>#N/A</v>
          </cell>
        </row>
        <row r="860">
          <cell r="G860" t="str">
            <v>835000972_N2SJ70654</v>
          </cell>
          <cell r="H860">
            <v>44796</v>
          </cell>
          <cell r="I860" t="e">
            <v>#N/A</v>
          </cell>
          <cell r="J860">
            <v>80832</v>
          </cell>
          <cell r="K860">
            <v>0</v>
          </cell>
          <cell r="L860">
            <v>0</v>
          </cell>
          <cell r="M860">
            <v>80832</v>
          </cell>
          <cell r="N860" t="str">
            <v>FACTURA NO RADICADA</v>
          </cell>
          <cell r="O860" t="e">
            <v>#N/A</v>
          </cell>
        </row>
        <row r="861">
          <cell r="G861" t="str">
            <v>835000972_N1B14610</v>
          </cell>
          <cell r="H861">
            <v>44797</v>
          </cell>
          <cell r="I861" t="e">
            <v>#N/A</v>
          </cell>
          <cell r="J861">
            <v>83910</v>
          </cell>
          <cell r="K861">
            <v>0</v>
          </cell>
          <cell r="L861">
            <v>0</v>
          </cell>
          <cell r="M861">
            <v>83910</v>
          </cell>
          <cell r="N861" t="str">
            <v>FACTURA NO RADICADA</v>
          </cell>
          <cell r="O861" t="e">
            <v>#N/A</v>
          </cell>
        </row>
        <row r="862">
          <cell r="G862" t="str">
            <v>835000972_N1B13957</v>
          </cell>
          <cell r="H862">
            <v>44801</v>
          </cell>
          <cell r="I862" t="e">
            <v>#N/A</v>
          </cell>
          <cell r="J862">
            <v>145700</v>
          </cell>
          <cell r="K862">
            <v>0</v>
          </cell>
          <cell r="L862">
            <v>0</v>
          </cell>
          <cell r="M862">
            <v>145700</v>
          </cell>
          <cell r="N862" t="str">
            <v>FACTURA NO RADICADA</v>
          </cell>
          <cell r="O862" t="e">
            <v>#N/A</v>
          </cell>
        </row>
        <row r="863">
          <cell r="G863" t="str">
            <v>835000972_N1B11349</v>
          </cell>
          <cell r="H863">
            <v>44806</v>
          </cell>
          <cell r="I863">
            <v>45397.396599849541</v>
          </cell>
          <cell r="J863">
            <v>67520</v>
          </cell>
          <cell r="K863">
            <v>0</v>
          </cell>
          <cell r="L863">
            <v>0</v>
          </cell>
          <cell r="M863">
            <v>67520</v>
          </cell>
          <cell r="N863" t="str">
            <v>FACTURA DEVUELTA</v>
          </cell>
          <cell r="O863" t="str">
            <v>Devuelta</v>
          </cell>
        </row>
        <row r="864">
          <cell r="G864" t="str">
            <v>835000972_N2SJ71788</v>
          </cell>
          <cell r="H864">
            <v>44806</v>
          </cell>
          <cell r="I864">
            <v>45397.668292905095</v>
          </cell>
          <cell r="J864">
            <v>129400</v>
          </cell>
          <cell r="K864">
            <v>0</v>
          </cell>
          <cell r="L864">
            <v>0</v>
          </cell>
          <cell r="M864">
            <v>129400</v>
          </cell>
          <cell r="N864" t="str">
            <v>FACTURA DEVUELTA</v>
          </cell>
          <cell r="O864" t="str">
            <v>Devuelta</v>
          </cell>
        </row>
        <row r="865">
          <cell r="G865" t="str">
            <v>835000972_N1B11051</v>
          </cell>
          <cell r="H865">
            <v>44811</v>
          </cell>
          <cell r="I865" t="e">
            <v>#N/A</v>
          </cell>
          <cell r="J865">
            <v>230</v>
          </cell>
          <cell r="K865">
            <v>0</v>
          </cell>
          <cell r="L865">
            <v>0</v>
          </cell>
          <cell r="M865">
            <v>230</v>
          </cell>
          <cell r="N865" t="str">
            <v>FACTURA NO RADICADA</v>
          </cell>
          <cell r="O865" t="e">
            <v>#N/A</v>
          </cell>
        </row>
        <row r="866">
          <cell r="G866" t="str">
            <v>835000972_N2SJ73032</v>
          </cell>
          <cell r="H866">
            <v>44816</v>
          </cell>
          <cell r="I866">
            <v>45456.563163460647</v>
          </cell>
          <cell r="J866">
            <v>65700</v>
          </cell>
          <cell r="K866">
            <v>0</v>
          </cell>
          <cell r="L866">
            <v>0</v>
          </cell>
          <cell r="M866">
            <v>65700</v>
          </cell>
          <cell r="N866" t="str">
            <v>FACTURA EN PROCESO INTERNO</v>
          </cell>
          <cell r="O866" t="str">
            <v>Para auditoria de pertinencia</v>
          </cell>
        </row>
        <row r="867">
          <cell r="G867" t="str">
            <v>835000972_N2SJ73507</v>
          </cell>
          <cell r="H867">
            <v>44823</v>
          </cell>
          <cell r="I867">
            <v>45456.563163460647</v>
          </cell>
          <cell r="J867">
            <v>67570</v>
          </cell>
          <cell r="K867">
            <v>0</v>
          </cell>
          <cell r="L867">
            <v>0</v>
          </cell>
          <cell r="M867">
            <v>67570</v>
          </cell>
          <cell r="N867" t="str">
            <v>FACTURA EN PROCESO INTERNO</v>
          </cell>
          <cell r="O867" t="str">
            <v>Para auditoria de pertinencia</v>
          </cell>
        </row>
        <row r="868">
          <cell r="G868" t="str">
            <v>835000972_N2SJ73408</v>
          </cell>
          <cell r="H868">
            <v>44824</v>
          </cell>
          <cell r="I868">
            <v>45397.676559340274</v>
          </cell>
          <cell r="J868">
            <v>80832</v>
          </cell>
          <cell r="K868">
            <v>0</v>
          </cell>
          <cell r="L868">
            <v>0</v>
          </cell>
          <cell r="M868">
            <v>80832</v>
          </cell>
          <cell r="N868" t="str">
            <v>FACTURA DEVUELTA</v>
          </cell>
          <cell r="O868" t="str">
            <v>Devuelta</v>
          </cell>
        </row>
        <row r="869">
          <cell r="G869" t="str">
            <v>835000972_N2SJ74365</v>
          </cell>
          <cell r="H869">
            <v>44831</v>
          </cell>
          <cell r="I869">
            <v>44937</v>
          </cell>
          <cell r="J869">
            <v>77169</v>
          </cell>
          <cell r="K869">
            <v>0</v>
          </cell>
          <cell r="L869">
            <v>0</v>
          </cell>
          <cell r="M869">
            <v>77169</v>
          </cell>
          <cell r="N869" t="str">
            <v>FACTURA COVID-19</v>
          </cell>
          <cell r="O869" t="str">
            <v>Finalizada</v>
          </cell>
        </row>
        <row r="870">
          <cell r="G870" t="str">
            <v>835000972_N2SJ74626</v>
          </cell>
          <cell r="H870">
            <v>44833</v>
          </cell>
          <cell r="I870">
            <v>44849</v>
          </cell>
          <cell r="J870">
            <v>372580</v>
          </cell>
          <cell r="K870">
            <v>0</v>
          </cell>
          <cell r="L870">
            <v>224580</v>
          </cell>
          <cell r="M870">
            <v>148000</v>
          </cell>
          <cell r="N870" t="str">
            <v>GLOSA ACEPTADA POR LA IPS</v>
          </cell>
          <cell r="O870" t="str">
            <v>Finalizada</v>
          </cell>
        </row>
        <row r="871">
          <cell r="G871" t="str">
            <v>835000972_N1B11588</v>
          </cell>
          <cell r="H871">
            <v>44845</v>
          </cell>
          <cell r="I871" t="e">
            <v>#N/A</v>
          </cell>
          <cell r="J871">
            <v>65700</v>
          </cell>
          <cell r="K871">
            <v>0</v>
          </cell>
          <cell r="L871">
            <v>0</v>
          </cell>
          <cell r="M871">
            <v>65700</v>
          </cell>
          <cell r="N871" t="str">
            <v>FACTURA NO RADICADA</v>
          </cell>
          <cell r="O871" t="e">
            <v>#N/A</v>
          </cell>
        </row>
        <row r="872">
          <cell r="G872" t="str">
            <v>835000972_N1B12676</v>
          </cell>
          <cell r="H872">
            <v>44846</v>
          </cell>
          <cell r="I872" t="e">
            <v>#N/A</v>
          </cell>
          <cell r="J872">
            <v>147200</v>
          </cell>
          <cell r="K872">
            <v>0</v>
          </cell>
          <cell r="L872">
            <v>0</v>
          </cell>
          <cell r="M872">
            <v>147200</v>
          </cell>
          <cell r="N872" t="str">
            <v>FACTURA NO RADICADA</v>
          </cell>
          <cell r="O872" t="e">
            <v>#N/A</v>
          </cell>
        </row>
        <row r="873">
          <cell r="G873" t="str">
            <v>835000972_N1M2358</v>
          </cell>
          <cell r="H873">
            <v>44850</v>
          </cell>
          <cell r="I873" t="e">
            <v>#N/A</v>
          </cell>
          <cell r="J873">
            <v>186400</v>
          </cell>
          <cell r="K873">
            <v>0</v>
          </cell>
          <cell r="L873">
            <v>0</v>
          </cell>
          <cell r="M873">
            <v>186400</v>
          </cell>
          <cell r="N873" t="str">
            <v>FACTURA NO RADICADA</v>
          </cell>
          <cell r="O873" t="e">
            <v>#N/A</v>
          </cell>
        </row>
        <row r="874">
          <cell r="G874" t="str">
            <v>835000972_N2SJ76603</v>
          </cell>
          <cell r="H874">
            <v>44853</v>
          </cell>
          <cell r="I874">
            <v>44937</v>
          </cell>
          <cell r="J874">
            <v>80832</v>
          </cell>
          <cell r="K874">
            <v>0</v>
          </cell>
          <cell r="L874">
            <v>0</v>
          </cell>
          <cell r="M874">
            <v>80832</v>
          </cell>
          <cell r="N874" t="str">
            <v>FACTURA COVID-19</v>
          </cell>
          <cell r="O874" t="str">
            <v>Finalizada</v>
          </cell>
        </row>
        <row r="875">
          <cell r="G875" t="str">
            <v>835000972_N1B14604</v>
          </cell>
          <cell r="H875">
            <v>44859</v>
          </cell>
          <cell r="I875" t="e">
            <v>#N/A</v>
          </cell>
          <cell r="J875">
            <v>70470</v>
          </cell>
          <cell r="K875">
            <v>0</v>
          </cell>
          <cell r="L875">
            <v>0</v>
          </cell>
          <cell r="M875">
            <v>70470</v>
          </cell>
          <cell r="N875" t="str">
            <v>FACTURA NO RADICADA</v>
          </cell>
          <cell r="O875" t="e">
            <v>#N/A</v>
          </cell>
        </row>
        <row r="876">
          <cell r="G876" t="str">
            <v>835000972_N2SJ77167</v>
          </cell>
          <cell r="H876">
            <v>44860</v>
          </cell>
          <cell r="I876">
            <v>45456.563163460647</v>
          </cell>
          <cell r="J876">
            <v>96320</v>
          </cell>
          <cell r="K876">
            <v>0</v>
          </cell>
          <cell r="L876">
            <v>0</v>
          </cell>
          <cell r="M876">
            <v>96320</v>
          </cell>
          <cell r="N876" t="str">
            <v>FACTURA EN PROCESO INTERNO</v>
          </cell>
          <cell r="O876" t="str">
            <v>Para auditoria de pertinencia</v>
          </cell>
        </row>
        <row r="877">
          <cell r="G877" t="str">
            <v>835000972_N2SJ77557</v>
          </cell>
          <cell r="H877">
            <v>44861</v>
          </cell>
          <cell r="I877">
            <v>45456.563163460647</v>
          </cell>
          <cell r="J877">
            <v>78810</v>
          </cell>
          <cell r="K877">
            <v>0</v>
          </cell>
          <cell r="L877">
            <v>0</v>
          </cell>
          <cell r="M877">
            <v>78810</v>
          </cell>
          <cell r="N877" t="str">
            <v>FACTURA EN PROCESO INTERNO</v>
          </cell>
          <cell r="O877" t="str">
            <v>Para auditoria de pertinencia</v>
          </cell>
        </row>
        <row r="878">
          <cell r="G878" t="str">
            <v>835000972_N2SJ77579</v>
          </cell>
          <cell r="H878">
            <v>44862</v>
          </cell>
          <cell r="I878">
            <v>44937</v>
          </cell>
          <cell r="J878">
            <v>77169</v>
          </cell>
          <cell r="K878">
            <v>0</v>
          </cell>
          <cell r="L878">
            <v>0</v>
          </cell>
          <cell r="M878">
            <v>77169</v>
          </cell>
          <cell r="N878" t="str">
            <v>FACTURA COVID-19</v>
          </cell>
          <cell r="O878" t="str">
            <v>Finalizada</v>
          </cell>
        </row>
        <row r="879">
          <cell r="G879" t="str">
            <v>835000972_N1B13210</v>
          </cell>
          <cell r="H879">
            <v>44884</v>
          </cell>
          <cell r="I879" t="e">
            <v>#N/A</v>
          </cell>
          <cell r="J879">
            <v>67200</v>
          </cell>
          <cell r="K879">
            <v>0</v>
          </cell>
          <cell r="L879">
            <v>0</v>
          </cell>
          <cell r="M879">
            <v>67200</v>
          </cell>
          <cell r="N879" t="str">
            <v>FACTURA NO RADICADA</v>
          </cell>
          <cell r="O879" t="e">
            <v>#N/A</v>
          </cell>
        </row>
        <row r="880">
          <cell r="G880" t="str">
            <v>835000972_N2SJ79841</v>
          </cell>
          <cell r="H880">
            <v>44887</v>
          </cell>
          <cell r="I880">
            <v>45456.563163460647</v>
          </cell>
          <cell r="J880">
            <v>153380</v>
          </cell>
          <cell r="K880">
            <v>0</v>
          </cell>
          <cell r="L880">
            <v>0</v>
          </cell>
          <cell r="M880">
            <v>153380</v>
          </cell>
          <cell r="N880" t="str">
            <v>FACTURA EN PROCESO INTERNO</v>
          </cell>
          <cell r="O880" t="str">
            <v>Para auditoria de pertinencia</v>
          </cell>
        </row>
        <row r="881">
          <cell r="G881" t="str">
            <v>835000972_N2SJ81108</v>
          </cell>
          <cell r="H881">
            <v>44887</v>
          </cell>
          <cell r="I881">
            <v>44936</v>
          </cell>
          <cell r="J881">
            <v>129400</v>
          </cell>
          <cell r="K881">
            <v>0</v>
          </cell>
          <cell r="L881">
            <v>93000</v>
          </cell>
          <cell r="M881">
            <v>36400</v>
          </cell>
          <cell r="N881" t="str">
            <v>FACTURA CANCELADA</v>
          </cell>
          <cell r="O881" t="str">
            <v>Finalizada</v>
          </cell>
        </row>
        <row r="882">
          <cell r="G882" t="str">
            <v>835000972_N2SJ80120</v>
          </cell>
          <cell r="H882">
            <v>44893</v>
          </cell>
          <cell r="I882">
            <v>45397.683917013892</v>
          </cell>
          <cell r="J882">
            <v>77169</v>
          </cell>
          <cell r="K882">
            <v>0</v>
          </cell>
          <cell r="L882">
            <v>0</v>
          </cell>
          <cell r="M882">
            <v>77169</v>
          </cell>
          <cell r="N882" t="str">
            <v>FACTURA DEVUELTA</v>
          </cell>
          <cell r="O882" t="str">
            <v>Devuelta</v>
          </cell>
        </row>
        <row r="883">
          <cell r="G883" t="str">
            <v>835000972_N2SJ80412</v>
          </cell>
          <cell r="H883">
            <v>44897</v>
          </cell>
          <cell r="I883">
            <v>44937</v>
          </cell>
          <cell r="J883">
            <v>80832</v>
          </cell>
          <cell r="K883">
            <v>0</v>
          </cell>
          <cell r="L883">
            <v>0</v>
          </cell>
          <cell r="M883">
            <v>80832</v>
          </cell>
          <cell r="N883" t="str">
            <v>FACTURA COVID-19</v>
          </cell>
          <cell r="O883" t="str">
            <v>Finalizada</v>
          </cell>
        </row>
        <row r="884">
          <cell r="G884" t="str">
            <v>835000972_N2SJ80786</v>
          </cell>
          <cell r="H884">
            <v>44900</v>
          </cell>
          <cell r="I884" t="e">
            <v>#N/A</v>
          </cell>
          <cell r="J884">
            <v>70260</v>
          </cell>
          <cell r="K884">
            <v>0</v>
          </cell>
          <cell r="L884">
            <v>0</v>
          </cell>
          <cell r="M884">
            <v>70260</v>
          </cell>
          <cell r="N884" t="str">
            <v>FACTURA NO RADICADA</v>
          </cell>
          <cell r="O884" t="e">
            <v>#N/A</v>
          </cell>
        </row>
        <row r="885">
          <cell r="G885" t="str">
            <v>835000972_N1B13960</v>
          </cell>
          <cell r="H885">
            <v>44914</v>
          </cell>
          <cell r="I885" t="e">
            <v>#N/A</v>
          </cell>
          <cell r="J885">
            <v>81360</v>
          </cell>
          <cell r="K885">
            <v>0</v>
          </cell>
          <cell r="L885">
            <v>0</v>
          </cell>
          <cell r="M885">
            <v>81360</v>
          </cell>
          <cell r="N885" t="str">
            <v>FACTURA NO RADICADA</v>
          </cell>
          <cell r="O885" t="e">
            <v>#N/A</v>
          </cell>
        </row>
        <row r="886">
          <cell r="G886" t="str">
            <v>835000972_N1B15476</v>
          </cell>
          <cell r="H886">
            <v>44927</v>
          </cell>
          <cell r="I886">
            <v>45415.669201851852</v>
          </cell>
          <cell r="J886">
            <v>80880</v>
          </cell>
          <cell r="K886">
            <v>0</v>
          </cell>
          <cell r="L886">
            <v>0</v>
          </cell>
          <cell r="M886">
            <v>80880</v>
          </cell>
          <cell r="N886" t="str">
            <v>FACTURA PENDIENTE EN PROGRAMACION DE PAGO</v>
          </cell>
          <cell r="O886" t="str">
            <v>Finalizada</v>
          </cell>
        </row>
        <row r="887">
          <cell r="G887" t="str">
            <v>835000972_N1B16049</v>
          </cell>
          <cell r="H887">
            <v>44928</v>
          </cell>
          <cell r="I887">
            <v>45415.669201851852</v>
          </cell>
          <cell r="J887">
            <v>90660</v>
          </cell>
          <cell r="K887">
            <v>0</v>
          </cell>
          <cell r="L887">
            <v>0</v>
          </cell>
          <cell r="M887">
            <v>90660</v>
          </cell>
          <cell r="N887" t="str">
            <v>FACTURA PENDIENTE EN PROGRAMACION DE PAGO</v>
          </cell>
          <cell r="O887" t="str">
            <v>Finalizada</v>
          </cell>
        </row>
        <row r="888">
          <cell r="G888" t="str">
            <v>835000972_N2SJ85467</v>
          </cell>
          <cell r="H888">
            <v>44928</v>
          </cell>
          <cell r="I888" t="e">
            <v>#N/A</v>
          </cell>
          <cell r="J888">
            <v>78320</v>
          </cell>
          <cell r="K888">
            <v>0</v>
          </cell>
          <cell r="L888">
            <v>0</v>
          </cell>
          <cell r="M888">
            <v>78320</v>
          </cell>
          <cell r="N888" t="str">
            <v>FACTURA NO RADICADA</v>
          </cell>
          <cell r="O888" t="e">
            <v>#N/A</v>
          </cell>
        </row>
        <row r="889">
          <cell r="G889" t="str">
            <v>835000972_N2SJ84931</v>
          </cell>
          <cell r="H889">
            <v>44933</v>
          </cell>
          <cell r="I889">
            <v>45415.691982951386</v>
          </cell>
          <cell r="J889">
            <v>1978140</v>
          </cell>
          <cell r="K889">
            <v>0</v>
          </cell>
          <cell r="L889">
            <v>0</v>
          </cell>
          <cell r="M889">
            <v>1978140</v>
          </cell>
          <cell r="N889" t="str">
            <v>FACTURA PENDIENTE EN PROGRAMACION DE PAGO</v>
          </cell>
          <cell r="O889" t="str">
            <v>Finalizada</v>
          </cell>
        </row>
        <row r="890">
          <cell r="G890" t="str">
            <v>835000972_N2SJ84796</v>
          </cell>
          <cell r="H890">
            <v>44938</v>
          </cell>
          <cell r="I890">
            <v>45415.683657719906</v>
          </cell>
          <cell r="J890">
            <v>261170</v>
          </cell>
          <cell r="K890">
            <v>0</v>
          </cell>
          <cell r="L890">
            <v>0</v>
          </cell>
          <cell r="M890">
            <v>261170</v>
          </cell>
          <cell r="N890" t="str">
            <v>FACTURA PENDIENTE EN PROGRAMACION DE PAGO</v>
          </cell>
          <cell r="O890" t="str">
            <v>Finalizada</v>
          </cell>
        </row>
        <row r="891">
          <cell r="G891" t="str">
            <v>835000972_N1M3347</v>
          </cell>
          <cell r="H891">
            <v>44941</v>
          </cell>
          <cell r="I891">
            <v>45415.683657719906</v>
          </cell>
          <cell r="J891">
            <v>88770</v>
          </cell>
          <cell r="K891">
            <v>0</v>
          </cell>
          <cell r="L891">
            <v>0</v>
          </cell>
          <cell r="M891">
            <v>88770</v>
          </cell>
          <cell r="N891" t="str">
            <v>FACTURA DEVUELTA</v>
          </cell>
          <cell r="O891" t="str">
            <v>Devuelta</v>
          </cell>
        </row>
        <row r="892">
          <cell r="G892" t="str">
            <v>835000972_N1M3184</v>
          </cell>
          <cell r="H892">
            <v>44942</v>
          </cell>
          <cell r="I892">
            <v>45415.683657719906</v>
          </cell>
          <cell r="J892">
            <v>142730</v>
          </cell>
          <cell r="K892">
            <v>0</v>
          </cell>
          <cell r="L892">
            <v>0</v>
          </cell>
          <cell r="M892">
            <v>142730</v>
          </cell>
          <cell r="N892" t="str">
            <v>FACTURA DEVUELTA</v>
          </cell>
          <cell r="O892" t="str">
            <v>Devuelta</v>
          </cell>
        </row>
        <row r="893">
          <cell r="G893" t="str">
            <v>835000972_N1B15593</v>
          </cell>
          <cell r="H893">
            <v>44945</v>
          </cell>
          <cell r="I893">
            <v>45415.683657719906</v>
          </cell>
          <cell r="J893">
            <v>88170</v>
          </cell>
          <cell r="K893">
            <v>0</v>
          </cell>
          <cell r="L893">
            <v>0</v>
          </cell>
          <cell r="M893">
            <v>88170</v>
          </cell>
          <cell r="N893" t="str">
            <v>FACTURA PENDIENTE EN PROGRAMACION DE PAGO</v>
          </cell>
          <cell r="O893" t="str">
            <v>Finalizada</v>
          </cell>
        </row>
        <row r="894">
          <cell r="G894" t="str">
            <v>835000972_N2SJ84388</v>
          </cell>
          <cell r="H894">
            <v>44945</v>
          </cell>
          <cell r="I894">
            <v>45426.660110300923</v>
          </cell>
          <cell r="J894">
            <v>93600</v>
          </cell>
          <cell r="K894">
            <v>0</v>
          </cell>
          <cell r="L894">
            <v>0</v>
          </cell>
          <cell r="M894">
            <v>93600</v>
          </cell>
          <cell r="N894" t="str">
            <v>FACTURA COVID-19</v>
          </cell>
          <cell r="O894" t="str">
            <v>Finalizada</v>
          </cell>
        </row>
        <row r="895">
          <cell r="G895" t="str">
            <v>835000972_N2SJ116690</v>
          </cell>
          <cell r="H895">
            <v>44950</v>
          </cell>
          <cell r="I895">
            <v>45447.606091782407</v>
          </cell>
          <cell r="J895">
            <v>395741</v>
          </cell>
          <cell r="K895">
            <v>0</v>
          </cell>
          <cell r="L895">
            <v>0</v>
          </cell>
          <cell r="M895">
            <v>395741</v>
          </cell>
          <cell r="N895" t="str">
            <v>FACTURA EN PROCESO INTERNO</v>
          </cell>
          <cell r="O895" t="str">
            <v>Para auditoria de pertinencia</v>
          </cell>
        </row>
        <row r="896">
          <cell r="G896" t="str">
            <v>835000972_N1B15535</v>
          </cell>
          <cell r="H896">
            <v>44951</v>
          </cell>
          <cell r="I896">
            <v>45427.455449652778</v>
          </cell>
          <cell r="J896">
            <v>226930</v>
          </cell>
          <cell r="K896">
            <v>0</v>
          </cell>
          <cell r="L896">
            <v>0</v>
          </cell>
          <cell r="M896">
            <v>226930</v>
          </cell>
          <cell r="N896" t="str">
            <v>FACTURA PENDIENTE EN PROGRAMACION DE PAGO</v>
          </cell>
          <cell r="O896" t="str">
            <v>Finalizada</v>
          </cell>
        </row>
        <row r="897">
          <cell r="G897" t="str">
            <v>835000972_N1M3201</v>
          </cell>
          <cell r="H897">
            <v>44953</v>
          </cell>
          <cell r="I897">
            <v>45427.455449652778</v>
          </cell>
          <cell r="J897">
            <v>77810</v>
          </cell>
          <cell r="K897">
            <v>0</v>
          </cell>
          <cell r="L897">
            <v>0</v>
          </cell>
          <cell r="M897">
            <v>77810</v>
          </cell>
          <cell r="N897" t="str">
            <v>FACTURA DEVUELTA</v>
          </cell>
          <cell r="O897" t="str">
            <v>Devuelta</v>
          </cell>
        </row>
        <row r="898">
          <cell r="G898" t="str">
            <v>835000972_N1B15712</v>
          </cell>
          <cell r="H898">
            <v>44956</v>
          </cell>
          <cell r="I898">
            <v>45427.459017013891</v>
          </cell>
          <cell r="J898">
            <v>481250</v>
          </cell>
          <cell r="K898">
            <v>0</v>
          </cell>
          <cell r="L898">
            <v>0</v>
          </cell>
          <cell r="M898">
            <v>481250</v>
          </cell>
          <cell r="N898" t="str">
            <v>FACTURA DEVUELTA</v>
          </cell>
          <cell r="O898" t="str">
            <v>Devuelta</v>
          </cell>
        </row>
        <row r="899">
          <cell r="G899" t="str">
            <v>835000972_N2SJ85670</v>
          </cell>
          <cell r="H899">
            <v>44958</v>
          </cell>
          <cell r="I899" t="e">
            <v>#N/A</v>
          </cell>
          <cell r="J899">
            <v>89500</v>
          </cell>
          <cell r="K899">
            <v>0</v>
          </cell>
          <cell r="L899">
            <v>0</v>
          </cell>
          <cell r="M899">
            <v>89500</v>
          </cell>
          <cell r="N899" t="str">
            <v>FACTURA NO RADICADA</v>
          </cell>
          <cell r="O899" t="e">
            <v>#N/A</v>
          </cell>
        </row>
        <row r="900">
          <cell r="G900" t="str">
            <v>835000972_N2SJ85748</v>
          </cell>
          <cell r="H900">
            <v>44959</v>
          </cell>
          <cell r="I900" t="e">
            <v>#N/A</v>
          </cell>
          <cell r="J900">
            <v>93600</v>
          </cell>
          <cell r="K900">
            <v>0</v>
          </cell>
          <cell r="L900">
            <v>0</v>
          </cell>
          <cell r="M900">
            <v>93600</v>
          </cell>
          <cell r="N900" t="str">
            <v>FACTURA NO RADICADA</v>
          </cell>
          <cell r="O900" t="e">
            <v>#N/A</v>
          </cell>
        </row>
        <row r="901">
          <cell r="G901" t="str">
            <v>835000972_N1M3237</v>
          </cell>
          <cell r="H901">
            <v>44962</v>
          </cell>
          <cell r="I901">
            <v>45427.455449652778</v>
          </cell>
          <cell r="J901">
            <v>163750</v>
          </cell>
          <cell r="K901">
            <v>0</v>
          </cell>
          <cell r="L901">
            <v>0</v>
          </cell>
          <cell r="M901">
            <v>163750</v>
          </cell>
          <cell r="N901" t="str">
            <v>FACTURA PENDIENTE EN PROGRAMACION DE PAGO</v>
          </cell>
          <cell r="O901" t="str">
            <v>Finalizada</v>
          </cell>
        </row>
        <row r="902">
          <cell r="G902" t="str">
            <v>835000972_N1M3512</v>
          </cell>
          <cell r="H902">
            <v>44964</v>
          </cell>
          <cell r="I902">
            <v>45427.455449652778</v>
          </cell>
          <cell r="J902">
            <v>79380</v>
          </cell>
          <cell r="K902">
            <v>0</v>
          </cell>
          <cell r="L902">
            <v>0</v>
          </cell>
          <cell r="M902">
            <v>79380</v>
          </cell>
          <cell r="N902" t="str">
            <v>FACTURA PENDIENTE EN PROGRAMACION DE PAGO</v>
          </cell>
          <cell r="O902" t="str">
            <v>Finalizada</v>
          </cell>
        </row>
        <row r="903">
          <cell r="G903" t="str">
            <v>835000972_N2SJ86118</v>
          </cell>
          <cell r="H903">
            <v>44964</v>
          </cell>
          <cell r="I903">
            <v>45414.746307835645</v>
          </cell>
          <cell r="J903">
            <v>82390</v>
          </cell>
          <cell r="K903">
            <v>0</v>
          </cell>
          <cell r="L903">
            <v>0</v>
          </cell>
          <cell r="M903">
            <v>82390</v>
          </cell>
          <cell r="N903" t="str">
            <v>FACTURA DEVUELTA</v>
          </cell>
          <cell r="O903" t="str">
            <v>Devuelta</v>
          </cell>
        </row>
        <row r="904">
          <cell r="G904" t="str">
            <v>835000972_N1B16439</v>
          </cell>
          <cell r="H904">
            <v>44965</v>
          </cell>
          <cell r="I904">
            <v>45426.648632025463</v>
          </cell>
          <cell r="J904">
            <v>77700</v>
          </cell>
          <cell r="K904">
            <v>0</v>
          </cell>
          <cell r="L904">
            <v>0</v>
          </cell>
          <cell r="M904">
            <v>77700</v>
          </cell>
          <cell r="N904" t="str">
            <v>FACTURA DEVUELTA</v>
          </cell>
          <cell r="O904" t="str">
            <v>Devuelta</v>
          </cell>
        </row>
        <row r="905">
          <cell r="G905" t="str">
            <v>835000972_N2SJ86274</v>
          </cell>
          <cell r="H905">
            <v>44965</v>
          </cell>
          <cell r="I905">
            <v>45036</v>
          </cell>
          <cell r="J905">
            <v>355850</v>
          </cell>
          <cell r="K905">
            <v>92800</v>
          </cell>
          <cell r="L905">
            <v>193850</v>
          </cell>
          <cell r="M905">
            <v>69200</v>
          </cell>
          <cell r="N905" t="str">
            <v>GLOSA PENDIENTE POR CONCILIAR</v>
          </cell>
          <cell r="O905" t="str">
            <v>Para respuesta prestador</v>
          </cell>
        </row>
        <row r="906">
          <cell r="G906" t="str">
            <v>835000972_N1B18049</v>
          </cell>
          <cell r="H906">
            <v>44967</v>
          </cell>
          <cell r="I906">
            <v>45427.455449652778</v>
          </cell>
          <cell r="J906">
            <v>77700</v>
          </cell>
          <cell r="K906">
            <v>0</v>
          </cell>
          <cell r="L906">
            <v>0</v>
          </cell>
          <cell r="M906">
            <v>77700</v>
          </cell>
          <cell r="N906" t="str">
            <v>FACTURA DEVUELTA</v>
          </cell>
          <cell r="O906" t="str">
            <v>Devuelta</v>
          </cell>
        </row>
        <row r="907">
          <cell r="G907" t="str">
            <v>835000972_N2SJ86726</v>
          </cell>
          <cell r="H907">
            <v>44970</v>
          </cell>
          <cell r="I907">
            <v>45427.455449652778</v>
          </cell>
          <cell r="J907">
            <v>91350</v>
          </cell>
          <cell r="K907">
            <v>0</v>
          </cell>
          <cell r="L907">
            <v>0</v>
          </cell>
          <cell r="M907">
            <v>91350</v>
          </cell>
          <cell r="N907" t="str">
            <v>FACTURA PENDIENTE EN PROGRAMACION DE PAGO</v>
          </cell>
          <cell r="O907" t="str">
            <v>Finalizada</v>
          </cell>
        </row>
        <row r="908">
          <cell r="G908" t="str">
            <v>835000972_N1B18124</v>
          </cell>
          <cell r="H908">
            <v>44974</v>
          </cell>
          <cell r="I908">
            <v>45427.455449652778</v>
          </cell>
          <cell r="J908">
            <v>78600</v>
          </cell>
          <cell r="K908">
            <v>0</v>
          </cell>
          <cell r="L908">
            <v>0</v>
          </cell>
          <cell r="M908">
            <v>78600</v>
          </cell>
          <cell r="N908" t="str">
            <v>FACTURA DEVUELTA</v>
          </cell>
          <cell r="O908" t="str">
            <v>Devuelta</v>
          </cell>
        </row>
        <row r="909">
          <cell r="G909" t="str">
            <v>835000972_N1B18099</v>
          </cell>
          <cell r="H909">
            <v>44975</v>
          </cell>
          <cell r="I909">
            <v>45427.459017013891</v>
          </cell>
          <cell r="J909">
            <v>79960</v>
          </cell>
          <cell r="K909">
            <v>0</v>
          </cell>
          <cell r="L909">
            <v>0</v>
          </cell>
          <cell r="M909">
            <v>79960</v>
          </cell>
          <cell r="N909" t="str">
            <v>FACTURA PENDIENTE EN PROGRAMACION DE PAGO</v>
          </cell>
          <cell r="O909" t="str">
            <v>Finalizada</v>
          </cell>
        </row>
        <row r="910">
          <cell r="G910" t="str">
            <v>835000972_N1M3531</v>
          </cell>
          <cell r="H910">
            <v>44977</v>
          </cell>
          <cell r="I910">
            <v>45427.455449652778</v>
          </cell>
          <cell r="J910">
            <v>96700</v>
          </cell>
          <cell r="K910">
            <v>0</v>
          </cell>
          <cell r="L910">
            <v>0</v>
          </cell>
          <cell r="M910">
            <v>96700</v>
          </cell>
          <cell r="N910" t="str">
            <v>FACTURA DEVUELTA</v>
          </cell>
          <cell r="O910" t="str">
            <v>Devuelta</v>
          </cell>
        </row>
        <row r="911">
          <cell r="G911" t="str">
            <v>835000972_N1M3395</v>
          </cell>
          <cell r="H911">
            <v>44979</v>
          </cell>
          <cell r="I911">
            <v>45427.455449652778</v>
          </cell>
          <cell r="J911">
            <v>76200</v>
          </cell>
          <cell r="K911">
            <v>0</v>
          </cell>
          <cell r="L911">
            <v>0</v>
          </cell>
          <cell r="M911">
            <v>76200</v>
          </cell>
          <cell r="N911" t="str">
            <v>FACTURA PENDIENTE EN PROGRAMACION DE PAGO</v>
          </cell>
          <cell r="O911" t="str">
            <v>Finalizada</v>
          </cell>
        </row>
        <row r="912">
          <cell r="G912" t="str">
            <v>835000972_N1B16508</v>
          </cell>
          <cell r="H912">
            <v>44980</v>
          </cell>
          <cell r="I912">
            <v>45427.455449652778</v>
          </cell>
          <cell r="J912">
            <v>59300</v>
          </cell>
          <cell r="K912">
            <v>0</v>
          </cell>
          <cell r="L912">
            <v>0</v>
          </cell>
          <cell r="M912">
            <v>59300</v>
          </cell>
          <cell r="N912" t="str">
            <v>FACTURA PENDIENTE EN PROGRAMACION DE PAGO</v>
          </cell>
          <cell r="O912" t="str">
            <v>Finalizada</v>
          </cell>
        </row>
        <row r="913">
          <cell r="G913" t="str">
            <v>835000972_N1B18117</v>
          </cell>
          <cell r="H913">
            <v>44980</v>
          </cell>
          <cell r="I913">
            <v>45427.455449652778</v>
          </cell>
          <cell r="J913">
            <v>79310</v>
          </cell>
          <cell r="K913">
            <v>0</v>
          </cell>
          <cell r="L913">
            <v>0</v>
          </cell>
          <cell r="M913">
            <v>79310</v>
          </cell>
          <cell r="N913" t="str">
            <v>FACTURA PENDIENTE EN PROGRAMACION DE PAGO</v>
          </cell>
          <cell r="O913" t="str">
            <v>Finalizada</v>
          </cell>
        </row>
        <row r="914">
          <cell r="G914" t="str">
            <v>835000972_N1M3431</v>
          </cell>
          <cell r="H914">
            <v>44980</v>
          </cell>
          <cell r="I914">
            <v>45427.459017013891</v>
          </cell>
          <cell r="J914">
            <v>150420</v>
          </cell>
          <cell r="K914">
            <v>0</v>
          </cell>
          <cell r="L914">
            <v>0</v>
          </cell>
          <cell r="M914">
            <v>150420</v>
          </cell>
          <cell r="N914" t="str">
            <v>FACTURA DEVUELTA</v>
          </cell>
          <cell r="O914" t="str">
            <v>Devuelta</v>
          </cell>
        </row>
        <row r="915">
          <cell r="G915" t="str">
            <v>835000972_N1M3498</v>
          </cell>
          <cell r="H915">
            <v>44981</v>
          </cell>
          <cell r="I915">
            <v>45427.455449652778</v>
          </cell>
          <cell r="J915">
            <v>88320</v>
          </cell>
          <cell r="K915">
            <v>0</v>
          </cell>
          <cell r="L915">
            <v>0</v>
          </cell>
          <cell r="M915">
            <v>88320</v>
          </cell>
          <cell r="N915" t="str">
            <v>FACTURA DEVUELTA</v>
          </cell>
          <cell r="O915" t="str">
            <v>Devuelta</v>
          </cell>
        </row>
        <row r="916">
          <cell r="G916" t="str">
            <v>835000972_N1M3539</v>
          </cell>
          <cell r="H916">
            <v>44981</v>
          </cell>
          <cell r="I916">
            <v>45427.459017013891</v>
          </cell>
          <cell r="J916">
            <v>81250</v>
          </cell>
          <cell r="K916">
            <v>0</v>
          </cell>
          <cell r="L916">
            <v>0</v>
          </cell>
          <cell r="M916">
            <v>81250</v>
          </cell>
          <cell r="N916" t="str">
            <v>FACTURA DEVUELTA</v>
          </cell>
          <cell r="O916" t="str">
            <v>Devuelta</v>
          </cell>
        </row>
        <row r="917">
          <cell r="G917" t="str">
            <v>835000972_N2SJ88045</v>
          </cell>
          <cell r="H917">
            <v>44981</v>
          </cell>
          <cell r="I917">
            <v>45427.455449652778</v>
          </cell>
          <cell r="J917">
            <v>290570</v>
          </cell>
          <cell r="K917">
            <v>0</v>
          </cell>
          <cell r="L917">
            <v>0</v>
          </cell>
          <cell r="M917">
            <v>290570</v>
          </cell>
          <cell r="N917" t="str">
            <v>FACTURA PENDIENTE EN PROGRAMACION DE PAGO</v>
          </cell>
          <cell r="O917" t="str">
            <v>Finalizada</v>
          </cell>
        </row>
        <row r="918">
          <cell r="G918" t="str">
            <v>835000972_N1M3475</v>
          </cell>
          <cell r="H918">
            <v>44984</v>
          </cell>
          <cell r="I918">
            <v>45427.459017013891</v>
          </cell>
          <cell r="J918">
            <v>4100</v>
          </cell>
          <cell r="K918">
            <v>0</v>
          </cell>
          <cell r="L918">
            <v>0</v>
          </cell>
          <cell r="M918">
            <v>4100</v>
          </cell>
          <cell r="N918" t="str">
            <v>FACTURA DEVUELTA</v>
          </cell>
          <cell r="O918" t="str">
            <v>Devuelta</v>
          </cell>
        </row>
        <row r="919">
          <cell r="G919" t="str">
            <v>835000972_N1M3719</v>
          </cell>
          <cell r="H919">
            <v>44988</v>
          </cell>
          <cell r="I919">
            <v>45427.459017013891</v>
          </cell>
          <cell r="J919">
            <v>77700</v>
          </cell>
          <cell r="K919">
            <v>0</v>
          </cell>
          <cell r="L919">
            <v>0</v>
          </cell>
          <cell r="M919">
            <v>77700</v>
          </cell>
          <cell r="N919" t="str">
            <v>FACTURA PENDIENTE EN PROGRAMACION DE PAGO</v>
          </cell>
          <cell r="O919" t="str">
            <v>Finalizada</v>
          </cell>
        </row>
        <row r="920">
          <cell r="G920" t="str">
            <v>835000972_N1M3968</v>
          </cell>
          <cell r="H920">
            <v>44988</v>
          </cell>
          <cell r="I920" t="e">
            <v>#N/A</v>
          </cell>
          <cell r="J920">
            <v>236020</v>
          </cell>
          <cell r="K920">
            <v>0</v>
          </cell>
          <cell r="L920">
            <v>0</v>
          </cell>
          <cell r="M920">
            <v>236020</v>
          </cell>
          <cell r="N920" t="str">
            <v>FACTURA NO RADICADA</v>
          </cell>
          <cell r="O920" t="e">
            <v>#N/A</v>
          </cell>
        </row>
        <row r="921">
          <cell r="G921" t="str">
            <v>835000972_N1M3835</v>
          </cell>
          <cell r="H921">
            <v>44990</v>
          </cell>
          <cell r="I921">
            <v>45447.531733252312</v>
          </cell>
          <cell r="J921">
            <v>358130</v>
          </cell>
          <cell r="K921">
            <v>0</v>
          </cell>
          <cell r="L921">
            <v>0</v>
          </cell>
          <cell r="M921">
            <v>358130</v>
          </cell>
          <cell r="N921" t="str">
            <v>FACTURA EN PROCESO INTERNO</v>
          </cell>
          <cell r="O921" t="str">
            <v>Para auditoria de pertinencia</v>
          </cell>
        </row>
        <row r="922">
          <cell r="G922" t="str">
            <v>835000972_N1M6217</v>
          </cell>
          <cell r="H922">
            <v>44991</v>
          </cell>
          <cell r="I922">
            <v>45447.577113391206</v>
          </cell>
          <cell r="J922">
            <v>408380</v>
          </cell>
          <cell r="K922">
            <v>0</v>
          </cell>
          <cell r="L922">
            <v>0</v>
          </cell>
          <cell r="M922">
            <v>408380</v>
          </cell>
          <cell r="N922" t="str">
            <v>FACTURA EN PROCESO INTERNO</v>
          </cell>
          <cell r="O922" t="str">
            <v>Para auditoria de pertinencia</v>
          </cell>
        </row>
        <row r="923">
          <cell r="G923" t="str">
            <v>835000972_N1B18326</v>
          </cell>
          <cell r="H923">
            <v>44992</v>
          </cell>
          <cell r="I923">
            <v>45427.455449652778</v>
          </cell>
          <cell r="J923">
            <v>86840</v>
          </cell>
          <cell r="K923">
            <v>0</v>
          </cell>
          <cell r="L923">
            <v>0</v>
          </cell>
          <cell r="M923">
            <v>86840</v>
          </cell>
          <cell r="N923" t="str">
            <v>FACTURA PENDIENTE EN PROGRAMACION DE PAGO</v>
          </cell>
          <cell r="O923" t="str">
            <v>Finalizada</v>
          </cell>
        </row>
        <row r="924">
          <cell r="G924" t="str">
            <v>835000972_N1M3841</v>
          </cell>
          <cell r="H924">
            <v>44992</v>
          </cell>
          <cell r="I924" t="e">
            <v>#N/A</v>
          </cell>
          <cell r="J924">
            <v>260300</v>
          </cell>
          <cell r="K924">
            <v>0</v>
          </cell>
          <cell r="L924">
            <v>0</v>
          </cell>
          <cell r="M924">
            <v>260300</v>
          </cell>
          <cell r="N924" t="str">
            <v>FACTURA NO RADICADA</v>
          </cell>
          <cell r="O924" t="e">
            <v>#N/A</v>
          </cell>
        </row>
        <row r="925">
          <cell r="G925" t="str">
            <v>835000972_N1B27795</v>
          </cell>
          <cell r="H925">
            <v>44993</v>
          </cell>
          <cell r="I925">
            <v>45237.291666666664</v>
          </cell>
          <cell r="J925">
            <v>226770</v>
          </cell>
          <cell r="K925">
            <v>0</v>
          </cell>
          <cell r="L925">
            <v>0</v>
          </cell>
          <cell r="M925">
            <v>226770</v>
          </cell>
          <cell r="N925" t="str">
            <v>FACTURA PENDIENTE EN PROGRAMACION DE PAGO</v>
          </cell>
          <cell r="O925" t="str">
            <v>Finalizada</v>
          </cell>
        </row>
        <row r="926">
          <cell r="G926" t="str">
            <v>835000972_N1B17766</v>
          </cell>
          <cell r="H926">
            <v>44996</v>
          </cell>
          <cell r="I926">
            <v>45027</v>
          </cell>
          <cell r="J926">
            <v>184070</v>
          </cell>
          <cell r="K926">
            <v>0</v>
          </cell>
          <cell r="L926">
            <v>76200</v>
          </cell>
          <cell r="M926">
            <v>107870</v>
          </cell>
          <cell r="N926" t="str">
            <v>GLOSA PENDIENTE POR CONCILIAR</v>
          </cell>
          <cell r="O926" t="str">
            <v>Para respuesta prestador</v>
          </cell>
        </row>
        <row r="927">
          <cell r="G927" t="str">
            <v>835000972_N2SJ89283</v>
          </cell>
          <cell r="H927">
            <v>45002</v>
          </cell>
          <cell r="I927">
            <v>45427.455449652778</v>
          </cell>
          <cell r="J927">
            <v>76200</v>
          </cell>
          <cell r="K927">
            <v>0</v>
          </cell>
          <cell r="L927">
            <v>0</v>
          </cell>
          <cell r="M927">
            <v>76200</v>
          </cell>
          <cell r="N927" t="str">
            <v>FACTURA PENDIENTE EN PROGRAMACION DE PAGO</v>
          </cell>
          <cell r="O927" t="str">
            <v>Finalizada</v>
          </cell>
        </row>
        <row r="928">
          <cell r="G928" t="str">
            <v>835000972_N1B27877</v>
          </cell>
          <cell r="H928">
            <v>45003</v>
          </cell>
          <cell r="I928">
            <v>45237.291666666664</v>
          </cell>
          <cell r="J928">
            <v>173120</v>
          </cell>
          <cell r="K928">
            <v>0</v>
          </cell>
          <cell r="L928">
            <v>0</v>
          </cell>
          <cell r="M928">
            <v>173120</v>
          </cell>
          <cell r="N928" t="str">
            <v>FACTURA PENDIENTE EN PROGRAMACION DE PAGO</v>
          </cell>
          <cell r="O928" t="str">
            <v>Finalizada</v>
          </cell>
        </row>
        <row r="929">
          <cell r="G929" t="str">
            <v>835000972_N1M3929</v>
          </cell>
          <cell r="H929">
            <v>45005</v>
          </cell>
          <cell r="I929">
            <v>45427.459017013891</v>
          </cell>
          <cell r="J929">
            <v>79470</v>
          </cell>
          <cell r="K929">
            <v>0</v>
          </cell>
          <cell r="L929">
            <v>0</v>
          </cell>
          <cell r="M929">
            <v>79470</v>
          </cell>
          <cell r="N929" t="str">
            <v>FACTURA PENDIENTE EN PROGRAMACION DE PAGO</v>
          </cell>
          <cell r="O929" t="str">
            <v>Finalizada</v>
          </cell>
        </row>
        <row r="930">
          <cell r="G930" t="str">
            <v>835000972_N1B18447</v>
          </cell>
          <cell r="H930">
            <v>45006</v>
          </cell>
          <cell r="I930">
            <v>45427.459017013891</v>
          </cell>
          <cell r="J930">
            <v>82730</v>
          </cell>
          <cell r="K930">
            <v>0</v>
          </cell>
          <cell r="L930">
            <v>0</v>
          </cell>
          <cell r="M930">
            <v>82730</v>
          </cell>
          <cell r="N930" t="str">
            <v>FACTURA PENDIENTE EN PROGRAMACION DE PAGO</v>
          </cell>
          <cell r="O930" t="str">
            <v>Finalizada</v>
          </cell>
        </row>
        <row r="931">
          <cell r="G931" t="str">
            <v>835000972_N1M4003</v>
          </cell>
          <cell r="H931">
            <v>45006</v>
          </cell>
          <cell r="I931">
            <v>45427.459017013891</v>
          </cell>
          <cell r="J931">
            <v>170510</v>
          </cell>
          <cell r="K931">
            <v>0</v>
          </cell>
          <cell r="L931">
            <v>0</v>
          </cell>
          <cell r="M931">
            <v>170510</v>
          </cell>
          <cell r="N931" t="str">
            <v>FACTURA DEVUELTA</v>
          </cell>
          <cell r="O931" t="str">
            <v>Devuelta</v>
          </cell>
        </row>
        <row r="932">
          <cell r="G932" t="str">
            <v>835000972_N1M3945</v>
          </cell>
          <cell r="H932">
            <v>45010</v>
          </cell>
          <cell r="I932">
            <v>45427.459017013891</v>
          </cell>
          <cell r="J932">
            <v>83550</v>
          </cell>
          <cell r="K932">
            <v>0</v>
          </cell>
          <cell r="L932">
            <v>0</v>
          </cell>
          <cell r="M932">
            <v>83550</v>
          </cell>
          <cell r="N932" t="str">
            <v>FACTURA PENDIENTE EN PROGRAMACION DE PAGO</v>
          </cell>
          <cell r="O932" t="str">
            <v>Finalizada</v>
          </cell>
        </row>
        <row r="933">
          <cell r="G933" t="str">
            <v>835000972_N1M3946</v>
          </cell>
          <cell r="H933">
            <v>45010</v>
          </cell>
          <cell r="I933">
            <v>45427.455449652778</v>
          </cell>
          <cell r="J933">
            <v>162710</v>
          </cell>
          <cell r="K933">
            <v>0</v>
          </cell>
          <cell r="L933">
            <v>0</v>
          </cell>
          <cell r="M933">
            <v>162710</v>
          </cell>
          <cell r="N933" t="str">
            <v>FACTURA PENDIENTE EN PROGRAMACION DE PAGO</v>
          </cell>
          <cell r="O933" t="str">
            <v>Finalizada</v>
          </cell>
        </row>
        <row r="934">
          <cell r="G934" t="str">
            <v>835000972_N1M3984</v>
          </cell>
          <cell r="H934">
            <v>45011</v>
          </cell>
          <cell r="I934">
            <v>45427.455449652778</v>
          </cell>
          <cell r="J934">
            <v>76200</v>
          </cell>
          <cell r="K934">
            <v>0</v>
          </cell>
          <cell r="L934">
            <v>0</v>
          </cell>
          <cell r="M934">
            <v>76200</v>
          </cell>
          <cell r="N934" t="str">
            <v>FACTURA PENDIENTE EN PROGRAMACION DE PAGO</v>
          </cell>
          <cell r="O934" t="str">
            <v>Finalizada</v>
          </cell>
        </row>
        <row r="935">
          <cell r="G935" t="str">
            <v>835000972_N1B18796</v>
          </cell>
          <cell r="H935">
            <v>45012</v>
          </cell>
          <cell r="I935">
            <v>45414.291666666664</v>
          </cell>
          <cell r="J935">
            <v>211930</v>
          </cell>
          <cell r="K935">
            <v>0</v>
          </cell>
          <cell r="L935">
            <v>0</v>
          </cell>
          <cell r="M935">
            <v>211930</v>
          </cell>
          <cell r="N935" t="str">
            <v>FACTURA PENDIENTE EN PROGRAMACION DE PAGO</v>
          </cell>
          <cell r="O935" t="str">
            <v>Finalizada</v>
          </cell>
        </row>
        <row r="936">
          <cell r="G936" t="str">
            <v>835000972_N2SJ90080</v>
          </cell>
          <cell r="H936">
            <v>45013</v>
          </cell>
          <cell r="I936">
            <v>45414.291666666664</v>
          </cell>
          <cell r="J936">
            <v>384720</v>
          </cell>
          <cell r="K936">
            <v>0</v>
          </cell>
          <cell r="L936">
            <v>0</v>
          </cell>
          <cell r="M936">
            <v>384720</v>
          </cell>
          <cell r="N936" t="str">
            <v>FACTURA DEVUELTA</v>
          </cell>
          <cell r="O936" t="str">
            <v>Devuelta</v>
          </cell>
        </row>
        <row r="937">
          <cell r="G937" t="str">
            <v>835000972_N1M4006</v>
          </cell>
          <cell r="H937">
            <v>45014</v>
          </cell>
          <cell r="I937">
            <v>45427.455449652778</v>
          </cell>
          <cell r="J937">
            <v>77250</v>
          </cell>
          <cell r="K937">
            <v>0</v>
          </cell>
          <cell r="L937">
            <v>0</v>
          </cell>
          <cell r="M937">
            <v>77250</v>
          </cell>
          <cell r="N937" t="str">
            <v>FACTURA DEVUELTA</v>
          </cell>
          <cell r="O937" t="str">
            <v>Devuelta</v>
          </cell>
        </row>
        <row r="938">
          <cell r="G938" t="str">
            <v>835000972_N2SJ97109</v>
          </cell>
          <cell r="H938">
            <v>45016</v>
          </cell>
          <cell r="I938">
            <v>45121.536979131946</v>
          </cell>
          <cell r="J938">
            <v>76200</v>
          </cell>
          <cell r="K938">
            <v>0</v>
          </cell>
          <cell r="L938">
            <v>0</v>
          </cell>
          <cell r="M938">
            <v>76200</v>
          </cell>
          <cell r="N938" t="str">
            <v>FACTURA PENDIENTE EN PROGRAMACION DE PAGO</v>
          </cell>
          <cell r="O938" t="str">
            <v>Finalizada</v>
          </cell>
        </row>
        <row r="939">
          <cell r="G939" t="str">
            <v>835000972_N1B19438</v>
          </cell>
          <cell r="H939">
            <v>45017</v>
          </cell>
          <cell r="I939">
            <v>45414.291666666664</v>
          </cell>
          <cell r="J939">
            <v>247800</v>
          </cell>
          <cell r="K939">
            <v>0</v>
          </cell>
          <cell r="L939">
            <v>0</v>
          </cell>
          <cell r="M939">
            <v>247800</v>
          </cell>
          <cell r="N939" t="str">
            <v>FACTURA DEVUELTA</v>
          </cell>
          <cell r="O939" t="str">
            <v>Devuelta</v>
          </cell>
        </row>
        <row r="940">
          <cell r="G940" t="str">
            <v>835000972_N1B19573</v>
          </cell>
          <cell r="H940">
            <v>45026</v>
          </cell>
          <cell r="I940">
            <v>45414.291666666664</v>
          </cell>
          <cell r="J940">
            <v>79720</v>
          </cell>
          <cell r="K940">
            <v>0</v>
          </cell>
          <cell r="L940">
            <v>0</v>
          </cell>
          <cell r="M940">
            <v>79720</v>
          </cell>
          <cell r="N940" t="str">
            <v>FACTURA PENDIENTE EN PROGRAMACION DE PAGO</v>
          </cell>
          <cell r="O940" t="str">
            <v>Finalizada</v>
          </cell>
        </row>
        <row r="941">
          <cell r="G941" t="str">
            <v>835000972_N2SJ92839</v>
          </cell>
          <cell r="H941">
            <v>45026</v>
          </cell>
          <cell r="I941">
            <v>45414.291666666664</v>
          </cell>
          <cell r="J941">
            <v>201700</v>
          </cell>
          <cell r="K941">
            <v>0</v>
          </cell>
          <cell r="L941">
            <v>0</v>
          </cell>
          <cell r="M941">
            <v>201700</v>
          </cell>
          <cell r="N941" t="str">
            <v>FACTURA DEVUELTA</v>
          </cell>
          <cell r="O941" t="str">
            <v>Devuelta</v>
          </cell>
        </row>
        <row r="942">
          <cell r="G942" t="str">
            <v>835000972_N1B20196</v>
          </cell>
          <cell r="H942">
            <v>45033</v>
          </cell>
          <cell r="I942">
            <v>45414.291666666664</v>
          </cell>
          <cell r="J942">
            <v>76200</v>
          </cell>
          <cell r="K942">
            <v>0</v>
          </cell>
          <cell r="L942">
            <v>0</v>
          </cell>
          <cell r="M942">
            <v>76200</v>
          </cell>
          <cell r="N942" t="str">
            <v>FACTURA DEVUELTA</v>
          </cell>
          <cell r="O942" t="str">
            <v>Devuelta</v>
          </cell>
        </row>
        <row r="943">
          <cell r="G943" t="str">
            <v>835000972_N2SJ93284</v>
          </cell>
          <cell r="H943">
            <v>45039</v>
          </cell>
          <cell r="I943">
            <v>45097</v>
          </cell>
          <cell r="J943">
            <v>779820</v>
          </cell>
          <cell r="K943">
            <v>0</v>
          </cell>
          <cell r="L943">
            <v>775220</v>
          </cell>
          <cell r="M943">
            <v>4600</v>
          </cell>
          <cell r="N943" t="str">
            <v>FACTURA PENDIENTE EN PROGRAMACION DE PAGO</v>
          </cell>
          <cell r="O943" t="str">
            <v>Finalizada</v>
          </cell>
        </row>
        <row r="944">
          <cell r="G944" t="str">
            <v>835000972_N1B19625</v>
          </cell>
          <cell r="H944">
            <v>45040</v>
          </cell>
          <cell r="I944">
            <v>45414.291666666664</v>
          </cell>
          <cell r="J944">
            <v>237100</v>
          </cell>
          <cell r="K944">
            <v>0</v>
          </cell>
          <cell r="L944">
            <v>0</v>
          </cell>
          <cell r="M944">
            <v>237100</v>
          </cell>
          <cell r="N944" t="str">
            <v>FACTURA DEVUELTA</v>
          </cell>
          <cell r="O944" t="str">
            <v>Devuelta</v>
          </cell>
        </row>
        <row r="945">
          <cell r="G945" t="str">
            <v>835000972_N1M4173</v>
          </cell>
          <cell r="H945">
            <v>45040</v>
          </cell>
          <cell r="I945">
            <v>45427.455449652778</v>
          </cell>
          <cell r="J945">
            <v>84320</v>
          </cell>
          <cell r="K945">
            <v>0</v>
          </cell>
          <cell r="L945">
            <v>0</v>
          </cell>
          <cell r="M945">
            <v>84320</v>
          </cell>
          <cell r="N945" t="str">
            <v>FACTURA PENDIENTE EN PROGRAMACION DE PAGO</v>
          </cell>
          <cell r="O945" t="str">
            <v>Finalizada</v>
          </cell>
        </row>
        <row r="946">
          <cell r="G946" t="str">
            <v>835000972_N2SJ93061</v>
          </cell>
          <cell r="H946">
            <v>45046</v>
          </cell>
          <cell r="I946">
            <v>45414.291666666664</v>
          </cell>
          <cell r="J946">
            <v>179390</v>
          </cell>
          <cell r="K946">
            <v>0</v>
          </cell>
          <cell r="L946">
            <v>0</v>
          </cell>
          <cell r="M946">
            <v>179390</v>
          </cell>
          <cell r="N946" t="str">
            <v>FACTURA DEVUELTA</v>
          </cell>
          <cell r="O946" t="str">
            <v>Devuelta</v>
          </cell>
        </row>
        <row r="947">
          <cell r="G947" t="str">
            <v>835000972_N2SJ93108</v>
          </cell>
          <cell r="H947">
            <v>45046</v>
          </cell>
          <cell r="I947">
            <v>45097</v>
          </cell>
          <cell r="J947">
            <v>290040</v>
          </cell>
          <cell r="K947">
            <v>97400</v>
          </cell>
          <cell r="L947">
            <v>99840</v>
          </cell>
          <cell r="M947">
            <v>92800</v>
          </cell>
          <cell r="N947" t="str">
            <v>FACTURA PENDIENTE EN PROGRAMACION DE PAGO</v>
          </cell>
          <cell r="O947" t="str">
            <v>Finalizada</v>
          </cell>
        </row>
        <row r="948">
          <cell r="G948" t="str">
            <v>835000972_N2SJ96600</v>
          </cell>
          <cell r="H948">
            <v>45047</v>
          </cell>
          <cell r="I948">
            <v>45121.316637766206</v>
          </cell>
          <cell r="J948">
            <v>336800</v>
          </cell>
          <cell r="K948">
            <v>0</v>
          </cell>
          <cell r="L948">
            <v>0</v>
          </cell>
          <cell r="M948">
            <v>336800</v>
          </cell>
          <cell r="N948" t="str">
            <v>FACTURA PENDIENTE EN PROGRAMACION DE PAGO</v>
          </cell>
          <cell r="O948" t="str">
            <v>Finalizada</v>
          </cell>
        </row>
        <row r="949">
          <cell r="G949" t="str">
            <v>835000972_N2SJ93764</v>
          </cell>
          <cell r="H949">
            <v>45049</v>
          </cell>
          <cell r="I949">
            <v>45097</v>
          </cell>
          <cell r="J949">
            <v>501190</v>
          </cell>
          <cell r="K949">
            <v>0</v>
          </cell>
          <cell r="L949">
            <v>391790</v>
          </cell>
          <cell r="M949">
            <v>109400</v>
          </cell>
          <cell r="N949" t="str">
            <v>FACTURA PENDIENTE EN PROGRAMACION DE PAGO</v>
          </cell>
          <cell r="O949" t="str">
            <v>Finalizada</v>
          </cell>
        </row>
        <row r="950">
          <cell r="G950" t="str">
            <v>835000972_N2SJ94079</v>
          </cell>
          <cell r="H950">
            <v>45050</v>
          </cell>
          <cell r="I950">
            <v>45414.291666666664</v>
          </cell>
          <cell r="J950">
            <v>216140</v>
          </cell>
          <cell r="K950">
            <v>0</v>
          </cell>
          <cell r="L950">
            <v>0</v>
          </cell>
          <cell r="M950">
            <v>216140</v>
          </cell>
          <cell r="N950" t="str">
            <v>FACTURA PENDIENTE EN PROGRAMACION DE PAGO</v>
          </cell>
          <cell r="O950" t="str">
            <v>Finalizada</v>
          </cell>
        </row>
        <row r="951">
          <cell r="G951" t="str">
            <v>835000972_N1B21050</v>
          </cell>
          <cell r="H951">
            <v>45051</v>
          </cell>
          <cell r="I951">
            <v>45414.291666666664</v>
          </cell>
          <cell r="J951">
            <v>236620</v>
          </cell>
          <cell r="K951">
            <v>0</v>
          </cell>
          <cell r="L951">
            <v>0</v>
          </cell>
          <cell r="M951">
            <v>236620</v>
          </cell>
          <cell r="N951" t="str">
            <v>FACTURA DEVUELTA</v>
          </cell>
          <cell r="O951" t="str">
            <v>Devuelta</v>
          </cell>
        </row>
        <row r="952">
          <cell r="G952" t="str">
            <v>835000972_N2SJ94283</v>
          </cell>
          <cell r="H952">
            <v>45051</v>
          </cell>
          <cell r="I952">
            <v>45097</v>
          </cell>
          <cell r="J952">
            <v>3235770</v>
          </cell>
          <cell r="K952">
            <v>0</v>
          </cell>
          <cell r="L952">
            <v>0</v>
          </cell>
          <cell r="M952">
            <v>3235770</v>
          </cell>
          <cell r="N952" t="str">
            <v>FACTURA PENDIENTE EN PROGRAMACION DE PAGO - GLOSA PENDIENTE POR CONCILIAR</v>
          </cell>
          <cell r="O952" t="str">
            <v>Para respuesta prestador</v>
          </cell>
        </row>
        <row r="953">
          <cell r="G953" t="str">
            <v>835000972_N1B21025</v>
          </cell>
          <cell r="H953">
            <v>45055</v>
          </cell>
          <cell r="I953">
            <v>45414.291666666664</v>
          </cell>
          <cell r="J953">
            <v>231960</v>
          </cell>
          <cell r="K953">
            <v>0</v>
          </cell>
          <cell r="L953">
            <v>0</v>
          </cell>
          <cell r="M953">
            <v>231960</v>
          </cell>
          <cell r="N953" t="str">
            <v>FACTURA DEVUELTA</v>
          </cell>
          <cell r="O953" t="str">
            <v>Devuelta</v>
          </cell>
        </row>
        <row r="954">
          <cell r="G954" t="str">
            <v>835000972_N2SJ95865</v>
          </cell>
          <cell r="H954">
            <v>45063</v>
          </cell>
          <cell r="I954">
            <v>45097</v>
          </cell>
          <cell r="J954">
            <v>513447</v>
          </cell>
          <cell r="K954">
            <v>0</v>
          </cell>
          <cell r="L954">
            <v>507247</v>
          </cell>
          <cell r="M954">
            <v>6200</v>
          </cell>
          <cell r="N954" t="str">
            <v>FACTURA CANCELADA</v>
          </cell>
          <cell r="O954" t="str">
            <v>Finalizada</v>
          </cell>
        </row>
        <row r="955">
          <cell r="G955" t="str">
            <v>835000972_N2SJ96341</v>
          </cell>
          <cell r="H955">
            <v>45064</v>
          </cell>
          <cell r="I955">
            <v>45414.291666666664</v>
          </cell>
          <cell r="J955">
            <v>290544</v>
          </cell>
          <cell r="K955">
            <v>0</v>
          </cell>
          <cell r="L955">
            <v>0</v>
          </cell>
          <cell r="M955">
            <v>290544</v>
          </cell>
          <cell r="N955" t="str">
            <v>FACTURA PENDIENTE EN PROGRAMACION DE PAGO</v>
          </cell>
          <cell r="O955" t="str">
            <v>Finalizada</v>
          </cell>
        </row>
        <row r="956">
          <cell r="G956" t="str">
            <v>835000972_N2SJ95737</v>
          </cell>
          <cell r="H956">
            <v>45068</v>
          </cell>
          <cell r="I956">
            <v>45107</v>
          </cell>
          <cell r="J956">
            <v>586613</v>
          </cell>
          <cell r="K956">
            <v>0</v>
          </cell>
          <cell r="L956">
            <v>580413</v>
          </cell>
          <cell r="M956">
            <v>6200</v>
          </cell>
          <cell r="N956" t="str">
            <v>FACTURA PENDIENTE EN PROGRAMACION DE PAGO</v>
          </cell>
          <cell r="O956" t="str">
            <v>Finalizada</v>
          </cell>
        </row>
        <row r="957">
          <cell r="G957" t="str">
            <v>835000972_N1B22328</v>
          </cell>
          <cell r="H957">
            <v>45070</v>
          </cell>
          <cell r="I957">
            <v>45414.291666666664</v>
          </cell>
          <cell r="J957">
            <v>315920</v>
          </cell>
          <cell r="K957">
            <v>0</v>
          </cell>
          <cell r="L957">
            <v>0</v>
          </cell>
          <cell r="M957">
            <v>315920</v>
          </cell>
          <cell r="N957" t="str">
            <v>FACTURA PENDIENTE EN PROGRAMACION DE PAGO</v>
          </cell>
          <cell r="O957" t="str">
            <v>Finalizada</v>
          </cell>
        </row>
        <row r="958">
          <cell r="G958" t="str">
            <v>835000972_N2SJ96051</v>
          </cell>
          <cell r="H958">
            <v>45070</v>
          </cell>
          <cell r="I958">
            <v>45414.291666666664</v>
          </cell>
          <cell r="J958">
            <v>320671</v>
          </cell>
          <cell r="K958">
            <v>0</v>
          </cell>
          <cell r="L958">
            <v>0</v>
          </cell>
          <cell r="M958">
            <v>320671</v>
          </cell>
          <cell r="N958" t="str">
            <v>FACTURA DEVUELTA</v>
          </cell>
          <cell r="O958" t="str">
            <v>Devuelta</v>
          </cell>
        </row>
        <row r="959">
          <cell r="G959" t="str">
            <v>835000972_N1B22805</v>
          </cell>
          <cell r="H959">
            <v>45078</v>
          </cell>
          <cell r="I959">
            <v>45170.291666666664</v>
          </cell>
          <cell r="J959">
            <v>77720</v>
          </cell>
          <cell r="K959">
            <v>0</v>
          </cell>
          <cell r="L959">
            <v>0</v>
          </cell>
          <cell r="M959">
            <v>77720</v>
          </cell>
          <cell r="N959" t="str">
            <v>FACTURA PENDIENTE EN PROGRAMACION DE PAGO</v>
          </cell>
          <cell r="O959" t="str">
            <v>Finalizada</v>
          </cell>
        </row>
        <row r="960">
          <cell r="G960" t="str">
            <v>835000972_N1M4685</v>
          </cell>
          <cell r="H960">
            <v>45078</v>
          </cell>
          <cell r="I960">
            <v>45152.565666817129</v>
          </cell>
          <cell r="J960">
            <v>161300</v>
          </cell>
          <cell r="K960">
            <v>0</v>
          </cell>
          <cell r="L960">
            <v>0</v>
          </cell>
          <cell r="M960">
            <v>161300</v>
          </cell>
          <cell r="N960" t="str">
            <v>FACTURA PENDIENTE EN PROGRAMACION DE PAGO</v>
          </cell>
          <cell r="O960" t="str">
            <v>Finalizada</v>
          </cell>
        </row>
        <row r="961">
          <cell r="G961" t="str">
            <v>835000972_N2SJ96607</v>
          </cell>
          <cell r="H961">
            <v>45078</v>
          </cell>
          <cell r="I961">
            <v>45121.32532103009</v>
          </cell>
          <cell r="J961">
            <v>308995</v>
          </cell>
          <cell r="K961">
            <v>0</v>
          </cell>
          <cell r="L961">
            <v>0</v>
          </cell>
          <cell r="M961">
            <v>308995</v>
          </cell>
          <cell r="N961" t="str">
            <v>FACTURA PENDIENTE EN PROGRAMACION DE PAGO</v>
          </cell>
          <cell r="O961" t="str">
            <v>Finalizada</v>
          </cell>
        </row>
        <row r="962">
          <cell r="G962" t="str">
            <v>835000972_N2SJ99237</v>
          </cell>
          <cell r="H962">
            <v>45078</v>
          </cell>
          <cell r="I962">
            <v>45121.50884440972</v>
          </cell>
          <cell r="J962">
            <v>219294</v>
          </cell>
          <cell r="K962">
            <v>0</v>
          </cell>
          <cell r="L962">
            <v>0</v>
          </cell>
          <cell r="M962">
            <v>219294</v>
          </cell>
          <cell r="N962" t="str">
            <v>FACTURA PENDIENTE EN PROGRAMACION DE PAGO</v>
          </cell>
          <cell r="O962" t="str">
            <v>Finalizada</v>
          </cell>
        </row>
        <row r="963">
          <cell r="G963" t="str">
            <v>835000972_N2SJ96767</v>
          </cell>
          <cell r="H963">
            <v>45079</v>
          </cell>
          <cell r="I963">
            <v>45121.350322916667</v>
          </cell>
          <cell r="J963">
            <v>384221</v>
          </cell>
          <cell r="K963">
            <v>0</v>
          </cell>
          <cell r="L963">
            <v>0</v>
          </cell>
          <cell r="M963">
            <v>384221</v>
          </cell>
          <cell r="N963" t="str">
            <v>FACTURA PENDIENTE EN PROGRAMACION DE PAGO</v>
          </cell>
          <cell r="O963" t="str">
            <v>Finalizada</v>
          </cell>
        </row>
        <row r="964">
          <cell r="G964" t="str">
            <v>835000972_N2SJ96769</v>
          </cell>
          <cell r="H964">
            <v>45079</v>
          </cell>
          <cell r="I964">
            <v>45121.369057442127</v>
          </cell>
          <cell r="J964">
            <v>574123</v>
          </cell>
          <cell r="K964">
            <v>0</v>
          </cell>
          <cell r="L964">
            <v>0</v>
          </cell>
          <cell r="M964">
            <v>574123</v>
          </cell>
          <cell r="N964" t="str">
            <v>FACTURA PENDIENTE EN PROGRAMACION DE PAGO</v>
          </cell>
          <cell r="O964" t="str">
            <v>Finalizada</v>
          </cell>
        </row>
        <row r="965">
          <cell r="G965" t="str">
            <v>835000972_N1M4757</v>
          </cell>
          <cell r="H965">
            <v>45080</v>
          </cell>
          <cell r="I965">
            <v>45152.571417129628</v>
          </cell>
          <cell r="J965">
            <v>85840</v>
          </cell>
          <cell r="K965">
            <v>0</v>
          </cell>
          <cell r="L965">
            <v>0</v>
          </cell>
          <cell r="M965">
            <v>85840</v>
          </cell>
          <cell r="N965" t="str">
            <v>FACTURA PENDIENTE EN PROGRAMACION DE PAGO</v>
          </cell>
          <cell r="O965" t="str">
            <v>Finalizada</v>
          </cell>
        </row>
        <row r="966">
          <cell r="G966" t="str">
            <v>835000972_N1B22526</v>
          </cell>
          <cell r="H966">
            <v>45081</v>
          </cell>
          <cell r="I966">
            <v>45170.291666666664</v>
          </cell>
          <cell r="J966">
            <v>231550</v>
          </cell>
          <cell r="K966">
            <v>0</v>
          </cell>
          <cell r="L966">
            <v>0</v>
          </cell>
          <cell r="M966">
            <v>231550</v>
          </cell>
          <cell r="N966" t="str">
            <v>FACTURA PENDIENTE EN PROGRAMACION DE PAGO</v>
          </cell>
          <cell r="O966" t="str">
            <v>Finalizada</v>
          </cell>
        </row>
        <row r="967">
          <cell r="G967" t="str">
            <v>835000972_N1B22779</v>
          </cell>
          <cell r="H967">
            <v>45081</v>
          </cell>
          <cell r="I967">
            <v>45414.291666666664</v>
          </cell>
          <cell r="J967">
            <v>490110</v>
          </cell>
          <cell r="K967">
            <v>0</v>
          </cell>
          <cell r="L967">
            <v>0</v>
          </cell>
          <cell r="M967">
            <v>490110</v>
          </cell>
          <cell r="N967" t="str">
            <v>FACTURA PENDIENTE EN PROGRAMACION DE PAGO</v>
          </cell>
          <cell r="O967" t="str">
            <v>Finalizada</v>
          </cell>
        </row>
        <row r="968">
          <cell r="G968" t="str">
            <v>835000972_N2SJ96681</v>
          </cell>
          <cell r="H968">
            <v>45081</v>
          </cell>
          <cell r="I968">
            <v>45121.342219641207</v>
          </cell>
          <cell r="J968">
            <v>208694</v>
          </cell>
          <cell r="K968">
            <v>0</v>
          </cell>
          <cell r="L968">
            <v>0</v>
          </cell>
          <cell r="M968">
            <v>208694</v>
          </cell>
          <cell r="N968" t="str">
            <v>FACTURA PENDIENTE EN PROGRAMACION DE PAGO</v>
          </cell>
          <cell r="O968" t="str">
            <v>Finalizada</v>
          </cell>
        </row>
        <row r="969">
          <cell r="G969" t="str">
            <v>835000972_N2SJ96768</v>
          </cell>
          <cell r="H969">
            <v>45082</v>
          </cell>
          <cell r="I969">
            <v>45121.359737650462</v>
          </cell>
          <cell r="J969">
            <v>532599</v>
          </cell>
          <cell r="K969">
            <v>0</v>
          </cell>
          <cell r="L969">
            <v>0</v>
          </cell>
          <cell r="M969">
            <v>532599</v>
          </cell>
          <cell r="N969" t="str">
            <v>FACTURA PENDIENTE EN PROGRAMACION DE PAGO</v>
          </cell>
          <cell r="O969" t="str">
            <v>Finalizada</v>
          </cell>
        </row>
        <row r="970">
          <cell r="G970" t="str">
            <v>835000972_N2SJ97404</v>
          </cell>
          <cell r="H970">
            <v>45082</v>
          </cell>
          <cell r="I970">
            <v>45121.389576076392</v>
          </cell>
          <cell r="J970">
            <v>106481</v>
          </cell>
          <cell r="K970">
            <v>0</v>
          </cell>
          <cell r="L970">
            <v>0</v>
          </cell>
          <cell r="M970">
            <v>106481</v>
          </cell>
          <cell r="N970" t="str">
            <v>FACTURA PENDIENTE EN PROGRAMACION DE PAGO</v>
          </cell>
          <cell r="O970" t="str">
            <v>Finalizada</v>
          </cell>
        </row>
        <row r="971">
          <cell r="G971" t="str">
            <v>835000972_N1B22898</v>
          </cell>
          <cell r="H971">
            <v>45083</v>
          </cell>
          <cell r="I971">
            <v>45170.291666666664</v>
          </cell>
          <cell r="J971">
            <v>375610</v>
          </cell>
          <cell r="K971">
            <v>0</v>
          </cell>
          <cell r="L971">
            <v>0</v>
          </cell>
          <cell r="M971">
            <v>375610</v>
          </cell>
          <cell r="N971" t="str">
            <v>FACTURA PENDIENTE EN PROGRAMACION DE PAGO</v>
          </cell>
          <cell r="O971" t="str">
            <v>Finalizada</v>
          </cell>
        </row>
        <row r="972">
          <cell r="G972" t="str">
            <v>835000972_N1M4717</v>
          </cell>
          <cell r="H972">
            <v>45083</v>
          </cell>
          <cell r="I972">
            <v>45152.567903668983</v>
          </cell>
          <cell r="J972">
            <v>281660</v>
          </cell>
          <cell r="K972">
            <v>0</v>
          </cell>
          <cell r="L972">
            <v>0</v>
          </cell>
          <cell r="M972">
            <v>281660</v>
          </cell>
          <cell r="N972" t="str">
            <v>FACTURA PENDIENTE EN PROGRAMACION DE PAGO</v>
          </cell>
          <cell r="O972" t="str">
            <v>Finalizada</v>
          </cell>
        </row>
        <row r="973">
          <cell r="G973" t="str">
            <v>835000972_N1B22597</v>
          </cell>
          <cell r="H973">
            <v>45084</v>
          </cell>
          <cell r="I973">
            <v>45170.291666666664</v>
          </cell>
          <cell r="J973">
            <v>163670</v>
          </cell>
          <cell r="K973">
            <v>0</v>
          </cell>
          <cell r="L973">
            <v>0</v>
          </cell>
          <cell r="M973">
            <v>163670</v>
          </cell>
          <cell r="N973" t="str">
            <v>FACTURA PENDIENTE EN PROGRAMACION DE PAGO</v>
          </cell>
          <cell r="O973" t="str">
            <v>Finalizada</v>
          </cell>
        </row>
        <row r="974">
          <cell r="G974" t="str">
            <v>835000972_N1B22708</v>
          </cell>
          <cell r="H974">
            <v>45084</v>
          </cell>
          <cell r="I974">
            <v>45170.291666666664</v>
          </cell>
          <cell r="J974">
            <v>151920</v>
          </cell>
          <cell r="K974">
            <v>0</v>
          </cell>
          <cell r="L974">
            <v>0</v>
          </cell>
          <cell r="M974">
            <v>151920</v>
          </cell>
          <cell r="N974" t="str">
            <v>FACTURA PENDIENTE EN PROGRAMACION DE PAGO</v>
          </cell>
          <cell r="O974" t="str">
            <v>Finalizada</v>
          </cell>
        </row>
        <row r="975">
          <cell r="G975" t="str">
            <v>835000972_N2SJ98950</v>
          </cell>
          <cell r="H975">
            <v>45084</v>
          </cell>
          <cell r="I975">
            <v>45121.470374386576</v>
          </cell>
          <cell r="J975">
            <v>76200</v>
          </cell>
          <cell r="K975">
            <v>0</v>
          </cell>
          <cell r="L975">
            <v>0</v>
          </cell>
          <cell r="M975">
            <v>76200</v>
          </cell>
          <cell r="N975" t="str">
            <v>FACTURA PENDIENTE EN PROGRAMACION DE PAGO</v>
          </cell>
          <cell r="O975" t="str">
            <v>Finalizada</v>
          </cell>
        </row>
        <row r="976">
          <cell r="G976" t="str">
            <v>835000972_N2SJ97068</v>
          </cell>
          <cell r="H976">
            <v>45085</v>
          </cell>
          <cell r="I976">
            <v>45121.375311261574</v>
          </cell>
          <cell r="J976">
            <v>441373</v>
          </cell>
          <cell r="K976">
            <v>0</v>
          </cell>
          <cell r="L976">
            <v>0</v>
          </cell>
          <cell r="M976">
            <v>441373</v>
          </cell>
          <cell r="N976" t="str">
            <v>FACTURA PENDIENTE EN PROGRAMACION DE PAGO</v>
          </cell>
          <cell r="O976" t="str">
            <v>Finalizada</v>
          </cell>
        </row>
        <row r="977">
          <cell r="G977" t="str">
            <v>835000972_N1M4734</v>
          </cell>
          <cell r="H977">
            <v>45086</v>
          </cell>
          <cell r="I977">
            <v>45152.569848495368</v>
          </cell>
          <cell r="J977">
            <v>90770</v>
          </cell>
          <cell r="K977">
            <v>0</v>
          </cell>
          <cell r="L977">
            <v>0</v>
          </cell>
          <cell r="M977">
            <v>90770</v>
          </cell>
          <cell r="N977" t="str">
            <v>FACTURA PENDIENTE EN PROGRAMACION DE PAGO</v>
          </cell>
          <cell r="O977" t="str">
            <v>Finalizada</v>
          </cell>
        </row>
        <row r="978">
          <cell r="G978" t="str">
            <v>835000972_N2SJ98949</v>
          </cell>
          <cell r="H978">
            <v>45086</v>
          </cell>
          <cell r="I978">
            <v>45121.461596261572</v>
          </cell>
          <cell r="J978">
            <v>1565241</v>
          </cell>
          <cell r="K978">
            <v>0</v>
          </cell>
          <cell r="L978">
            <v>0</v>
          </cell>
          <cell r="M978">
            <v>1565241</v>
          </cell>
          <cell r="N978" t="str">
            <v>FACTURA PENDIENTE EN PROGRAMACION DE PAGO</v>
          </cell>
          <cell r="O978" t="str">
            <v>Finalizada</v>
          </cell>
        </row>
        <row r="979">
          <cell r="G979" t="str">
            <v>835000972_N2SJ98948</v>
          </cell>
          <cell r="H979">
            <v>45087</v>
          </cell>
          <cell r="I979">
            <v>45121.449914548612</v>
          </cell>
          <cell r="J979">
            <v>560459</v>
          </cell>
          <cell r="K979">
            <v>0</v>
          </cell>
          <cell r="L979">
            <v>0</v>
          </cell>
          <cell r="M979">
            <v>560459</v>
          </cell>
          <cell r="N979" t="str">
            <v>FACTURA PENDIENTE EN PROGRAMACION DE PAGO</v>
          </cell>
          <cell r="O979" t="str">
            <v>Finalizada</v>
          </cell>
        </row>
        <row r="980">
          <cell r="G980" t="str">
            <v>835000972_N2SJ99053</v>
          </cell>
          <cell r="H980">
            <v>45087</v>
          </cell>
          <cell r="I980">
            <v>45126.472366400463</v>
          </cell>
          <cell r="J980">
            <v>1910610</v>
          </cell>
          <cell r="K980">
            <v>0</v>
          </cell>
          <cell r="L980">
            <v>0</v>
          </cell>
          <cell r="M980">
            <v>1910610</v>
          </cell>
          <cell r="N980" t="str">
            <v>FACTURA PENDIENTE EN PROGRAMACION DE PAGO</v>
          </cell>
          <cell r="O980" t="str">
            <v>Finalizada</v>
          </cell>
        </row>
        <row r="981">
          <cell r="G981" t="str">
            <v>835000972_N2SJ97263</v>
          </cell>
          <cell r="H981">
            <v>45088</v>
          </cell>
          <cell r="I981">
            <v>45121.381993668983</v>
          </cell>
          <cell r="J981">
            <v>276802</v>
          </cell>
          <cell r="K981">
            <v>0</v>
          </cell>
          <cell r="L981">
            <v>0</v>
          </cell>
          <cell r="M981">
            <v>276802</v>
          </cell>
          <cell r="N981" t="str">
            <v>FACTURA PENDIENTE EN PROGRAMACION DE PAGO</v>
          </cell>
          <cell r="O981" t="str">
            <v>Finalizada</v>
          </cell>
        </row>
        <row r="982">
          <cell r="G982" t="str">
            <v>835000972_N2SJ97619</v>
          </cell>
          <cell r="H982">
            <v>45088</v>
          </cell>
          <cell r="I982">
            <v>45121.54222210648</v>
          </cell>
          <cell r="J982">
            <v>81357</v>
          </cell>
          <cell r="K982">
            <v>0</v>
          </cell>
          <cell r="L982">
            <v>0</v>
          </cell>
          <cell r="M982">
            <v>81357</v>
          </cell>
          <cell r="N982" t="str">
            <v>FACTURA PENDIENTE EN PROGRAMACION DE PAGO</v>
          </cell>
          <cell r="O982" t="str">
            <v>Finalizada</v>
          </cell>
        </row>
        <row r="983">
          <cell r="G983" t="str">
            <v>835000972_N2SJ98398</v>
          </cell>
          <cell r="H983">
            <v>45088</v>
          </cell>
          <cell r="I983">
            <v>45118.639881712967</v>
          </cell>
          <cell r="J983">
            <v>106327</v>
          </cell>
          <cell r="K983">
            <v>0</v>
          </cell>
          <cell r="L983">
            <v>0</v>
          </cell>
          <cell r="M983">
            <v>106327</v>
          </cell>
          <cell r="N983" t="str">
            <v>FACTURA PENDIENTE EN PROGRAMACION DE PAGO</v>
          </cell>
          <cell r="O983" t="str">
            <v>Finalizada</v>
          </cell>
        </row>
        <row r="984">
          <cell r="G984" t="str">
            <v>835000972_N1M4770</v>
          </cell>
          <cell r="H984">
            <v>45091</v>
          </cell>
          <cell r="I984">
            <v>45152.574196956019</v>
          </cell>
          <cell r="J984">
            <v>77700</v>
          </cell>
          <cell r="K984">
            <v>0</v>
          </cell>
          <cell r="L984">
            <v>0</v>
          </cell>
          <cell r="M984">
            <v>77700</v>
          </cell>
          <cell r="N984" t="str">
            <v>FACTURA PENDIENTE EN PROGRAMACION DE PAGO</v>
          </cell>
          <cell r="O984" t="str">
            <v>Finalizada</v>
          </cell>
        </row>
        <row r="985">
          <cell r="G985" t="str">
            <v>835000972_N2SJ97715</v>
          </cell>
          <cell r="H985">
            <v>45091</v>
          </cell>
          <cell r="I985">
            <v>45121.402888425924</v>
          </cell>
          <cell r="J985">
            <v>190947</v>
          </cell>
          <cell r="K985">
            <v>0</v>
          </cell>
          <cell r="L985">
            <v>0</v>
          </cell>
          <cell r="M985">
            <v>190947</v>
          </cell>
          <cell r="N985" t="str">
            <v>FACTURA PENDIENTE EN PROGRAMACION DE PAGO</v>
          </cell>
          <cell r="O985" t="str">
            <v>Finalizada</v>
          </cell>
        </row>
        <row r="986">
          <cell r="G986" t="str">
            <v>835000972_N1B22840</v>
          </cell>
          <cell r="H986">
            <v>45092</v>
          </cell>
          <cell r="I986">
            <v>45170.291666666664</v>
          </cell>
          <cell r="J986">
            <v>239490</v>
          </cell>
          <cell r="K986">
            <v>0</v>
          </cell>
          <cell r="L986">
            <v>0</v>
          </cell>
          <cell r="M986">
            <v>239490</v>
          </cell>
          <cell r="N986" t="str">
            <v>FACTURA PENDIENTE EN PROGRAMACION DE PAGO</v>
          </cell>
          <cell r="O986" t="str">
            <v>Finalizada</v>
          </cell>
        </row>
        <row r="987">
          <cell r="G987" t="str">
            <v>835000972_N1B22841</v>
          </cell>
          <cell r="H987">
            <v>45092</v>
          </cell>
          <cell r="I987">
            <v>45170.291666666664</v>
          </cell>
          <cell r="J987">
            <v>77550</v>
          </cell>
          <cell r="K987">
            <v>0</v>
          </cell>
          <cell r="L987">
            <v>0</v>
          </cell>
          <cell r="M987">
            <v>77550</v>
          </cell>
          <cell r="N987" t="str">
            <v>FACTURA PENDIENTE EN PROGRAMACION DE PAGO</v>
          </cell>
          <cell r="O987" t="str">
            <v>Finalizada</v>
          </cell>
        </row>
        <row r="988">
          <cell r="G988" t="str">
            <v>835000972_N2SJ97848</v>
          </cell>
          <cell r="H988">
            <v>45092</v>
          </cell>
          <cell r="I988">
            <v>45121.425911076389</v>
          </cell>
          <cell r="J988">
            <v>108059</v>
          </cell>
          <cell r="K988">
            <v>0</v>
          </cell>
          <cell r="L988">
            <v>0</v>
          </cell>
          <cell r="M988">
            <v>108059</v>
          </cell>
          <cell r="N988" t="str">
            <v>FACTURA PENDIENTE EN PROGRAMACION DE PAGO</v>
          </cell>
          <cell r="O988" t="str">
            <v>Finalizada</v>
          </cell>
        </row>
        <row r="989">
          <cell r="G989" t="str">
            <v>835000972_N2SJ98941</v>
          </cell>
          <cell r="H989">
            <v>45092</v>
          </cell>
          <cell r="I989">
            <v>45121.442342557872</v>
          </cell>
          <cell r="J989">
            <v>732519</v>
          </cell>
          <cell r="K989">
            <v>0</v>
          </cell>
          <cell r="L989">
            <v>0</v>
          </cell>
          <cell r="M989">
            <v>732519</v>
          </cell>
          <cell r="N989" t="str">
            <v>FACTURA PENDIENTE EN PROGRAMACION DE PAGO</v>
          </cell>
          <cell r="O989" t="str">
            <v>Finalizada</v>
          </cell>
        </row>
        <row r="990">
          <cell r="G990" t="str">
            <v>835000972_N2SJ98947</v>
          </cell>
          <cell r="H990">
            <v>45092</v>
          </cell>
          <cell r="I990">
            <v>45147.402360185188</v>
          </cell>
          <cell r="J990">
            <v>321146</v>
          </cell>
          <cell r="K990">
            <v>95500</v>
          </cell>
          <cell r="L990">
            <v>0</v>
          </cell>
          <cell r="M990">
            <v>225646</v>
          </cell>
          <cell r="N990" t="str">
            <v>FACTURA PENDIENTE EN PROGRAMACION DE PAGO - GLOSA PENDIENTE POR CONCILIAR</v>
          </cell>
          <cell r="O990" t="str">
            <v>Para respuesta prestador</v>
          </cell>
        </row>
        <row r="991">
          <cell r="G991" t="str">
            <v>835000972_N1M4792</v>
          </cell>
          <cell r="H991">
            <v>45093</v>
          </cell>
          <cell r="I991">
            <v>45152.575398877314</v>
          </cell>
          <cell r="J991">
            <v>80190</v>
          </cell>
          <cell r="K991">
            <v>0</v>
          </cell>
          <cell r="L991">
            <v>0</v>
          </cell>
          <cell r="M991">
            <v>80190</v>
          </cell>
          <cell r="N991" t="str">
            <v>FACTURA PENDIENTE EN PROGRAMACION DE PAGO</v>
          </cell>
          <cell r="O991" t="str">
            <v>Finalizada</v>
          </cell>
        </row>
        <row r="992">
          <cell r="G992" t="str">
            <v>835000972_N2SJ97717</v>
          </cell>
          <cell r="H992">
            <v>45093</v>
          </cell>
          <cell r="I992">
            <v>45121.411195949077</v>
          </cell>
          <cell r="J992">
            <v>359121</v>
          </cell>
          <cell r="K992">
            <v>0</v>
          </cell>
          <cell r="L992">
            <v>0</v>
          </cell>
          <cell r="M992">
            <v>359121</v>
          </cell>
          <cell r="N992" t="str">
            <v>FACTURA PENDIENTE EN PROGRAMACION DE PAGO</v>
          </cell>
          <cell r="O992" t="str">
            <v>Finalizada</v>
          </cell>
        </row>
        <row r="993">
          <cell r="G993" t="str">
            <v>835000972_N2SJ98802</v>
          </cell>
          <cell r="H993">
            <v>45093</v>
          </cell>
          <cell r="I993">
            <v>45447.291666666664</v>
          </cell>
          <cell r="J993">
            <v>721600</v>
          </cell>
          <cell r="K993">
            <v>0</v>
          </cell>
          <cell r="L993">
            <v>0</v>
          </cell>
          <cell r="M993">
            <v>721600</v>
          </cell>
          <cell r="N993" t="str">
            <v>FACTURA EN PROCESO INTERNO</v>
          </cell>
          <cell r="O993" t="str">
            <v>Para auditoria de pertinencia</v>
          </cell>
        </row>
        <row r="994">
          <cell r="G994" t="str">
            <v>835000972_N2SJ98088</v>
          </cell>
          <cell r="H994">
            <v>45095</v>
          </cell>
          <cell r="I994">
            <v>45118.622466863424</v>
          </cell>
          <cell r="J994">
            <v>149087</v>
          </cell>
          <cell r="K994">
            <v>0</v>
          </cell>
          <cell r="L994">
            <v>0</v>
          </cell>
          <cell r="M994">
            <v>149087</v>
          </cell>
          <cell r="N994" t="str">
            <v>FACTURA PENDIENTE EN PROGRAMACION DE PAGO</v>
          </cell>
          <cell r="O994" t="str">
            <v>Finalizada</v>
          </cell>
        </row>
        <row r="995">
          <cell r="G995" t="str">
            <v>835000972_N1B22866</v>
          </cell>
          <cell r="H995">
            <v>45096</v>
          </cell>
          <cell r="I995">
            <v>45170.291666666664</v>
          </cell>
          <cell r="J995">
            <v>159500</v>
          </cell>
          <cell r="K995">
            <v>0</v>
          </cell>
          <cell r="L995">
            <v>0</v>
          </cell>
          <cell r="M995">
            <v>159500</v>
          </cell>
          <cell r="N995" t="str">
            <v>FACTURA PENDIENTE EN PROGRAMACION DE PAGO</v>
          </cell>
          <cell r="O995" t="str">
            <v>Finalizada</v>
          </cell>
        </row>
        <row r="996">
          <cell r="G996" t="str">
            <v>835000972_N1M4831</v>
          </cell>
          <cell r="H996">
            <v>45096</v>
          </cell>
          <cell r="I996">
            <v>45152.577582557868</v>
          </cell>
          <cell r="J996">
            <v>164570</v>
          </cell>
          <cell r="K996">
            <v>0</v>
          </cell>
          <cell r="L996">
            <v>0</v>
          </cell>
          <cell r="M996">
            <v>164570</v>
          </cell>
          <cell r="N996" t="str">
            <v>FACTURA PENDIENTE EN PROGRAMACION DE PAGO</v>
          </cell>
          <cell r="O996" t="str">
            <v>Finalizada</v>
          </cell>
        </row>
        <row r="997">
          <cell r="G997" t="str">
            <v>835000972_N2SJ97801</v>
          </cell>
          <cell r="H997">
            <v>45096</v>
          </cell>
          <cell r="I997">
            <v>45121.416508368056</v>
          </cell>
          <cell r="J997">
            <v>161300</v>
          </cell>
          <cell r="K997">
            <v>0</v>
          </cell>
          <cell r="L997">
            <v>0</v>
          </cell>
          <cell r="M997">
            <v>161300</v>
          </cell>
          <cell r="N997" t="str">
            <v>FACTURA PENDIENTE EN PROGRAMACION DE PAGO</v>
          </cell>
          <cell r="O997" t="str">
            <v>Finalizada</v>
          </cell>
        </row>
        <row r="998">
          <cell r="G998" t="str">
            <v>835000972_N1M4912</v>
          </cell>
          <cell r="H998">
            <v>45098</v>
          </cell>
          <cell r="I998">
            <v>45152.581230439813</v>
          </cell>
          <cell r="J998">
            <v>80190</v>
          </cell>
          <cell r="K998">
            <v>0</v>
          </cell>
          <cell r="L998">
            <v>0</v>
          </cell>
          <cell r="M998">
            <v>80190</v>
          </cell>
          <cell r="N998" t="str">
            <v>FACTURA PENDIENTE EN PROGRAMACION DE PAGO</v>
          </cell>
          <cell r="O998" t="str">
            <v>Finalizada</v>
          </cell>
        </row>
        <row r="999">
          <cell r="G999" t="str">
            <v>835000972_N2SJ98002</v>
          </cell>
          <cell r="H999">
            <v>45098</v>
          </cell>
          <cell r="I999">
            <v>45118.501263923608</v>
          </cell>
          <cell r="J999">
            <v>263233</v>
          </cell>
          <cell r="K999">
            <v>0</v>
          </cell>
          <cell r="L999">
            <v>0</v>
          </cell>
          <cell r="M999">
            <v>263233</v>
          </cell>
          <cell r="N999" t="str">
            <v>FACTURA PENDIENTE EN PROGRAMACION DE PAGO</v>
          </cell>
          <cell r="O999" t="str">
            <v>Finalizada</v>
          </cell>
        </row>
        <row r="1000">
          <cell r="G1000" t="str">
            <v>835000972_N2SJ98873</v>
          </cell>
          <cell r="H1000">
            <v>45098</v>
          </cell>
          <cell r="I1000">
            <v>45118.65689633102</v>
          </cell>
          <cell r="J1000">
            <v>76200</v>
          </cell>
          <cell r="K1000">
            <v>0</v>
          </cell>
          <cell r="L1000">
            <v>0</v>
          </cell>
          <cell r="M1000">
            <v>76200</v>
          </cell>
          <cell r="N1000" t="str">
            <v>FACTURA PENDIENTE EN PROGRAMACION DE PAGO</v>
          </cell>
          <cell r="O1000" t="str">
            <v>Finalizada</v>
          </cell>
        </row>
        <row r="1001">
          <cell r="G1001" t="str">
            <v>835000972_N1B23160</v>
          </cell>
          <cell r="H1001">
            <v>45100</v>
          </cell>
          <cell r="I1001">
            <v>45170.291666666664</v>
          </cell>
          <cell r="J1001">
            <v>78380</v>
          </cell>
          <cell r="K1001">
            <v>0</v>
          </cell>
          <cell r="L1001">
            <v>0</v>
          </cell>
          <cell r="M1001">
            <v>78380</v>
          </cell>
          <cell r="N1001" t="str">
            <v>FACTURA PENDIENTE EN PROGRAMACION DE PAGO</v>
          </cell>
          <cell r="O1001" t="str">
            <v>Finalizada</v>
          </cell>
        </row>
        <row r="1002">
          <cell r="G1002" t="str">
            <v>835000972_N1B23206</v>
          </cell>
          <cell r="H1002">
            <v>45100</v>
          </cell>
          <cell r="I1002">
            <v>45170.291666666664</v>
          </cell>
          <cell r="J1002">
            <v>77440</v>
          </cell>
          <cell r="K1002">
            <v>0</v>
          </cell>
          <cell r="L1002">
            <v>0</v>
          </cell>
          <cell r="M1002">
            <v>77440</v>
          </cell>
          <cell r="N1002" t="str">
            <v>FACTURA PENDIENTE EN PROGRAMACION DE PAGO</v>
          </cell>
          <cell r="O1002" t="str">
            <v>Finalizada</v>
          </cell>
        </row>
        <row r="1003">
          <cell r="G1003" t="str">
            <v>835000972_N1M4911</v>
          </cell>
          <cell r="H1003">
            <v>45103</v>
          </cell>
          <cell r="I1003">
            <v>45414.291666666664</v>
          </cell>
          <cell r="J1003">
            <v>233420</v>
          </cell>
          <cell r="K1003">
            <v>0</v>
          </cell>
          <cell r="L1003">
            <v>0</v>
          </cell>
          <cell r="M1003">
            <v>233420</v>
          </cell>
          <cell r="N1003" t="str">
            <v>FACTURA DEVUELTA</v>
          </cell>
          <cell r="O1003" t="str">
            <v>Devuelta</v>
          </cell>
        </row>
        <row r="1004">
          <cell r="G1004" t="str">
            <v>835000972_N2SJ99100</v>
          </cell>
          <cell r="H1004">
            <v>45103</v>
          </cell>
          <cell r="I1004">
            <v>45414.291666666664</v>
          </cell>
          <cell r="J1004">
            <v>163304</v>
          </cell>
          <cell r="K1004">
            <v>0</v>
          </cell>
          <cell r="L1004">
            <v>0</v>
          </cell>
          <cell r="M1004">
            <v>163304</v>
          </cell>
          <cell r="N1004" t="str">
            <v>FACTURA DEVUELTA</v>
          </cell>
          <cell r="O1004" t="str">
            <v>Devuelta</v>
          </cell>
        </row>
        <row r="1005">
          <cell r="G1005" t="str">
            <v>835000972_N1B23312</v>
          </cell>
          <cell r="H1005">
            <v>45104</v>
          </cell>
          <cell r="I1005">
            <v>45170.291666666664</v>
          </cell>
          <cell r="J1005">
            <v>77740</v>
          </cell>
          <cell r="K1005">
            <v>0</v>
          </cell>
          <cell r="L1005">
            <v>0</v>
          </cell>
          <cell r="M1005">
            <v>77740</v>
          </cell>
          <cell r="N1005" t="str">
            <v>FACTURA PENDIENTE EN PROGRAMACION DE PAGO</v>
          </cell>
          <cell r="O1005" t="str">
            <v>Finalizada</v>
          </cell>
        </row>
        <row r="1006">
          <cell r="G1006" t="str">
            <v>835000972_N2SJ99063</v>
          </cell>
          <cell r="H1006">
            <v>45104</v>
          </cell>
          <cell r="I1006">
            <v>45121.482810729169</v>
          </cell>
          <cell r="J1006">
            <v>302451</v>
          </cell>
          <cell r="K1006">
            <v>0</v>
          </cell>
          <cell r="L1006">
            <v>0</v>
          </cell>
          <cell r="M1006">
            <v>302451</v>
          </cell>
          <cell r="N1006" t="str">
            <v>FACTURA PENDIENTE EN PROGRAMACION DE PAGO</v>
          </cell>
          <cell r="O1006" t="str">
            <v>Finalizada</v>
          </cell>
        </row>
        <row r="1007">
          <cell r="G1007" t="str">
            <v>835000972_N2SJ99108</v>
          </cell>
          <cell r="H1007">
            <v>45104</v>
          </cell>
          <cell r="I1007">
            <v>45117.692590474537</v>
          </cell>
          <cell r="J1007">
            <v>440941</v>
          </cell>
          <cell r="K1007">
            <v>0</v>
          </cell>
          <cell r="L1007">
            <v>0</v>
          </cell>
          <cell r="M1007">
            <v>440941</v>
          </cell>
          <cell r="N1007" t="str">
            <v>FACTURA PENDIENTE EN PROGRAMACION DE PAGO</v>
          </cell>
          <cell r="O1007" t="str">
            <v>Finalizada</v>
          </cell>
        </row>
        <row r="1008">
          <cell r="G1008" t="str">
            <v>835000972_N1M4933</v>
          </cell>
          <cell r="H1008">
            <v>45105</v>
          </cell>
          <cell r="I1008">
            <v>45152.583183796298</v>
          </cell>
          <cell r="J1008">
            <v>165120</v>
          </cell>
          <cell r="K1008">
            <v>0</v>
          </cell>
          <cell r="L1008">
            <v>0</v>
          </cell>
          <cell r="M1008">
            <v>165120</v>
          </cell>
          <cell r="N1008" t="str">
            <v>FACTURA PENDIENTE EN PROGRAMACION DE PAGO</v>
          </cell>
          <cell r="O1008" t="str">
            <v>Finalizada</v>
          </cell>
        </row>
        <row r="1009">
          <cell r="G1009" t="str">
            <v>835000972_N2SJ99193</v>
          </cell>
          <cell r="H1009">
            <v>45105</v>
          </cell>
          <cell r="I1009">
            <v>45121.490632488429</v>
          </cell>
          <cell r="J1009">
            <v>76200</v>
          </cell>
          <cell r="K1009">
            <v>0</v>
          </cell>
          <cell r="L1009">
            <v>0</v>
          </cell>
          <cell r="M1009">
            <v>76200</v>
          </cell>
          <cell r="N1009" t="str">
            <v>FACTURA PENDIENTE EN PROGRAMACION DE PAGO</v>
          </cell>
          <cell r="O1009" t="str">
            <v>Finalizada</v>
          </cell>
        </row>
        <row r="1010">
          <cell r="G1010" t="str">
            <v>835000972_N1B23383</v>
          </cell>
          <cell r="H1010">
            <v>45106</v>
          </cell>
          <cell r="I1010">
            <v>45170.291666666664</v>
          </cell>
          <cell r="J1010">
            <v>76200</v>
          </cell>
          <cell r="K1010">
            <v>0</v>
          </cell>
          <cell r="L1010">
            <v>0</v>
          </cell>
          <cell r="M1010">
            <v>76200</v>
          </cell>
          <cell r="N1010" t="str">
            <v>FACTURA PENDIENTE EN PROGRAMACION DE PAGO</v>
          </cell>
          <cell r="O1010" t="str">
            <v>Finalizada</v>
          </cell>
        </row>
        <row r="1011">
          <cell r="G1011" t="str">
            <v>835000972_N2SJ99347</v>
          </cell>
          <cell r="H1011">
            <v>45106</v>
          </cell>
          <cell r="I1011">
            <v>45121.604163854165</v>
          </cell>
          <cell r="J1011">
            <v>222753</v>
          </cell>
          <cell r="K1011">
            <v>0</v>
          </cell>
          <cell r="L1011">
            <v>0</v>
          </cell>
          <cell r="M1011">
            <v>222753</v>
          </cell>
          <cell r="N1011" t="str">
            <v>FACTURA PENDIENTE EN PROGRAMACION DE PAGO</v>
          </cell>
          <cell r="O1011" t="str">
            <v>Finalizada</v>
          </cell>
        </row>
        <row r="1012">
          <cell r="G1012" t="str">
            <v>835000972_N1B23480</v>
          </cell>
          <cell r="H1012">
            <v>45107</v>
          </cell>
          <cell r="I1012">
            <v>45414.291666666664</v>
          </cell>
          <cell r="J1012">
            <v>86920</v>
          </cell>
          <cell r="K1012">
            <v>0</v>
          </cell>
          <cell r="L1012">
            <v>0</v>
          </cell>
          <cell r="M1012">
            <v>86920</v>
          </cell>
          <cell r="N1012" t="str">
            <v>FACTURA PENDIENTE EN PROGRAMACION DE PAGO</v>
          </cell>
          <cell r="O1012" t="str">
            <v>Finalizada</v>
          </cell>
        </row>
        <row r="1013">
          <cell r="G1013" t="str">
            <v>835000972_N2SJ99433</v>
          </cell>
          <cell r="H1013">
            <v>45107</v>
          </cell>
          <cell r="I1013">
            <v>45121.514132905089</v>
          </cell>
          <cell r="J1013">
            <v>79345</v>
          </cell>
          <cell r="K1013">
            <v>0</v>
          </cell>
          <cell r="L1013">
            <v>0</v>
          </cell>
          <cell r="M1013">
            <v>79345</v>
          </cell>
          <cell r="N1013" t="str">
            <v>FACTURA PENDIENTE EN PROGRAMACION DE PAGO</v>
          </cell>
          <cell r="O1013" t="str">
            <v>Finalizada</v>
          </cell>
        </row>
        <row r="1014">
          <cell r="G1014" t="str">
            <v>835000972_N1B23455</v>
          </cell>
          <cell r="H1014">
            <v>45108</v>
          </cell>
          <cell r="I1014">
            <v>45414.291666666664</v>
          </cell>
          <cell r="J1014">
            <v>242620</v>
          </cell>
          <cell r="K1014">
            <v>0</v>
          </cell>
          <cell r="L1014">
            <v>0</v>
          </cell>
          <cell r="M1014">
            <v>242620</v>
          </cell>
          <cell r="N1014" t="str">
            <v>FACTURA PENDIENTE EN PROGRAMACION DE PAGO</v>
          </cell>
          <cell r="O1014" t="str">
            <v>Finalizada</v>
          </cell>
        </row>
        <row r="1015">
          <cell r="G1015" t="str">
            <v>835000972_N1B23652</v>
          </cell>
          <cell r="H1015">
            <v>45110</v>
          </cell>
          <cell r="I1015">
            <v>45152.365669826388</v>
          </cell>
          <cell r="J1015">
            <v>235460</v>
          </cell>
          <cell r="K1015">
            <v>0</v>
          </cell>
          <cell r="L1015">
            <v>0</v>
          </cell>
          <cell r="M1015">
            <v>235460</v>
          </cell>
          <cell r="N1015" t="str">
            <v>FACTURA PENDIENTE EN PROGRAMACION DE PAGO</v>
          </cell>
          <cell r="O1015" t="str">
            <v>Finalizada</v>
          </cell>
        </row>
        <row r="1016">
          <cell r="G1016" t="str">
            <v>835000972_N1B23769</v>
          </cell>
          <cell r="H1016">
            <v>45110</v>
          </cell>
          <cell r="I1016">
            <v>45414.291666666664</v>
          </cell>
          <cell r="J1016">
            <v>162830</v>
          </cell>
          <cell r="K1016">
            <v>0</v>
          </cell>
          <cell r="L1016">
            <v>0</v>
          </cell>
          <cell r="M1016">
            <v>162830</v>
          </cell>
          <cell r="N1016" t="str">
            <v>FACTURA DEVUELTA</v>
          </cell>
          <cell r="O1016" t="str">
            <v>Devuelta</v>
          </cell>
        </row>
        <row r="1017">
          <cell r="G1017" t="str">
            <v>835000972_N1B23868</v>
          </cell>
          <cell r="H1017">
            <v>45110</v>
          </cell>
          <cell r="I1017">
            <v>45152.374161539352</v>
          </cell>
          <cell r="J1017">
            <v>384330</v>
          </cell>
          <cell r="K1017">
            <v>0</v>
          </cell>
          <cell r="L1017">
            <v>0</v>
          </cell>
          <cell r="M1017">
            <v>384330</v>
          </cell>
          <cell r="N1017" t="str">
            <v>FACTURA PENDIENTE EN PROGRAMACION DE PAGO</v>
          </cell>
          <cell r="O1017" t="str">
            <v>Finalizada</v>
          </cell>
        </row>
        <row r="1018">
          <cell r="G1018" t="str">
            <v>835000972_N2SJ100046</v>
          </cell>
          <cell r="H1018">
            <v>45110</v>
          </cell>
          <cell r="I1018">
            <v>45146.291666666664</v>
          </cell>
          <cell r="J1018">
            <v>226383</v>
          </cell>
          <cell r="K1018">
            <v>0</v>
          </cell>
          <cell r="L1018">
            <v>0</v>
          </cell>
          <cell r="M1018">
            <v>226383</v>
          </cell>
          <cell r="N1018" t="str">
            <v>FACTURA PENDIENTE EN PROGRAMACION DE PAGO</v>
          </cell>
          <cell r="O1018" t="str">
            <v>Finalizada</v>
          </cell>
        </row>
        <row r="1019">
          <cell r="G1019" t="str">
            <v>835000972_N1B23577</v>
          </cell>
          <cell r="H1019">
            <v>45111</v>
          </cell>
          <cell r="I1019">
            <v>45152.36098946759</v>
          </cell>
          <cell r="J1019">
            <v>80500</v>
          </cell>
          <cell r="K1019">
            <v>0</v>
          </cell>
          <cell r="L1019">
            <v>0</v>
          </cell>
          <cell r="M1019">
            <v>80500</v>
          </cell>
          <cell r="N1019" t="str">
            <v>FACTURA PENDIENTE EN PROGRAMACION DE PAGO</v>
          </cell>
          <cell r="O1019" t="str">
            <v>Finalizada</v>
          </cell>
        </row>
        <row r="1020">
          <cell r="G1020" t="str">
            <v>835000972_N2SJ100991</v>
          </cell>
          <cell r="H1020">
            <v>45112</v>
          </cell>
          <cell r="I1020">
            <v>45414.291666666664</v>
          </cell>
          <cell r="J1020">
            <v>266503</v>
          </cell>
          <cell r="K1020">
            <v>0</v>
          </cell>
          <cell r="L1020">
            <v>0</v>
          </cell>
          <cell r="M1020">
            <v>266503</v>
          </cell>
          <cell r="N1020" t="str">
            <v>FACTURA DEVUELTA</v>
          </cell>
          <cell r="O1020" t="str">
            <v>Devuelta</v>
          </cell>
        </row>
        <row r="1021">
          <cell r="G1021" t="str">
            <v>835000972_N2SJ101018</v>
          </cell>
          <cell r="H1021">
            <v>45113</v>
          </cell>
          <cell r="I1021">
            <v>45146.423218020835</v>
          </cell>
          <cell r="J1021">
            <v>339529</v>
          </cell>
          <cell r="K1021">
            <v>0</v>
          </cell>
          <cell r="L1021">
            <v>0</v>
          </cell>
          <cell r="M1021">
            <v>339529</v>
          </cell>
          <cell r="N1021" t="str">
            <v>FACTURA PENDIENTE EN PROGRAMACION DE PAGO</v>
          </cell>
          <cell r="O1021" t="str">
            <v>Finalizada</v>
          </cell>
        </row>
        <row r="1022">
          <cell r="G1022" t="str">
            <v>835000972_N1B23743</v>
          </cell>
          <cell r="H1022">
            <v>45114</v>
          </cell>
          <cell r="I1022">
            <v>45152.369180011578</v>
          </cell>
          <cell r="J1022">
            <v>584460</v>
          </cell>
          <cell r="K1022">
            <v>0</v>
          </cell>
          <cell r="L1022">
            <v>0</v>
          </cell>
          <cell r="M1022">
            <v>584460</v>
          </cell>
          <cell r="N1022" t="str">
            <v>FACTURA PENDIENTE EN PROGRAMACION DE PAGO</v>
          </cell>
          <cell r="O1022" t="str">
            <v>Finalizada</v>
          </cell>
        </row>
        <row r="1023">
          <cell r="G1023" t="str">
            <v>835000972_N1B23689</v>
          </cell>
          <cell r="H1023">
            <v>45115</v>
          </cell>
          <cell r="I1023">
            <v>45414.291666666664</v>
          </cell>
          <cell r="J1023">
            <v>175280</v>
          </cell>
          <cell r="K1023">
            <v>0</v>
          </cell>
          <cell r="L1023">
            <v>0</v>
          </cell>
          <cell r="M1023">
            <v>175280</v>
          </cell>
          <cell r="N1023" t="str">
            <v>FACTURA PENDIENTE EN PROGRAMACION DE PAGO</v>
          </cell>
          <cell r="O1023" t="str">
            <v>Finalizada</v>
          </cell>
        </row>
        <row r="1024">
          <cell r="G1024" t="str">
            <v>835000972_N1B24227</v>
          </cell>
          <cell r="H1024">
            <v>45115</v>
          </cell>
          <cell r="I1024">
            <v>45152.395226736109</v>
          </cell>
          <cell r="J1024">
            <v>181870</v>
          </cell>
          <cell r="K1024">
            <v>0</v>
          </cell>
          <cell r="L1024">
            <v>0</v>
          </cell>
          <cell r="M1024">
            <v>181870</v>
          </cell>
          <cell r="N1024" t="str">
            <v>FACTURA PENDIENTE EN PROGRAMACION DE PAGO</v>
          </cell>
          <cell r="O1024" t="str">
            <v>Finalizada</v>
          </cell>
        </row>
        <row r="1025">
          <cell r="G1025" t="str">
            <v>835000972_N2SJ101542</v>
          </cell>
          <cell r="H1025">
            <v>45115</v>
          </cell>
          <cell r="I1025">
            <v>45147.30784267361</v>
          </cell>
          <cell r="J1025">
            <v>149101</v>
          </cell>
          <cell r="K1025">
            <v>0</v>
          </cell>
          <cell r="L1025">
            <v>0</v>
          </cell>
          <cell r="M1025">
            <v>149101</v>
          </cell>
          <cell r="N1025" t="str">
            <v>FACTURA PENDIENTE EN PROGRAMACION DE PAGO</v>
          </cell>
          <cell r="O1025" t="str">
            <v>Finalizada</v>
          </cell>
        </row>
        <row r="1026">
          <cell r="G1026" t="str">
            <v>835000972_N2SJ102361</v>
          </cell>
          <cell r="H1026">
            <v>45115</v>
          </cell>
          <cell r="I1026">
            <v>45447.291666666664</v>
          </cell>
          <cell r="J1026">
            <v>2331240</v>
          </cell>
          <cell r="K1026">
            <v>0</v>
          </cell>
          <cell r="L1026">
            <v>0</v>
          </cell>
          <cell r="M1026">
            <v>2331240</v>
          </cell>
          <cell r="N1026" t="str">
            <v>FACTURA EN PROCESO INTERNO</v>
          </cell>
          <cell r="O1026" t="str">
            <v>Para auditoria de pertinencia</v>
          </cell>
        </row>
        <row r="1027">
          <cell r="G1027" t="str">
            <v>835000972_N2SJ100406</v>
          </cell>
          <cell r="H1027">
            <v>45116</v>
          </cell>
          <cell r="I1027">
            <v>45447.291666666664</v>
          </cell>
          <cell r="J1027">
            <v>2190956</v>
          </cell>
          <cell r="K1027">
            <v>0</v>
          </cell>
          <cell r="L1027">
            <v>0</v>
          </cell>
          <cell r="M1027">
            <v>2190956</v>
          </cell>
          <cell r="N1027" t="str">
            <v>FACTURA EN PROCESO INTERNO</v>
          </cell>
          <cell r="O1027" t="str">
            <v>Para auditoria de pertinencia</v>
          </cell>
        </row>
        <row r="1028">
          <cell r="G1028" t="str">
            <v>835000972_N1B23871</v>
          </cell>
          <cell r="H1028">
            <v>45118</v>
          </cell>
          <cell r="I1028">
            <v>45152.376724456015</v>
          </cell>
          <cell r="J1028">
            <v>161760</v>
          </cell>
          <cell r="K1028">
            <v>0</v>
          </cell>
          <cell r="L1028">
            <v>0</v>
          </cell>
          <cell r="M1028">
            <v>161760</v>
          </cell>
          <cell r="N1028" t="str">
            <v>FACTURA PENDIENTE EN PROGRAMACION DE PAGO</v>
          </cell>
          <cell r="O1028" t="str">
            <v>Finalizada</v>
          </cell>
        </row>
        <row r="1029">
          <cell r="G1029" t="str">
            <v>835000972_N1B24001</v>
          </cell>
          <cell r="H1029">
            <v>45118</v>
          </cell>
          <cell r="I1029">
            <v>45414.291666666664</v>
          </cell>
          <cell r="J1029">
            <v>187990</v>
          </cell>
          <cell r="K1029">
            <v>0</v>
          </cell>
          <cell r="L1029">
            <v>0</v>
          </cell>
          <cell r="M1029">
            <v>187990</v>
          </cell>
          <cell r="N1029" t="str">
            <v>FACTURA PENDIENTE EN PROGRAMACION DE PAGO</v>
          </cell>
          <cell r="O1029" t="str">
            <v>Finalizada</v>
          </cell>
        </row>
        <row r="1030">
          <cell r="G1030" t="str">
            <v>835000972_N2SJ100384</v>
          </cell>
          <cell r="H1030">
            <v>45118</v>
          </cell>
          <cell r="I1030">
            <v>45146.342505706016</v>
          </cell>
          <cell r="J1030">
            <v>187403</v>
          </cell>
          <cell r="K1030">
            <v>0</v>
          </cell>
          <cell r="L1030">
            <v>0</v>
          </cell>
          <cell r="M1030">
            <v>187403</v>
          </cell>
          <cell r="N1030" t="str">
            <v>FACTURA PENDIENTE EN PROGRAMACION DE PAGO</v>
          </cell>
          <cell r="O1030" t="str">
            <v>Finalizada</v>
          </cell>
        </row>
        <row r="1031">
          <cell r="G1031" t="str">
            <v>835000972_N2SJ101567</v>
          </cell>
          <cell r="H1031">
            <v>45118</v>
          </cell>
          <cell r="I1031">
            <v>45414.370072025464</v>
          </cell>
          <cell r="J1031">
            <v>690574</v>
          </cell>
          <cell r="K1031">
            <v>0</v>
          </cell>
          <cell r="L1031">
            <v>0</v>
          </cell>
          <cell r="M1031">
            <v>690574</v>
          </cell>
          <cell r="N1031" t="str">
            <v>FACTURA PENDIENTE EN PROGRAMACION DE PAGO</v>
          </cell>
          <cell r="O1031" t="str">
            <v>Finalizada</v>
          </cell>
        </row>
        <row r="1032">
          <cell r="G1032" t="str">
            <v>835000972_N2SJ101913</v>
          </cell>
          <cell r="H1032">
            <v>45118</v>
          </cell>
          <cell r="I1032">
            <v>45146.451312997684</v>
          </cell>
          <cell r="J1032">
            <v>76200</v>
          </cell>
          <cell r="K1032">
            <v>0</v>
          </cell>
          <cell r="L1032">
            <v>0</v>
          </cell>
          <cell r="M1032">
            <v>76200</v>
          </cell>
          <cell r="N1032" t="str">
            <v>FACTURA PENDIENTE EN PROGRAMACION DE PAGO</v>
          </cell>
          <cell r="O1032" t="str">
            <v>Finalizada</v>
          </cell>
        </row>
        <row r="1033">
          <cell r="G1033" t="str">
            <v>835000972_N2SJ101012</v>
          </cell>
          <cell r="H1033">
            <v>45119</v>
          </cell>
          <cell r="I1033">
            <v>45146.356021412037</v>
          </cell>
          <cell r="J1033">
            <v>300092</v>
          </cell>
          <cell r="K1033">
            <v>0</v>
          </cell>
          <cell r="L1033">
            <v>0</v>
          </cell>
          <cell r="M1033">
            <v>300092</v>
          </cell>
          <cell r="N1033" t="str">
            <v>FACTURA PENDIENTE EN PROGRAMACION DE PAGO</v>
          </cell>
          <cell r="O1033" t="str">
            <v>Finalizada</v>
          </cell>
        </row>
        <row r="1034">
          <cell r="G1034" t="str">
            <v>835000972_N2SJ101048</v>
          </cell>
          <cell r="H1034">
            <v>45119</v>
          </cell>
          <cell r="I1034">
            <v>45146.36149841435</v>
          </cell>
          <cell r="J1034">
            <v>682770</v>
          </cell>
          <cell r="K1034">
            <v>0</v>
          </cell>
          <cell r="L1034">
            <v>0</v>
          </cell>
          <cell r="M1034">
            <v>682770</v>
          </cell>
          <cell r="N1034" t="str">
            <v>FACTURA PENDIENTE EN PROGRAMACION DE PAGO</v>
          </cell>
          <cell r="O1034" t="str">
            <v>Finalizada</v>
          </cell>
        </row>
        <row r="1035">
          <cell r="G1035" t="str">
            <v>835000972_N2SJ101545</v>
          </cell>
          <cell r="H1035">
            <v>45119</v>
          </cell>
          <cell r="I1035">
            <v>45265.34415902778</v>
          </cell>
          <cell r="J1035">
            <v>933680</v>
          </cell>
          <cell r="K1035">
            <v>0</v>
          </cell>
          <cell r="L1035">
            <v>0</v>
          </cell>
          <cell r="M1035">
            <v>933680</v>
          </cell>
          <cell r="N1035" t="str">
            <v>FACTURA PENDIENTE EN PROGRAMACION DE PAGO</v>
          </cell>
          <cell r="O1035" t="str">
            <v>Finalizada</v>
          </cell>
        </row>
        <row r="1036">
          <cell r="G1036" t="str">
            <v>835000972_N1B23967</v>
          </cell>
          <cell r="H1036">
            <v>45120</v>
          </cell>
          <cell r="I1036">
            <v>45152.629199074072</v>
          </cell>
          <cell r="J1036">
            <v>295170</v>
          </cell>
          <cell r="K1036">
            <v>0</v>
          </cell>
          <cell r="L1036">
            <v>0</v>
          </cell>
          <cell r="M1036">
            <v>295170</v>
          </cell>
          <cell r="N1036" t="str">
            <v>FACTURA PENDIENTE EN PROGRAMACION DE PAGO</v>
          </cell>
          <cell r="O1036" t="str">
            <v>Finalizada</v>
          </cell>
        </row>
        <row r="1037">
          <cell r="G1037" t="str">
            <v>835000972_N2SJ100475</v>
          </cell>
          <cell r="H1037">
            <v>45120</v>
          </cell>
          <cell r="I1037">
            <v>45447.291666666664</v>
          </cell>
          <cell r="J1037">
            <v>387959</v>
          </cell>
          <cell r="K1037">
            <v>0</v>
          </cell>
          <cell r="L1037">
            <v>0</v>
          </cell>
          <cell r="M1037">
            <v>387959</v>
          </cell>
          <cell r="N1037" t="str">
            <v>FACTURA EN PROCESO INTERNO</v>
          </cell>
          <cell r="O1037" t="str">
            <v>Para auditoria de pertinencia</v>
          </cell>
        </row>
        <row r="1038">
          <cell r="G1038" t="str">
            <v>835000972_N2SJ101546</v>
          </cell>
          <cell r="H1038">
            <v>45120</v>
          </cell>
          <cell r="I1038">
            <v>45447.291666666664</v>
          </cell>
          <cell r="J1038">
            <v>458096</v>
          </cell>
          <cell r="K1038">
            <v>0</v>
          </cell>
          <cell r="L1038">
            <v>0</v>
          </cell>
          <cell r="M1038">
            <v>458096</v>
          </cell>
          <cell r="N1038" t="str">
            <v>FACTURA EN PROCESO INTERNO</v>
          </cell>
          <cell r="O1038" t="str">
            <v>Para auditoria de pertinencia</v>
          </cell>
        </row>
        <row r="1039">
          <cell r="G1039" t="str">
            <v>835000972_N1B23999</v>
          </cell>
          <cell r="H1039">
            <v>45123</v>
          </cell>
          <cell r="I1039">
            <v>45152.381003935188</v>
          </cell>
          <cell r="J1039">
            <v>239220</v>
          </cell>
          <cell r="K1039">
            <v>0</v>
          </cell>
          <cell r="L1039">
            <v>0</v>
          </cell>
          <cell r="M1039">
            <v>239220</v>
          </cell>
          <cell r="N1039" t="str">
            <v>FACTURA PENDIENTE EN PROGRAMACION DE PAGO</v>
          </cell>
          <cell r="O1039" t="str">
            <v>Finalizada</v>
          </cell>
        </row>
        <row r="1040">
          <cell r="G1040" t="str">
            <v>835000972_N2SJ101544</v>
          </cell>
          <cell r="H1040">
            <v>45123</v>
          </cell>
          <cell r="I1040">
            <v>45414.291666666664</v>
          </cell>
          <cell r="J1040">
            <v>187698</v>
          </cell>
          <cell r="K1040">
            <v>0</v>
          </cell>
          <cell r="L1040">
            <v>0</v>
          </cell>
          <cell r="M1040">
            <v>187698</v>
          </cell>
          <cell r="N1040" t="str">
            <v>FACTURA DEVUELTA</v>
          </cell>
          <cell r="O1040" t="str">
            <v>Devuelta</v>
          </cell>
        </row>
        <row r="1041">
          <cell r="G1041" t="str">
            <v>835000972_N1B24003</v>
          </cell>
          <cell r="H1041">
            <v>45124</v>
          </cell>
          <cell r="I1041">
            <v>45152.386168900463</v>
          </cell>
          <cell r="J1041">
            <v>77740</v>
          </cell>
          <cell r="K1041">
            <v>0</v>
          </cell>
          <cell r="L1041">
            <v>0</v>
          </cell>
          <cell r="M1041">
            <v>77740</v>
          </cell>
          <cell r="N1041" t="str">
            <v>FACTURA PENDIENTE EN PROGRAMACION DE PAGO</v>
          </cell>
          <cell r="O1041" t="str">
            <v>Finalizada</v>
          </cell>
        </row>
        <row r="1042">
          <cell r="G1042" t="str">
            <v>835000972_N2SJ101924</v>
          </cell>
          <cell r="H1042">
            <v>45124</v>
          </cell>
          <cell r="I1042">
            <v>45146.457160069447</v>
          </cell>
          <cell r="J1042">
            <v>465431</v>
          </cell>
          <cell r="K1042">
            <v>150000</v>
          </cell>
          <cell r="L1042">
            <v>0</v>
          </cell>
          <cell r="M1042">
            <v>315431</v>
          </cell>
          <cell r="N1042" t="str">
            <v>FACTURA PENDIENTE EN PROGRAMACION DE PAGO - GLOSA PENDIENTE POR CONCILIAR</v>
          </cell>
          <cell r="O1042" t="str">
            <v>Para respuesta prestador</v>
          </cell>
        </row>
        <row r="1043">
          <cell r="G1043" t="str">
            <v>835000972_N1B24030</v>
          </cell>
          <cell r="H1043">
            <v>45125</v>
          </cell>
          <cell r="I1043">
            <v>45414.291666666664</v>
          </cell>
          <cell r="J1043">
            <v>161680</v>
          </cell>
          <cell r="K1043">
            <v>0</v>
          </cell>
          <cell r="L1043">
            <v>0</v>
          </cell>
          <cell r="M1043">
            <v>161680</v>
          </cell>
          <cell r="N1043" t="str">
            <v>FACTURA DEVUELTA</v>
          </cell>
          <cell r="O1043" t="str">
            <v>Devuelta</v>
          </cell>
        </row>
        <row r="1044">
          <cell r="G1044" t="str">
            <v>835000972_N1B24061</v>
          </cell>
          <cell r="H1044">
            <v>45125</v>
          </cell>
          <cell r="I1044">
            <v>45149.627947256944</v>
          </cell>
          <cell r="J1044">
            <v>84700</v>
          </cell>
          <cell r="K1044">
            <v>0</v>
          </cell>
          <cell r="L1044">
            <v>0</v>
          </cell>
          <cell r="M1044">
            <v>84700</v>
          </cell>
          <cell r="N1044" t="str">
            <v>FACTURA PENDIENTE EN PROGRAMACION DE PAGO</v>
          </cell>
          <cell r="O1044" t="str">
            <v>Finalizada</v>
          </cell>
        </row>
        <row r="1045">
          <cell r="G1045" t="str">
            <v>835000972_N1B24766</v>
          </cell>
          <cell r="H1045">
            <v>45125</v>
          </cell>
          <cell r="I1045">
            <v>45414.291666666664</v>
          </cell>
          <cell r="J1045">
            <v>143830</v>
          </cell>
          <cell r="K1045">
            <v>0</v>
          </cell>
          <cell r="L1045">
            <v>0</v>
          </cell>
          <cell r="M1045">
            <v>143830</v>
          </cell>
          <cell r="N1045" t="str">
            <v>FACTURA DEVUELTA</v>
          </cell>
          <cell r="O1045" t="str">
            <v>Devuelta</v>
          </cell>
        </row>
        <row r="1046">
          <cell r="G1046" t="str">
            <v>835000972_N1B29838</v>
          </cell>
          <cell r="H1046">
            <v>45125</v>
          </cell>
          <cell r="I1046">
            <v>45323.291666666664</v>
          </cell>
          <cell r="J1046">
            <v>237270</v>
          </cell>
          <cell r="K1046">
            <v>0</v>
          </cell>
          <cell r="L1046">
            <v>0</v>
          </cell>
          <cell r="M1046">
            <v>237270</v>
          </cell>
          <cell r="N1046" t="str">
            <v>FACTURA PENDIENTE EN PROGRAMACION DE PAGO</v>
          </cell>
          <cell r="O1046" t="str">
            <v>Finalizada</v>
          </cell>
        </row>
        <row r="1047">
          <cell r="G1047" t="str">
            <v>835000972_N2SJ100897</v>
          </cell>
          <cell r="H1047">
            <v>45125</v>
          </cell>
          <cell r="I1047">
            <v>45146.351262384262</v>
          </cell>
          <cell r="J1047">
            <v>264424</v>
          </cell>
          <cell r="K1047">
            <v>0</v>
          </cell>
          <cell r="L1047">
            <v>0</v>
          </cell>
          <cell r="M1047">
            <v>264424</v>
          </cell>
          <cell r="N1047" t="str">
            <v>FACTURA PENDIENTE EN PROGRAMACION DE PAGO</v>
          </cell>
          <cell r="O1047" t="str">
            <v>Finalizada</v>
          </cell>
        </row>
        <row r="1048">
          <cell r="G1048" t="str">
            <v>835000972_N1B24212</v>
          </cell>
          <cell r="H1048">
            <v>45126</v>
          </cell>
          <cell r="I1048">
            <v>45414.291666666664</v>
          </cell>
          <cell r="J1048">
            <v>162900</v>
          </cell>
          <cell r="K1048">
            <v>0</v>
          </cell>
          <cell r="L1048">
            <v>0</v>
          </cell>
          <cell r="M1048">
            <v>162900</v>
          </cell>
          <cell r="N1048" t="str">
            <v>FACTURA DEVUELTA</v>
          </cell>
          <cell r="O1048" t="str">
            <v>Devuelta</v>
          </cell>
        </row>
        <row r="1049">
          <cell r="G1049" t="str">
            <v>835000972_N2SJ101047</v>
          </cell>
          <cell r="H1049">
            <v>45126</v>
          </cell>
          <cell r="I1049">
            <v>45147.336384803239</v>
          </cell>
          <cell r="J1049">
            <v>87785</v>
          </cell>
          <cell r="K1049">
            <v>0</v>
          </cell>
          <cell r="L1049">
            <v>0</v>
          </cell>
          <cell r="M1049">
            <v>87785</v>
          </cell>
          <cell r="N1049" t="str">
            <v>FACTURA PENDIENTE EN PROGRAMACION DE PAGO</v>
          </cell>
          <cell r="O1049" t="str">
            <v>Finalizada</v>
          </cell>
        </row>
        <row r="1050">
          <cell r="G1050" t="str">
            <v>835000972_N2SJ101547</v>
          </cell>
          <cell r="H1050">
            <v>45126</v>
          </cell>
          <cell r="I1050">
            <v>45147.319598726855</v>
          </cell>
          <cell r="J1050">
            <v>81150</v>
          </cell>
          <cell r="K1050">
            <v>0</v>
          </cell>
          <cell r="L1050">
            <v>0</v>
          </cell>
          <cell r="M1050">
            <v>81150</v>
          </cell>
          <cell r="N1050" t="str">
            <v>FACTURA PENDIENTE EN PROGRAMACION DE PAGO</v>
          </cell>
          <cell r="O1050" t="str">
            <v>Finalizada</v>
          </cell>
        </row>
        <row r="1051">
          <cell r="G1051" t="str">
            <v>835000972_N2SJ101772</v>
          </cell>
          <cell r="H1051">
            <v>45126</v>
          </cell>
          <cell r="I1051">
            <v>45447.584328009259</v>
          </cell>
          <cell r="J1051">
            <v>393720</v>
          </cell>
          <cell r="K1051">
            <v>0</v>
          </cell>
          <cell r="L1051">
            <v>0</v>
          </cell>
          <cell r="M1051">
            <v>393720</v>
          </cell>
          <cell r="N1051" t="str">
            <v>FACTURA EN PROCESO INTERNO</v>
          </cell>
          <cell r="O1051" t="str">
            <v>Para auditoria de pertinencia</v>
          </cell>
        </row>
        <row r="1052">
          <cell r="G1052" t="str">
            <v>835000972_N2SJ101049</v>
          </cell>
          <cell r="H1052">
            <v>45127</v>
          </cell>
          <cell r="I1052">
            <v>45414.291666666664</v>
          </cell>
          <cell r="J1052">
            <v>255697</v>
          </cell>
          <cell r="K1052">
            <v>0</v>
          </cell>
          <cell r="L1052">
            <v>0</v>
          </cell>
          <cell r="M1052">
            <v>255697</v>
          </cell>
          <cell r="N1052" t="str">
            <v>FACTURA PENDIENTE EN PROGRAMACION DE PAGO</v>
          </cell>
          <cell r="O1052" t="str">
            <v>Finalizada</v>
          </cell>
        </row>
        <row r="1053">
          <cell r="G1053" t="str">
            <v>835000972_N2SJ101300</v>
          </cell>
          <cell r="H1053">
            <v>45127</v>
          </cell>
          <cell r="I1053">
            <v>45146.368942905094</v>
          </cell>
          <cell r="J1053">
            <v>81353</v>
          </cell>
          <cell r="K1053">
            <v>0</v>
          </cell>
          <cell r="L1053">
            <v>0</v>
          </cell>
          <cell r="M1053">
            <v>81353</v>
          </cell>
          <cell r="N1053" t="str">
            <v>FACTURA PENDIENTE EN PROGRAMACION DE PAGO</v>
          </cell>
          <cell r="O1053" t="str">
            <v>Finalizada</v>
          </cell>
        </row>
        <row r="1054">
          <cell r="G1054" t="str">
            <v>835000972_N1M5051</v>
          </cell>
          <cell r="H1054">
            <v>45128</v>
          </cell>
          <cell r="I1054">
            <v>45152.485780127317</v>
          </cell>
          <cell r="J1054">
            <v>76200</v>
          </cell>
          <cell r="K1054">
            <v>0</v>
          </cell>
          <cell r="L1054">
            <v>0</v>
          </cell>
          <cell r="M1054">
            <v>76200</v>
          </cell>
          <cell r="N1054" t="str">
            <v>FACTURA PENDIENTE EN PROGRAMACION DE PAGO</v>
          </cell>
          <cell r="O1054" t="str">
            <v>Finalizada</v>
          </cell>
        </row>
        <row r="1055">
          <cell r="G1055" t="str">
            <v>835000972_N1M5118</v>
          </cell>
          <cell r="H1055">
            <v>45128</v>
          </cell>
          <cell r="I1055">
            <v>45261.291666666664</v>
          </cell>
          <cell r="J1055">
            <v>89710</v>
          </cell>
          <cell r="K1055">
            <v>0</v>
          </cell>
          <cell r="L1055">
            <v>0</v>
          </cell>
          <cell r="M1055">
            <v>89710</v>
          </cell>
          <cell r="N1055" t="str">
            <v>FACTURA PENDIENTE EN PROGRAMACION DE PAGO</v>
          </cell>
          <cell r="O1055" t="str">
            <v>Finalizada</v>
          </cell>
        </row>
        <row r="1056">
          <cell r="G1056" t="str">
            <v>835000972_N2SJ101310</v>
          </cell>
          <cell r="H1056">
            <v>45128</v>
          </cell>
          <cell r="I1056">
            <v>45414.291666666664</v>
          </cell>
          <cell r="J1056">
            <v>307449</v>
          </cell>
          <cell r="K1056">
            <v>0</v>
          </cell>
          <cell r="L1056">
            <v>150000</v>
          </cell>
          <cell r="M1056">
            <v>157449</v>
          </cell>
          <cell r="N1056" t="str">
            <v>FACTURA PENDIENTE EN PROGRAMACION DE PAGO</v>
          </cell>
          <cell r="O1056" t="str">
            <v>Finalizada</v>
          </cell>
        </row>
        <row r="1057">
          <cell r="G1057" t="str">
            <v>835000972_N2SJ101543</v>
          </cell>
          <cell r="H1057">
            <v>45128</v>
          </cell>
          <cell r="I1057">
            <v>45147.31278252315</v>
          </cell>
          <cell r="J1057">
            <v>839013</v>
          </cell>
          <cell r="K1057">
            <v>0</v>
          </cell>
          <cell r="L1057">
            <v>0</v>
          </cell>
          <cell r="M1057">
            <v>839013</v>
          </cell>
          <cell r="N1057" t="str">
            <v>FACTURA PENDIENTE EN PROGRAMACION DE PAGO</v>
          </cell>
          <cell r="O1057" t="str">
            <v>Finalizada</v>
          </cell>
        </row>
        <row r="1058">
          <cell r="G1058" t="str">
            <v>835000972_N1B24280</v>
          </cell>
          <cell r="H1058">
            <v>45129</v>
          </cell>
          <cell r="I1058">
            <v>45152.396613923614</v>
          </cell>
          <cell r="J1058">
            <v>77560</v>
          </cell>
          <cell r="K1058">
            <v>0</v>
          </cell>
          <cell r="L1058">
            <v>0</v>
          </cell>
          <cell r="M1058">
            <v>77560</v>
          </cell>
          <cell r="N1058" t="str">
            <v>FACTURA PENDIENTE EN PROGRAMACION DE PAGO</v>
          </cell>
          <cell r="O1058" t="str">
            <v>Finalizada</v>
          </cell>
        </row>
        <row r="1059">
          <cell r="G1059" t="str">
            <v>835000972_N1B24318</v>
          </cell>
          <cell r="H1059">
            <v>45129</v>
          </cell>
          <cell r="I1059">
            <v>45152.398047303242</v>
          </cell>
          <cell r="J1059">
            <v>82490</v>
          </cell>
          <cell r="K1059">
            <v>0</v>
          </cell>
          <cell r="L1059">
            <v>0</v>
          </cell>
          <cell r="M1059">
            <v>82490</v>
          </cell>
          <cell r="N1059" t="str">
            <v>FACTURA PENDIENTE EN PROGRAMACION DE PAGO</v>
          </cell>
          <cell r="O1059" t="str">
            <v>Finalizada</v>
          </cell>
        </row>
        <row r="1060">
          <cell r="G1060" t="str">
            <v>835000972_N1B24366</v>
          </cell>
          <cell r="H1060">
            <v>45130</v>
          </cell>
          <cell r="I1060">
            <v>45152.411143634257</v>
          </cell>
          <cell r="J1060">
            <v>79720</v>
          </cell>
          <cell r="K1060">
            <v>0</v>
          </cell>
          <cell r="L1060">
            <v>0</v>
          </cell>
          <cell r="M1060">
            <v>79720</v>
          </cell>
          <cell r="N1060" t="str">
            <v>FACTURA PENDIENTE EN PROGRAMACION DE PAGO</v>
          </cell>
          <cell r="O1060" t="str">
            <v>Finalizada</v>
          </cell>
        </row>
        <row r="1061">
          <cell r="G1061" t="str">
            <v>835000972_N1B24367</v>
          </cell>
          <cell r="H1061">
            <v>45131</v>
          </cell>
          <cell r="I1061">
            <v>45152.412638738424</v>
          </cell>
          <cell r="J1061">
            <v>174770</v>
          </cell>
          <cell r="K1061">
            <v>0</v>
          </cell>
          <cell r="L1061">
            <v>0</v>
          </cell>
          <cell r="M1061">
            <v>174770</v>
          </cell>
          <cell r="N1061" t="str">
            <v>FACTURA PENDIENTE EN PROGRAMACION DE PAGO</v>
          </cell>
          <cell r="O1061" t="str">
            <v>Finalizada</v>
          </cell>
        </row>
        <row r="1062">
          <cell r="G1062" t="str">
            <v>835000972_N1B24368</v>
          </cell>
          <cell r="H1062">
            <v>45131</v>
          </cell>
          <cell r="I1062">
            <v>45152.414379050926</v>
          </cell>
          <cell r="J1062">
            <v>173880</v>
          </cell>
          <cell r="K1062">
            <v>0</v>
          </cell>
          <cell r="L1062">
            <v>0</v>
          </cell>
          <cell r="M1062">
            <v>173880</v>
          </cell>
          <cell r="N1062" t="str">
            <v>FACTURA PENDIENTE EN PROGRAMACION DE PAGO</v>
          </cell>
          <cell r="O1062" t="str">
            <v>Finalizada</v>
          </cell>
        </row>
        <row r="1063">
          <cell r="G1063" t="str">
            <v>835000972_N1B24425</v>
          </cell>
          <cell r="H1063">
            <v>45131</v>
          </cell>
          <cell r="I1063">
            <v>45152.415711111113</v>
          </cell>
          <cell r="J1063">
            <v>136020</v>
          </cell>
          <cell r="K1063">
            <v>0</v>
          </cell>
          <cell r="L1063">
            <v>0</v>
          </cell>
          <cell r="M1063">
            <v>136020</v>
          </cell>
          <cell r="N1063" t="str">
            <v>FACTURA PENDIENTE EN PROGRAMACION DE PAGO - GLOSA PENDIENTE POR CONCILIAR</v>
          </cell>
          <cell r="O1063" t="str">
            <v>Para respuesta prestador</v>
          </cell>
        </row>
        <row r="1064">
          <cell r="G1064" t="str">
            <v>835000972_N2SJ101556</v>
          </cell>
          <cell r="H1064">
            <v>45131</v>
          </cell>
          <cell r="I1064">
            <v>45147.32291909722</v>
          </cell>
          <cell r="J1064">
            <v>76200</v>
          </cell>
          <cell r="K1064">
            <v>0</v>
          </cell>
          <cell r="L1064">
            <v>0</v>
          </cell>
          <cell r="M1064">
            <v>76200</v>
          </cell>
          <cell r="N1064" t="str">
            <v>FACTURA PENDIENTE EN PROGRAMACION DE PAGO</v>
          </cell>
          <cell r="O1064" t="str">
            <v>Finalizada</v>
          </cell>
        </row>
        <row r="1065">
          <cell r="G1065" t="str">
            <v>835000972_N2SJ101602</v>
          </cell>
          <cell r="H1065">
            <v>45132</v>
          </cell>
          <cell r="I1065">
            <v>45147.324988043983</v>
          </cell>
          <cell r="J1065">
            <v>138800</v>
          </cell>
          <cell r="K1065">
            <v>0</v>
          </cell>
          <cell r="L1065">
            <v>0</v>
          </cell>
          <cell r="M1065">
            <v>138800</v>
          </cell>
          <cell r="N1065" t="str">
            <v>FACTURA PENDIENTE EN PROGRAMACION DE PAGO</v>
          </cell>
          <cell r="O1065" t="str">
            <v>Finalizada</v>
          </cell>
        </row>
        <row r="1066">
          <cell r="G1066" t="str">
            <v>835000972_N2SJ101814</v>
          </cell>
          <cell r="H1066">
            <v>45132</v>
          </cell>
          <cell r="I1066">
            <v>45414.291666666664</v>
          </cell>
          <cell r="J1066">
            <v>303900</v>
          </cell>
          <cell r="K1066">
            <v>0</v>
          </cell>
          <cell r="L1066">
            <v>0</v>
          </cell>
          <cell r="M1066">
            <v>303900</v>
          </cell>
          <cell r="N1066" t="str">
            <v>FACTURA DEVUELTA</v>
          </cell>
          <cell r="O1066" t="str">
            <v>Devuelta</v>
          </cell>
        </row>
        <row r="1067">
          <cell r="G1067" t="str">
            <v>835000972_N2SJ101868</v>
          </cell>
          <cell r="H1067">
            <v>45132</v>
          </cell>
          <cell r="I1067">
            <v>45447.291666666664</v>
          </cell>
          <cell r="J1067">
            <v>418400</v>
          </cell>
          <cell r="K1067">
            <v>0</v>
          </cell>
          <cell r="L1067">
            <v>0</v>
          </cell>
          <cell r="M1067">
            <v>418400</v>
          </cell>
          <cell r="N1067" t="str">
            <v>FACTURA EN PROCESO INTERNO</v>
          </cell>
          <cell r="O1067" t="str">
            <v>Para auditoria de pertinencia</v>
          </cell>
        </row>
        <row r="1068">
          <cell r="G1068" t="str">
            <v>835000972_N2SJ102214</v>
          </cell>
          <cell r="H1068">
            <v>45133</v>
          </cell>
          <cell r="I1068">
            <v>45414.291666666664</v>
          </cell>
          <cell r="J1068">
            <v>240376</v>
          </cell>
          <cell r="K1068">
            <v>0</v>
          </cell>
          <cell r="L1068">
            <v>0</v>
          </cell>
          <cell r="M1068">
            <v>240376</v>
          </cell>
          <cell r="N1068" t="str">
            <v>FACTURA PENDIENTE EN PROGRAMACION DE PAGO</v>
          </cell>
          <cell r="O1068" t="str">
            <v>Finalizada</v>
          </cell>
        </row>
        <row r="1069">
          <cell r="G1069" t="str">
            <v>835000972_N2SJ102334</v>
          </cell>
          <cell r="H1069">
            <v>45134</v>
          </cell>
          <cell r="I1069">
            <v>45414.291666666664</v>
          </cell>
          <cell r="J1069">
            <v>1533159</v>
          </cell>
          <cell r="K1069">
            <v>0</v>
          </cell>
          <cell r="L1069">
            <v>0</v>
          </cell>
          <cell r="M1069">
            <v>1533159</v>
          </cell>
          <cell r="N1069" t="str">
            <v>FACTURA PENDIENTE EN PROGRAMACION DE PAGO</v>
          </cell>
          <cell r="O1069" t="str">
            <v>Finalizada</v>
          </cell>
        </row>
        <row r="1070">
          <cell r="G1070" t="str">
            <v>835000972_N2SJ102493</v>
          </cell>
          <cell r="H1070">
            <v>45134</v>
          </cell>
          <cell r="I1070">
            <v>45447.291666666664</v>
          </cell>
          <cell r="J1070">
            <v>2120678</v>
          </cell>
          <cell r="K1070">
            <v>0</v>
          </cell>
          <cell r="L1070">
            <v>0</v>
          </cell>
          <cell r="M1070">
            <v>2120678</v>
          </cell>
          <cell r="N1070" t="str">
            <v>FACTURA EN PROCESO INTERNO</v>
          </cell>
          <cell r="O1070" t="str">
            <v>Para auditoria de pertinencia</v>
          </cell>
        </row>
        <row r="1071">
          <cell r="G1071" t="str">
            <v>835000972_N1B24671</v>
          </cell>
          <cell r="H1071">
            <v>45135</v>
          </cell>
          <cell r="I1071">
            <v>45152.41866732639</v>
          </cell>
          <cell r="J1071">
            <v>238580</v>
          </cell>
          <cell r="K1071">
            <v>0</v>
          </cell>
          <cell r="L1071">
            <v>0</v>
          </cell>
          <cell r="M1071">
            <v>238580</v>
          </cell>
          <cell r="N1071" t="str">
            <v>FACTURA PENDIENTE EN PROGRAMACION DE PAGO</v>
          </cell>
          <cell r="O1071" t="str">
            <v>Finalizada</v>
          </cell>
        </row>
        <row r="1072">
          <cell r="G1072" t="str">
            <v>835000972_N1B24672</v>
          </cell>
          <cell r="H1072">
            <v>45135</v>
          </cell>
          <cell r="I1072">
            <v>45414.291666666664</v>
          </cell>
          <cell r="J1072">
            <v>244460</v>
          </cell>
          <cell r="K1072">
            <v>0</v>
          </cell>
          <cell r="L1072">
            <v>0</v>
          </cell>
          <cell r="M1072">
            <v>244460</v>
          </cell>
          <cell r="N1072" t="str">
            <v>FACTURA DEVUELTA</v>
          </cell>
          <cell r="O1072" t="str">
            <v>Devuelta</v>
          </cell>
        </row>
        <row r="1073">
          <cell r="G1073" t="str">
            <v>835000972_N1M5163</v>
          </cell>
          <cell r="H1073">
            <v>45135</v>
          </cell>
          <cell r="I1073">
            <v>45152.490129432874</v>
          </cell>
          <cell r="J1073">
            <v>79310</v>
          </cell>
          <cell r="K1073">
            <v>0</v>
          </cell>
          <cell r="L1073">
            <v>0</v>
          </cell>
          <cell r="M1073">
            <v>79310</v>
          </cell>
          <cell r="N1073" t="str">
            <v>FACTURA PENDIENTE EN PROGRAMACION DE PAGO</v>
          </cell>
          <cell r="O1073" t="str">
            <v>Finalizada</v>
          </cell>
        </row>
        <row r="1074">
          <cell r="G1074" t="str">
            <v>835000972_N1M5188</v>
          </cell>
          <cell r="H1074">
            <v>45136</v>
          </cell>
          <cell r="I1074">
            <v>45152.491808680556</v>
          </cell>
          <cell r="J1074">
            <v>151530</v>
          </cell>
          <cell r="K1074">
            <v>0</v>
          </cell>
          <cell r="L1074">
            <v>0</v>
          </cell>
          <cell r="M1074">
            <v>151530</v>
          </cell>
          <cell r="N1074" t="str">
            <v>FACTURA PENDIENTE EN PROGRAMACION DE PAGO</v>
          </cell>
          <cell r="O1074" t="str">
            <v>Finalizada</v>
          </cell>
        </row>
        <row r="1075">
          <cell r="G1075" t="str">
            <v>835000972_N1B24761</v>
          </cell>
          <cell r="H1075">
            <v>45137</v>
          </cell>
          <cell r="I1075">
            <v>45152.427798182871</v>
          </cell>
          <cell r="J1075">
            <v>235870</v>
          </cell>
          <cell r="K1075">
            <v>0</v>
          </cell>
          <cell r="L1075">
            <v>0</v>
          </cell>
          <cell r="M1075">
            <v>235870</v>
          </cell>
          <cell r="N1075" t="str">
            <v>FACTURA PENDIENTE EN PROGRAMACION DE PAGO</v>
          </cell>
          <cell r="O1075" t="str">
            <v>Finalizada</v>
          </cell>
        </row>
        <row r="1076">
          <cell r="G1076" t="str">
            <v>835000972_N1B24735</v>
          </cell>
          <cell r="H1076">
            <v>45138</v>
          </cell>
          <cell r="I1076">
            <v>45152.421757951386</v>
          </cell>
          <cell r="J1076">
            <v>78980</v>
          </cell>
          <cell r="K1076">
            <v>0</v>
          </cell>
          <cell r="L1076">
            <v>0</v>
          </cell>
          <cell r="M1076">
            <v>78980</v>
          </cell>
          <cell r="N1076" t="str">
            <v>FACTURA PENDIENTE EN PROGRAMACION DE PAGO</v>
          </cell>
          <cell r="O1076" t="str">
            <v>Finalizada</v>
          </cell>
        </row>
        <row r="1077">
          <cell r="G1077" t="str">
            <v>835000972_N1B24740</v>
          </cell>
          <cell r="H1077">
            <v>45138</v>
          </cell>
          <cell r="I1077">
            <v>45414.291666666664</v>
          </cell>
          <cell r="J1077">
            <v>81370</v>
          </cell>
          <cell r="K1077">
            <v>0</v>
          </cell>
          <cell r="L1077">
            <v>0</v>
          </cell>
          <cell r="M1077">
            <v>81370</v>
          </cell>
          <cell r="N1077" t="str">
            <v>FACTURA DEVUELTA</v>
          </cell>
          <cell r="O1077" t="str">
            <v>Devuelta</v>
          </cell>
        </row>
        <row r="1078">
          <cell r="G1078" t="str">
            <v>835000972_N2SJ102701</v>
          </cell>
          <cell r="H1078">
            <v>45138</v>
          </cell>
          <cell r="I1078">
            <v>45170.291666666664</v>
          </cell>
          <cell r="J1078">
            <v>250323</v>
          </cell>
          <cell r="K1078">
            <v>0</v>
          </cell>
          <cell r="L1078">
            <v>246223</v>
          </cell>
          <cell r="M1078">
            <v>4100</v>
          </cell>
          <cell r="N1078" t="str">
            <v>FACTURA CANCELADA</v>
          </cell>
          <cell r="O1078" t="str">
            <v>Finalizada</v>
          </cell>
        </row>
        <row r="1079">
          <cell r="G1079" t="str">
            <v>835000972_N1M5265</v>
          </cell>
          <cell r="H1079">
            <v>45142</v>
          </cell>
          <cell r="I1079">
            <v>45414.291666666664</v>
          </cell>
          <cell r="J1079">
            <v>88390</v>
          </cell>
          <cell r="K1079">
            <v>0</v>
          </cell>
          <cell r="L1079">
            <v>0</v>
          </cell>
          <cell r="M1079">
            <v>88390</v>
          </cell>
          <cell r="N1079" t="str">
            <v>FACTURA DEVUELTA</v>
          </cell>
          <cell r="O1079" t="str">
            <v>Devuelta</v>
          </cell>
        </row>
        <row r="1080">
          <cell r="G1080" t="str">
            <v>835000972_N1B25025</v>
          </cell>
          <cell r="H1080">
            <v>45143</v>
          </cell>
          <cell r="I1080">
            <v>45180.747418946761</v>
          </cell>
          <cell r="J1080">
            <v>78900</v>
          </cell>
          <cell r="K1080">
            <v>0</v>
          </cell>
          <cell r="L1080">
            <v>74800</v>
          </cell>
          <cell r="M1080">
            <v>4100</v>
          </cell>
          <cell r="N1080" t="str">
            <v>FACTURA CANCELADA</v>
          </cell>
          <cell r="O1080" t="str">
            <v>Finalizada</v>
          </cell>
        </row>
        <row r="1081">
          <cell r="G1081" t="str">
            <v>835000972_N2SJ103092</v>
          </cell>
          <cell r="H1081">
            <v>45143</v>
          </cell>
          <cell r="I1081">
            <v>45414.291666666664</v>
          </cell>
          <cell r="J1081">
            <v>333640</v>
          </cell>
          <cell r="K1081">
            <v>0</v>
          </cell>
          <cell r="L1081">
            <v>0</v>
          </cell>
          <cell r="M1081">
            <v>333640</v>
          </cell>
          <cell r="N1081" t="str">
            <v>FACTURA DEVUELTA</v>
          </cell>
          <cell r="O1081" t="str">
            <v>Devuelta</v>
          </cell>
        </row>
        <row r="1082">
          <cell r="G1082" t="str">
            <v>835000972_N2SJ103134</v>
          </cell>
          <cell r="H1082">
            <v>45144</v>
          </cell>
          <cell r="I1082">
            <v>45414.291666666664</v>
          </cell>
          <cell r="J1082">
            <v>99460</v>
          </cell>
          <cell r="K1082">
            <v>0</v>
          </cell>
          <cell r="L1082">
            <v>0</v>
          </cell>
          <cell r="M1082">
            <v>99460</v>
          </cell>
          <cell r="N1082" t="str">
            <v>FACTURA DEVUELTA</v>
          </cell>
          <cell r="O1082" t="str">
            <v>Devuelta</v>
          </cell>
        </row>
        <row r="1083">
          <cell r="G1083" t="str">
            <v>835000972_N2SJ103166</v>
          </cell>
          <cell r="H1083">
            <v>45144</v>
          </cell>
          <cell r="I1083">
            <v>45414.291666666664</v>
          </cell>
          <cell r="J1083">
            <v>76200</v>
          </cell>
          <cell r="K1083">
            <v>0</v>
          </cell>
          <cell r="L1083">
            <v>0</v>
          </cell>
          <cell r="M1083">
            <v>76200</v>
          </cell>
          <cell r="N1083" t="str">
            <v>FACTURA DEVUELTA</v>
          </cell>
          <cell r="O1083" t="str">
            <v>Devuelta</v>
          </cell>
        </row>
        <row r="1084">
          <cell r="G1084" t="str">
            <v>835000972_N2SJ103538</v>
          </cell>
          <cell r="H1084">
            <v>45145</v>
          </cell>
          <cell r="I1084">
            <v>45447.291666666664</v>
          </cell>
          <cell r="J1084">
            <v>852341</v>
          </cell>
          <cell r="K1084">
            <v>0</v>
          </cell>
          <cell r="L1084">
            <v>0</v>
          </cell>
          <cell r="M1084">
            <v>852341</v>
          </cell>
          <cell r="N1084" t="str">
            <v>FACTURA EN PROCESO INTERNO</v>
          </cell>
          <cell r="O1084" t="str">
            <v>Para auditoria de pertinencia</v>
          </cell>
        </row>
        <row r="1085">
          <cell r="G1085" t="str">
            <v>835000972_N1B25503</v>
          </cell>
          <cell r="H1085">
            <v>45146</v>
          </cell>
          <cell r="I1085">
            <v>45414.291666666664</v>
          </cell>
          <cell r="J1085">
            <v>242410</v>
          </cell>
          <cell r="K1085">
            <v>0</v>
          </cell>
          <cell r="L1085">
            <v>0</v>
          </cell>
          <cell r="M1085">
            <v>242410</v>
          </cell>
          <cell r="N1085" t="str">
            <v>FACTURA DEVUELTA</v>
          </cell>
          <cell r="O1085" t="str">
            <v>Devuelta</v>
          </cell>
        </row>
        <row r="1086">
          <cell r="G1086" t="str">
            <v>835000972_N1M5365</v>
          </cell>
          <cell r="H1086">
            <v>45146</v>
          </cell>
          <cell r="I1086">
            <v>45447.291666666664</v>
          </cell>
          <cell r="J1086">
            <v>80190</v>
          </cell>
          <cell r="K1086">
            <v>0</v>
          </cell>
          <cell r="L1086">
            <v>0</v>
          </cell>
          <cell r="M1086">
            <v>80190</v>
          </cell>
          <cell r="N1086" t="str">
            <v>FACTURA EN PROCESO INTERNO</v>
          </cell>
          <cell r="O1086" t="str">
            <v>Para auditoria de pertinencia</v>
          </cell>
        </row>
        <row r="1087">
          <cell r="G1087" t="str">
            <v>835000972_N1M5385</v>
          </cell>
          <cell r="H1087">
            <v>45146</v>
          </cell>
          <cell r="I1087">
            <v>45414.291666666664</v>
          </cell>
          <cell r="J1087">
            <v>143000</v>
          </cell>
          <cell r="K1087">
            <v>0</v>
          </cell>
          <cell r="L1087">
            <v>0</v>
          </cell>
          <cell r="M1087">
            <v>143000</v>
          </cell>
          <cell r="N1087" t="str">
            <v>FACTURA PENDIENTE EN PROGRAMACION DE PAGO</v>
          </cell>
          <cell r="O1087" t="str">
            <v>Finalizada</v>
          </cell>
        </row>
        <row r="1088">
          <cell r="G1088" t="str">
            <v>835000972_N2SJ103622</v>
          </cell>
          <cell r="H1088">
            <v>45146</v>
          </cell>
          <cell r="I1088">
            <v>45170.291666666664</v>
          </cell>
          <cell r="J1088">
            <v>261605</v>
          </cell>
          <cell r="K1088">
            <v>0</v>
          </cell>
          <cell r="L1088">
            <v>218605</v>
          </cell>
          <cell r="M1088">
            <v>43000</v>
          </cell>
          <cell r="N1088" t="str">
            <v>FACTURA CANCELADA</v>
          </cell>
          <cell r="O1088" t="str">
            <v>Finalizada</v>
          </cell>
        </row>
        <row r="1089">
          <cell r="G1089" t="str">
            <v>835000972_N1M5340</v>
          </cell>
          <cell r="H1089">
            <v>45147</v>
          </cell>
          <cell r="I1089">
            <v>45414.291666666664</v>
          </cell>
          <cell r="J1089">
            <v>240820</v>
          </cell>
          <cell r="K1089">
            <v>0</v>
          </cell>
          <cell r="L1089">
            <v>0</v>
          </cell>
          <cell r="M1089">
            <v>240820</v>
          </cell>
          <cell r="N1089" t="str">
            <v>FACTURA DEVUELTA</v>
          </cell>
          <cell r="O1089" t="str">
            <v>Devuelta</v>
          </cell>
        </row>
        <row r="1090">
          <cell r="G1090" t="str">
            <v>835000972_N1B25160</v>
          </cell>
          <cell r="H1090">
            <v>45148</v>
          </cell>
          <cell r="I1090">
            <v>45414.291666666664</v>
          </cell>
          <cell r="J1090">
            <v>141640</v>
          </cell>
          <cell r="K1090">
            <v>0</v>
          </cell>
          <cell r="L1090">
            <v>0</v>
          </cell>
          <cell r="M1090">
            <v>141640</v>
          </cell>
          <cell r="N1090" t="str">
            <v>FACTURA DEVUELTA</v>
          </cell>
          <cell r="O1090" t="str">
            <v>Devuelta</v>
          </cell>
        </row>
        <row r="1091">
          <cell r="G1091" t="str">
            <v>835000972_N1M5338</v>
          </cell>
          <cell r="H1091">
            <v>45148</v>
          </cell>
          <cell r="I1091">
            <v>45182.32313005787</v>
          </cell>
          <cell r="J1091">
            <v>268390</v>
          </cell>
          <cell r="K1091">
            <v>0</v>
          </cell>
          <cell r="L1091">
            <v>264290</v>
          </cell>
          <cell r="M1091">
            <v>4100</v>
          </cell>
          <cell r="N1091" t="str">
            <v>FACTURA PENDIENTE EN PROGRAMACION DE PAGO</v>
          </cell>
          <cell r="O1091" t="str">
            <v>Finalizada</v>
          </cell>
        </row>
        <row r="1092">
          <cell r="G1092" t="str">
            <v>835000972_N2SJ103757</v>
          </cell>
          <cell r="H1092">
            <v>45149</v>
          </cell>
          <cell r="I1092">
            <v>45414.291666666664</v>
          </cell>
          <cell r="J1092">
            <v>184708</v>
          </cell>
          <cell r="K1092">
            <v>0</v>
          </cell>
          <cell r="L1092">
            <v>0</v>
          </cell>
          <cell r="M1092">
            <v>184708</v>
          </cell>
          <cell r="N1092" t="str">
            <v>FACTURA DEVUELTA</v>
          </cell>
          <cell r="O1092" t="str">
            <v>Devuelta</v>
          </cell>
        </row>
        <row r="1093">
          <cell r="G1093" t="str">
            <v>835000972_N2SJ103872</v>
          </cell>
          <cell r="H1093">
            <v>45149</v>
          </cell>
          <cell r="I1093">
            <v>45414.291666666664</v>
          </cell>
          <cell r="J1093">
            <v>94879</v>
          </cell>
          <cell r="K1093">
            <v>0</v>
          </cell>
          <cell r="L1093">
            <v>0</v>
          </cell>
          <cell r="M1093">
            <v>94879</v>
          </cell>
          <cell r="N1093" t="str">
            <v>FACTURA DEVUELTA</v>
          </cell>
          <cell r="O1093" t="str">
            <v>Devuelta</v>
          </cell>
        </row>
        <row r="1094">
          <cell r="G1094" t="str">
            <v>835000972_N2SJ105380</v>
          </cell>
          <cell r="H1094">
            <v>45149</v>
          </cell>
          <cell r="I1094" t="e">
            <v>#N/A</v>
          </cell>
          <cell r="J1094">
            <v>263641</v>
          </cell>
          <cell r="K1094">
            <v>0</v>
          </cell>
          <cell r="L1094">
            <v>0</v>
          </cell>
          <cell r="M1094">
            <v>263641</v>
          </cell>
          <cell r="N1094" t="str">
            <v>FACTURA NO RADICADA</v>
          </cell>
          <cell r="O1094" t="e">
            <v>#N/A</v>
          </cell>
        </row>
        <row r="1095">
          <cell r="G1095" t="str">
            <v>835000972_N2SJ105632</v>
          </cell>
          <cell r="H1095">
            <v>45149</v>
          </cell>
          <cell r="I1095">
            <v>45414.291666666664</v>
          </cell>
          <cell r="J1095">
            <v>309000</v>
          </cell>
          <cell r="K1095">
            <v>0</v>
          </cell>
          <cell r="L1095">
            <v>0</v>
          </cell>
          <cell r="M1095">
            <v>309000</v>
          </cell>
          <cell r="N1095" t="str">
            <v>FACTURA DEVUELTA</v>
          </cell>
          <cell r="O1095" t="str">
            <v>Devuelta</v>
          </cell>
        </row>
        <row r="1096">
          <cell r="G1096" t="str">
            <v>835000972_N1M5335</v>
          </cell>
          <cell r="H1096">
            <v>45150</v>
          </cell>
          <cell r="I1096">
            <v>45414.291666666664</v>
          </cell>
          <cell r="J1096">
            <v>77700</v>
          </cell>
          <cell r="K1096">
            <v>0</v>
          </cell>
          <cell r="L1096">
            <v>0</v>
          </cell>
          <cell r="M1096">
            <v>77700</v>
          </cell>
          <cell r="N1096" t="str">
            <v>FACTURA DEVUELTA</v>
          </cell>
          <cell r="O1096" t="str">
            <v>Devuelta</v>
          </cell>
        </row>
        <row r="1097">
          <cell r="G1097" t="str">
            <v>835000972_N2SJ103894</v>
          </cell>
          <cell r="H1097">
            <v>45150</v>
          </cell>
          <cell r="I1097">
            <v>45414.291666666664</v>
          </cell>
          <cell r="J1097">
            <v>319300</v>
          </cell>
          <cell r="K1097">
            <v>0</v>
          </cell>
          <cell r="L1097">
            <v>0</v>
          </cell>
          <cell r="M1097">
            <v>319300</v>
          </cell>
          <cell r="N1097" t="str">
            <v>FACTURA DEVUELTA</v>
          </cell>
          <cell r="O1097" t="str">
            <v>Devuelta</v>
          </cell>
        </row>
        <row r="1098">
          <cell r="G1098" t="str">
            <v>835000972_N2SJ105804</v>
          </cell>
          <cell r="H1098">
            <v>45150</v>
          </cell>
          <cell r="I1098">
            <v>45414.291666666664</v>
          </cell>
          <cell r="J1098">
            <v>407494</v>
          </cell>
          <cell r="K1098">
            <v>0</v>
          </cell>
          <cell r="L1098">
            <v>0</v>
          </cell>
          <cell r="M1098">
            <v>407494</v>
          </cell>
          <cell r="N1098" t="str">
            <v>FACTURA PENDIENTE EN PROGRAMACION DE PAGO</v>
          </cell>
          <cell r="O1098" t="str">
            <v>Finalizada</v>
          </cell>
        </row>
        <row r="1099">
          <cell r="G1099" t="str">
            <v>835000972_N2SJ103650</v>
          </cell>
          <cell r="H1099">
            <v>45151</v>
          </cell>
          <cell r="I1099">
            <v>45170.291666666664</v>
          </cell>
          <cell r="J1099">
            <v>291698</v>
          </cell>
          <cell r="K1099">
            <v>0</v>
          </cell>
          <cell r="L1099">
            <v>287598</v>
          </cell>
          <cell r="M1099">
            <v>4100</v>
          </cell>
          <cell r="N1099" t="str">
            <v>FACTURA PENDIENTE EN PROGRAMACION DE PAGO</v>
          </cell>
          <cell r="O1099" t="str">
            <v>Finalizada</v>
          </cell>
        </row>
        <row r="1100">
          <cell r="G1100" t="str">
            <v>835000972_N2SJ104429</v>
          </cell>
          <cell r="H1100">
            <v>45151</v>
          </cell>
          <cell r="I1100">
            <v>45170.291666666664</v>
          </cell>
          <cell r="J1100">
            <v>247008</v>
          </cell>
          <cell r="K1100">
            <v>0</v>
          </cell>
          <cell r="L1100">
            <v>230608</v>
          </cell>
          <cell r="M1100">
            <v>16400</v>
          </cell>
          <cell r="N1100" t="str">
            <v>FACTURA PENDIENTE EN PROGRAMACION DE PAGO</v>
          </cell>
          <cell r="O1100" t="str">
            <v>Finalizada</v>
          </cell>
        </row>
        <row r="1101">
          <cell r="G1101" t="str">
            <v>835000972_N2SJ105811</v>
          </cell>
          <cell r="H1101">
            <v>45151</v>
          </cell>
          <cell r="I1101">
            <v>45447.291666666664</v>
          </cell>
          <cell r="J1101">
            <v>451641</v>
          </cell>
          <cell r="K1101">
            <v>0</v>
          </cell>
          <cell r="L1101">
            <v>0</v>
          </cell>
          <cell r="M1101">
            <v>451641</v>
          </cell>
          <cell r="N1101" t="str">
            <v>FACTURA EN PROCESO INTERNO</v>
          </cell>
          <cell r="O1101" t="str">
            <v>Para auditoria de pertinencia</v>
          </cell>
        </row>
        <row r="1102">
          <cell r="G1102" t="str">
            <v>835000972_N2SJ104181</v>
          </cell>
          <cell r="H1102">
            <v>45152</v>
          </cell>
          <cell r="I1102">
            <v>45170.291666666664</v>
          </cell>
          <cell r="J1102">
            <v>144790</v>
          </cell>
          <cell r="K1102">
            <v>0</v>
          </cell>
          <cell r="L1102">
            <v>128390</v>
          </cell>
          <cell r="M1102">
            <v>16400</v>
          </cell>
          <cell r="N1102" t="str">
            <v>FACTURA PENDIENTE EN PROGRAMACION DE PAGO</v>
          </cell>
          <cell r="O1102" t="str">
            <v>Finalizada</v>
          </cell>
        </row>
        <row r="1103">
          <cell r="G1103" t="str">
            <v>835000972_N2SJ104182</v>
          </cell>
          <cell r="H1103">
            <v>45152</v>
          </cell>
          <cell r="I1103">
            <v>45170.291666666664</v>
          </cell>
          <cell r="J1103">
            <v>171872</v>
          </cell>
          <cell r="K1103">
            <v>0</v>
          </cell>
          <cell r="L1103">
            <v>167772</v>
          </cell>
          <cell r="M1103">
            <v>4100</v>
          </cell>
          <cell r="N1103" t="str">
            <v>FACTURA PENDIENTE EN PROGRAMACION DE PAGO</v>
          </cell>
          <cell r="O1103" t="str">
            <v>Finalizada</v>
          </cell>
        </row>
        <row r="1104">
          <cell r="G1104" t="str">
            <v>835000972_N2SJ104183</v>
          </cell>
          <cell r="H1104">
            <v>45152</v>
          </cell>
          <cell r="I1104">
            <v>45447.291666666664</v>
          </cell>
          <cell r="J1104">
            <v>457204</v>
          </cell>
          <cell r="K1104">
            <v>0</v>
          </cell>
          <cell r="L1104">
            <v>0</v>
          </cell>
          <cell r="M1104">
            <v>457204</v>
          </cell>
          <cell r="N1104" t="str">
            <v>FACTURA EN PROCESO INTERNO</v>
          </cell>
          <cell r="O1104" t="str">
            <v>Para auditoria de pertinencia</v>
          </cell>
        </row>
        <row r="1105">
          <cell r="G1105" t="str">
            <v>835000972_N2SJ104359</v>
          </cell>
          <cell r="H1105">
            <v>45152</v>
          </cell>
          <cell r="I1105">
            <v>45414.291666666664</v>
          </cell>
          <cell r="J1105">
            <v>244000</v>
          </cell>
          <cell r="K1105">
            <v>0</v>
          </cell>
          <cell r="L1105">
            <v>0</v>
          </cell>
          <cell r="M1105">
            <v>244000</v>
          </cell>
          <cell r="N1105" t="str">
            <v>FACTURA DEVUELTA</v>
          </cell>
          <cell r="O1105" t="str">
            <v>Devuelta</v>
          </cell>
        </row>
        <row r="1106">
          <cell r="G1106" t="str">
            <v>835000972_N2SJ105548</v>
          </cell>
          <cell r="H1106">
            <v>45153</v>
          </cell>
          <cell r="I1106">
            <v>45447.591436458337</v>
          </cell>
          <cell r="J1106">
            <v>333577</v>
          </cell>
          <cell r="K1106">
            <v>0</v>
          </cell>
          <cell r="L1106">
            <v>0</v>
          </cell>
          <cell r="M1106">
            <v>333577</v>
          </cell>
          <cell r="N1106" t="str">
            <v>FACTURA EN PROCESO INTERNO</v>
          </cell>
          <cell r="O1106" t="str">
            <v>Para auditoria de pertinencia</v>
          </cell>
        </row>
        <row r="1107">
          <cell r="G1107" t="str">
            <v>835000972_N2SJ105937</v>
          </cell>
          <cell r="H1107">
            <v>45154</v>
          </cell>
          <cell r="I1107">
            <v>45414.291666666664</v>
          </cell>
          <cell r="J1107">
            <v>200187</v>
          </cell>
          <cell r="K1107">
            <v>0</v>
          </cell>
          <cell r="L1107">
            <v>0</v>
          </cell>
          <cell r="M1107">
            <v>200187</v>
          </cell>
          <cell r="N1107" t="str">
            <v>FACTURA DEVUELTA</v>
          </cell>
          <cell r="O1107" t="str">
            <v>Devuelta</v>
          </cell>
        </row>
        <row r="1108">
          <cell r="G1108" t="str">
            <v>835000972_N2SJ105940</v>
          </cell>
          <cell r="H1108">
            <v>45154</v>
          </cell>
          <cell r="I1108">
            <v>45447.291666666664</v>
          </cell>
          <cell r="J1108">
            <v>2390900</v>
          </cell>
          <cell r="K1108">
            <v>0</v>
          </cell>
          <cell r="L1108">
            <v>0</v>
          </cell>
          <cell r="M1108">
            <v>2390900</v>
          </cell>
          <cell r="N1108" t="str">
            <v>FACTURA EN PROCESO INTERNO</v>
          </cell>
          <cell r="O1108" t="str">
            <v>Para auditoria de pertinencia</v>
          </cell>
        </row>
        <row r="1109">
          <cell r="G1109" t="str">
            <v>835000972_N1B25638</v>
          </cell>
          <cell r="H1109">
            <v>45155</v>
          </cell>
          <cell r="I1109">
            <v>45447.291666666664</v>
          </cell>
          <cell r="J1109">
            <v>556100</v>
          </cell>
          <cell r="K1109">
            <v>0</v>
          </cell>
          <cell r="L1109">
            <v>0</v>
          </cell>
          <cell r="M1109">
            <v>556100</v>
          </cell>
          <cell r="N1109" t="str">
            <v>FACTURA EN PROCESO INTERNO</v>
          </cell>
          <cell r="O1109" t="str">
            <v>Para auditoria de pertinencia</v>
          </cell>
        </row>
        <row r="1110">
          <cell r="G1110" t="str">
            <v>835000972_N1B25639</v>
          </cell>
          <cell r="H1110">
            <v>45155</v>
          </cell>
          <cell r="I1110">
            <v>45414.291666666664</v>
          </cell>
          <cell r="J1110">
            <v>77230</v>
          </cell>
          <cell r="K1110">
            <v>0</v>
          </cell>
          <cell r="L1110">
            <v>0</v>
          </cell>
          <cell r="M1110">
            <v>77230</v>
          </cell>
          <cell r="N1110" t="str">
            <v>FACTURA DEVUELTA</v>
          </cell>
          <cell r="O1110" t="str">
            <v>Devuelta</v>
          </cell>
        </row>
        <row r="1111">
          <cell r="G1111" t="str">
            <v>835000972_N2SJ103996</v>
          </cell>
          <cell r="H1111">
            <v>45155</v>
          </cell>
          <cell r="I1111">
            <v>45414.291666666664</v>
          </cell>
          <cell r="J1111">
            <v>162710</v>
          </cell>
          <cell r="K1111">
            <v>0</v>
          </cell>
          <cell r="L1111">
            <v>0</v>
          </cell>
          <cell r="M1111">
            <v>162710</v>
          </cell>
          <cell r="N1111" t="str">
            <v>FACTURA DEVUELTA</v>
          </cell>
          <cell r="O1111" t="str">
            <v>Devuelta</v>
          </cell>
        </row>
        <row r="1112">
          <cell r="G1112" t="str">
            <v>835000972_N2SJ104062</v>
          </cell>
          <cell r="H1112">
            <v>45155</v>
          </cell>
          <cell r="I1112">
            <v>45447.291666666664</v>
          </cell>
          <cell r="J1112">
            <v>2276442</v>
          </cell>
          <cell r="K1112">
            <v>0</v>
          </cell>
          <cell r="L1112">
            <v>0</v>
          </cell>
          <cell r="M1112">
            <v>2276442</v>
          </cell>
          <cell r="N1112" t="str">
            <v>FACTURA EN PROCESO INTERNO</v>
          </cell>
          <cell r="O1112" t="str">
            <v>Para auditoria de pertinencia</v>
          </cell>
        </row>
        <row r="1113">
          <cell r="G1113" t="str">
            <v>835000972_N1B25657</v>
          </cell>
          <cell r="H1113">
            <v>45159</v>
          </cell>
          <cell r="I1113">
            <v>45181.429635300927</v>
          </cell>
          <cell r="J1113">
            <v>244120</v>
          </cell>
          <cell r="K1113">
            <v>0</v>
          </cell>
          <cell r="L1113">
            <v>240020</v>
          </cell>
          <cell r="M1113">
            <v>4100</v>
          </cell>
          <cell r="N1113" t="str">
            <v>FACTURA PENDIENTE EN PROGRAMACION DE PAGO</v>
          </cell>
          <cell r="O1113" t="str">
            <v>Finalizada</v>
          </cell>
        </row>
        <row r="1114">
          <cell r="G1114" t="str">
            <v>835000972_N1B25773</v>
          </cell>
          <cell r="H1114">
            <v>45159</v>
          </cell>
          <cell r="I1114">
            <v>45414.291666666664</v>
          </cell>
          <cell r="J1114">
            <v>80560</v>
          </cell>
          <cell r="K1114">
            <v>0</v>
          </cell>
          <cell r="L1114">
            <v>0</v>
          </cell>
          <cell r="M1114">
            <v>80560</v>
          </cell>
          <cell r="N1114" t="str">
            <v>FACTURA DEVUELTA</v>
          </cell>
          <cell r="O1114" t="str">
            <v>Devuelta</v>
          </cell>
        </row>
        <row r="1115">
          <cell r="G1115" t="str">
            <v>835000972_N1M5446</v>
          </cell>
          <cell r="H1115">
            <v>45159</v>
          </cell>
          <cell r="I1115">
            <v>45182.333929247689</v>
          </cell>
          <cell r="J1115">
            <v>77700</v>
          </cell>
          <cell r="K1115">
            <v>0</v>
          </cell>
          <cell r="L1115">
            <v>61300</v>
          </cell>
          <cell r="M1115">
            <v>16400</v>
          </cell>
          <cell r="N1115" t="str">
            <v>FACTURA PENDIENTE EN PROGRAMACION DE PAGO</v>
          </cell>
          <cell r="O1115" t="str">
            <v>Finalizada</v>
          </cell>
        </row>
        <row r="1116">
          <cell r="G1116" t="str">
            <v>835000972_N2SJ104580</v>
          </cell>
          <cell r="H1116">
            <v>45159</v>
          </cell>
          <cell r="I1116">
            <v>45170.291666666664</v>
          </cell>
          <cell r="J1116">
            <v>76200</v>
          </cell>
          <cell r="K1116">
            <v>0</v>
          </cell>
          <cell r="L1116">
            <v>72100</v>
          </cell>
          <cell r="M1116">
            <v>4100</v>
          </cell>
          <cell r="N1116" t="str">
            <v>FACTURA PENDIENTE EN PROGRAMACION DE PAGO</v>
          </cell>
          <cell r="O1116" t="str">
            <v>Finalizada</v>
          </cell>
        </row>
        <row r="1117">
          <cell r="G1117" t="str">
            <v>835000972_N2SJ104505</v>
          </cell>
          <cell r="H1117">
            <v>45160</v>
          </cell>
          <cell r="I1117">
            <v>45447.291666666664</v>
          </cell>
          <cell r="J1117">
            <v>485639</v>
          </cell>
          <cell r="K1117">
            <v>0</v>
          </cell>
          <cell r="L1117">
            <v>0</v>
          </cell>
          <cell r="M1117">
            <v>485639</v>
          </cell>
          <cell r="N1117" t="str">
            <v>FACTURA EN PROCESO INTERNO</v>
          </cell>
          <cell r="O1117" t="str">
            <v>Para auditoria de pertinencia</v>
          </cell>
        </row>
        <row r="1118">
          <cell r="G1118" t="str">
            <v>835000972_N1M5476</v>
          </cell>
          <cell r="H1118">
            <v>45162</v>
          </cell>
          <cell r="I1118">
            <v>45447.5354415162</v>
          </cell>
          <cell r="J1118">
            <v>410450</v>
          </cell>
          <cell r="K1118">
            <v>0</v>
          </cell>
          <cell r="L1118">
            <v>0</v>
          </cell>
          <cell r="M1118">
            <v>410450</v>
          </cell>
          <cell r="N1118" t="str">
            <v>FACTURA EN PROCESO INTERNO</v>
          </cell>
          <cell r="O1118" t="str">
            <v>Para auditoria de pertinencia</v>
          </cell>
        </row>
        <row r="1119">
          <cell r="G1119" t="str">
            <v>835000972_N2SJ104695</v>
          </cell>
          <cell r="H1119">
            <v>45162</v>
          </cell>
          <cell r="I1119">
            <v>45447.587979131946</v>
          </cell>
          <cell r="J1119">
            <v>366772</v>
          </cell>
          <cell r="K1119">
            <v>0</v>
          </cell>
          <cell r="L1119">
            <v>0</v>
          </cell>
          <cell r="M1119">
            <v>366772</v>
          </cell>
          <cell r="N1119" t="str">
            <v>FACTURA EN PROCESO INTERNO</v>
          </cell>
          <cell r="O1119" t="str">
            <v>Para auditoria de pertinencia</v>
          </cell>
        </row>
        <row r="1120">
          <cell r="G1120" t="str">
            <v>835000972_N2SJ104761</v>
          </cell>
          <cell r="H1120">
            <v>45162</v>
          </cell>
          <cell r="I1120">
            <v>45414.291666666664</v>
          </cell>
          <cell r="J1120">
            <v>328880</v>
          </cell>
          <cell r="K1120">
            <v>0</v>
          </cell>
          <cell r="L1120">
            <v>0</v>
          </cell>
          <cell r="M1120">
            <v>328880</v>
          </cell>
          <cell r="N1120" t="str">
            <v>FACTURA DEVUELTA</v>
          </cell>
          <cell r="O1120" t="str">
            <v>Devuelta</v>
          </cell>
        </row>
        <row r="1121">
          <cell r="G1121" t="str">
            <v>835000972_N1M5490</v>
          </cell>
          <cell r="H1121">
            <v>45163</v>
          </cell>
          <cell r="I1121">
            <v>45414.291666666664</v>
          </cell>
          <cell r="J1121">
            <v>161550</v>
          </cell>
          <cell r="K1121">
            <v>0</v>
          </cell>
          <cell r="L1121">
            <v>0</v>
          </cell>
          <cell r="M1121">
            <v>161550</v>
          </cell>
          <cell r="N1121" t="str">
            <v>FACTURA DEVUELTA</v>
          </cell>
          <cell r="O1121" t="str">
            <v>Devuelta</v>
          </cell>
        </row>
        <row r="1122">
          <cell r="G1122" t="str">
            <v>835000972_N1M5503</v>
          </cell>
          <cell r="H1122">
            <v>45164</v>
          </cell>
          <cell r="I1122">
            <v>45182.337152233798</v>
          </cell>
          <cell r="J1122">
            <v>108300</v>
          </cell>
          <cell r="K1122">
            <v>0</v>
          </cell>
          <cell r="L1122">
            <v>104200</v>
          </cell>
          <cell r="M1122">
            <v>4100</v>
          </cell>
          <cell r="N1122" t="str">
            <v>FACTURA PENDIENTE EN PROGRAMACION DE PAGO</v>
          </cell>
          <cell r="O1122" t="str">
            <v>Finalizada</v>
          </cell>
        </row>
        <row r="1123">
          <cell r="G1123" t="str">
            <v>835000972_N2SJ105025</v>
          </cell>
          <cell r="H1123">
            <v>45164</v>
          </cell>
          <cell r="I1123">
            <v>45180.771260381945</v>
          </cell>
          <cell r="J1123">
            <v>1179310</v>
          </cell>
          <cell r="K1123">
            <v>0</v>
          </cell>
          <cell r="L1123">
            <v>0</v>
          </cell>
          <cell r="M1123">
            <v>1179310</v>
          </cell>
          <cell r="N1123" t="str">
            <v>FACTURA DEVUELTA</v>
          </cell>
          <cell r="O1123" t="str">
            <v>Devuelta</v>
          </cell>
        </row>
        <row r="1124">
          <cell r="G1124" t="str">
            <v>835000972_N2SJ105026</v>
          </cell>
          <cell r="H1124">
            <v>45164</v>
          </cell>
          <cell r="I1124">
            <v>45414.291666666664</v>
          </cell>
          <cell r="J1124">
            <v>306877</v>
          </cell>
          <cell r="K1124">
            <v>0</v>
          </cell>
          <cell r="L1124">
            <v>0</v>
          </cell>
          <cell r="M1124">
            <v>306877</v>
          </cell>
          <cell r="N1124" t="str">
            <v>FACTURA DEVUELTA</v>
          </cell>
          <cell r="O1124" t="str">
            <v>Devuelta</v>
          </cell>
        </row>
        <row r="1125">
          <cell r="G1125" t="str">
            <v>835000972_N1B25895</v>
          </cell>
          <cell r="H1125">
            <v>45165</v>
          </cell>
          <cell r="I1125">
            <v>45447.518761770836</v>
          </cell>
          <cell r="J1125">
            <v>347270</v>
          </cell>
          <cell r="K1125">
            <v>0</v>
          </cell>
          <cell r="L1125">
            <v>0</v>
          </cell>
          <cell r="M1125">
            <v>347270</v>
          </cell>
          <cell r="N1125" t="str">
            <v>FACTURA EN PROCESO INTERNO</v>
          </cell>
          <cell r="O1125" t="str">
            <v>Para auditoria de pertinencia</v>
          </cell>
        </row>
        <row r="1126">
          <cell r="G1126" t="str">
            <v>835000972_N1M5497</v>
          </cell>
          <cell r="H1126">
            <v>45165</v>
          </cell>
          <cell r="I1126">
            <v>45182.37974019676</v>
          </cell>
          <cell r="J1126">
            <v>85130</v>
          </cell>
          <cell r="K1126">
            <v>0</v>
          </cell>
          <cell r="L1126">
            <v>81030</v>
          </cell>
          <cell r="M1126">
            <v>4100</v>
          </cell>
          <cell r="N1126" t="str">
            <v>FACTURA PENDIENTE EN PROGRAMACION DE PAGO</v>
          </cell>
          <cell r="O1126" t="str">
            <v>Finalizada</v>
          </cell>
        </row>
        <row r="1127">
          <cell r="G1127" t="str">
            <v>835000972_N2SJ105625</v>
          </cell>
          <cell r="H1127">
            <v>45165</v>
          </cell>
          <cell r="I1127">
            <v>45447.291666666664</v>
          </cell>
          <cell r="J1127">
            <v>1506410</v>
          </cell>
          <cell r="K1127">
            <v>0</v>
          </cell>
          <cell r="L1127">
            <v>0</v>
          </cell>
          <cell r="M1127">
            <v>1506410</v>
          </cell>
          <cell r="N1127" t="str">
            <v>FACTURA EN PROCESO INTERNO</v>
          </cell>
          <cell r="O1127" t="str">
            <v>Para auditoria de pertinencia</v>
          </cell>
        </row>
        <row r="1128">
          <cell r="G1128" t="str">
            <v>835000972_N2SJ105507</v>
          </cell>
          <cell r="H1128">
            <v>45166</v>
          </cell>
          <cell r="I1128">
            <v>45414.291666666664</v>
          </cell>
          <cell r="J1128">
            <v>196227</v>
          </cell>
          <cell r="K1128">
            <v>0</v>
          </cell>
          <cell r="L1128">
            <v>0</v>
          </cell>
          <cell r="M1128">
            <v>196227</v>
          </cell>
          <cell r="N1128" t="str">
            <v>FACTURA DEVUELTA</v>
          </cell>
          <cell r="O1128" t="str">
            <v>Devuelta</v>
          </cell>
        </row>
        <row r="1129">
          <cell r="G1129" t="str">
            <v>835000972_N2SJ105950</v>
          </cell>
          <cell r="H1129">
            <v>45166</v>
          </cell>
          <cell r="I1129">
            <v>45414.291666666664</v>
          </cell>
          <cell r="J1129">
            <v>76200</v>
          </cell>
          <cell r="K1129">
            <v>0</v>
          </cell>
          <cell r="L1129">
            <v>0</v>
          </cell>
          <cell r="M1129">
            <v>76200</v>
          </cell>
          <cell r="N1129" t="str">
            <v>FACTURA DEVUELTA</v>
          </cell>
          <cell r="O1129" t="str">
            <v>Devuelta</v>
          </cell>
        </row>
        <row r="1130">
          <cell r="G1130" t="str">
            <v>835000972_N1B26033</v>
          </cell>
          <cell r="H1130">
            <v>45167</v>
          </cell>
          <cell r="I1130" t="e">
            <v>#N/A</v>
          </cell>
          <cell r="J1130">
            <v>146750</v>
          </cell>
          <cell r="K1130">
            <v>0</v>
          </cell>
          <cell r="L1130">
            <v>0</v>
          </cell>
          <cell r="M1130">
            <v>146750</v>
          </cell>
          <cell r="N1130" t="str">
            <v>FACTURA NO RADICADA</v>
          </cell>
          <cell r="O1130" t="e">
            <v>#N/A</v>
          </cell>
        </row>
        <row r="1131">
          <cell r="G1131" t="str">
            <v>835000972_N1M5527</v>
          </cell>
          <cell r="H1131">
            <v>45168</v>
          </cell>
          <cell r="I1131">
            <v>45414.291666666664</v>
          </cell>
          <cell r="J1131">
            <v>161550</v>
          </cell>
          <cell r="K1131">
            <v>0</v>
          </cell>
          <cell r="L1131">
            <v>0</v>
          </cell>
          <cell r="M1131">
            <v>161550</v>
          </cell>
          <cell r="N1131" t="str">
            <v>FACTURA DEVUELTA</v>
          </cell>
          <cell r="O1131" t="str">
            <v>Devuelta</v>
          </cell>
        </row>
        <row r="1132">
          <cell r="G1132" t="str">
            <v>835000972_N2SJ105679</v>
          </cell>
          <cell r="H1132">
            <v>45168</v>
          </cell>
          <cell r="I1132">
            <v>45447.291666666664</v>
          </cell>
          <cell r="J1132">
            <v>79064</v>
          </cell>
          <cell r="K1132">
            <v>0</v>
          </cell>
          <cell r="L1132">
            <v>0</v>
          </cell>
          <cell r="M1132">
            <v>79064</v>
          </cell>
          <cell r="N1132" t="str">
            <v>FACTURA EN PROCESO INTERNO</v>
          </cell>
          <cell r="O1132" t="str">
            <v>Para auditoria de pertinencia</v>
          </cell>
        </row>
        <row r="1133">
          <cell r="G1133" t="str">
            <v>835000972_N1M5654</v>
          </cell>
          <cell r="H1133">
            <v>45169</v>
          </cell>
          <cell r="I1133">
            <v>45414.291666666664</v>
          </cell>
          <cell r="J1133">
            <v>76200</v>
          </cell>
          <cell r="K1133">
            <v>0</v>
          </cell>
          <cell r="L1133">
            <v>0</v>
          </cell>
          <cell r="M1133">
            <v>76200</v>
          </cell>
          <cell r="N1133" t="str">
            <v>FACTURA DEVUELTA</v>
          </cell>
          <cell r="O1133" t="str">
            <v>Devuelta</v>
          </cell>
        </row>
        <row r="1134">
          <cell r="G1134" t="str">
            <v>835000972_N2SJ105927</v>
          </cell>
          <cell r="H1134">
            <v>45169</v>
          </cell>
          <cell r="I1134">
            <v>45201.291666666664</v>
          </cell>
          <cell r="J1134">
            <v>309000</v>
          </cell>
          <cell r="K1134">
            <v>0</v>
          </cell>
          <cell r="L1134">
            <v>0</v>
          </cell>
          <cell r="M1134">
            <v>309000</v>
          </cell>
          <cell r="N1134" t="str">
            <v>FACTURA DEVUELTA</v>
          </cell>
          <cell r="O1134" t="str">
            <v>Devuelta</v>
          </cell>
        </row>
        <row r="1135">
          <cell r="G1135" t="str">
            <v>835000972_N2SJ105939</v>
          </cell>
          <cell r="H1135">
            <v>45169</v>
          </cell>
          <cell r="I1135">
            <v>45414.291666666664</v>
          </cell>
          <cell r="J1135">
            <v>96173</v>
          </cell>
          <cell r="K1135">
            <v>0</v>
          </cell>
          <cell r="L1135">
            <v>0</v>
          </cell>
          <cell r="M1135">
            <v>96173</v>
          </cell>
          <cell r="N1135" t="str">
            <v>FACTURA DEVUELTA</v>
          </cell>
          <cell r="O1135" t="str">
            <v>Devuelta</v>
          </cell>
        </row>
        <row r="1136">
          <cell r="G1136" t="str">
            <v>835000972_N1M5543</v>
          </cell>
          <cell r="H1136">
            <v>45171</v>
          </cell>
          <cell r="I1136">
            <v>45414.291666666664</v>
          </cell>
          <cell r="J1136">
            <v>77810</v>
          </cell>
          <cell r="K1136">
            <v>0</v>
          </cell>
          <cell r="L1136">
            <v>0</v>
          </cell>
          <cell r="M1136">
            <v>77810</v>
          </cell>
          <cell r="N1136" t="str">
            <v>FACTURA DEVUELTA</v>
          </cell>
          <cell r="O1136" t="str">
            <v>Devuelta</v>
          </cell>
        </row>
        <row r="1137">
          <cell r="G1137" t="str">
            <v>835000972_N1M5552</v>
          </cell>
          <cell r="H1137">
            <v>45171</v>
          </cell>
          <cell r="I1137">
            <v>45205.469149305558</v>
          </cell>
          <cell r="J1137">
            <v>112550</v>
          </cell>
          <cell r="K1137">
            <v>0</v>
          </cell>
          <cell r="L1137">
            <v>0</v>
          </cell>
          <cell r="M1137">
            <v>112550</v>
          </cell>
          <cell r="N1137" t="str">
            <v>FACTURA DEVUELTA</v>
          </cell>
          <cell r="O1137" t="str">
            <v>Devuelta</v>
          </cell>
        </row>
        <row r="1138">
          <cell r="G1138" t="str">
            <v>835000972_N1B26405</v>
          </cell>
          <cell r="H1138">
            <v>45172</v>
          </cell>
          <cell r="I1138">
            <v>45211.395099189816</v>
          </cell>
          <cell r="J1138">
            <v>161300</v>
          </cell>
          <cell r="K1138">
            <v>0</v>
          </cell>
          <cell r="L1138">
            <v>157200</v>
          </cell>
          <cell r="M1138">
            <v>4100</v>
          </cell>
          <cell r="N1138" t="str">
            <v>FACTURA PENDIENTE EN PROGRAMACION DE PAGO</v>
          </cell>
          <cell r="O1138" t="str">
            <v>Finalizada</v>
          </cell>
        </row>
        <row r="1139">
          <cell r="G1139" t="str">
            <v>835000972_N1M5653</v>
          </cell>
          <cell r="H1139">
            <v>45173</v>
          </cell>
          <cell r="I1139">
            <v>45447.548042048613</v>
          </cell>
          <cell r="J1139">
            <v>409460</v>
          </cell>
          <cell r="K1139">
            <v>0</v>
          </cell>
          <cell r="L1139">
            <v>0</v>
          </cell>
          <cell r="M1139">
            <v>409460</v>
          </cell>
          <cell r="N1139" t="str">
            <v>FACTURA EN PROCESO INTERNO</v>
          </cell>
          <cell r="O1139" t="str">
            <v>Para auditoria de pertinencia</v>
          </cell>
        </row>
        <row r="1140">
          <cell r="G1140" t="str">
            <v>835000972_N2SJ106978</v>
          </cell>
          <cell r="H1140">
            <v>45173</v>
          </cell>
          <cell r="I1140">
            <v>45414.291666666664</v>
          </cell>
          <cell r="J1140">
            <v>81211</v>
          </cell>
          <cell r="K1140">
            <v>0</v>
          </cell>
          <cell r="L1140">
            <v>0</v>
          </cell>
          <cell r="M1140">
            <v>81211</v>
          </cell>
          <cell r="N1140" t="str">
            <v>FACTURA PENDIENTE EN PROGRAMACION DE PAGO</v>
          </cell>
          <cell r="O1140" t="str">
            <v>Finalizada</v>
          </cell>
        </row>
        <row r="1141">
          <cell r="G1141" t="str">
            <v>835000972_N1B26194</v>
          </cell>
          <cell r="H1141">
            <v>45174</v>
          </cell>
          <cell r="I1141" t="e">
            <v>#N/A</v>
          </cell>
          <cell r="J1141">
            <v>352440</v>
          </cell>
          <cell r="K1141">
            <v>0</v>
          </cell>
          <cell r="L1141">
            <v>0</v>
          </cell>
          <cell r="M1141">
            <v>352440</v>
          </cell>
          <cell r="N1141" t="str">
            <v>FACTURA NO RADICADA</v>
          </cell>
          <cell r="O1141" t="e">
            <v>#N/A</v>
          </cell>
        </row>
        <row r="1142">
          <cell r="G1142" t="str">
            <v>835000972_N1M5566</v>
          </cell>
          <cell r="H1142">
            <v>45174</v>
          </cell>
          <cell r="I1142">
            <v>45414.291666666664</v>
          </cell>
          <cell r="J1142">
            <v>257420</v>
          </cell>
          <cell r="K1142">
            <v>0</v>
          </cell>
          <cell r="L1142">
            <v>0</v>
          </cell>
          <cell r="M1142">
            <v>257420</v>
          </cell>
          <cell r="N1142" t="str">
            <v>FACTURA DEVUELTA</v>
          </cell>
          <cell r="O1142" t="str">
            <v>Devuelta</v>
          </cell>
        </row>
        <row r="1143">
          <cell r="G1143" t="str">
            <v>835000972_N2SJ107539</v>
          </cell>
          <cell r="H1143">
            <v>45175</v>
          </cell>
          <cell r="I1143">
            <v>45447.291666666664</v>
          </cell>
          <cell r="J1143">
            <v>511612</v>
          </cell>
          <cell r="K1143">
            <v>0</v>
          </cell>
          <cell r="L1143">
            <v>0</v>
          </cell>
          <cell r="M1143">
            <v>511612</v>
          </cell>
          <cell r="N1143" t="str">
            <v>FACTURA EN PROCESO INTERNO</v>
          </cell>
          <cell r="O1143" t="str">
            <v>Para auditoria de pertinencia</v>
          </cell>
        </row>
        <row r="1144">
          <cell r="G1144" t="str">
            <v>835000972_N2SJ116571</v>
          </cell>
          <cell r="H1144">
            <v>45178</v>
          </cell>
          <cell r="I1144">
            <v>45306.484993981481</v>
          </cell>
          <cell r="J1144">
            <v>3988127</v>
          </cell>
          <cell r="K1144">
            <v>0</v>
          </cell>
          <cell r="L1144">
            <v>0</v>
          </cell>
          <cell r="M1144">
            <v>3988127</v>
          </cell>
          <cell r="N1144" t="str">
            <v>FACTURA PENDIENTE EN PROGRAMACION DE PAGO</v>
          </cell>
          <cell r="O1144" t="str">
            <v>Finalizada</v>
          </cell>
        </row>
        <row r="1145">
          <cell r="G1145" t="str">
            <v>835000972_N1B26415</v>
          </cell>
          <cell r="H1145">
            <v>45179</v>
          </cell>
          <cell r="I1145">
            <v>45447.614680324077</v>
          </cell>
          <cell r="J1145">
            <v>399600</v>
          </cell>
          <cell r="K1145">
            <v>0</v>
          </cell>
          <cell r="L1145">
            <v>0</v>
          </cell>
          <cell r="M1145">
            <v>399600</v>
          </cell>
          <cell r="N1145" t="str">
            <v>FACTURA EN PROCESO INTERNO</v>
          </cell>
          <cell r="O1145" t="str">
            <v>Para auditoria de pertinencia</v>
          </cell>
        </row>
        <row r="1146">
          <cell r="G1146" t="str">
            <v>835000972_N1B26568</v>
          </cell>
          <cell r="H1146">
            <v>45179</v>
          </cell>
          <cell r="I1146">
            <v>45414.291666666664</v>
          </cell>
          <cell r="J1146">
            <v>161760</v>
          </cell>
          <cell r="K1146">
            <v>0</v>
          </cell>
          <cell r="L1146">
            <v>0</v>
          </cell>
          <cell r="M1146">
            <v>161760</v>
          </cell>
          <cell r="N1146" t="str">
            <v>FACTURA DEVUELTA</v>
          </cell>
          <cell r="O1146" t="str">
            <v>Devuelta</v>
          </cell>
        </row>
        <row r="1147">
          <cell r="G1147" t="str">
            <v>835000972_N1B26571</v>
          </cell>
          <cell r="H1147">
            <v>45179</v>
          </cell>
          <cell r="I1147">
            <v>45414.291666666664</v>
          </cell>
          <cell r="J1147">
            <v>77690</v>
          </cell>
          <cell r="K1147">
            <v>0</v>
          </cell>
          <cell r="L1147">
            <v>0</v>
          </cell>
          <cell r="M1147">
            <v>77690</v>
          </cell>
          <cell r="N1147" t="str">
            <v>FACTURA DEVUELTA</v>
          </cell>
          <cell r="O1147" t="str">
            <v>Devuelta</v>
          </cell>
        </row>
        <row r="1148">
          <cell r="G1148" t="str">
            <v>835000972_N1B26574</v>
          </cell>
          <cell r="H1148">
            <v>45180</v>
          </cell>
          <cell r="I1148" t="e">
            <v>#N/A</v>
          </cell>
          <cell r="J1148">
            <v>79980</v>
          </cell>
          <cell r="K1148">
            <v>0</v>
          </cell>
          <cell r="L1148">
            <v>0</v>
          </cell>
          <cell r="M1148">
            <v>79980</v>
          </cell>
          <cell r="N1148" t="str">
            <v>FACTURA NO RADICADA</v>
          </cell>
          <cell r="O1148" t="e">
            <v>#N/A</v>
          </cell>
        </row>
        <row r="1149">
          <cell r="G1149" t="str">
            <v>835000972_N2SJ107211</v>
          </cell>
          <cell r="H1149">
            <v>45181</v>
          </cell>
          <cell r="I1149">
            <v>45447.291666666664</v>
          </cell>
          <cell r="J1149">
            <v>737989</v>
          </cell>
          <cell r="K1149">
            <v>0</v>
          </cell>
          <cell r="L1149">
            <v>0</v>
          </cell>
          <cell r="M1149">
            <v>737989</v>
          </cell>
          <cell r="N1149" t="str">
            <v>FACTURA EN PROCESO INTERNO</v>
          </cell>
          <cell r="O1149" t="str">
            <v>Para auditoria de pertinencia</v>
          </cell>
        </row>
        <row r="1150">
          <cell r="G1150" t="str">
            <v>835000972_N2SJ107218</v>
          </cell>
          <cell r="H1150">
            <v>45181</v>
          </cell>
          <cell r="I1150">
            <v>45414.291666666664</v>
          </cell>
          <cell r="J1150">
            <v>220562</v>
          </cell>
          <cell r="K1150">
            <v>0</v>
          </cell>
          <cell r="L1150">
            <v>0</v>
          </cell>
          <cell r="M1150">
            <v>220562</v>
          </cell>
          <cell r="N1150" t="str">
            <v>FACTURA DEVUELTA</v>
          </cell>
          <cell r="O1150" t="str">
            <v>Devuelta</v>
          </cell>
        </row>
        <row r="1151">
          <cell r="G1151" t="str">
            <v>835000972_N1B26416</v>
          </cell>
          <cell r="H1151">
            <v>45182</v>
          </cell>
          <cell r="I1151">
            <v>45414.291666666664</v>
          </cell>
          <cell r="J1151">
            <v>84170</v>
          </cell>
          <cell r="K1151">
            <v>0</v>
          </cell>
          <cell r="L1151">
            <v>0</v>
          </cell>
          <cell r="M1151">
            <v>84170</v>
          </cell>
          <cell r="N1151" t="str">
            <v>FACTURA DEVUELTA</v>
          </cell>
          <cell r="O1151" t="str">
            <v>Devuelta</v>
          </cell>
        </row>
        <row r="1152">
          <cell r="G1152" t="str">
            <v>835000972_N2SJ108737</v>
          </cell>
          <cell r="H1152">
            <v>45182</v>
          </cell>
          <cell r="I1152">
            <v>45414.291666666664</v>
          </cell>
          <cell r="J1152">
            <v>323042</v>
          </cell>
          <cell r="K1152">
            <v>0</v>
          </cell>
          <cell r="L1152">
            <v>0</v>
          </cell>
          <cell r="M1152">
            <v>323042</v>
          </cell>
          <cell r="N1152" t="str">
            <v>FACTURA DEVUELTA</v>
          </cell>
          <cell r="O1152" t="str">
            <v>Devuelta</v>
          </cell>
        </row>
        <row r="1153">
          <cell r="G1153" t="str">
            <v>835000972_N2SJ106747</v>
          </cell>
          <cell r="H1153">
            <v>45183</v>
          </cell>
          <cell r="I1153">
            <v>45447.291666666664</v>
          </cell>
          <cell r="J1153">
            <v>701184</v>
          </cell>
          <cell r="K1153">
            <v>0</v>
          </cell>
          <cell r="L1153">
            <v>0</v>
          </cell>
          <cell r="M1153">
            <v>701184</v>
          </cell>
          <cell r="N1153" t="str">
            <v>FACTURA EN PROCESO INTERNO</v>
          </cell>
          <cell r="O1153" t="str">
            <v>Para auditoria de pertinencia</v>
          </cell>
        </row>
        <row r="1154">
          <cell r="G1154" t="str">
            <v>835000972_N2SJ108307</v>
          </cell>
          <cell r="H1154">
            <v>45183</v>
          </cell>
          <cell r="I1154">
            <v>45220.398522534721</v>
          </cell>
          <cell r="J1154">
            <v>76200</v>
          </cell>
          <cell r="K1154">
            <v>0</v>
          </cell>
          <cell r="L1154">
            <v>0</v>
          </cell>
          <cell r="M1154">
            <v>76200</v>
          </cell>
          <cell r="N1154" t="str">
            <v>FACTURA NO RADICADA</v>
          </cell>
          <cell r="O1154" t="str">
            <v>Para cargar RIPS o soportes</v>
          </cell>
        </row>
        <row r="1155">
          <cell r="G1155" t="str">
            <v>835000972_N2SJ106945</v>
          </cell>
          <cell r="H1155">
            <v>45187</v>
          </cell>
          <cell r="I1155">
            <v>45447.291666666664</v>
          </cell>
          <cell r="J1155">
            <v>303697</v>
          </cell>
          <cell r="K1155">
            <v>0</v>
          </cell>
          <cell r="L1155">
            <v>0</v>
          </cell>
          <cell r="M1155">
            <v>303697</v>
          </cell>
          <cell r="N1155" t="str">
            <v>FACTURA EN PROCESO INTERNO</v>
          </cell>
          <cell r="O1155" t="str">
            <v>Para auditoria de pertinencia</v>
          </cell>
        </row>
        <row r="1156">
          <cell r="G1156" t="str">
            <v>835000972_N2SJ107254</v>
          </cell>
          <cell r="H1156">
            <v>45189</v>
          </cell>
          <cell r="I1156">
            <v>45414.291666666664</v>
          </cell>
          <cell r="J1156">
            <v>225856</v>
          </cell>
          <cell r="K1156">
            <v>0</v>
          </cell>
          <cell r="L1156">
            <v>0</v>
          </cell>
          <cell r="M1156">
            <v>225856</v>
          </cell>
          <cell r="N1156" t="str">
            <v>FACTURA DEVUELTA</v>
          </cell>
          <cell r="O1156" t="str">
            <v>Devuelta</v>
          </cell>
        </row>
        <row r="1157">
          <cell r="G1157" t="str">
            <v>835000972_N2SJ109218</v>
          </cell>
          <cell r="H1157">
            <v>45191</v>
          </cell>
          <cell r="I1157">
            <v>45414.291666666664</v>
          </cell>
          <cell r="J1157">
            <v>144396</v>
          </cell>
          <cell r="K1157">
            <v>0</v>
          </cell>
          <cell r="L1157">
            <v>0</v>
          </cell>
          <cell r="M1157">
            <v>144396</v>
          </cell>
          <cell r="N1157" t="str">
            <v>FACTURA DEVUELTA</v>
          </cell>
          <cell r="O1157" t="str">
            <v>Devuelta</v>
          </cell>
        </row>
        <row r="1158">
          <cell r="G1158" t="str">
            <v>835000972_N2SJ107779</v>
          </cell>
          <cell r="H1158">
            <v>45192</v>
          </cell>
          <cell r="I1158">
            <v>45447.291666666664</v>
          </cell>
          <cell r="J1158">
            <v>651148</v>
          </cell>
          <cell r="K1158">
            <v>0</v>
          </cell>
          <cell r="L1158">
            <v>0</v>
          </cell>
          <cell r="M1158">
            <v>651148</v>
          </cell>
          <cell r="N1158" t="str">
            <v>FACTURA EN PROCESO INTERNO</v>
          </cell>
          <cell r="O1158" t="str">
            <v>Para auditoria de pertinencia</v>
          </cell>
        </row>
        <row r="1159">
          <cell r="G1159" t="str">
            <v>835000972_N2SJ107787</v>
          </cell>
          <cell r="H1159">
            <v>45192</v>
          </cell>
          <cell r="I1159">
            <v>45447.291666666664</v>
          </cell>
          <cell r="J1159">
            <v>649113</v>
          </cell>
          <cell r="K1159">
            <v>0</v>
          </cell>
          <cell r="L1159">
            <v>0</v>
          </cell>
          <cell r="M1159">
            <v>649113</v>
          </cell>
          <cell r="N1159" t="str">
            <v>FACTURA EN PROCESO INTERNO</v>
          </cell>
          <cell r="O1159" t="str">
            <v>Para auditoria de pertinencia</v>
          </cell>
        </row>
        <row r="1160">
          <cell r="G1160" t="str">
            <v>835000972_N1B27032</v>
          </cell>
          <cell r="H1160">
            <v>45194</v>
          </cell>
          <cell r="I1160">
            <v>45414.291666666664</v>
          </cell>
          <cell r="J1160">
            <v>165990</v>
          </cell>
          <cell r="K1160">
            <v>0</v>
          </cell>
          <cell r="L1160">
            <v>0</v>
          </cell>
          <cell r="M1160">
            <v>165990</v>
          </cell>
          <cell r="N1160" t="str">
            <v>FACTURA DEVUELTA</v>
          </cell>
          <cell r="O1160" t="str">
            <v>Devuelta</v>
          </cell>
        </row>
        <row r="1161">
          <cell r="G1161" t="str">
            <v>835000972_N2SJ107886</v>
          </cell>
          <cell r="H1161">
            <v>45194</v>
          </cell>
          <cell r="I1161">
            <v>45414.291666666664</v>
          </cell>
          <cell r="J1161">
            <v>247451</v>
          </cell>
          <cell r="K1161">
            <v>0</v>
          </cell>
          <cell r="L1161">
            <v>0</v>
          </cell>
          <cell r="M1161">
            <v>247451</v>
          </cell>
          <cell r="N1161" t="str">
            <v>FACTURA DEVUELTA</v>
          </cell>
          <cell r="O1161" t="str">
            <v>Devuelta</v>
          </cell>
        </row>
        <row r="1162">
          <cell r="G1162" t="str">
            <v>835000972_N1B27021</v>
          </cell>
          <cell r="H1162">
            <v>45195</v>
          </cell>
          <cell r="I1162">
            <v>45447.291666666664</v>
          </cell>
          <cell r="J1162">
            <v>414630</v>
          </cell>
          <cell r="K1162">
            <v>0</v>
          </cell>
          <cell r="L1162">
            <v>0</v>
          </cell>
          <cell r="M1162">
            <v>414630</v>
          </cell>
          <cell r="N1162" t="str">
            <v>FACTURA EN PROCESO INTERNO</v>
          </cell>
          <cell r="O1162" t="str">
            <v>Para auditoria de pertinencia</v>
          </cell>
        </row>
        <row r="1163">
          <cell r="G1163" t="str">
            <v>835000972_N2SJ108067</v>
          </cell>
          <cell r="H1163">
            <v>45195</v>
          </cell>
          <cell r="I1163">
            <v>45447.291666666664</v>
          </cell>
          <cell r="J1163">
            <v>2714194</v>
          </cell>
          <cell r="K1163">
            <v>0</v>
          </cell>
          <cell r="L1163">
            <v>0</v>
          </cell>
          <cell r="M1163">
            <v>2714194</v>
          </cell>
          <cell r="N1163" t="str">
            <v>FACTURA EN PROCESO INTERNO</v>
          </cell>
          <cell r="O1163" t="str">
            <v>Para auditoria de pertinencia</v>
          </cell>
        </row>
        <row r="1164">
          <cell r="G1164" t="str">
            <v>835000972_N2SJ109215</v>
          </cell>
          <cell r="H1164">
            <v>45195</v>
          </cell>
          <cell r="I1164">
            <v>45447.594576655094</v>
          </cell>
          <cell r="J1164">
            <v>398367</v>
          </cell>
          <cell r="K1164">
            <v>0</v>
          </cell>
          <cell r="L1164">
            <v>0</v>
          </cell>
          <cell r="M1164">
            <v>398367</v>
          </cell>
          <cell r="N1164" t="str">
            <v>FACTURA EN PROCESO INTERNO</v>
          </cell>
          <cell r="O1164" t="str">
            <v>Para auditoria de pertinencia</v>
          </cell>
        </row>
        <row r="1165">
          <cell r="G1165" t="str">
            <v>835000972_N1B27148</v>
          </cell>
          <cell r="H1165">
            <v>45196</v>
          </cell>
          <cell r="I1165">
            <v>45414.291666666664</v>
          </cell>
          <cell r="J1165">
            <v>164840</v>
          </cell>
          <cell r="K1165">
            <v>0</v>
          </cell>
          <cell r="L1165">
            <v>0</v>
          </cell>
          <cell r="M1165">
            <v>164840</v>
          </cell>
          <cell r="N1165" t="str">
            <v>FACTURA DEVUELTA</v>
          </cell>
          <cell r="O1165" t="str">
            <v>Devuelta</v>
          </cell>
        </row>
        <row r="1166">
          <cell r="G1166" t="str">
            <v>835000972_N1B27159</v>
          </cell>
          <cell r="H1166">
            <v>45196</v>
          </cell>
          <cell r="I1166">
            <v>45205.449663923609</v>
          </cell>
          <cell r="J1166">
            <v>392680</v>
          </cell>
          <cell r="K1166">
            <v>124940</v>
          </cell>
          <cell r="L1166">
            <v>142800</v>
          </cell>
          <cell r="M1166">
            <v>124940</v>
          </cell>
          <cell r="N1166" t="str">
            <v>FACTURA PENDIENTE EN PROGRAMACION DE PAGO - GLOSA PENDIENTE POR CONCILIAR</v>
          </cell>
          <cell r="O1166" t="str">
            <v>Para respuesta prestador</v>
          </cell>
        </row>
        <row r="1167">
          <cell r="G1167" t="str">
            <v>835000972_N2SJ108713</v>
          </cell>
          <cell r="H1167">
            <v>45197</v>
          </cell>
          <cell r="I1167">
            <v>45447.291666666664</v>
          </cell>
          <cell r="J1167">
            <v>584334</v>
          </cell>
          <cell r="K1167">
            <v>0</v>
          </cell>
          <cell r="L1167">
            <v>0</v>
          </cell>
          <cell r="M1167">
            <v>584334</v>
          </cell>
          <cell r="N1167" t="str">
            <v>FACTURA EN PROCESO INTERNO</v>
          </cell>
          <cell r="O1167" t="str">
            <v>Para auditoria de pertinencia</v>
          </cell>
        </row>
        <row r="1168">
          <cell r="G1168" t="str">
            <v>835000972_N1B27177</v>
          </cell>
          <cell r="H1168">
            <v>45198</v>
          </cell>
          <cell r="I1168">
            <v>45414.291666666664</v>
          </cell>
          <cell r="J1168">
            <v>76200</v>
          </cell>
          <cell r="K1168">
            <v>0</v>
          </cell>
          <cell r="L1168">
            <v>0</v>
          </cell>
          <cell r="M1168">
            <v>76200</v>
          </cell>
          <cell r="N1168" t="str">
            <v>FACTURA DEVUELTA</v>
          </cell>
          <cell r="O1168" t="str">
            <v>Devuelta</v>
          </cell>
        </row>
        <row r="1169">
          <cell r="G1169" t="str">
            <v>835000972_N1M5847</v>
          </cell>
          <cell r="H1169">
            <v>45198</v>
          </cell>
          <cell r="I1169">
            <v>45414.291666666664</v>
          </cell>
          <cell r="J1169">
            <v>161550</v>
          </cell>
          <cell r="K1169">
            <v>0</v>
          </cell>
          <cell r="L1169">
            <v>0</v>
          </cell>
          <cell r="M1169">
            <v>161550</v>
          </cell>
          <cell r="N1169" t="str">
            <v>FACTURA DEVUELTA</v>
          </cell>
          <cell r="O1169" t="str">
            <v>Devuelta</v>
          </cell>
        </row>
        <row r="1170">
          <cell r="G1170" t="str">
            <v>835000972_N2SJ108931</v>
          </cell>
          <cell r="H1170">
            <v>45198</v>
          </cell>
          <cell r="I1170">
            <v>45414.291666666664</v>
          </cell>
          <cell r="J1170">
            <v>101395</v>
          </cell>
          <cell r="K1170">
            <v>0</v>
          </cell>
          <cell r="L1170">
            <v>0</v>
          </cell>
          <cell r="M1170">
            <v>101395</v>
          </cell>
          <cell r="N1170" t="str">
            <v>FACTURA DEVUELTA</v>
          </cell>
          <cell r="O1170" t="str">
            <v>Devuelta</v>
          </cell>
        </row>
        <row r="1171">
          <cell r="G1171" t="str">
            <v>835000972_N2SJ109269</v>
          </cell>
          <cell r="H1171">
            <v>45198</v>
          </cell>
          <cell r="I1171">
            <v>45414.291666666664</v>
          </cell>
          <cell r="J1171">
            <v>76200</v>
          </cell>
          <cell r="K1171">
            <v>0</v>
          </cell>
          <cell r="L1171">
            <v>0</v>
          </cell>
          <cell r="M1171">
            <v>76200</v>
          </cell>
          <cell r="N1171" t="str">
            <v>FACTURA DEVUELTA</v>
          </cell>
          <cell r="O1171" t="str">
            <v>Devuelta</v>
          </cell>
        </row>
        <row r="1172">
          <cell r="G1172" t="str">
            <v>835000972_N2SJ109270</v>
          </cell>
          <cell r="H1172">
            <v>45198</v>
          </cell>
          <cell r="I1172">
            <v>45447.291666666664</v>
          </cell>
          <cell r="J1172">
            <v>76200</v>
          </cell>
          <cell r="K1172">
            <v>0</v>
          </cell>
          <cell r="L1172">
            <v>0</v>
          </cell>
          <cell r="M1172">
            <v>76200</v>
          </cell>
          <cell r="N1172" t="str">
            <v>FACTURA EN PROCESO INTERNO</v>
          </cell>
          <cell r="O1172" t="str">
            <v>Para auditoria de pertinencia</v>
          </cell>
        </row>
        <row r="1173">
          <cell r="G1173" t="str">
            <v>835000972_N1B27324</v>
          </cell>
          <cell r="H1173">
            <v>45199</v>
          </cell>
          <cell r="I1173">
            <v>45414.291666666664</v>
          </cell>
          <cell r="J1173">
            <v>240000</v>
          </cell>
          <cell r="K1173">
            <v>0</v>
          </cell>
          <cell r="L1173">
            <v>0</v>
          </cell>
          <cell r="M1173">
            <v>240000</v>
          </cell>
          <cell r="N1173" t="str">
            <v>FACTURA PENDIENTE EN PROGRAMACION DE PAGO</v>
          </cell>
          <cell r="O1173" t="str">
            <v>Finalizada</v>
          </cell>
        </row>
        <row r="1174">
          <cell r="G1174" t="str">
            <v>835000972_N1B27325</v>
          </cell>
          <cell r="H1174">
            <v>45199</v>
          </cell>
          <cell r="I1174">
            <v>45414.291666666664</v>
          </cell>
          <cell r="J1174">
            <v>76200</v>
          </cell>
          <cell r="K1174">
            <v>0</v>
          </cell>
          <cell r="L1174">
            <v>0</v>
          </cell>
          <cell r="M1174">
            <v>76200</v>
          </cell>
          <cell r="N1174" t="str">
            <v>FACTURA DEVUELTA</v>
          </cell>
          <cell r="O1174" t="str">
            <v>Devuelta</v>
          </cell>
        </row>
        <row r="1175">
          <cell r="G1175" t="str">
            <v>835000972_N1B27297</v>
          </cell>
          <cell r="H1175">
            <v>45201</v>
          </cell>
          <cell r="I1175">
            <v>45414.291666666664</v>
          </cell>
          <cell r="J1175">
            <v>85940</v>
          </cell>
          <cell r="K1175">
            <v>0</v>
          </cell>
          <cell r="L1175">
            <v>0</v>
          </cell>
          <cell r="M1175">
            <v>85940</v>
          </cell>
          <cell r="N1175" t="str">
            <v>FACTURA DEVUELTA</v>
          </cell>
          <cell r="O1175" t="str">
            <v>Devuelta</v>
          </cell>
        </row>
        <row r="1176">
          <cell r="G1176" t="str">
            <v>835000972_N2SJ109508</v>
          </cell>
          <cell r="H1176">
            <v>45201</v>
          </cell>
          <cell r="I1176">
            <v>45447.291666666664</v>
          </cell>
          <cell r="J1176">
            <v>212272</v>
          </cell>
          <cell r="K1176">
            <v>0</v>
          </cell>
          <cell r="L1176">
            <v>0</v>
          </cell>
          <cell r="M1176">
            <v>212272</v>
          </cell>
          <cell r="N1176" t="str">
            <v>FACTURA EN PROCESO INTERNO</v>
          </cell>
          <cell r="O1176" t="str">
            <v>Para auditoria de pertinencia</v>
          </cell>
        </row>
        <row r="1177">
          <cell r="G1177" t="str">
            <v>835000972_N2SJ111104</v>
          </cell>
          <cell r="H1177">
            <v>45201</v>
          </cell>
          <cell r="I1177">
            <v>45237.291666666664</v>
          </cell>
          <cell r="J1177">
            <v>76200</v>
          </cell>
          <cell r="K1177">
            <v>0</v>
          </cell>
          <cell r="L1177">
            <v>0</v>
          </cell>
          <cell r="M1177">
            <v>76200</v>
          </cell>
          <cell r="N1177" t="str">
            <v>FACTURA PENDIENTE EN PROGRAMACION DE PAGO</v>
          </cell>
          <cell r="O1177" t="str">
            <v>Finalizada</v>
          </cell>
        </row>
        <row r="1178">
          <cell r="G1178" t="str">
            <v>835000972_N2SJ109473</v>
          </cell>
          <cell r="H1178">
            <v>45202</v>
          </cell>
          <cell r="I1178">
            <v>45414.291666666664</v>
          </cell>
          <cell r="J1178">
            <v>5082187</v>
          </cell>
          <cell r="K1178">
            <v>0</v>
          </cell>
          <cell r="L1178">
            <v>0</v>
          </cell>
          <cell r="M1178">
            <v>5082187</v>
          </cell>
          <cell r="N1178" t="str">
            <v>FACTURA DEVUELTA</v>
          </cell>
          <cell r="O1178" t="str">
            <v>Devuelta</v>
          </cell>
        </row>
        <row r="1179">
          <cell r="G1179" t="str">
            <v>835000972_N1B27360</v>
          </cell>
          <cell r="H1179">
            <v>45203</v>
          </cell>
          <cell r="I1179">
            <v>45414.291666666664</v>
          </cell>
          <cell r="J1179">
            <v>238000</v>
          </cell>
          <cell r="K1179">
            <v>0</v>
          </cell>
          <cell r="L1179">
            <v>0</v>
          </cell>
          <cell r="M1179">
            <v>238000</v>
          </cell>
          <cell r="N1179" t="str">
            <v>FACTURA DEVUELTA</v>
          </cell>
          <cell r="O1179" t="str">
            <v>Devuelta</v>
          </cell>
        </row>
        <row r="1180">
          <cell r="G1180" t="str">
            <v>835000972_N1B27526</v>
          </cell>
          <cell r="H1180">
            <v>45205</v>
          </cell>
          <cell r="I1180">
            <v>45414.291666666664</v>
          </cell>
          <cell r="J1180">
            <v>173640</v>
          </cell>
          <cell r="K1180">
            <v>0</v>
          </cell>
          <cell r="L1180">
            <v>0</v>
          </cell>
          <cell r="M1180">
            <v>173640</v>
          </cell>
          <cell r="N1180" t="str">
            <v>FACTURA DEVUELTA</v>
          </cell>
          <cell r="O1180" t="str">
            <v>Devuelta</v>
          </cell>
        </row>
        <row r="1181">
          <cell r="G1181" t="str">
            <v>835000972_N2SJ111833</v>
          </cell>
          <cell r="H1181">
            <v>45205</v>
          </cell>
          <cell r="I1181">
            <v>45237.291666666664</v>
          </cell>
          <cell r="J1181">
            <v>76200</v>
          </cell>
          <cell r="K1181">
            <v>0</v>
          </cell>
          <cell r="L1181">
            <v>0</v>
          </cell>
          <cell r="M1181">
            <v>76200</v>
          </cell>
          <cell r="N1181" t="str">
            <v>FACTURA PENDIENTE EN PROGRAMACION DE PAGO</v>
          </cell>
          <cell r="O1181" t="str">
            <v>Finalizada</v>
          </cell>
        </row>
        <row r="1182">
          <cell r="G1182" t="str">
            <v>835000972_N1B27633</v>
          </cell>
          <cell r="H1182">
            <v>45208</v>
          </cell>
          <cell r="I1182">
            <v>45414.291666666664</v>
          </cell>
          <cell r="J1182">
            <v>161300</v>
          </cell>
          <cell r="K1182">
            <v>0</v>
          </cell>
          <cell r="L1182">
            <v>0</v>
          </cell>
          <cell r="M1182">
            <v>161300</v>
          </cell>
          <cell r="N1182" t="str">
            <v>FACTURA DEVUELTA</v>
          </cell>
          <cell r="O1182" t="str">
            <v>Devuelta</v>
          </cell>
        </row>
        <row r="1183">
          <cell r="G1183" t="str">
            <v>835000972_N1B28265</v>
          </cell>
          <cell r="H1183">
            <v>45208</v>
          </cell>
          <cell r="I1183">
            <v>45414.291666666664</v>
          </cell>
          <cell r="J1183">
            <v>188400</v>
          </cell>
          <cell r="K1183">
            <v>0</v>
          </cell>
          <cell r="L1183">
            <v>0</v>
          </cell>
          <cell r="M1183">
            <v>188400</v>
          </cell>
          <cell r="N1183" t="str">
            <v>FACTURA DEVUELTA</v>
          </cell>
          <cell r="O1183" t="str">
            <v>Devuelta</v>
          </cell>
        </row>
        <row r="1184">
          <cell r="G1184" t="str">
            <v>835000972_N1M5978</v>
          </cell>
          <cell r="H1184">
            <v>45209</v>
          </cell>
          <cell r="I1184">
            <v>45414.291666666664</v>
          </cell>
          <cell r="J1184">
            <v>161550</v>
          </cell>
          <cell r="K1184">
            <v>0</v>
          </cell>
          <cell r="L1184">
            <v>0</v>
          </cell>
          <cell r="M1184">
            <v>161550</v>
          </cell>
          <cell r="N1184" t="str">
            <v>FACTURA DEVUELTA</v>
          </cell>
          <cell r="O1184" t="str">
            <v>Devuelta</v>
          </cell>
        </row>
        <row r="1185">
          <cell r="G1185" t="str">
            <v>835000972_N1B28517</v>
          </cell>
          <cell r="H1185">
            <v>45211</v>
          </cell>
          <cell r="I1185">
            <v>45414.291666666664</v>
          </cell>
          <cell r="J1185">
            <v>293910</v>
          </cell>
          <cell r="K1185">
            <v>0</v>
          </cell>
          <cell r="L1185">
            <v>0</v>
          </cell>
          <cell r="M1185">
            <v>293910</v>
          </cell>
          <cell r="N1185" t="str">
            <v>FACTURA DEVUELTA</v>
          </cell>
          <cell r="O1185" t="str">
            <v>Devuelta</v>
          </cell>
        </row>
        <row r="1186">
          <cell r="G1186" t="str">
            <v>835000972_N2SJ110362</v>
          </cell>
          <cell r="H1186">
            <v>45211</v>
          </cell>
          <cell r="I1186">
            <v>45414.291666666664</v>
          </cell>
          <cell r="J1186">
            <v>266116</v>
          </cell>
          <cell r="K1186">
            <v>0</v>
          </cell>
          <cell r="L1186">
            <v>0</v>
          </cell>
          <cell r="M1186">
            <v>266116</v>
          </cell>
          <cell r="N1186" t="str">
            <v>FACTURA DEVUELTA</v>
          </cell>
          <cell r="O1186" t="str">
            <v>Devuelta</v>
          </cell>
        </row>
        <row r="1187">
          <cell r="G1187" t="str">
            <v>835000972_N2SJ110366</v>
          </cell>
          <cell r="H1187">
            <v>45211</v>
          </cell>
          <cell r="I1187">
            <v>45414.291666666664</v>
          </cell>
          <cell r="J1187">
            <v>306956</v>
          </cell>
          <cell r="K1187">
            <v>0</v>
          </cell>
          <cell r="L1187">
            <v>0</v>
          </cell>
          <cell r="M1187">
            <v>306956</v>
          </cell>
          <cell r="N1187" t="str">
            <v>FACTURA DEVUELTA</v>
          </cell>
          <cell r="O1187" t="str">
            <v>Devuelta</v>
          </cell>
        </row>
        <row r="1188">
          <cell r="G1188" t="str">
            <v>835000972_N2SJ110593</v>
          </cell>
          <cell r="H1188">
            <v>45211</v>
          </cell>
          <cell r="I1188">
            <v>45237.291666666664</v>
          </cell>
          <cell r="J1188">
            <v>106124</v>
          </cell>
          <cell r="K1188">
            <v>0</v>
          </cell>
          <cell r="L1188">
            <v>89724</v>
          </cell>
          <cell r="M1188">
            <v>16400</v>
          </cell>
          <cell r="N1188" t="str">
            <v>FACTURA PENDIENTE EN PROGRAMACION DE PAGO</v>
          </cell>
          <cell r="O1188" t="str">
            <v>Finalizada</v>
          </cell>
        </row>
        <row r="1189">
          <cell r="G1189" t="str">
            <v>835000972_N2SJ111530</v>
          </cell>
          <cell r="H1189">
            <v>45211</v>
          </cell>
          <cell r="I1189">
            <v>45447.291666666664</v>
          </cell>
          <cell r="J1189">
            <v>475693</v>
          </cell>
          <cell r="K1189">
            <v>0</v>
          </cell>
          <cell r="L1189">
            <v>0</v>
          </cell>
          <cell r="M1189">
            <v>475693</v>
          </cell>
          <cell r="N1189" t="str">
            <v>FACTURA EN PROCESO INTERNO</v>
          </cell>
          <cell r="O1189" t="str">
            <v>Para auditoria de pertinencia</v>
          </cell>
        </row>
        <row r="1190">
          <cell r="G1190" t="str">
            <v>835000972_N2SJ110916</v>
          </cell>
          <cell r="H1190">
            <v>45215</v>
          </cell>
          <cell r="I1190">
            <v>45237.291666666664</v>
          </cell>
          <cell r="J1190">
            <v>118022</v>
          </cell>
          <cell r="K1190">
            <v>0</v>
          </cell>
          <cell r="L1190">
            <v>0</v>
          </cell>
          <cell r="M1190">
            <v>118022</v>
          </cell>
          <cell r="N1190" t="str">
            <v>FACTURA PENDIENTE EN PROGRAMACION DE PAGO</v>
          </cell>
          <cell r="O1190" t="str">
            <v>Finalizada</v>
          </cell>
        </row>
        <row r="1191">
          <cell r="G1191" t="str">
            <v>835000972_N1B27870</v>
          </cell>
          <cell r="H1191">
            <v>45217</v>
          </cell>
          <cell r="I1191">
            <v>45237.291666666664</v>
          </cell>
          <cell r="J1191">
            <v>90950</v>
          </cell>
          <cell r="K1191">
            <v>0</v>
          </cell>
          <cell r="L1191">
            <v>0</v>
          </cell>
          <cell r="M1191">
            <v>90950</v>
          </cell>
          <cell r="N1191" t="str">
            <v>FACTURA PENDIENTE EN PROGRAMACION DE PAGO</v>
          </cell>
          <cell r="O1191" t="str">
            <v>Finalizada</v>
          </cell>
        </row>
        <row r="1192">
          <cell r="G1192" t="str">
            <v>835000972_N1B27898</v>
          </cell>
          <cell r="H1192">
            <v>45217</v>
          </cell>
          <cell r="I1192">
            <v>45237.291666666664</v>
          </cell>
          <cell r="J1192">
            <v>285680</v>
          </cell>
          <cell r="K1192">
            <v>0</v>
          </cell>
          <cell r="L1192">
            <v>0</v>
          </cell>
          <cell r="M1192">
            <v>285680</v>
          </cell>
          <cell r="N1192" t="str">
            <v>FACTURA PENDIENTE EN PROGRAMACION DE PAGO</v>
          </cell>
          <cell r="O1192" t="str">
            <v>Finalizada</v>
          </cell>
        </row>
        <row r="1193">
          <cell r="G1193" t="str">
            <v>835000972_N1B28273</v>
          </cell>
          <cell r="H1193">
            <v>45217</v>
          </cell>
          <cell r="I1193">
            <v>45237.291666666664</v>
          </cell>
          <cell r="J1193">
            <v>83160</v>
          </cell>
          <cell r="K1193">
            <v>0</v>
          </cell>
          <cell r="L1193">
            <v>0</v>
          </cell>
          <cell r="M1193">
            <v>83160</v>
          </cell>
          <cell r="N1193" t="str">
            <v>FACTURA PENDIENTE EN PROGRAMACION DE PAGO</v>
          </cell>
          <cell r="O1193" t="str">
            <v>Finalizada</v>
          </cell>
        </row>
        <row r="1194">
          <cell r="G1194" t="str">
            <v>835000972_N1B28518</v>
          </cell>
          <cell r="H1194">
            <v>45217</v>
          </cell>
          <cell r="I1194">
            <v>45414.291666666664</v>
          </cell>
          <cell r="J1194">
            <v>241480</v>
          </cell>
          <cell r="K1194">
            <v>0</v>
          </cell>
          <cell r="L1194">
            <v>0</v>
          </cell>
          <cell r="M1194">
            <v>241480</v>
          </cell>
          <cell r="N1194" t="str">
            <v>FACTURA DEVUELTA</v>
          </cell>
          <cell r="O1194" t="str">
            <v>Devuelta</v>
          </cell>
        </row>
        <row r="1195">
          <cell r="G1195" t="str">
            <v>835000972_N2SJ110637</v>
          </cell>
          <cell r="H1195">
            <v>45217</v>
          </cell>
          <cell r="I1195">
            <v>45237.291666666664</v>
          </cell>
          <cell r="J1195">
            <v>99404</v>
          </cell>
          <cell r="K1195">
            <v>0</v>
          </cell>
          <cell r="L1195">
            <v>95304</v>
          </cell>
          <cell r="M1195">
            <v>4100</v>
          </cell>
          <cell r="N1195" t="str">
            <v>FACTURA PENDIENTE EN PROGRAMACION DE PAGO</v>
          </cell>
          <cell r="O1195" t="str">
            <v>Finalizada</v>
          </cell>
        </row>
        <row r="1196">
          <cell r="G1196" t="str">
            <v>835000972_N1B27988</v>
          </cell>
          <cell r="H1196">
            <v>45218</v>
          </cell>
          <cell r="I1196">
            <v>45447.291666666664</v>
          </cell>
          <cell r="J1196">
            <v>534060</v>
          </cell>
          <cell r="K1196">
            <v>0</v>
          </cell>
          <cell r="L1196">
            <v>0</v>
          </cell>
          <cell r="M1196">
            <v>534060</v>
          </cell>
          <cell r="N1196" t="str">
            <v>FACTURA EN PROCESO INTERNO</v>
          </cell>
          <cell r="O1196" t="str">
            <v>Para auditoria de pertinencia</v>
          </cell>
        </row>
        <row r="1197">
          <cell r="G1197" t="str">
            <v>835000972_N2SJ111723</v>
          </cell>
          <cell r="H1197">
            <v>45219</v>
          </cell>
          <cell r="I1197">
            <v>45237.291666666664</v>
          </cell>
          <cell r="J1197">
            <v>2431275</v>
          </cell>
          <cell r="K1197">
            <v>0</v>
          </cell>
          <cell r="L1197">
            <v>0</v>
          </cell>
          <cell r="M1197">
            <v>2431275</v>
          </cell>
          <cell r="N1197" t="str">
            <v>FACTURA DEVUELTA</v>
          </cell>
          <cell r="O1197" t="str">
            <v>Devuelta</v>
          </cell>
        </row>
        <row r="1198">
          <cell r="G1198" t="str">
            <v>835000972_N2SJ110937</v>
          </cell>
          <cell r="H1198">
            <v>45221</v>
          </cell>
          <cell r="I1198">
            <v>45414.291666666664</v>
          </cell>
          <cell r="J1198">
            <v>211994</v>
          </cell>
          <cell r="K1198">
            <v>0</v>
          </cell>
          <cell r="L1198">
            <v>0</v>
          </cell>
          <cell r="M1198">
            <v>211994</v>
          </cell>
          <cell r="N1198" t="str">
            <v>FACTURA DEVUELTA</v>
          </cell>
          <cell r="O1198" t="str">
            <v>Devuelta</v>
          </cell>
        </row>
        <row r="1199">
          <cell r="G1199" t="str">
            <v>835000972_N1B28295</v>
          </cell>
          <cell r="H1199">
            <v>45222</v>
          </cell>
          <cell r="I1199">
            <v>45237.291666666664</v>
          </cell>
          <cell r="J1199">
            <v>85450</v>
          </cell>
          <cell r="K1199">
            <v>0</v>
          </cell>
          <cell r="L1199">
            <v>0</v>
          </cell>
          <cell r="M1199">
            <v>85450</v>
          </cell>
          <cell r="N1199" t="str">
            <v>FACTURA PENDIENTE EN PROGRAMACION DE PAGO</v>
          </cell>
          <cell r="O1199" t="str">
            <v>Finalizada</v>
          </cell>
        </row>
        <row r="1200">
          <cell r="G1200" t="str">
            <v>835000972_N2SJ110887</v>
          </cell>
          <cell r="H1200">
            <v>45222</v>
          </cell>
          <cell r="I1200">
            <v>45447.291666666664</v>
          </cell>
          <cell r="J1200">
            <v>817786</v>
          </cell>
          <cell r="K1200">
            <v>0</v>
          </cell>
          <cell r="L1200">
            <v>0</v>
          </cell>
          <cell r="M1200">
            <v>817786</v>
          </cell>
          <cell r="N1200" t="str">
            <v>FACTURA EN PROCESO INTERNO</v>
          </cell>
          <cell r="O1200" t="str">
            <v>Para auditoria de pertinencia</v>
          </cell>
        </row>
        <row r="1201">
          <cell r="G1201" t="str">
            <v>835000972_N2SJ112273</v>
          </cell>
          <cell r="H1201">
            <v>45223</v>
          </cell>
          <cell r="I1201">
            <v>45237.291666666664</v>
          </cell>
          <cell r="J1201">
            <v>975210</v>
          </cell>
          <cell r="K1201">
            <v>0</v>
          </cell>
          <cell r="L1201">
            <v>0</v>
          </cell>
          <cell r="M1201">
            <v>975210</v>
          </cell>
          <cell r="N1201" t="str">
            <v>FACTURA PENDIENTE EN PROGRAMACION DE PAGO</v>
          </cell>
          <cell r="O1201" t="str">
            <v>Finalizada</v>
          </cell>
        </row>
        <row r="1202">
          <cell r="G1202" t="str">
            <v>835000972_N2SJ111109</v>
          </cell>
          <cell r="H1202">
            <v>45224</v>
          </cell>
          <cell r="I1202">
            <v>45447.597619479166</v>
          </cell>
          <cell r="J1202">
            <v>375380</v>
          </cell>
          <cell r="K1202">
            <v>0</v>
          </cell>
          <cell r="L1202">
            <v>0</v>
          </cell>
          <cell r="M1202">
            <v>375380</v>
          </cell>
          <cell r="N1202" t="str">
            <v>FACTURA EN PROCESO INTERNO</v>
          </cell>
          <cell r="O1202" t="str">
            <v>Para auditoria de pertinencia</v>
          </cell>
        </row>
        <row r="1203">
          <cell r="G1203" t="str">
            <v>835000972_N2SJ112356</v>
          </cell>
          <cell r="H1203">
            <v>45224</v>
          </cell>
          <cell r="I1203">
            <v>45447.291666666664</v>
          </cell>
          <cell r="J1203">
            <v>3275069</v>
          </cell>
          <cell r="K1203">
            <v>0</v>
          </cell>
          <cell r="L1203">
            <v>0</v>
          </cell>
          <cell r="M1203">
            <v>3275069</v>
          </cell>
          <cell r="N1203" t="str">
            <v>FACTURA EN PROCESO INTERNO</v>
          </cell>
          <cell r="O1203" t="str">
            <v>Para auditoria de pertinencia</v>
          </cell>
        </row>
        <row r="1204">
          <cell r="G1204" t="str">
            <v>835000972_N1B28334</v>
          </cell>
          <cell r="H1204">
            <v>45225</v>
          </cell>
          <cell r="I1204">
            <v>45237.291666666664</v>
          </cell>
          <cell r="J1204">
            <v>496780</v>
          </cell>
          <cell r="K1204">
            <v>0</v>
          </cell>
          <cell r="L1204">
            <v>0</v>
          </cell>
          <cell r="M1204">
            <v>496780</v>
          </cell>
          <cell r="N1204" t="str">
            <v>FACTURA PENDIENTE EN PROGRAMACION DE PAGO</v>
          </cell>
          <cell r="O1204" t="str">
            <v>Finalizada</v>
          </cell>
        </row>
        <row r="1205">
          <cell r="G1205" t="str">
            <v>835000972_N1B28335</v>
          </cell>
          <cell r="H1205">
            <v>45225</v>
          </cell>
          <cell r="I1205">
            <v>45447.291666666664</v>
          </cell>
          <cell r="J1205">
            <v>540440</v>
          </cell>
          <cell r="K1205">
            <v>0</v>
          </cell>
          <cell r="L1205">
            <v>0</v>
          </cell>
          <cell r="M1205">
            <v>540440</v>
          </cell>
          <cell r="N1205" t="str">
            <v>FACTURA EN PROCESO INTERNO</v>
          </cell>
          <cell r="O1205" t="str">
            <v>Para auditoria de pertinencia</v>
          </cell>
        </row>
        <row r="1206">
          <cell r="G1206" t="str">
            <v>835000972_N1M6204</v>
          </cell>
          <cell r="H1206">
            <v>45225</v>
          </cell>
          <cell r="I1206">
            <v>45237.291666666664</v>
          </cell>
          <cell r="J1206">
            <v>89350</v>
          </cell>
          <cell r="K1206">
            <v>0</v>
          </cell>
          <cell r="L1206">
            <v>0</v>
          </cell>
          <cell r="M1206">
            <v>89350</v>
          </cell>
          <cell r="N1206" t="str">
            <v>FACTURA PENDIENTE EN PROGRAMACION DE PAGO</v>
          </cell>
          <cell r="O1206" t="str">
            <v>Finalizada</v>
          </cell>
        </row>
        <row r="1207">
          <cell r="G1207" t="str">
            <v>835000972_N2SJ111744</v>
          </cell>
          <cell r="H1207">
            <v>45225</v>
          </cell>
          <cell r="I1207">
            <v>45237.291666666664</v>
          </cell>
          <cell r="J1207">
            <v>248610</v>
          </cell>
          <cell r="K1207">
            <v>0</v>
          </cell>
          <cell r="L1207">
            <v>0</v>
          </cell>
          <cell r="M1207">
            <v>248610</v>
          </cell>
          <cell r="N1207" t="str">
            <v>FACTURA PENDIENTE EN PROGRAMACION DE PAGO</v>
          </cell>
          <cell r="O1207" t="str">
            <v>Finalizada</v>
          </cell>
        </row>
        <row r="1208">
          <cell r="G1208" t="str">
            <v>835000972_N1B28315</v>
          </cell>
          <cell r="H1208">
            <v>45226</v>
          </cell>
          <cell r="I1208">
            <v>45237.291666666664</v>
          </cell>
          <cell r="J1208">
            <v>236800</v>
          </cell>
          <cell r="K1208">
            <v>0</v>
          </cell>
          <cell r="L1208">
            <v>0</v>
          </cell>
          <cell r="M1208">
            <v>236800</v>
          </cell>
          <cell r="N1208" t="str">
            <v>FACTURA PENDIENTE EN PROGRAMACION DE PAGO</v>
          </cell>
          <cell r="O1208" t="str">
            <v>Finalizada</v>
          </cell>
        </row>
        <row r="1209">
          <cell r="G1209" t="str">
            <v>835000972_N1B28545</v>
          </cell>
          <cell r="H1209">
            <v>45226</v>
          </cell>
          <cell r="I1209">
            <v>45273.66047141204</v>
          </cell>
          <cell r="J1209">
            <v>34400</v>
          </cell>
          <cell r="K1209">
            <v>0</v>
          </cell>
          <cell r="L1209">
            <v>0</v>
          </cell>
          <cell r="M1209">
            <v>34400</v>
          </cell>
          <cell r="N1209" t="str">
            <v>FACTURA PENDIENTE EN PROGRAMACION DE PAGO</v>
          </cell>
          <cell r="O1209" t="str">
            <v>Finalizada</v>
          </cell>
        </row>
        <row r="1210">
          <cell r="G1210" t="str">
            <v>835000972_N2SJ111440</v>
          </cell>
          <cell r="H1210">
            <v>45226</v>
          </cell>
          <cell r="I1210">
            <v>45447.291666666664</v>
          </cell>
          <cell r="J1210">
            <v>3496772</v>
          </cell>
          <cell r="K1210">
            <v>0</v>
          </cell>
          <cell r="L1210">
            <v>0</v>
          </cell>
          <cell r="M1210">
            <v>3496772</v>
          </cell>
          <cell r="N1210" t="str">
            <v>FACTURA EN PROCESO INTERNO</v>
          </cell>
          <cell r="O1210" t="str">
            <v>Para auditoria de pertinencia</v>
          </cell>
        </row>
        <row r="1211">
          <cell r="G1211" t="str">
            <v>835000972_N2SJ111778</v>
          </cell>
          <cell r="H1211">
            <v>45226</v>
          </cell>
          <cell r="I1211">
            <v>45237.291666666664</v>
          </cell>
          <cell r="J1211">
            <v>76200</v>
          </cell>
          <cell r="K1211">
            <v>0</v>
          </cell>
          <cell r="L1211">
            <v>0</v>
          </cell>
          <cell r="M1211">
            <v>76200</v>
          </cell>
          <cell r="N1211" t="str">
            <v>FACTURA PENDIENTE EN PROGRAMACION DE PAGO</v>
          </cell>
          <cell r="O1211" t="str">
            <v>Finalizada</v>
          </cell>
        </row>
        <row r="1212">
          <cell r="G1212" t="str">
            <v>835000972_N2SJ111811</v>
          </cell>
          <cell r="H1212">
            <v>45226</v>
          </cell>
          <cell r="I1212">
            <v>45237.291666666664</v>
          </cell>
          <cell r="J1212">
            <v>76200</v>
          </cell>
          <cell r="K1212">
            <v>0</v>
          </cell>
          <cell r="L1212">
            <v>0</v>
          </cell>
          <cell r="M1212">
            <v>76200</v>
          </cell>
          <cell r="N1212" t="str">
            <v>FACTURA PENDIENTE EN PROGRAMACION DE PAGO</v>
          </cell>
          <cell r="O1212" t="str">
            <v>Finalizada</v>
          </cell>
        </row>
        <row r="1213">
          <cell r="G1213" t="str">
            <v>835000972_N2SJ112177</v>
          </cell>
          <cell r="H1213">
            <v>45226</v>
          </cell>
          <cell r="I1213">
            <v>45414.291666666664</v>
          </cell>
          <cell r="J1213">
            <v>76200</v>
          </cell>
          <cell r="K1213">
            <v>0</v>
          </cell>
          <cell r="L1213">
            <v>0</v>
          </cell>
          <cell r="M1213">
            <v>76200</v>
          </cell>
          <cell r="N1213" t="str">
            <v>FACTURA PENDIENTE EN PROGRAMACION DE PAGO</v>
          </cell>
          <cell r="O1213" t="str">
            <v>Finalizada</v>
          </cell>
        </row>
        <row r="1214">
          <cell r="G1214" t="str">
            <v>835000972_N1B28423</v>
          </cell>
          <cell r="H1214">
            <v>45227</v>
          </cell>
          <cell r="I1214">
            <v>45414.291666666664</v>
          </cell>
          <cell r="J1214">
            <v>76200</v>
          </cell>
          <cell r="K1214">
            <v>0</v>
          </cell>
          <cell r="L1214">
            <v>0</v>
          </cell>
          <cell r="M1214">
            <v>76200</v>
          </cell>
          <cell r="N1214" t="str">
            <v>FACTURA PENDIENTE EN PROGRAMACION DE PAGO</v>
          </cell>
          <cell r="O1214" t="str">
            <v>Finalizada</v>
          </cell>
        </row>
        <row r="1215">
          <cell r="G1215" t="str">
            <v>835000972_N1B28440</v>
          </cell>
          <cell r="H1215">
            <v>45227</v>
          </cell>
          <cell r="I1215">
            <v>45261.291666666664</v>
          </cell>
          <cell r="J1215">
            <v>251080</v>
          </cell>
          <cell r="K1215">
            <v>0</v>
          </cell>
          <cell r="L1215">
            <v>0</v>
          </cell>
          <cell r="M1215">
            <v>251080</v>
          </cell>
          <cell r="N1215" t="str">
            <v>FACTURA PENDIENTE EN PROGRAMACION DE PAGO</v>
          </cell>
          <cell r="O1215" t="str">
            <v>Finalizada</v>
          </cell>
        </row>
        <row r="1216">
          <cell r="G1216" t="str">
            <v>835000972_N1M6188</v>
          </cell>
          <cell r="H1216">
            <v>45227</v>
          </cell>
          <cell r="I1216">
            <v>45237.291666666664</v>
          </cell>
          <cell r="J1216">
            <v>76200</v>
          </cell>
          <cell r="K1216">
            <v>0</v>
          </cell>
          <cell r="L1216">
            <v>0</v>
          </cell>
          <cell r="M1216">
            <v>76200</v>
          </cell>
          <cell r="N1216" t="str">
            <v>FACTURA PENDIENTE EN PROGRAMACION DE PAGO</v>
          </cell>
          <cell r="O1216" t="str">
            <v>Finalizada</v>
          </cell>
        </row>
        <row r="1217">
          <cell r="G1217" t="str">
            <v>835000972_N2SJ111545</v>
          </cell>
          <cell r="H1217">
            <v>45227</v>
          </cell>
          <cell r="I1217">
            <v>45237.291666666664</v>
          </cell>
          <cell r="J1217">
            <v>91295</v>
          </cell>
          <cell r="K1217">
            <v>0</v>
          </cell>
          <cell r="L1217">
            <v>0</v>
          </cell>
          <cell r="M1217">
            <v>91295</v>
          </cell>
          <cell r="N1217" t="str">
            <v>FACTURA PENDIENTE EN PROGRAMACION DE PAGO</v>
          </cell>
          <cell r="O1217" t="str">
            <v>Finalizada</v>
          </cell>
        </row>
        <row r="1218">
          <cell r="G1218" t="str">
            <v>835000972_N2SJ111769</v>
          </cell>
          <cell r="H1218">
            <v>45227</v>
          </cell>
          <cell r="I1218">
            <v>45414.291666666664</v>
          </cell>
          <cell r="J1218">
            <v>153016</v>
          </cell>
          <cell r="K1218">
            <v>0</v>
          </cell>
          <cell r="L1218">
            <v>0</v>
          </cell>
          <cell r="M1218">
            <v>153016</v>
          </cell>
          <cell r="N1218" t="str">
            <v>FACTURA DEVUELTA</v>
          </cell>
          <cell r="O1218" t="str">
            <v>Devuelta</v>
          </cell>
        </row>
        <row r="1219">
          <cell r="G1219" t="str">
            <v>835000972_N2SJ112305</v>
          </cell>
          <cell r="H1219">
            <v>45227</v>
          </cell>
          <cell r="I1219">
            <v>45237.291666666664</v>
          </cell>
          <cell r="J1219">
            <v>76200</v>
          </cell>
          <cell r="K1219">
            <v>0</v>
          </cell>
          <cell r="L1219">
            <v>0</v>
          </cell>
          <cell r="M1219">
            <v>76200</v>
          </cell>
          <cell r="N1219" t="str">
            <v>FACTURA PENDIENTE EN PROGRAMACION DE PAGO</v>
          </cell>
          <cell r="O1219" t="str">
            <v>Finalizada</v>
          </cell>
        </row>
        <row r="1220">
          <cell r="G1220" t="str">
            <v>835000972_N2SJ112037</v>
          </cell>
          <cell r="H1220">
            <v>45228</v>
          </cell>
          <cell r="I1220">
            <v>45237.291666666664</v>
          </cell>
          <cell r="J1220">
            <v>76200</v>
          </cell>
          <cell r="K1220">
            <v>0</v>
          </cell>
          <cell r="L1220">
            <v>0</v>
          </cell>
          <cell r="M1220">
            <v>76200</v>
          </cell>
          <cell r="N1220" t="str">
            <v>FACTURA PENDIENTE EN PROGRAMACION DE PAGO</v>
          </cell>
          <cell r="O1220" t="str">
            <v>Finalizada</v>
          </cell>
        </row>
        <row r="1221">
          <cell r="G1221" t="str">
            <v>835000972_N1B28430</v>
          </cell>
          <cell r="H1221">
            <v>45229</v>
          </cell>
          <cell r="I1221">
            <v>45237.291666666664</v>
          </cell>
          <cell r="J1221">
            <v>85290</v>
          </cell>
          <cell r="K1221">
            <v>0</v>
          </cell>
          <cell r="L1221">
            <v>0</v>
          </cell>
          <cell r="M1221">
            <v>85290</v>
          </cell>
          <cell r="N1221" t="str">
            <v>FACTURA PENDIENTE EN PROGRAMACION DE PAGO</v>
          </cell>
          <cell r="O1221" t="str">
            <v>Finalizada</v>
          </cell>
        </row>
        <row r="1222">
          <cell r="G1222" t="str">
            <v>835000972_N1B28571</v>
          </cell>
          <cell r="H1222">
            <v>45231</v>
          </cell>
          <cell r="I1222">
            <v>45273.66891990741</v>
          </cell>
          <cell r="J1222">
            <v>239170</v>
          </cell>
          <cell r="K1222">
            <v>0</v>
          </cell>
          <cell r="L1222">
            <v>0</v>
          </cell>
          <cell r="M1222">
            <v>239170</v>
          </cell>
          <cell r="N1222" t="str">
            <v>FACTURA PENDIENTE EN PROGRAMACION DE PAGO</v>
          </cell>
          <cell r="O1222" t="str">
            <v>Finalizada</v>
          </cell>
        </row>
        <row r="1223">
          <cell r="G1223" t="str">
            <v>835000972_N1B28572</v>
          </cell>
          <cell r="H1223">
            <v>45231</v>
          </cell>
          <cell r="I1223">
            <v>45273.671344178241</v>
          </cell>
          <cell r="J1223">
            <v>174800</v>
          </cell>
          <cell r="K1223">
            <v>0</v>
          </cell>
          <cell r="L1223">
            <v>0</v>
          </cell>
          <cell r="M1223">
            <v>174800</v>
          </cell>
          <cell r="N1223" t="str">
            <v>FACTURA PENDIENTE EN PROGRAMACION DE PAGO</v>
          </cell>
          <cell r="O1223" t="str">
            <v>Finalizada</v>
          </cell>
        </row>
        <row r="1224">
          <cell r="G1224" t="str">
            <v>835000972_N1B28614</v>
          </cell>
          <cell r="H1224">
            <v>45231</v>
          </cell>
          <cell r="I1224">
            <v>45265.587675000002</v>
          </cell>
          <cell r="J1224">
            <v>261280</v>
          </cell>
          <cell r="K1224">
            <v>0</v>
          </cell>
          <cell r="L1224">
            <v>0</v>
          </cell>
          <cell r="M1224">
            <v>261280</v>
          </cell>
          <cell r="N1224" t="str">
            <v>FACTURA PENDIENTE EN PROGRAMACION DE PAGO</v>
          </cell>
          <cell r="O1224" t="str">
            <v>Finalizada</v>
          </cell>
        </row>
        <row r="1225">
          <cell r="G1225" t="str">
            <v>835000972_N1B28656</v>
          </cell>
          <cell r="H1225">
            <v>45231</v>
          </cell>
          <cell r="I1225">
            <v>45265.587675000002</v>
          </cell>
          <cell r="J1225">
            <v>234630</v>
          </cell>
          <cell r="K1225">
            <v>0</v>
          </cell>
          <cell r="L1225">
            <v>0</v>
          </cell>
          <cell r="M1225">
            <v>234630</v>
          </cell>
          <cell r="N1225" t="str">
            <v>FACTURA PENDIENTE EN PROGRAMACION DE PAGO</v>
          </cell>
          <cell r="O1225" t="str">
            <v>Finalizada</v>
          </cell>
        </row>
        <row r="1226">
          <cell r="G1226" t="str">
            <v>835000972_N1B28658</v>
          </cell>
          <cell r="H1226">
            <v>45231</v>
          </cell>
          <cell r="I1226">
            <v>45265.587675000002</v>
          </cell>
          <cell r="J1226">
            <v>108300</v>
          </cell>
          <cell r="K1226">
            <v>0</v>
          </cell>
          <cell r="L1226">
            <v>0</v>
          </cell>
          <cell r="M1226">
            <v>108300</v>
          </cell>
          <cell r="N1226" t="str">
            <v>FACTURA PENDIENTE EN PROGRAMACION DE PAGO</v>
          </cell>
          <cell r="O1226" t="str">
            <v>Finalizada</v>
          </cell>
        </row>
        <row r="1227">
          <cell r="G1227" t="str">
            <v>835000972_N1B28730</v>
          </cell>
          <cell r="H1227">
            <v>45231</v>
          </cell>
          <cell r="I1227">
            <v>45265.587675000002</v>
          </cell>
          <cell r="J1227">
            <v>400860</v>
          </cell>
          <cell r="K1227">
            <v>0</v>
          </cell>
          <cell r="L1227">
            <v>0</v>
          </cell>
          <cell r="M1227">
            <v>400860</v>
          </cell>
          <cell r="N1227" t="str">
            <v>FACTURA PENDIENTE EN PROGRAMACION DE PAGO</v>
          </cell>
          <cell r="O1227" t="str">
            <v>Finalizada</v>
          </cell>
        </row>
        <row r="1228">
          <cell r="G1228" t="str">
            <v>835000972_N2SJ112406</v>
          </cell>
          <cell r="H1228">
            <v>45231</v>
          </cell>
          <cell r="I1228">
            <v>45383.291666666664</v>
          </cell>
          <cell r="J1228">
            <v>76200</v>
          </cell>
          <cell r="K1228">
            <v>0</v>
          </cell>
          <cell r="L1228">
            <v>0</v>
          </cell>
          <cell r="M1228">
            <v>76200</v>
          </cell>
          <cell r="N1228" t="str">
            <v>FACTURA DEVUELTA</v>
          </cell>
          <cell r="O1228" t="str">
            <v>Devuelta</v>
          </cell>
        </row>
        <row r="1229">
          <cell r="G1229" t="str">
            <v>835000972_N2SJ112415</v>
          </cell>
          <cell r="H1229">
            <v>45231</v>
          </cell>
          <cell r="I1229">
            <v>45264.702391168983</v>
          </cell>
          <cell r="J1229">
            <v>141500</v>
          </cell>
          <cell r="K1229">
            <v>0</v>
          </cell>
          <cell r="L1229">
            <v>0</v>
          </cell>
          <cell r="M1229">
            <v>141500</v>
          </cell>
          <cell r="N1229" t="str">
            <v>FACTURA PENDIENTE EN PROGRAMACION DE PAGO</v>
          </cell>
          <cell r="O1229" t="str">
            <v>Finalizada</v>
          </cell>
        </row>
        <row r="1230">
          <cell r="G1230" t="str">
            <v>835000972_N2SJ112841</v>
          </cell>
          <cell r="H1230">
            <v>45231</v>
          </cell>
          <cell r="I1230">
            <v>45264.702391168983</v>
          </cell>
          <cell r="J1230">
            <v>105586</v>
          </cell>
          <cell r="K1230">
            <v>0</v>
          </cell>
          <cell r="L1230">
            <v>0</v>
          </cell>
          <cell r="M1230">
            <v>105586</v>
          </cell>
          <cell r="N1230" t="str">
            <v>FACTURA PENDIENTE EN PROGRAMACION DE PAGO</v>
          </cell>
          <cell r="O1230" t="str">
            <v>Finalizada</v>
          </cell>
        </row>
        <row r="1231">
          <cell r="G1231" t="str">
            <v>835000972_N2SJ112904</v>
          </cell>
          <cell r="H1231">
            <v>45231</v>
          </cell>
          <cell r="I1231">
            <v>45357.661604629633</v>
          </cell>
          <cell r="J1231">
            <v>3542907</v>
          </cell>
          <cell r="K1231">
            <v>0</v>
          </cell>
          <cell r="L1231">
            <v>0</v>
          </cell>
          <cell r="M1231">
            <v>3542907</v>
          </cell>
          <cell r="N1231" t="str">
            <v>FACTURA PENDIENTE EN PROGRAMACION DE PAGO</v>
          </cell>
          <cell r="O1231" t="str">
            <v>Finalizada</v>
          </cell>
        </row>
        <row r="1232">
          <cell r="G1232" t="str">
            <v>835000972_N1B28573</v>
          </cell>
          <cell r="H1232">
            <v>45232</v>
          </cell>
          <cell r="I1232">
            <v>45273.673065196759</v>
          </cell>
          <cell r="J1232">
            <v>176510</v>
          </cell>
          <cell r="K1232">
            <v>0</v>
          </cell>
          <cell r="L1232">
            <v>0</v>
          </cell>
          <cell r="M1232">
            <v>176510</v>
          </cell>
          <cell r="N1232" t="str">
            <v>FACTURA PENDIENTE EN PROGRAMACION DE PAGO</v>
          </cell>
          <cell r="O1232" t="str">
            <v>Finalizada</v>
          </cell>
        </row>
        <row r="1233">
          <cell r="G1233" t="str">
            <v>835000972_N2SJ112447</v>
          </cell>
          <cell r="H1233">
            <v>45232</v>
          </cell>
          <cell r="I1233">
            <v>45264.702391168983</v>
          </cell>
          <cell r="J1233">
            <v>649303</v>
          </cell>
          <cell r="K1233">
            <v>0</v>
          </cell>
          <cell r="L1233">
            <v>0</v>
          </cell>
          <cell r="M1233">
            <v>649303</v>
          </cell>
          <cell r="N1233" t="str">
            <v>FACTURA PENDIENTE EN PROGRAMACION DE PAGO</v>
          </cell>
          <cell r="O1233" t="str">
            <v>Finalizada</v>
          </cell>
        </row>
        <row r="1234">
          <cell r="G1234" t="str">
            <v>835000972_N2SJ113160</v>
          </cell>
          <cell r="H1234">
            <v>45232</v>
          </cell>
          <cell r="I1234">
            <v>45264.702391168983</v>
          </cell>
          <cell r="J1234">
            <v>200512</v>
          </cell>
          <cell r="K1234">
            <v>0</v>
          </cell>
          <cell r="L1234">
            <v>0</v>
          </cell>
          <cell r="M1234">
            <v>200512</v>
          </cell>
          <cell r="N1234" t="str">
            <v>FACTURA PENDIENTE EN PROGRAMACION DE PAGO</v>
          </cell>
          <cell r="O1234" t="str">
            <v>Finalizada</v>
          </cell>
        </row>
        <row r="1235">
          <cell r="G1235" t="str">
            <v>835000972_N2SJ112520</v>
          </cell>
          <cell r="H1235">
            <v>45233</v>
          </cell>
          <cell r="I1235">
            <v>45447.291666666664</v>
          </cell>
          <cell r="J1235">
            <v>833064</v>
          </cell>
          <cell r="K1235">
            <v>0</v>
          </cell>
          <cell r="L1235">
            <v>0</v>
          </cell>
          <cell r="M1235">
            <v>833064</v>
          </cell>
          <cell r="N1235" t="str">
            <v>FACTURA EN PROCESO INTERNO</v>
          </cell>
          <cell r="O1235" t="str">
            <v>Para auditoria de pertinencia</v>
          </cell>
        </row>
        <row r="1236">
          <cell r="G1236" t="str">
            <v>835000972_N2SJ112573</v>
          </cell>
          <cell r="H1236">
            <v>45233</v>
          </cell>
          <cell r="I1236">
            <v>45383.291666666664</v>
          </cell>
          <cell r="J1236">
            <v>12023844</v>
          </cell>
          <cell r="K1236">
            <v>0</v>
          </cell>
          <cell r="L1236">
            <v>0</v>
          </cell>
          <cell r="M1236">
            <v>12023844</v>
          </cell>
          <cell r="N1236" t="str">
            <v>FACTURA DEVUELTA</v>
          </cell>
          <cell r="O1236" t="str">
            <v>Devuelta</v>
          </cell>
        </row>
        <row r="1237">
          <cell r="G1237" t="str">
            <v>835000972_N1B28556</v>
          </cell>
          <cell r="H1237">
            <v>45234</v>
          </cell>
          <cell r="I1237">
            <v>45273.665899386571</v>
          </cell>
          <cell r="J1237">
            <v>161300</v>
          </cell>
          <cell r="K1237">
            <v>0</v>
          </cell>
          <cell r="L1237">
            <v>0</v>
          </cell>
          <cell r="M1237">
            <v>161300</v>
          </cell>
          <cell r="N1237" t="str">
            <v>FACTURA PENDIENTE EN PROGRAMACION DE PAGO</v>
          </cell>
          <cell r="O1237" t="str">
            <v>Finalizada</v>
          </cell>
        </row>
        <row r="1238">
          <cell r="G1238" t="str">
            <v>835000972_N1B28615</v>
          </cell>
          <cell r="H1238">
            <v>45234</v>
          </cell>
          <cell r="I1238">
            <v>45265.587675000002</v>
          </cell>
          <cell r="J1238">
            <v>79090</v>
          </cell>
          <cell r="K1238">
            <v>0</v>
          </cell>
          <cell r="L1238">
            <v>0</v>
          </cell>
          <cell r="M1238">
            <v>79090</v>
          </cell>
          <cell r="N1238" t="str">
            <v>FACTURA PENDIENTE EN PROGRAMACION DE PAGO</v>
          </cell>
          <cell r="O1238" t="str">
            <v>Finalizada</v>
          </cell>
        </row>
        <row r="1239">
          <cell r="G1239" t="str">
            <v>835000972_N1M6277</v>
          </cell>
          <cell r="H1239">
            <v>45234</v>
          </cell>
          <cell r="I1239">
            <v>45265.587675000002</v>
          </cell>
          <cell r="J1239">
            <v>238230</v>
          </cell>
          <cell r="K1239">
            <v>0</v>
          </cell>
          <cell r="L1239">
            <v>0</v>
          </cell>
          <cell r="M1239">
            <v>238230</v>
          </cell>
          <cell r="N1239" t="str">
            <v>FACTURA PENDIENTE EN PROGRAMACION DE PAGO</v>
          </cell>
          <cell r="O1239" t="str">
            <v>Finalizada</v>
          </cell>
        </row>
        <row r="1240">
          <cell r="G1240" t="str">
            <v>835000972_N2SJ112460</v>
          </cell>
          <cell r="H1240">
            <v>45234</v>
          </cell>
          <cell r="I1240">
            <v>45264.702391168983</v>
          </cell>
          <cell r="J1240">
            <v>1533706</v>
          </cell>
          <cell r="K1240">
            <v>0</v>
          </cell>
          <cell r="L1240">
            <v>0</v>
          </cell>
          <cell r="M1240">
            <v>1533706</v>
          </cell>
          <cell r="N1240" t="str">
            <v>FACTURA PENDIENTE EN PROGRAMACION DE PAGO</v>
          </cell>
          <cell r="O1240" t="str">
            <v>Finalizada</v>
          </cell>
        </row>
        <row r="1241">
          <cell r="G1241" t="str">
            <v>835000972_N2SJ112465</v>
          </cell>
          <cell r="H1241">
            <v>45234</v>
          </cell>
          <cell r="I1241">
            <v>45264.702391168983</v>
          </cell>
          <cell r="J1241">
            <v>387165</v>
          </cell>
          <cell r="K1241">
            <v>0</v>
          </cell>
          <cell r="L1241">
            <v>0</v>
          </cell>
          <cell r="M1241">
            <v>387165</v>
          </cell>
          <cell r="N1241" t="str">
            <v>FACTURA PENDIENTE EN PROGRAMACION DE PAGO</v>
          </cell>
          <cell r="O1241" t="str">
            <v>Finalizada</v>
          </cell>
        </row>
        <row r="1242">
          <cell r="G1242" t="str">
            <v>835000972_N2SJ112827</v>
          </cell>
          <cell r="H1242">
            <v>45234</v>
          </cell>
          <cell r="I1242">
            <v>45265.361708645833</v>
          </cell>
          <cell r="J1242">
            <v>101326</v>
          </cell>
          <cell r="K1242">
            <v>0</v>
          </cell>
          <cell r="L1242">
            <v>0</v>
          </cell>
          <cell r="M1242">
            <v>101326</v>
          </cell>
          <cell r="N1242" t="str">
            <v>FACTURA PENDIENTE EN PROGRAMACION DE PAGO</v>
          </cell>
          <cell r="O1242" t="str">
            <v>Finalizada</v>
          </cell>
        </row>
        <row r="1243">
          <cell r="G1243" t="str">
            <v>835000972_N2SJ113155</v>
          </cell>
          <cell r="H1243">
            <v>45234</v>
          </cell>
          <cell r="I1243">
            <v>45264.702391168983</v>
          </cell>
          <cell r="J1243">
            <v>277123</v>
          </cell>
          <cell r="K1243">
            <v>0</v>
          </cell>
          <cell r="L1243">
            <v>0</v>
          </cell>
          <cell r="M1243">
            <v>277123</v>
          </cell>
          <cell r="N1243" t="str">
            <v>FACTURA PENDIENTE EN PROGRAMACION DE PAGO</v>
          </cell>
          <cell r="O1243" t="str">
            <v>Finalizada</v>
          </cell>
        </row>
        <row r="1244">
          <cell r="G1244" t="str">
            <v>835000972_N2SJ113157</v>
          </cell>
          <cell r="H1244">
            <v>45235</v>
          </cell>
          <cell r="I1244">
            <v>45265.361708645833</v>
          </cell>
          <cell r="J1244">
            <v>612339</v>
          </cell>
          <cell r="K1244">
            <v>0</v>
          </cell>
          <cell r="L1244">
            <v>0</v>
          </cell>
          <cell r="M1244">
            <v>612339</v>
          </cell>
          <cell r="N1244" t="str">
            <v>FACTURA PENDIENTE EN PROGRAMACION DE PAGO</v>
          </cell>
          <cell r="O1244" t="str">
            <v>Finalizada</v>
          </cell>
        </row>
        <row r="1245">
          <cell r="G1245" t="str">
            <v>835000972_N2SJ114282</v>
          </cell>
          <cell r="H1245">
            <v>45235</v>
          </cell>
          <cell r="I1245">
            <v>45264.702391168983</v>
          </cell>
          <cell r="J1245">
            <v>326826</v>
          </cell>
          <cell r="K1245">
            <v>0</v>
          </cell>
          <cell r="L1245">
            <v>0</v>
          </cell>
          <cell r="M1245">
            <v>326826</v>
          </cell>
          <cell r="N1245" t="str">
            <v>FACTURA PENDIENTE EN PROGRAMACION DE PAGO</v>
          </cell>
          <cell r="O1245" t="str">
            <v>Finalizada</v>
          </cell>
        </row>
        <row r="1246">
          <cell r="G1246" t="str">
            <v>835000972_N1B28616</v>
          </cell>
          <cell r="H1246">
            <v>45236</v>
          </cell>
          <cell r="I1246">
            <v>45273.653579282407</v>
          </cell>
          <cell r="J1246">
            <v>83550</v>
          </cell>
          <cell r="K1246">
            <v>0</v>
          </cell>
          <cell r="L1246">
            <v>0</v>
          </cell>
          <cell r="M1246">
            <v>83550</v>
          </cell>
          <cell r="N1246" t="str">
            <v>FACTURA PENDIENTE EN PROGRAMACION DE PAGO</v>
          </cell>
          <cell r="O1246" t="str">
            <v>Finalizada</v>
          </cell>
        </row>
        <row r="1247">
          <cell r="G1247" t="str">
            <v>835000972_N1B28718</v>
          </cell>
          <cell r="H1247">
            <v>45236</v>
          </cell>
          <cell r="I1247">
            <v>45265.587675000002</v>
          </cell>
          <cell r="J1247">
            <v>161170</v>
          </cell>
          <cell r="K1247">
            <v>0</v>
          </cell>
          <cell r="L1247">
            <v>0</v>
          </cell>
          <cell r="M1247">
            <v>161170</v>
          </cell>
          <cell r="N1247" t="str">
            <v>FACTURA DEVUELTA</v>
          </cell>
          <cell r="O1247" t="str">
            <v>Devuelta</v>
          </cell>
        </row>
        <row r="1248">
          <cell r="G1248" t="str">
            <v>835000972_N2SJ112738</v>
          </cell>
          <cell r="H1248">
            <v>45236</v>
          </cell>
          <cell r="I1248">
            <v>45264.702391168983</v>
          </cell>
          <cell r="J1248">
            <v>80099</v>
          </cell>
          <cell r="K1248">
            <v>0</v>
          </cell>
          <cell r="L1248">
            <v>0</v>
          </cell>
          <cell r="M1248">
            <v>80099</v>
          </cell>
          <cell r="N1248" t="str">
            <v>FACTURA PENDIENTE EN PROGRAMACION DE PAGO</v>
          </cell>
          <cell r="O1248" t="str">
            <v>Finalizada</v>
          </cell>
        </row>
        <row r="1249">
          <cell r="G1249" t="str">
            <v>835000972_N1B28644</v>
          </cell>
          <cell r="H1249">
            <v>45237</v>
          </cell>
          <cell r="I1249">
            <v>45265.587675000002</v>
          </cell>
          <cell r="J1249">
            <v>172500</v>
          </cell>
          <cell r="K1249">
            <v>0</v>
          </cell>
          <cell r="L1249">
            <v>0</v>
          </cell>
          <cell r="M1249">
            <v>172500</v>
          </cell>
          <cell r="N1249" t="str">
            <v>FACTURA PENDIENTE EN PROGRAMACION DE PAGO</v>
          </cell>
          <cell r="O1249" t="str">
            <v>Finalizada</v>
          </cell>
        </row>
        <row r="1250">
          <cell r="G1250" t="str">
            <v>835000972_N1M6275</v>
          </cell>
          <cell r="H1250">
            <v>45237</v>
          </cell>
          <cell r="I1250">
            <v>45265.587675000002</v>
          </cell>
          <cell r="J1250">
            <v>77310</v>
          </cell>
          <cell r="K1250">
            <v>0</v>
          </cell>
          <cell r="L1250">
            <v>0</v>
          </cell>
          <cell r="M1250">
            <v>77310</v>
          </cell>
          <cell r="N1250" t="str">
            <v>FACTURA PENDIENTE EN PROGRAMACION DE PAGO</v>
          </cell>
          <cell r="O1250" t="str">
            <v>Finalizada</v>
          </cell>
        </row>
        <row r="1251">
          <cell r="G1251" t="str">
            <v>835000972_N2SJ113839</v>
          </cell>
          <cell r="H1251">
            <v>45237</v>
          </cell>
          <cell r="I1251" t="e">
            <v>#N/A</v>
          </cell>
          <cell r="J1251">
            <v>266980</v>
          </cell>
          <cell r="K1251">
            <v>0</v>
          </cell>
          <cell r="L1251">
            <v>0</v>
          </cell>
          <cell r="M1251">
            <v>266980</v>
          </cell>
          <cell r="N1251" t="str">
            <v>FACTURA NO RADICADA</v>
          </cell>
          <cell r="O1251" t="e">
            <v>#N/A</v>
          </cell>
        </row>
        <row r="1252">
          <cell r="G1252" t="str">
            <v>835000972_N1B28729</v>
          </cell>
          <cell r="H1252">
            <v>45238</v>
          </cell>
          <cell r="I1252">
            <v>45265.587675000002</v>
          </cell>
          <cell r="J1252">
            <v>238970</v>
          </cell>
          <cell r="K1252">
            <v>0</v>
          </cell>
          <cell r="L1252">
            <v>0</v>
          </cell>
          <cell r="M1252">
            <v>238970</v>
          </cell>
          <cell r="N1252" t="str">
            <v>FACTURA PENDIENTE EN PROGRAMACION DE PAGO</v>
          </cell>
          <cell r="O1252" t="str">
            <v>Finalizada</v>
          </cell>
        </row>
        <row r="1253">
          <cell r="G1253" t="str">
            <v>835000972_N2SJ113930</v>
          </cell>
          <cell r="H1253">
            <v>45238</v>
          </cell>
          <cell r="I1253" t="e">
            <v>#N/A</v>
          </cell>
          <cell r="J1253">
            <v>533548</v>
          </cell>
          <cell r="K1253">
            <v>0</v>
          </cell>
          <cell r="L1253">
            <v>0</v>
          </cell>
          <cell r="M1253">
            <v>533548</v>
          </cell>
          <cell r="N1253" t="str">
            <v>FACTURA NO RADICADA</v>
          </cell>
          <cell r="O1253" t="e">
            <v>#N/A</v>
          </cell>
        </row>
        <row r="1254">
          <cell r="G1254" t="str">
            <v>835000972_N1B28766</v>
          </cell>
          <cell r="H1254">
            <v>45239</v>
          </cell>
          <cell r="I1254">
            <v>45265.587675000002</v>
          </cell>
          <cell r="J1254">
            <v>77100</v>
          </cell>
          <cell r="K1254">
            <v>0</v>
          </cell>
          <cell r="L1254">
            <v>0</v>
          </cell>
          <cell r="M1254">
            <v>77100</v>
          </cell>
          <cell r="N1254" t="str">
            <v>FACTURA PENDIENTE EN PROGRAMACION DE PAGO</v>
          </cell>
          <cell r="O1254" t="str">
            <v>Finalizada</v>
          </cell>
        </row>
        <row r="1255">
          <cell r="G1255" t="str">
            <v>835000972_N1B28923</v>
          </cell>
          <cell r="H1255">
            <v>45239</v>
          </cell>
          <cell r="I1255">
            <v>45328.703226736114</v>
          </cell>
          <cell r="J1255">
            <v>566720</v>
          </cell>
          <cell r="K1255">
            <v>0</v>
          </cell>
          <cell r="L1255">
            <v>0</v>
          </cell>
          <cell r="M1255">
            <v>566720</v>
          </cell>
          <cell r="N1255" t="str">
            <v>FACTURA PENDIENTE EN PROGRAMACION DE PAGO</v>
          </cell>
          <cell r="O1255" t="str">
            <v>Finalizada</v>
          </cell>
        </row>
        <row r="1256">
          <cell r="G1256" t="str">
            <v>835000972_N1M6379</v>
          </cell>
          <cell r="H1256">
            <v>45239</v>
          </cell>
          <cell r="I1256">
            <v>45414.291666666664</v>
          </cell>
          <cell r="J1256">
            <v>237620</v>
          </cell>
          <cell r="K1256">
            <v>0</v>
          </cell>
          <cell r="L1256">
            <v>0</v>
          </cell>
          <cell r="M1256">
            <v>237620</v>
          </cell>
          <cell r="N1256" t="str">
            <v>FACTURA DEVUELTA</v>
          </cell>
          <cell r="O1256" t="str">
            <v>Devuelta</v>
          </cell>
        </row>
        <row r="1257">
          <cell r="G1257" t="str">
            <v>835000972_N2SJ113221</v>
          </cell>
          <cell r="H1257">
            <v>45239</v>
          </cell>
          <cell r="I1257">
            <v>45447.291666666664</v>
          </cell>
          <cell r="J1257">
            <v>4126771</v>
          </cell>
          <cell r="K1257">
            <v>0</v>
          </cell>
          <cell r="L1257">
            <v>0</v>
          </cell>
          <cell r="M1257">
            <v>4126771</v>
          </cell>
          <cell r="N1257" t="str">
            <v>FACTURA EN PROCESO INTERNO</v>
          </cell>
          <cell r="O1257" t="str">
            <v>Para auditoria de pertinencia</v>
          </cell>
        </row>
        <row r="1258">
          <cell r="G1258" t="str">
            <v>835000972_N1B28772</v>
          </cell>
          <cell r="H1258">
            <v>45240</v>
          </cell>
          <cell r="I1258">
            <v>45265.587675000002</v>
          </cell>
          <cell r="J1258">
            <v>237810</v>
          </cell>
          <cell r="K1258">
            <v>0</v>
          </cell>
          <cell r="L1258">
            <v>0</v>
          </cell>
          <cell r="M1258">
            <v>237810</v>
          </cell>
          <cell r="N1258" t="str">
            <v>FACTURA PENDIENTE EN PROGRAMACION DE PAGO</v>
          </cell>
          <cell r="O1258" t="str">
            <v>Finalizada</v>
          </cell>
        </row>
        <row r="1259">
          <cell r="G1259" t="str">
            <v>835000972_N1M6756</v>
          </cell>
          <cell r="H1259">
            <v>45240</v>
          </cell>
          <cell r="I1259">
            <v>45302.58138329861</v>
          </cell>
          <cell r="J1259">
            <v>245600</v>
          </cell>
          <cell r="K1259">
            <v>0</v>
          </cell>
          <cell r="L1259">
            <v>0</v>
          </cell>
          <cell r="M1259">
            <v>245600</v>
          </cell>
          <cell r="N1259" t="str">
            <v>FACTURA PENDIENTE EN PROGRAMACION DE PAGO</v>
          </cell>
          <cell r="O1259" t="str">
            <v>Finalizada</v>
          </cell>
        </row>
        <row r="1260">
          <cell r="G1260" t="str">
            <v>835000972_N2SJ113041</v>
          </cell>
          <cell r="H1260">
            <v>45240</v>
          </cell>
          <cell r="I1260">
            <v>45264.702391168983</v>
          </cell>
          <cell r="J1260">
            <v>319201</v>
          </cell>
          <cell r="K1260">
            <v>0</v>
          </cell>
          <cell r="L1260">
            <v>0</v>
          </cell>
          <cell r="M1260">
            <v>319201</v>
          </cell>
          <cell r="N1260" t="str">
            <v>FACTURA PENDIENTE EN PROGRAMACION DE PAGO</v>
          </cell>
          <cell r="O1260" t="str">
            <v>Finalizada</v>
          </cell>
        </row>
        <row r="1261">
          <cell r="G1261" t="str">
            <v>835000972_N1B28992</v>
          </cell>
          <cell r="H1261">
            <v>45241</v>
          </cell>
          <cell r="I1261">
            <v>45265.587675000002</v>
          </cell>
          <cell r="J1261">
            <v>77570</v>
          </cell>
          <cell r="K1261">
            <v>0</v>
          </cell>
          <cell r="L1261">
            <v>0</v>
          </cell>
          <cell r="M1261">
            <v>77570</v>
          </cell>
          <cell r="N1261" t="str">
            <v>FACTURA PENDIENTE EN PROGRAMACION DE PAGO</v>
          </cell>
          <cell r="O1261" t="str">
            <v>Finalizada</v>
          </cell>
        </row>
        <row r="1262">
          <cell r="G1262" t="str">
            <v>835000972_N2SJ112830</v>
          </cell>
          <cell r="H1262">
            <v>45241</v>
          </cell>
          <cell r="I1262">
            <v>45264.702391168983</v>
          </cell>
          <cell r="J1262">
            <v>76200</v>
          </cell>
          <cell r="K1262">
            <v>0</v>
          </cell>
          <cell r="L1262">
            <v>0</v>
          </cell>
          <cell r="M1262">
            <v>76200</v>
          </cell>
          <cell r="N1262" t="str">
            <v>FACTURA PENDIENTE EN PROGRAMACION DE PAGO</v>
          </cell>
          <cell r="O1262" t="str">
            <v>Finalizada</v>
          </cell>
        </row>
        <row r="1263">
          <cell r="G1263" t="str">
            <v>835000972_N1B28880</v>
          </cell>
          <cell r="H1263">
            <v>45242</v>
          </cell>
          <cell r="I1263">
            <v>45265.587675000002</v>
          </cell>
          <cell r="J1263">
            <v>84520</v>
          </cell>
          <cell r="K1263">
            <v>0</v>
          </cell>
          <cell r="L1263">
            <v>0</v>
          </cell>
          <cell r="M1263">
            <v>84520</v>
          </cell>
          <cell r="N1263" t="str">
            <v>FACTURA PENDIENTE EN PROGRAMACION DE PAGO</v>
          </cell>
          <cell r="O1263" t="str">
            <v>Finalizada</v>
          </cell>
        </row>
        <row r="1264">
          <cell r="G1264" t="str">
            <v>835000972_N1M6360</v>
          </cell>
          <cell r="H1264">
            <v>45243</v>
          </cell>
          <cell r="I1264">
            <v>45265.587675000002</v>
          </cell>
          <cell r="J1264">
            <v>88140</v>
          </cell>
          <cell r="K1264">
            <v>0</v>
          </cell>
          <cell r="L1264">
            <v>0</v>
          </cell>
          <cell r="M1264">
            <v>88140</v>
          </cell>
          <cell r="N1264" t="str">
            <v>FACTURA PENDIENTE EN PROGRAMACION DE PAGO</v>
          </cell>
          <cell r="O1264" t="str">
            <v>Finalizada</v>
          </cell>
        </row>
        <row r="1265">
          <cell r="G1265" t="str">
            <v>835000972_N2SJ113075</v>
          </cell>
          <cell r="H1265">
            <v>45243</v>
          </cell>
          <cell r="I1265">
            <v>45264.702391168983</v>
          </cell>
          <cell r="J1265">
            <v>419301</v>
          </cell>
          <cell r="K1265">
            <v>0</v>
          </cell>
          <cell r="L1265">
            <v>0</v>
          </cell>
          <cell r="M1265">
            <v>419301</v>
          </cell>
          <cell r="N1265" t="str">
            <v>FACTURA PENDIENTE EN PROGRAMACION DE PAGO</v>
          </cell>
          <cell r="O1265" t="str">
            <v>Finalizada</v>
          </cell>
        </row>
        <row r="1266">
          <cell r="G1266" t="str">
            <v>835000972_N1B29056</v>
          </cell>
          <cell r="H1266">
            <v>45244</v>
          </cell>
          <cell r="I1266">
            <v>45265.587675000002</v>
          </cell>
          <cell r="J1266">
            <v>269790</v>
          </cell>
          <cell r="K1266">
            <v>0</v>
          </cell>
          <cell r="L1266">
            <v>0</v>
          </cell>
          <cell r="M1266">
            <v>269790</v>
          </cell>
          <cell r="N1266" t="str">
            <v>FACTURA PENDIENTE EN PROGRAMACION DE PAGO</v>
          </cell>
          <cell r="O1266" t="str">
            <v>Finalizada</v>
          </cell>
        </row>
        <row r="1267">
          <cell r="G1267" t="str">
            <v>835000972_N2SJ113929</v>
          </cell>
          <cell r="H1267">
            <v>45244</v>
          </cell>
          <cell r="I1267" t="e">
            <v>#N/A</v>
          </cell>
          <cell r="J1267">
            <v>89969</v>
          </cell>
          <cell r="K1267">
            <v>0</v>
          </cell>
          <cell r="L1267">
            <v>0</v>
          </cell>
          <cell r="M1267">
            <v>89969</v>
          </cell>
          <cell r="N1267" t="str">
            <v>FACTURA NO RADICADA</v>
          </cell>
          <cell r="O1267" t="e">
            <v>#N/A</v>
          </cell>
        </row>
        <row r="1268">
          <cell r="G1268" t="str">
            <v>835000972_N2SJ114022</v>
          </cell>
          <cell r="H1268">
            <v>45244</v>
          </cell>
          <cell r="I1268" t="e">
            <v>#N/A</v>
          </cell>
          <cell r="J1268">
            <v>216309</v>
          </cell>
          <cell r="K1268">
            <v>0</v>
          </cell>
          <cell r="L1268">
            <v>0</v>
          </cell>
          <cell r="M1268">
            <v>216309</v>
          </cell>
          <cell r="N1268" t="str">
            <v>FACTURA NO RADICADA</v>
          </cell>
          <cell r="O1268" t="e">
            <v>#N/A</v>
          </cell>
        </row>
        <row r="1269">
          <cell r="G1269" t="str">
            <v>835000972_N2SJ113562</v>
          </cell>
          <cell r="H1269">
            <v>45245</v>
          </cell>
          <cell r="I1269">
            <v>45323.291666666664</v>
          </cell>
          <cell r="J1269">
            <v>76200</v>
          </cell>
          <cell r="K1269">
            <v>0</v>
          </cell>
          <cell r="L1269">
            <v>0</v>
          </cell>
          <cell r="M1269">
            <v>76200</v>
          </cell>
          <cell r="N1269" t="str">
            <v>FACTURA PENDIENTE EN PROGRAMACION DE PAGO</v>
          </cell>
          <cell r="O1269" t="str">
            <v>Finalizada</v>
          </cell>
        </row>
        <row r="1270">
          <cell r="G1270" t="str">
            <v>835000972_N2SJ113551</v>
          </cell>
          <cell r="H1270">
            <v>45246</v>
          </cell>
          <cell r="I1270" t="e">
            <v>#N/A</v>
          </cell>
          <cell r="J1270">
            <v>227400</v>
          </cell>
          <cell r="K1270">
            <v>0</v>
          </cell>
          <cell r="L1270">
            <v>0</v>
          </cell>
          <cell r="M1270">
            <v>227400</v>
          </cell>
          <cell r="N1270" t="str">
            <v>FACTURA NO RADICADA</v>
          </cell>
          <cell r="O1270" t="e">
            <v>#N/A</v>
          </cell>
        </row>
        <row r="1271">
          <cell r="G1271" t="str">
            <v>835000972_N2SJ113566</v>
          </cell>
          <cell r="H1271">
            <v>45246</v>
          </cell>
          <cell r="I1271">
            <v>45265.368203587961</v>
          </cell>
          <cell r="J1271">
            <v>76200</v>
          </cell>
          <cell r="K1271">
            <v>0</v>
          </cell>
          <cell r="L1271">
            <v>0</v>
          </cell>
          <cell r="M1271">
            <v>76200</v>
          </cell>
          <cell r="N1271" t="str">
            <v>FACTURA PENDIENTE EN PROGRAMACION DE PAGO</v>
          </cell>
          <cell r="O1271" t="str">
            <v>Finalizada</v>
          </cell>
        </row>
        <row r="1272">
          <cell r="G1272" t="str">
            <v>835000972_N2SJ113931</v>
          </cell>
          <cell r="H1272">
            <v>45247</v>
          </cell>
          <cell r="I1272" t="e">
            <v>#N/A</v>
          </cell>
          <cell r="J1272">
            <v>164636</v>
          </cell>
          <cell r="K1272">
            <v>0</v>
          </cell>
          <cell r="L1272">
            <v>0</v>
          </cell>
          <cell r="M1272">
            <v>164636</v>
          </cell>
          <cell r="N1272" t="str">
            <v>FACTURA NO RADICADA</v>
          </cell>
          <cell r="O1272" t="e">
            <v>#N/A</v>
          </cell>
        </row>
        <row r="1273">
          <cell r="G1273" t="str">
            <v>835000972_N1M6441</v>
          </cell>
          <cell r="H1273">
            <v>45249</v>
          </cell>
          <cell r="I1273">
            <v>45265.587675000002</v>
          </cell>
          <cell r="J1273">
            <v>76200</v>
          </cell>
          <cell r="K1273">
            <v>0</v>
          </cell>
          <cell r="L1273">
            <v>0</v>
          </cell>
          <cell r="M1273">
            <v>76200</v>
          </cell>
          <cell r="N1273" t="str">
            <v>FACTURA PENDIENTE EN PROGRAMACION DE PAGO</v>
          </cell>
          <cell r="O1273" t="str">
            <v>Finalizada</v>
          </cell>
        </row>
        <row r="1274">
          <cell r="G1274" t="str">
            <v>835000972_N1M6474</v>
          </cell>
          <cell r="H1274">
            <v>45249</v>
          </cell>
          <cell r="I1274">
            <v>45383.291666666664</v>
          </cell>
          <cell r="J1274">
            <v>78000</v>
          </cell>
          <cell r="K1274">
            <v>0</v>
          </cell>
          <cell r="L1274">
            <v>0</v>
          </cell>
          <cell r="M1274">
            <v>78000</v>
          </cell>
          <cell r="N1274" t="str">
            <v>FACTURA PENDIENTE EN PROGRAMACION DE PAGO</v>
          </cell>
          <cell r="O1274" t="str">
            <v>Finalizada</v>
          </cell>
        </row>
        <row r="1275">
          <cell r="G1275" t="str">
            <v>835000972_N1B29286</v>
          </cell>
          <cell r="H1275">
            <v>45250</v>
          </cell>
          <cell r="I1275">
            <v>45265.587675000002</v>
          </cell>
          <cell r="J1275">
            <v>78190</v>
          </cell>
          <cell r="K1275">
            <v>0</v>
          </cell>
          <cell r="L1275">
            <v>0</v>
          </cell>
          <cell r="M1275">
            <v>78190</v>
          </cell>
          <cell r="N1275" t="str">
            <v>FACTURA PENDIENTE EN PROGRAMACION DE PAGO</v>
          </cell>
          <cell r="O1275" t="str">
            <v>Finalizada</v>
          </cell>
        </row>
        <row r="1276">
          <cell r="G1276" t="str">
            <v>835000972_N2SJ113819</v>
          </cell>
          <cell r="H1276">
            <v>45250</v>
          </cell>
          <cell r="I1276" t="e">
            <v>#N/A</v>
          </cell>
          <cell r="J1276">
            <v>201892</v>
          </cell>
          <cell r="K1276">
            <v>0</v>
          </cell>
          <cell r="L1276">
            <v>0</v>
          </cell>
          <cell r="M1276">
            <v>201892</v>
          </cell>
          <cell r="N1276" t="str">
            <v>FACTURA NO RADICADA</v>
          </cell>
          <cell r="O1276" t="e">
            <v>#N/A</v>
          </cell>
        </row>
        <row r="1277">
          <cell r="G1277" t="str">
            <v>835000972_N2SJ113878</v>
          </cell>
          <cell r="H1277">
            <v>45251</v>
          </cell>
          <cell r="I1277">
            <v>45264.702391168983</v>
          </cell>
          <cell r="J1277">
            <v>471613</v>
          </cell>
          <cell r="K1277">
            <v>0</v>
          </cell>
          <cell r="L1277">
            <v>0</v>
          </cell>
          <cell r="M1277">
            <v>471613</v>
          </cell>
          <cell r="N1277" t="str">
            <v>FACTURA PENDIENTE EN PROGRAMACION DE PAGO</v>
          </cell>
          <cell r="O1277" t="str">
            <v>Finalizada</v>
          </cell>
        </row>
        <row r="1278">
          <cell r="G1278" t="str">
            <v>835000972_N2SJ113993</v>
          </cell>
          <cell r="H1278">
            <v>45251</v>
          </cell>
          <cell r="I1278" t="e">
            <v>#N/A</v>
          </cell>
          <cell r="J1278">
            <v>1326256</v>
          </cell>
          <cell r="K1278">
            <v>0</v>
          </cell>
          <cell r="L1278">
            <v>0</v>
          </cell>
          <cell r="M1278">
            <v>1326256</v>
          </cell>
          <cell r="N1278" t="str">
            <v>FACTURA NO RADICADA</v>
          </cell>
          <cell r="O1278" t="e">
            <v>#N/A</v>
          </cell>
        </row>
        <row r="1279">
          <cell r="G1279" t="str">
            <v>835000972_N2SJ114949</v>
          </cell>
          <cell r="H1279">
            <v>45251</v>
          </cell>
          <cell r="I1279">
            <v>45323.291666666664</v>
          </cell>
          <cell r="J1279">
            <v>974426</v>
          </cell>
          <cell r="K1279">
            <v>0</v>
          </cell>
          <cell r="L1279">
            <v>0</v>
          </cell>
          <cell r="M1279">
            <v>974426</v>
          </cell>
          <cell r="N1279" t="str">
            <v>FACTURA PENDIENTE EN PROGRAMACION DE PAGO</v>
          </cell>
          <cell r="O1279" t="str">
            <v>Finalizada</v>
          </cell>
        </row>
        <row r="1280">
          <cell r="G1280" t="str">
            <v>835000972_N2SJ114143</v>
          </cell>
          <cell r="H1280">
            <v>45253</v>
          </cell>
          <cell r="I1280">
            <v>45264.702391168983</v>
          </cell>
          <cell r="J1280">
            <v>295991</v>
          </cell>
          <cell r="K1280">
            <v>0</v>
          </cell>
          <cell r="L1280">
            <v>0</v>
          </cell>
          <cell r="M1280">
            <v>295991</v>
          </cell>
          <cell r="N1280" t="str">
            <v>FACTURA PENDIENTE EN PROGRAMACION DE PAGO</v>
          </cell>
          <cell r="O1280" t="str">
            <v>Finalizada</v>
          </cell>
        </row>
        <row r="1281">
          <cell r="G1281" t="str">
            <v>835000972_N1B29318</v>
          </cell>
          <cell r="H1281">
            <v>45255</v>
          </cell>
          <cell r="I1281">
            <v>45265.587675000002</v>
          </cell>
          <cell r="J1281">
            <v>132940</v>
          </cell>
          <cell r="K1281">
            <v>0</v>
          </cell>
          <cell r="L1281">
            <v>0</v>
          </cell>
          <cell r="M1281">
            <v>132940</v>
          </cell>
          <cell r="N1281" t="str">
            <v>FACTURA PENDIENTE EN PROGRAMACION DE PAGO</v>
          </cell>
          <cell r="O1281" t="str">
            <v>Finalizada</v>
          </cell>
        </row>
        <row r="1282">
          <cell r="G1282" t="str">
            <v>835000972_N1B29415</v>
          </cell>
          <cell r="H1282">
            <v>45255</v>
          </cell>
          <cell r="I1282">
            <v>45265.587675000002</v>
          </cell>
          <cell r="J1282">
            <v>161300</v>
          </cell>
          <cell r="K1282">
            <v>0</v>
          </cell>
          <cell r="L1282">
            <v>0</v>
          </cell>
          <cell r="M1282">
            <v>161300</v>
          </cell>
          <cell r="N1282" t="str">
            <v>FACTURA PENDIENTE EN PROGRAMACION DE PAGO</v>
          </cell>
          <cell r="O1282" t="str">
            <v>Finalizada</v>
          </cell>
        </row>
        <row r="1283">
          <cell r="G1283" t="str">
            <v>835000972_N2SJ114410</v>
          </cell>
          <cell r="H1283">
            <v>45255</v>
          </cell>
          <cell r="I1283">
            <v>45264.702391168983</v>
          </cell>
          <cell r="J1283">
            <v>106824</v>
          </cell>
          <cell r="K1283">
            <v>0</v>
          </cell>
          <cell r="L1283">
            <v>0</v>
          </cell>
          <cell r="M1283">
            <v>106824</v>
          </cell>
          <cell r="N1283" t="str">
            <v>FACTURA PENDIENTE EN PROGRAMACION DE PAGO</v>
          </cell>
          <cell r="O1283" t="str">
            <v>Finalizada</v>
          </cell>
        </row>
        <row r="1284">
          <cell r="G1284" t="str">
            <v>835000972_N1B29341</v>
          </cell>
          <cell r="H1284">
            <v>45256</v>
          </cell>
          <cell r="I1284">
            <v>45273.651504166664</v>
          </cell>
          <cell r="J1284">
            <v>86330</v>
          </cell>
          <cell r="K1284">
            <v>0</v>
          </cell>
          <cell r="L1284">
            <v>0</v>
          </cell>
          <cell r="M1284">
            <v>86330</v>
          </cell>
          <cell r="N1284" t="str">
            <v>FACTURA PENDIENTE EN PROGRAMACION DE PAGO</v>
          </cell>
          <cell r="O1284" t="str">
            <v>Finalizada</v>
          </cell>
        </row>
        <row r="1285">
          <cell r="G1285" t="str">
            <v>835000972_N1B29343</v>
          </cell>
          <cell r="H1285">
            <v>45256</v>
          </cell>
          <cell r="I1285">
            <v>45265.587675000002</v>
          </cell>
          <cell r="J1285">
            <v>232790</v>
          </cell>
          <cell r="K1285">
            <v>0</v>
          </cell>
          <cell r="L1285">
            <v>0</v>
          </cell>
          <cell r="M1285">
            <v>232790</v>
          </cell>
          <cell r="N1285" t="str">
            <v>FACTURA PENDIENTE EN PROGRAMACION DE PAGO</v>
          </cell>
          <cell r="O1285" t="str">
            <v>Finalizada</v>
          </cell>
        </row>
        <row r="1286">
          <cell r="G1286" t="str">
            <v>835000972_N1B29416</v>
          </cell>
          <cell r="H1286">
            <v>45256</v>
          </cell>
          <cell r="I1286">
            <v>45265.587675000002</v>
          </cell>
          <cell r="J1286">
            <v>181940</v>
          </cell>
          <cell r="K1286">
            <v>0</v>
          </cell>
          <cell r="L1286">
            <v>0</v>
          </cell>
          <cell r="M1286">
            <v>181940</v>
          </cell>
          <cell r="N1286" t="str">
            <v>FACTURA PENDIENTE EN PROGRAMACION DE PAGO</v>
          </cell>
          <cell r="O1286" t="str">
            <v>Finalizada</v>
          </cell>
        </row>
        <row r="1287">
          <cell r="G1287" t="str">
            <v>835000972_N1B29465</v>
          </cell>
          <cell r="H1287">
            <v>45256</v>
          </cell>
          <cell r="I1287">
            <v>45414.291666666664</v>
          </cell>
          <cell r="J1287">
            <v>80400</v>
          </cell>
          <cell r="K1287">
            <v>0</v>
          </cell>
          <cell r="L1287">
            <v>0</v>
          </cell>
          <cell r="M1287">
            <v>80400</v>
          </cell>
          <cell r="N1287" t="str">
            <v>FACTURA DEVUELTA</v>
          </cell>
          <cell r="O1287" t="str">
            <v>Devuelta</v>
          </cell>
        </row>
        <row r="1288">
          <cell r="G1288" t="str">
            <v>835000972_N1M6524</v>
          </cell>
          <cell r="H1288">
            <v>45256</v>
          </cell>
          <cell r="I1288">
            <v>45383.291666666664</v>
          </cell>
          <cell r="J1288">
            <v>78820</v>
          </cell>
          <cell r="K1288">
            <v>0</v>
          </cell>
          <cell r="L1288">
            <v>0</v>
          </cell>
          <cell r="M1288">
            <v>78820</v>
          </cell>
          <cell r="N1288" t="str">
            <v>FACTURA PENDIENTE EN PROGRAMACION DE PAGO</v>
          </cell>
          <cell r="O1288" t="str">
            <v>Finalizada</v>
          </cell>
        </row>
        <row r="1289">
          <cell r="G1289" t="str">
            <v>835000972_N2SJ115173</v>
          </cell>
          <cell r="H1289">
            <v>45256</v>
          </cell>
          <cell r="I1289">
            <v>45383.291666666664</v>
          </cell>
          <cell r="J1289">
            <v>246103</v>
          </cell>
          <cell r="K1289">
            <v>0</v>
          </cell>
          <cell r="L1289">
            <v>0</v>
          </cell>
          <cell r="M1289">
            <v>246103</v>
          </cell>
          <cell r="N1289" t="str">
            <v>FACTURA PENDIENTE EN PROGRAMACION DE PAGO</v>
          </cell>
          <cell r="O1289" t="str">
            <v>Finalizada</v>
          </cell>
        </row>
        <row r="1290">
          <cell r="G1290" t="str">
            <v>835000972_N1B29460</v>
          </cell>
          <cell r="H1290">
            <v>45257</v>
          </cell>
          <cell r="I1290">
            <v>45265.587675000002</v>
          </cell>
          <cell r="J1290">
            <v>105510</v>
          </cell>
          <cell r="K1290">
            <v>0</v>
          </cell>
          <cell r="L1290">
            <v>0</v>
          </cell>
          <cell r="M1290">
            <v>105510</v>
          </cell>
          <cell r="N1290" t="str">
            <v>FACTURA PENDIENTE EN PROGRAMACION DE PAGO</v>
          </cell>
          <cell r="O1290" t="str">
            <v>Finalizada</v>
          </cell>
        </row>
        <row r="1291">
          <cell r="G1291" t="str">
            <v>835000972_N1B29464</v>
          </cell>
          <cell r="H1291">
            <v>45257</v>
          </cell>
          <cell r="I1291">
            <v>45265.587675000002</v>
          </cell>
          <cell r="J1291">
            <v>238860</v>
          </cell>
          <cell r="K1291">
            <v>0</v>
          </cell>
          <cell r="L1291">
            <v>0</v>
          </cell>
          <cell r="M1291">
            <v>238860</v>
          </cell>
          <cell r="N1291" t="str">
            <v>FACTURA PENDIENTE EN PROGRAMACION DE PAGO</v>
          </cell>
          <cell r="O1291" t="str">
            <v>Finalizada</v>
          </cell>
        </row>
        <row r="1292">
          <cell r="G1292" t="str">
            <v>835000972_N2SJ114405</v>
          </cell>
          <cell r="H1292">
            <v>45257</v>
          </cell>
          <cell r="I1292">
            <v>45264.702391168983</v>
          </cell>
          <cell r="J1292">
            <v>416367</v>
          </cell>
          <cell r="K1292">
            <v>0</v>
          </cell>
          <cell r="L1292">
            <v>0</v>
          </cell>
          <cell r="M1292">
            <v>416367</v>
          </cell>
          <cell r="N1292" t="str">
            <v>FACTURA PENDIENTE EN PROGRAMACION DE PAGO</v>
          </cell>
          <cell r="O1292" t="str">
            <v>Finalizada</v>
          </cell>
        </row>
        <row r="1293">
          <cell r="G1293" t="str">
            <v>835000972_N2SJ114406</v>
          </cell>
          <cell r="H1293">
            <v>45257</v>
          </cell>
          <cell r="I1293">
            <v>45264.702391168983</v>
          </cell>
          <cell r="J1293">
            <v>691256</v>
          </cell>
          <cell r="K1293">
            <v>0</v>
          </cell>
          <cell r="L1293">
            <v>0</v>
          </cell>
          <cell r="M1293">
            <v>691256</v>
          </cell>
          <cell r="N1293" t="str">
            <v>FACTURA PENDIENTE EN PROGRAMACION DE PAGO</v>
          </cell>
          <cell r="O1293" t="str">
            <v>Finalizada</v>
          </cell>
        </row>
        <row r="1294">
          <cell r="G1294" t="str">
            <v>835000972_N2SJ114417</v>
          </cell>
          <cell r="H1294">
            <v>45257</v>
          </cell>
          <cell r="I1294">
            <v>45265.3641565625</v>
          </cell>
          <cell r="J1294">
            <v>102138</v>
          </cell>
          <cell r="K1294">
            <v>0</v>
          </cell>
          <cell r="L1294">
            <v>0</v>
          </cell>
          <cell r="M1294">
            <v>102138</v>
          </cell>
          <cell r="N1294" t="str">
            <v>FACTURA PENDIENTE EN PROGRAMACION DE PAGO</v>
          </cell>
          <cell r="O1294" t="str">
            <v>Finalizada</v>
          </cell>
        </row>
        <row r="1295">
          <cell r="G1295" t="str">
            <v>835000972_N2SJ115009</v>
          </cell>
          <cell r="H1295">
            <v>45257</v>
          </cell>
          <cell r="I1295">
            <v>45323.291666666664</v>
          </cell>
          <cell r="J1295">
            <v>79347</v>
          </cell>
          <cell r="K1295">
            <v>0</v>
          </cell>
          <cell r="L1295">
            <v>0</v>
          </cell>
          <cell r="M1295">
            <v>79347</v>
          </cell>
          <cell r="N1295" t="str">
            <v>FACTURA PENDIENTE EN PROGRAMACION DE PAGO</v>
          </cell>
          <cell r="O1295" t="str">
            <v>Finalizada</v>
          </cell>
        </row>
        <row r="1296">
          <cell r="G1296" t="str">
            <v>835000972_N2SJ114604</v>
          </cell>
          <cell r="H1296">
            <v>45258</v>
          </cell>
          <cell r="I1296">
            <v>45383.291666666664</v>
          </cell>
          <cell r="J1296">
            <v>193623</v>
          </cell>
          <cell r="K1296">
            <v>0</v>
          </cell>
          <cell r="L1296">
            <v>0</v>
          </cell>
          <cell r="M1296">
            <v>193623</v>
          </cell>
          <cell r="N1296" t="str">
            <v>FACTURA PENDIENTE EN PROGRAMACION DE PAGO</v>
          </cell>
          <cell r="O1296" t="str">
            <v>Finalizada</v>
          </cell>
        </row>
        <row r="1297">
          <cell r="G1297" t="str">
            <v>835000972_N2SJ114780</v>
          </cell>
          <cell r="H1297">
            <v>45258</v>
          </cell>
          <cell r="I1297">
            <v>45383.291666666664</v>
          </cell>
          <cell r="J1297">
            <v>76200</v>
          </cell>
          <cell r="K1297">
            <v>0</v>
          </cell>
          <cell r="L1297">
            <v>0</v>
          </cell>
          <cell r="M1297">
            <v>76200</v>
          </cell>
          <cell r="N1297" t="str">
            <v>FACTURA PENDIENTE EN PROGRAMACION DE PAGO</v>
          </cell>
          <cell r="O1297" t="str">
            <v>Finalizada</v>
          </cell>
        </row>
        <row r="1298">
          <cell r="G1298" t="str">
            <v>835000972_N2SJ115167</v>
          </cell>
          <cell r="H1298">
            <v>45258</v>
          </cell>
          <cell r="I1298">
            <v>45414.291666666664</v>
          </cell>
          <cell r="J1298">
            <v>109957</v>
          </cell>
          <cell r="K1298">
            <v>0</v>
          </cell>
          <cell r="L1298">
            <v>0</v>
          </cell>
          <cell r="M1298">
            <v>109957</v>
          </cell>
          <cell r="N1298" t="str">
            <v>FACTURA DEVUELTA</v>
          </cell>
          <cell r="O1298" t="str">
            <v>Devuelta</v>
          </cell>
        </row>
        <row r="1299">
          <cell r="G1299" t="str">
            <v>835000972_N2SJ114825</v>
          </cell>
          <cell r="H1299">
            <v>45259</v>
          </cell>
          <cell r="I1299">
            <v>45264.702391168983</v>
          </cell>
          <cell r="J1299">
            <v>273877</v>
          </cell>
          <cell r="K1299">
            <v>0</v>
          </cell>
          <cell r="L1299">
            <v>0</v>
          </cell>
          <cell r="M1299">
            <v>273877</v>
          </cell>
          <cell r="N1299" t="str">
            <v>FACTURA PENDIENTE EN PROGRAMACION DE PAGO</v>
          </cell>
          <cell r="O1299" t="str">
            <v>Finalizada</v>
          </cell>
        </row>
        <row r="1300">
          <cell r="G1300" t="str">
            <v>835000972_N1B29530</v>
          </cell>
          <cell r="H1300">
            <v>45260</v>
          </cell>
          <cell r="I1300">
            <v>45296.668088391205</v>
          </cell>
          <cell r="J1300">
            <v>89050</v>
          </cell>
          <cell r="K1300">
            <v>0</v>
          </cell>
          <cell r="L1300">
            <v>0</v>
          </cell>
          <cell r="M1300">
            <v>89050</v>
          </cell>
          <cell r="N1300" t="str">
            <v>FACTURA PENDIENTE EN PROGRAMACION DE PAGO</v>
          </cell>
          <cell r="O1300" t="str">
            <v>Finalizada</v>
          </cell>
        </row>
        <row r="1301">
          <cell r="G1301" t="str">
            <v>835000972_N1B29533</v>
          </cell>
          <cell r="H1301">
            <v>45260</v>
          </cell>
          <cell r="I1301">
            <v>45296.668088391205</v>
          </cell>
          <cell r="J1301">
            <v>146530</v>
          </cell>
          <cell r="K1301">
            <v>0</v>
          </cell>
          <cell r="L1301">
            <v>0</v>
          </cell>
          <cell r="M1301">
            <v>146530</v>
          </cell>
          <cell r="N1301" t="str">
            <v>FACTURA PENDIENTE EN PROGRAMACION DE PAGO</v>
          </cell>
          <cell r="O1301" t="str">
            <v>Finalizada</v>
          </cell>
        </row>
        <row r="1302">
          <cell r="G1302" t="str">
            <v>835000972_N1B29622</v>
          </cell>
          <cell r="H1302">
            <v>45261</v>
          </cell>
          <cell r="I1302">
            <v>45296.668088391205</v>
          </cell>
          <cell r="J1302">
            <v>80160</v>
          </cell>
          <cell r="K1302">
            <v>0</v>
          </cell>
          <cell r="L1302">
            <v>0</v>
          </cell>
          <cell r="M1302">
            <v>80160</v>
          </cell>
          <cell r="N1302" t="str">
            <v>FACTURA PENDIENTE EN PROGRAMACION DE PAGO</v>
          </cell>
          <cell r="O1302" t="str">
            <v>Finalizada</v>
          </cell>
        </row>
        <row r="1303">
          <cell r="G1303" t="str">
            <v>835000972_N1B29719</v>
          </cell>
          <cell r="H1303">
            <v>45261</v>
          </cell>
          <cell r="I1303">
            <v>45323.291666666664</v>
          </cell>
          <cell r="J1303">
            <v>105430</v>
          </cell>
          <cell r="K1303">
            <v>0</v>
          </cell>
          <cell r="L1303">
            <v>0</v>
          </cell>
          <cell r="M1303">
            <v>105430</v>
          </cell>
          <cell r="N1303" t="str">
            <v>FACTURA PENDIENTE EN PROGRAMACION DE PAGO</v>
          </cell>
          <cell r="O1303" t="str">
            <v>Finalizada</v>
          </cell>
        </row>
        <row r="1304">
          <cell r="G1304" t="str">
            <v>835000972_N1M6540</v>
          </cell>
          <cell r="H1304">
            <v>45261</v>
          </cell>
          <cell r="I1304">
            <v>45296.668088391205</v>
          </cell>
          <cell r="J1304">
            <v>163260</v>
          </cell>
          <cell r="K1304">
            <v>0</v>
          </cell>
          <cell r="L1304">
            <v>0</v>
          </cell>
          <cell r="M1304">
            <v>163260</v>
          </cell>
          <cell r="N1304" t="str">
            <v>FACTURA PENDIENTE EN PROGRAMACION DE PAGO</v>
          </cell>
          <cell r="O1304" t="str">
            <v>Finalizada</v>
          </cell>
        </row>
        <row r="1305">
          <cell r="G1305" t="str">
            <v>835000972_N2SJ115328</v>
          </cell>
          <cell r="H1305">
            <v>45261</v>
          </cell>
          <cell r="I1305">
            <v>45275.653235069447</v>
          </cell>
          <cell r="J1305">
            <v>146397</v>
          </cell>
          <cell r="K1305">
            <v>0</v>
          </cell>
          <cell r="L1305">
            <v>0</v>
          </cell>
          <cell r="M1305">
            <v>146397</v>
          </cell>
          <cell r="N1305" t="str">
            <v>FACTURA PENDIENTE EN PROGRAMACION DE PAGO</v>
          </cell>
          <cell r="O1305" t="str">
            <v>Finalizada</v>
          </cell>
        </row>
        <row r="1306">
          <cell r="G1306" t="str">
            <v>835000972_N1B29547</v>
          </cell>
          <cell r="H1306">
            <v>45262</v>
          </cell>
          <cell r="I1306">
            <v>45296.668088391205</v>
          </cell>
          <cell r="J1306">
            <v>161300</v>
          </cell>
          <cell r="K1306">
            <v>0</v>
          </cell>
          <cell r="L1306">
            <v>0</v>
          </cell>
          <cell r="M1306">
            <v>161300</v>
          </cell>
          <cell r="N1306" t="str">
            <v>FACTURA PENDIENTE EN PROGRAMACION DE PAGO</v>
          </cell>
          <cell r="O1306" t="str">
            <v>Finalizada</v>
          </cell>
        </row>
        <row r="1307">
          <cell r="G1307" t="str">
            <v>835000972_N1B29689</v>
          </cell>
          <cell r="H1307">
            <v>45263</v>
          </cell>
          <cell r="I1307">
            <v>45447.291666666664</v>
          </cell>
          <cell r="J1307">
            <v>498440</v>
          </cell>
          <cell r="K1307">
            <v>0</v>
          </cell>
          <cell r="L1307">
            <v>0</v>
          </cell>
          <cell r="M1307">
            <v>498440</v>
          </cell>
          <cell r="N1307" t="str">
            <v>FACTURA EN PROCESO INTERNO</v>
          </cell>
          <cell r="O1307" t="str">
            <v>Para auditoria de pertinencia</v>
          </cell>
        </row>
        <row r="1308">
          <cell r="G1308" t="str">
            <v>835000972_N1M6685</v>
          </cell>
          <cell r="H1308">
            <v>45263</v>
          </cell>
          <cell r="I1308">
            <v>45296.680440659722</v>
          </cell>
          <cell r="J1308">
            <v>77810</v>
          </cell>
          <cell r="K1308">
            <v>0</v>
          </cell>
          <cell r="L1308">
            <v>0</v>
          </cell>
          <cell r="M1308">
            <v>77810</v>
          </cell>
          <cell r="N1308" t="str">
            <v>FACTURA PENDIENTE EN PROGRAMACION DE PAGO</v>
          </cell>
          <cell r="O1308" t="str">
            <v>Finalizada</v>
          </cell>
        </row>
        <row r="1309">
          <cell r="G1309" t="str">
            <v>835000972_N1M6686</v>
          </cell>
          <cell r="H1309">
            <v>45263</v>
          </cell>
          <cell r="I1309">
            <v>45296.682059375002</v>
          </cell>
          <cell r="J1309">
            <v>76200</v>
          </cell>
          <cell r="K1309">
            <v>0</v>
          </cell>
          <cell r="L1309">
            <v>0</v>
          </cell>
          <cell r="M1309">
            <v>76200</v>
          </cell>
          <cell r="N1309" t="str">
            <v>FACTURA PENDIENTE EN PROGRAMACION DE PAGO</v>
          </cell>
          <cell r="O1309" t="str">
            <v>Finalizada</v>
          </cell>
        </row>
        <row r="1310">
          <cell r="G1310" t="str">
            <v>835000972_N1B29654</v>
          </cell>
          <cell r="H1310">
            <v>45264</v>
          </cell>
          <cell r="I1310">
            <v>45323.291666666664</v>
          </cell>
          <cell r="J1310">
            <v>82690</v>
          </cell>
          <cell r="K1310">
            <v>0</v>
          </cell>
          <cell r="L1310">
            <v>0</v>
          </cell>
          <cell r="M1310">
            <v>82690</v>
          </cell>
          <cell r="N1310" t="str">
            <v>FACTURA PENDIENTE EN PROGRAMACION DE PAGO</v>
          </cell>
          <cell r="O1310" t="str">
            <v>Finalizada</v>
          </cell>
        </row>
        <row r="1311">
          <cell r="G1311" t="str">
            <v>835000972_N2SJ115389</v>
          </cell>
          <cell r="H1311">
            <v>45264</v>
          </cell>
          <cell r="I1311">
            <v>45275.653235069447</v>
          </cell>
          <cell r="J1311">
            <v>376600</v>
          </cell>
          <cell r="K1311">
            <v>0</v>
          </cell>
          <cell r="L1311">
            <v>0</v>
          </cell>
          <cell r="M1311">
            <v>376600</v>
          </cell>
          <cell r="N1311" t="str">
            <v>FACTURA PENDIENTE EN PROGRAMACION DE PAGO</v>
          </cell>
          <cell r="O1311" t="str">
            <v>Finalizada</v>
          </cell>
        </row>
        <row r="1312">
          <cell r="G1312" t="str">
            <v>835000972_N2SJ115400</v>
          </cell>
          <cell r="H1312">
            <v>45264</v>
          </cell>
          <cell r="I1312">
            <v>45275.653235069447</v>
          </cell>
          <cell r="J1312">
            <v>389418</v>
          </cell>
          <cell r="K1312">
            <v>0</v>
          </cell>
          <cell r="L1312">
            <v>0</v>
          </cell>
          <cell r="M1312">
            <v>389418</v>
          </cell>
          <cell r="N1312" t="str">
            <v>FACTURA PENDIENTE EN PROGRAMACION DE PAGO</v>
          </cell>
          <cell r="O1312" t="str">
            <v>Finalizada</v>
          </cell>
        </row>
        <row r="1313">
          <cell r="G1313" t="str">
            <v>835000972_N1B29691</v>
          </cell>
          <cell r="H1313">
            <v>45265</v>
          </cell>
          <cell r="I1313">
            <v>45323.291666666664</v>
          </cell>
          <cell r="J1313">
            <v>83200</v>
          </cell>
          <cell r="K1313">
            <v>0</v>
          </cell>
          <cell r="L1313">
            <v>0</v>
          </cell>
          <cell r="M1313">
            <v>83200</v>
          </cell>
          <cell r="N1313" t="str">
            <v>FACTURA PENDIENTE EN PROGRAMACION DE PAGO</v>
          </cell>
          <cell r="O1313" t="str">
            <v>Finalizada</v>
          </cell>
        </row>
        <row r="1314">
          <cell r="G1314" t="str">
            <v>835000972_N2SJ115760</v>
          </cell>
          <cell r="H1314">
            <v>45265</v>
          </cell>
          <cell r="I1314">
            <v>45383.291666666664</v>
          </cell>
          <cell r="J1314">
            <v>92800</v>
          </cell>
          <cell r="K1314">
            <v>0</v>
          </cell>
          <cell r="L1314">
            <v>0</v>
          </cell>
          <cell r="M1314">
            <v>92800</v>
          </cell>
          <cell r="N1314" t="str">
            <v>FACTURA PENDIENTE EN PROGRAMACION DE PAGO</v>
          </cell>
          <cell r="O1314" t="str">
            <v>Finalizada</v>
          </cell>
        </row>
        <row r="1315">
          <cell r="G1315" t="str">
            <v>835000972_N2SJ116510</v>
          </cell>
          <cell r="H1315">
            <v>45265</v>
          </cell>
          <cell r="I1315">
            <v>45306.481013657409</v>
          </cell>
          <cell r="J1315">
            <v>288098</v>
          </cell>
          <cell r="K1315">
            <v>0</v>
          </cell>
          <cell r="L1315">
            <v>0</v>
          </cell>
          <cell r="M1315">
            <v>288098</v>
          </cell>
          <cell r="N1315" t="str">
            <v>FACTURA PENDIENTE EN PROGRAMACION DE PAGO</v>
          </cell>
          <cell r="O1315" t="str">
            <v>Finalizada</v>
          </cell>
        </row>
        <row r="1316">
          <cell r="G1316" t="str">
            <v>835000972_N1B29757</v>
          </cell>
          <cell r="H1316">
            <v>45266</v>
          </cell>
          <cell r="I1316">
            <v>45323.291666666664</v>
          </cell>
          <cell r="J1316">
            <v>237550</v>
          </cell>
          <cell r="K1316">
            <v>0</v>
          </cell>
          <cell r="L1316">
            <v>0</v>
          </cell>
          <cell r="M1316">
            <v>237550</v>
          </cell>
          <cell r="N1316" t="str">
            <v>FACTURA PENDIENTE EN PROGRAMACION DE PAGO</v>
          </cell>
          <cell r="O1316" t="str">
            <v>Finalizada</v>
          </cell>
        </row>
        <row r="1317">
          <cell r="G1317" t="str">
            <v>835000972_N2SJ115759</v>
          </cell>
          <cell r="H1317">
            <v>45266</v>
          </cell>
          <cell r="I1317">
            <v>45383.291666666664</v>
          </cell>
          <cell r="J1317">
            <v>311609</v>
          </cell>
          <cell r="K1317">
            <v>0</v>
          </cell>
          <cell r="L1317">
            <v>0</v>
          </cell>
          <cell r="M1317">
            <v>311609</v>
          </cell>
          <cell r="N1317" t="str">
            <v>FACTURA PENDIENTE EN PROGRAMACION DE PAGO</v>
          </cell>
          <cell r="O1317" t="str">
            <v>Finalizada</v>
          </cell>
        </row>
        <row r="1318">
          <cell r="G1318" t="str">
            <v>835000972_N1M6728</v>
          </cell>
          <cell r="H1318">
            <v>45267</v>
          </cell>
          <cell r="I1318">
            <v>45385.57280559028</v>
          </cell>
          <cell r="J1318">
            <v>525760</v>
          </cell>
          <cell r="K1318">
            <v>0</v>
          </cell>
          <cell r="L1318">
            <v>0</v>
          </cell>
          <cell r="M1318">
            <v>525760</v>
          </cell>
          <cell r="N1318" t="str">
            <v>FACTURA PENDIENTE EN PROGRAMACION DE PAGO</v>
          </cell>
          <cell r="O1318" t="str">
            <v>Finalizada</v>
          </cell>
        </row>
        <row r="1319">
          <cell r="G1319" t="str">
            <v>835000972_N2SJ115761</v>
          </cell>
          <cell r="H1319">
            <v>45267</v>
          </cell>
          <cell r="I1319">
            <v>45275.653235069447</v>
          </cell>
          <cell r="J1319">
            <v>343328</v>
          </cell>
          <cell r="K1319">
            <v>0</v>
          </cell>
          <cell r="L1319">
            <v>0</v>
          </cell>
          <cell r="M1319">
            <v>343328</v>
          </cell>
          <cell r="N1319" t="str">
            <v>FACTURA PENDIENTE EN PROGRAMACION DE PAGO</v>
          </cell>
          <cell r="O1319" t="str">
            <v>Finalizada</v>
          </cell>
        </row>
        <row r="1320">
          <cell r="G1320" t="str">
            <v>835000972_N1B29832</v>
          </cell>
          <cell r="H1320">
            <v>45269</v>
          </cell>
          <cell r="I1320">
            <v>45323.291666666664</v>
          </cell>
          <cell r="J1320">
            <v>420000</v>
          </cell>
          <cell r="K1320">
            <v>0</v>
          </cell>
          <cell r="L1320">
            <v>0</v>
          </cell>
          <cell r="M1320">
            <v>420000</v>
          </cell>
          <cell r="N1320" t="str">
            <v>FACTURA PENDIENTE EN PROGRAMACION DE PAGO</v>
          </cell>
          <cell r="O1320" t="str">
            <v>Finalizada</v>
          </cell>
        </row>
        <row r="1321">
          <cell r="G1321" t="str">
            <v>835000972_N2SJ115813</v>
          </cell>
          <cell r="H1321">
            <v>45269</v>
          </cell>
          <cell r="I1321">
            <v>45275.653235069447</v>
          </cell>
          <cell r="J1321">
            <v>332935</v>
          </cell>
          <cell r="K1321">
            <v>0</v>
          </cell>
          <cell r="L1321">
            <v>0</v>
          </cell>
          <cell r="M1321">
            <v>332935</v>
          </cell>
          <cell r="N1321" t="str">
            <v>FACTURA PENDIENTE EN PROGRAMACION DE PAGO</v>
          </cell>
          <cell r="O1321" t="str">
            <v>Finalizada</v>
          </cell>
        </row>
        <row r="1322">
          <cell r="G1322" t="str">
            <v>835000972_N2SJ116498</v>
          </cell>
          <cell r="H1322">
            <v>45269</v>
          </cell>
          <cell r="I1322">
            <v>45414.291666666664</v>
          </cell>
          <cell r="J1322">
            <v>186669</v>
          </cell>
          <cell r="K1322">
            <v>0</v>
          </cell>
          <cell r="L1322">
            <v>0</v>
          </cell>
          <cell r="M1322">
            <v>186669</v>
          </cell>
          <cell r="N1322" t="str">
            <v>FACTURA DEVUELTA</v>
          </cell>
          <cell r="O1322" t="str">
            <v>Devuelta</v>
          </cell>
        </row>
        <row r="1323">
          <cell r="G1323" t="str">
            <v>835000972_N1B29814</v>
          </cell>
          <cell r="H1323">
            <v>45270</v>
          </cell>
          <cell r="I1323">
            <v>45323.291666666664</v>
          </cell>
          <cell r="J1323">
            <v>238740</v>
          </cell>
          <cell r="K1323">
            <v>0</v>
          </cell>
          <cell r="L1323">
            <v>0</v>
          </cell>
          <cell r="M1323">
            <v>238740</v>
          </cell>
          <cell r="N1323" t="str">
            <v>FACTURA PENDIENTE EN PROGRAMACION DE PAGO</v>
          </cell>
          <cell r="O1323" t="str">
            <v>Finalizada</v>
          </cell>
        </row>
        <row r="1324">
          <cell r="G1324" t="str">
            <v>835000972_N1B29815</v>
          </cell>
          <cell r="H1324">
            <v>45270</v>
          </cell>
          <cell r="I1324">
            <v>45323.291666666664</v>
          </cell>
          <cell r="J1324">
            <v>236880</v>
          </cell>
          <cell r="K1324">
            <v>0</v>
          </cell>
          <cell r="L1324">
            <v>0</v>
          </cell>
          <cell r="M1324">
            <v>236880</v>
          </cell>
          <cell r="N1324" t="str">
            <v>FACTURA PENDIENTE EN PROGRAMACION DE PAGO</v>
          </cell>
          <cell r="O1324" t="str">
            <v>Finalizada</v>
          </cell>
        </row>
        <row r="1325">
          <cell r="G1325" t="str">
            <v>835000972_N2SJ115969</v>
          </cell>
          <cell r="H1325">
            <v>45270</v>
          </cell>
          <cell r="I1325">
            <v>45275.653235069447</v>
          </cell>
          <cell r="J1325">
            <v>102225</v>
          </cell>
          <cell r="K1325">
            <v>0</v>
          </cell>
          <cell r="L1325">
            <v>0</v>
          </cell>
          <cell r="M1325">
            <v>102225</v>
          </cell>
          <cell r="N1325" t="str">
            <v>FACTURA PENDIENTE EN PROGRAMACION DE PAGO</v>
          </cell>
          <cell r="O1325" t="str">
            <v>Finalizada</v>
          </cell>
        </row>
        <row r="1326">
          <cell r="G1326" t="str">
            <v>835000972_N2SJ116835</v>
          </cell>
          <cell r="H1326">
            <v>45270</v>
          </cell>
          <cell r="I1326">
            <v>45306.565001388888</v>
          </cell>
          <cell r="J1326">
            <v>76200</v>
          </cell>
          <cell r="K1326">
            <v>0</v>
          </cell>
          <cell r="L1326">
            <v>0</v>
          </cell>
          <cell r="M1326">
            <v>76200</v>
          </cell>
          <cell r="N1326" t="str">
            <v>FACTURA PENDIENTE EN PROGRAMACION DE PAGO</v>
          </cell>
          <cell r="O1326" t="str">
            <v>Finalizada</v>
          </cell>
        </row>
        <row r="1327">
          <cell r="G1327" t="str">
            <v>835000972_N1M6788</v>
          </cell>
          <cell r="H1327">
            <v>45271</v>
          </cell>
          <cell r="I1327">
            <v>45302.583341006946</v>
          </cell>
          <cell r="J1327">
            <v>124250</v>
          </cell>
          <cell r="K1327">
            <v>0</v>
          </cell>
          <cell r="L1327">
            <v>0</v>
          </cell>
          <cell r="M1327">
            <v>124250</v>
          </cell>
          <cell r="N1327" t="str">
            <v>FACTURA PENDIENTE EN PROGRAMACION DE PAGO</v>
          </cell>
          <cell r="O1327" t="str">
            <v>Finalizada</v>
          </cell>
        </row>
        <row r="1328">
          <cell r="G1328" t="str">
            <v>835000972_N2SJ115967</v>
          </cell>
          <cell r="H1328">
            <v>45271</v>
          </cell>
          <cell r="I1328">
            <v>45447.291666666664</v>
          </cell>
          <cell r="J1328">
            <v>555536</v>
          </cell>
          <cell r="K1328">
            <v>0</v>
          </cell>
          <cell r="L1328">
            <v>0</v>
          </cell>
          <cell r="M1328">
            <v>555536</v>
          </cell>
          <cell r="N1328" t="str">
            <v>FACTURA EN PROCESO INTERNO</v>
          </cell>
          <cell r="O1328" t="str">
            <v>Para auditoria de pertinencia</v>
          </cell>
        </row>
        <row r="1329">
          <cell r="G1329" t="str">
            <v>835000972_N1B30010</v>
          </cell>
          <cell r="H1329">
            <v>45272</v>
          </cell>
          <cell r="I1329">
            <v>45323.291666666664</v>
          </cell>
          <cell r="J1329">
            <v>238460</v>
          </cell>
          <cell r="K1329">
            <v>0</v>
          </cell>
          <cell r="L1329">
            <v>0</v>
          </cell>
          <cell r="M1329">
            <v>238460</v>
          </cell>
          <cell r="N1329" t="str">
            <v>FACTURA PENDIENTE EN PROGRAMACION DE PAGO</v>
          </cell>
          <cell r="O1329" t="str">
            <v>Finalizada</v>
          </cell>
        </row>
        <row r="1330">
          <cell r="G1330" t="str">
            <v>835000972_N1B29937</v>
          </cell>
          <cell r="H1330">
            <v>45273</v>
          </cell>
          <cell r="I1330">
            <v>45323.291666666664</v>
          </cell>
          <cell r="J1330">
            <v>79320</v>
          </cell>
          <cell r="K1330">
            <v>0</v>
          </cell>
          <cell r="L1330">
            <v>0</v>
          </cell>
          <cell r="M1330">
            <v>79320</v>
          </cell>
          <cell r="N1330" t="str">
            <v>FACTURA PENDIENTE EN PROGRAMACION DE PAGO</v>
          </cell>
          <cell r="O1330" t="str">
            <v>Finalizada</v>
          </cell>
        </row>
        <row r="1331">
          <cell r="G1331" t="str">
            <v>835000972_N2SJ116313</v>
          </cell>
          <cell r="H1331">
            <v>45273</v>
          </cell>
          <cell r="I1331">
            <v>45323.291666666664</v>
          </cell>
          <cell r="J1331">
            <v>1962432</v>
          </cell>
          <cell r="K1331">
            <v>0</v>
          </cell>
          <cell r="L1331">
            <v>0</v>
          </cell>
          <cell r="M1331">
            <v>1962432</v>
          </cell>
          <cell r="N1331" t="str">
            <v>FACTURA PENDIENTE EN PROGRAMACION DE PAGO</v>
          </cell>
          <cell r="O1331" t="str">
            <v>Finalizada</v>
          </cell>
        </row>
        <row r="1332">
          <cell r="G1332" t="str">
            <v>835000972_N1M6800</v>
          </cell>
          <cell r="H1332">
            <v>45274</v>
          </cell>
          <cell r="I1332">
            <v>45302.587031909723</v>
          </cell>
          <cell r="J1332">
            <v>332900</v>
          </cell>
          <cell r="K1332">
            <v>0</v>
          </cell>
          <cell r="L1332">
            <v>0</v>
          </cell>
          <cell r="M1332">
            <v>332900</v>
          </cell>
          <cell r="N1332" t="str">
            <v>FACTURA PENDIENTE EN PROGRAMACION DE PAGO</v>
          </cell>
          <cell r="O1332" t="str">
            <v>Finalizada</v>
          </cell>
        </row>
        <row r="1333">
          <cell r="G1333" t="str">
            <v>835000972_N2SJ117680</v>
          </cell>
          <cell r="H1333">
            <v>45274</v>
          </cell>
          <cell r="I1333">
            <v>45306.599946030095</v>
          </cell>
          <cell r="J1333">
            <v>78729</v>
          </cell>
          <cell r="K1333">
            <v>0</v>
          </cell>
          <cell r="L1333">
            <v>0</v>
          </cell>
          <cell r="M1333">
            <v>78729</v>
          </cell>
          <cell r="N1333" t="str">
            <v>FACTURA PENDIENTE EN PROGRAMACION DE PAGO</v>
          </cell>
          <cell r="O1333" t="str">
            <v>Finalizada</v>
          </cell>
        </row>
        <row r="1334">
          <cell r="G1334" t="str">
            <v>835000972_N2SJ117779</v>
          </cell>
          <cell r="H1334">
            <v>45275</v>
          </cell>
          <cell r="I1334">
            <v>45306.602377662035</v>
          </cell>
          <cell r="J1334">
            <v>76200</v>
          </cell>
          <cell r="K1334">
            <v>0</v>
          </cell>
          <cell r="L1334">
            <v>0</v>
          </cell>
          <cell r="M1334">
            <v>76200</v>
          </cell>
          <cell r="N1334" t="str">
            <v>FACTURA PENDIENTE EN PROGRAMACION DE PAGO</v>
          </cell>
          <cell r="O1334" t="str">
            <v>Finalizada</v>
          </cell>
        </row>
        <row r="1335">
          <cell r="G1335" t="str">
            <v>835000972_N1B30067</v>
          </cell>
          <cell r="H1335">
            <v>45278</v>
          </cell>
          <cell r="I1335">
            <v>45323.291666666664</v>
          </cell>
          <cell r="J1335">
            <v>287510</v>
          </cell>
          <cell r="K1335">
            <v>0</v>
          </cell>
          <cell r="L1335">
            <v>0</v>
          </cell>
          <cell r="M1335">
            <v>287510</v>
          </cell>
          <cell r="N1335" t="str">
            <v>FACTURA PENDIENTE EN PROGRAMACION DE PAGO</v>
          </cell>
          <cell r="O1335" t="str">
            <v>Finalizada</v>
          </cell>
        </row>
        <row r="1336">
          <cell r="G1336" t="str">
            <v>835000972_N2SJ116726</v>
          </cell>
          <cell r="H1336">
            <v>45278</v>
          </cell>
          <cell r="I1336">
            <v>45414.291666666664</v>
          </cell>
          <cell r="J1336">
            <v>226453</v>
          </cell>
          <cell r="K1336">
            <v>0</v>
          </cell>
          <cell r="L1336">
            <v>0</v>
          </cell>
          <cell r="M1336">
            <v>226453</v>
          </cell>
          <cell r="N1336" t="str">
            <v>FACTURA DEVUELTA</v>
          </cell>
          <cell r="O1336" t="str">
            <v>Devuelta</v>
          </cell>
        </row>
        <row r="1337">
          <cell r="G1337" t="str">
            <v>835000972_N2SJ116753</v>
          </cell>
          <cell r="H1337">
            <v>45278</v>
          </cell>
          <cell r="I1337">
            <v>45306.64635234954</v>
          </cell>
          <cell r="J1337">
            <v>76200</v>
          </cell>
          <cell r="K1337">
            <v>0</v>
          </cell>
          <cell r="L1337">
            <v>0</v>
          </cell>
          <cell r="M1337">
            <v>76200</v>
          </cell>
          <cell r="N1337" t="str">
            <v>FACTURA PENDIENTE EN PROGRAMACION DE PAGO</v>
          </cell>
          <cell r="O1337" t="str">
            <v>Finalizada</v>
          </cell>
        </row>
        <row r="1338">
          <cell r="G1338" t="str">
            <v>835000972_N1M6747</v>
          </cell>
          <cell r="H1338">
            <v>45279</v>
          </cell>
          <cell r="I1338">
            <v>45302.579212696757</v>
          </cell>
          <cell r="J1338">
            <v>76200</v>
          </cell>
          <cell r="K1338">
            <v>0</v>
          </cell>
          <cell r="L1338">
            <v>0</v>
          </cell>
          <cell r="M1338">
            <v>76200</v>
          </cell>
          <cell r="N1338" t="str">
            <v>FACTURA PENDIENTE EN PROGRAMACION DE PAGO</v>
          </cell>
          <cell r="O1338" t="str">
            <v>Finalizada</v>
          </cell>
        </row>
        <row r="1339">
          <cell r="G1339" t="str">
            <v>835000972_N2SJ117380</v>
          </cell>
          <cell r="H1339">
            <v>45279</v>
          </cell>
          <cell r="I1339">
            <v>45447.291666666664</v>
          </cell>
          <cell r="J1339">
            <v>454797</v>
          </cell>
          <cell r="K1339">
            <v>0</v>
          </cell>
          <cell r="L1339">
            <v>0</v>
          </cell>
          <cell r="M1339">
            <v>454797</v>
          </cell>
          <cell r="N1339" t="str">
            <v>FACTURA EN PROCESO INTERNO</v>
          </cell>
          <cell r="O1339" t="str">
            <v>Para auditoria de pertinencia</v>
          </cell>
        </row>
        <row r="1340">
          <cell r="G1340" t="str">
            <v>835000972_N2SJ117010</v>
          </cell>
          <cell r="H1340">
            <v>45280</v>
          </cell>
          <cell r="I1340">
            <v>45306.571359259258</v>
          </cell>
          <cell r="J1340">
            <v>702941</v>
          </cell>
          <cell r="K1340">
            <v>0</v>
          </cell>
          <cell r="L1340">
            <v>0</v>
          </cell>
          <cell r="M1340">
            <v>702941</v>
          </cell>
          <cell r="N1340" t="str">
            <v>FACTURA PENDIENTE EN PROGRAMACION DE PAGO</v>
          </cell>
          <cell r="O1340" t="str">
            <v>Finalizada</v>
          </cell>
        </row>
        <row r="1341">
          <cell r="G1341" t="str">
            <v>835000972_N2SJ117283</v>
          </cell>
          <cell r="H1341">
            <v>45280</v>
          </cell>
          <cell r="I1341">
            <v>45414.291666666664</v>
          </cell>
          <cell r="J1341">
            <v>160900</v>
          </cell>
          <cell r="K1341">
            <v>0</v>
          </cell>
          <cell r="L1341">
            <v>0</v>
          </cell>
          <cell r="M1341">
            <v>160900</v>
          </cell>
          <cell r="N1341" t="str">
            <v>FACTURA DEVUELTA</v>
          </cell>
          <cell r="O1341" t="str">
            <v>Devuelta</v>
          </cell>
        </row>
        <row r="1342">
          <cell r="G1342" t="str">
            <v>835000972_N2SJ117538</v>
          </cell>
          <cell r="H1342">
            <v>45280</v>
          </cell>
          <cell r="I1342">
            <v>45306.452867129628</v>
          </cell>
          <cell r="J1342">
            <v>203793</v>
          </cell>
          <cell r="K1342">
            <v>0</v>
          </cell>
          <cell r="L1342">
            <v>0</v>
          </cell>
          <cell r="M1342">
            <v>203793</v>
          </cell>
          <cell r="N1342" t="str">
            <v>FACTURA PENDIENTE EN PROGRAMACION DE PAGO</v>
          </cell>
          <cell r="O1342" t="str">
            <v>Finalizada</v>
          </cell>
        </row>
        <row r="1343">
          <cell r="G1343" t="str">
            <v>835000972_N1M6803</v>
          </cell>
          <cell r="H1343">
            <v>45281</v>
          </cell>
          <cell r="I1343">
            <v>45414.291666666664</v>
          </cell>
          <cell r="J1343">
            <v>86950</v>
          </cell>
          <cell r="K1343">
            <v>0</v>
          </cell>
          <cell r="L1343">
            <v>0</v>
          </cell>
          <cell r="M1343">
            <v>86950</v>
          </cell>
          <cell r="N1343" t="str">
            <v>FACTURA DEVUELTA</v>
          </cell>
          <cell r="O1343" t="str">
            <v>Devuelta</v>
          </cell>
        </row>
        <row r="1344">
          <cell r="G1344" t="str">
            <v>835000972_N1M6905</v>
          </cell>
          <cell r="H1344">
            <v>45283</v>
          </cell>
          <cell r="I1344">
            <v>45303.60609212963</v>
          </cell>
          <cell r="J1344">
            <v>165060</v>
          </cell>
          <cell r="K1344">
            <v>0</v>
          </cell>
          <cell r="L1344">
            <v>0</v>
          </cell>
          <cell r="M1344">
            <v>165060</v>
          </cell>
          <cell r="N1344" t="str">
            <v>FACTURA PENDIENTE EN PROGRAMACION DE PAGO</v>
          </cell>
          <cell r="O1344" t="str">
            <v>Finalizada</v>
          </cell>
        </row>
        <row r="1345">
          <cell r="G1345" t="str">
            <v>835000972_N2SJ117345</v>
          </cell>
          <cell r="H1345">
            <v>45283</v>
          </cell>
          <cell r="I1345">
            <v>45306.579515821759</v>
          </cell>
          <cell r="J1345">
            <v>604742</v>
          </cell>
          <cell r="K1345">
            <v>0</v>
          </cell>
          <cell r="L1345">
            <v>0</v>
          </cell>
          <cell r="M1345">
            <v>604742</v>
          </cell>
          <cell r="N1345" t="str">
            <v>FACTURA PENDIENTE EN PROGRAMACION DE PAGO</v>
          </cell>
          <cell r="O1345" t="str">
            <v>Finalizada</v>
          </cell>
        </row>
        <row r="1346">
          <cell r="G1346" t="str">
            <v>835000972_N2SJ117398</v>
          </cell>
          <cell r="H1346">
            <v>45283</v>
          </cell>
          <cell r="I1346">
            <v>45414.291666666664</v>
          </cell>
          <cell r="J1346">
            <v>248476</v>
          </cell>
          <cell r="K1346">
            <v>0</v>
          </cell>
          <cell r="L1346">
            <v>0</v>
          </cell>
          <cell r="M1346">
            <v>248476</v>
          </cell>
          <cell r="N1346" t="str">
            <v>FACTURA DEVUELTA</v>
          </cell>
          <cell r="O1346" t="str">
            <v>Devuelta</v>
          </cell>
        </row>
        <row r="1347">
          <cell r="G1347" t="str">
            <v>835000972_N2SJ117930</v>
          </cell>
          <cell r="H1347">
            <v>45283</v>
          </cell>
          <cell r="I1347">
            <v>45414.291666666664</v>
          </cell>
          <cell r="J1347">
            <v>76200</v>
          </cell>
          <cell r="K1347">
            <v>0</v>
          </cell>
          <cell r="L1347">
            <v>0</v>
          </cell>
          <cell r="M1347">
            <v>76200</v>
          </cell>
          <cell r="N1347" t="str">
            <v>FACTURA DEVUELTA</v>
          </cell>
          <cell r="O1347" t="str">
            <v>Devuelta</v>
          </cell>
        </row>
        <row r="1348">
          <cell r="G1348" t="str">
            <v>835000972_N1B30278</v>
          </cell>
          <cell r="H1348">
            <v>45285</v>
          </cell>
          <cell r="I1348">
            <v>45323.291666666664</v>
          </cell>
          <cell r="J1348">
            <v>78590</v>
          </cell>
          <cell r="K1348">
            <v>0</v>
          </cell>
          <cell r="L1348">
            <v>0</v>
          </cell>
          <cell r="M1348">
            <v>78590</v>
          </cell>
          <cell r="N1348" t="str">
            <v>FACTURA PENDIENTE EN PROGRAMACION DE PAGO</v>
          </cell>
          <cell r="O1348" t="str">
            <v>Finalizada</v>
          </cell>
        </row>
        <row r="1349">
          <cell r="G1349" t="str">
            <v>835000972_N1B30427</v>
          </cell>
          <cell r="H1349">
            <v>45285</v>
          </cell>
          <cell r="I1349">
            <v>45323.291666666664</v>
          </cell>
          <cell r="J1349">
            <v>323520</v>
          </cell>
          <cell r="K1349">
            <v>0</v>
          </cell>
          <cell r="L1349">
            <v>0</v>
          </cell>
          <cell r="M1349">
            <v>323520</v>
          </cell>
          <cell r="N1349" t="str">
            <v>FACTURA PENDIENTE EN PROGRAMACION DE PAGO</v>
          </cell>
          <cell r="O1349" t="str">
            <v>Finalizada</v>
          </cell>
        </row>
        <row r="1350">
          <cell r="G1350" t="str">
            <v>835000972_N1B30291</v>
          </cell>
          <cell r="H1350">
            <v>45286</v>
          </cell>
          <cell r="I1350">
            <v>45323.291666666664</v>
          </cell>
          <cell r="J1350">
            <v>182410</v>
          </cell>
          <cell r="K1350">
            <v>0</v>
          </cell>
          <cell r="L1350">
            <v>0</v>
          </cell>
          <cell r="M1350">
            <v>182410</v>
          </cell>
          <cell r="N1350" t="str">
            <v>FACTURA PENDIENTE EN PROGRAMACION DE PAGO</v>
          </cell>
          <cell r="O1350" t="str">
            <v>Finalizada</v>
          </cell>
        </row>
        <row r="1351">
          <cell r="G1351" t="str">
            <v>835000972_N1M6849</v>
          </cell>
          <cell r="H1351">
            <v>45286</v>
          </cell>
          <cell r="I1351">
            <v>45414.291666666664</v>
          </cell>
          <cell r="J1351">
            <v>76200</v>
          </cell>
          <cell r="K1351">
            <v>0</v>
          </cell>
          <cell r="L1351">
            <v>0</v>
          </cell>
          <cell r="M1351">
            <v>76200</v>
          </cell>
          <cell r="N1351" t="str">
            <v>FACTURA DEVUELTA</v>
          </cell>
          <cell r="O1351" t="str">
            <v>Devuelta</v>
          </cell>
        </row>
        <row r="1352">
          <cell r="G1352" t="str">
            <v>835000972_N2SJ117630</v>
          </cell>
          <cell r="H1352">
            <v>45286</v>
          </cell>
          <cell r="I1352">
            <v>45306.586076886575</v>
          </cell>
          <cell r="J1352">
            <v>103564</v>
          </cell>
          <cell r="K1352">
            <v>0</v>
          </cell>
          <cell r="L1352">
            <v>0</v>
          </cell>
          <cell r="M1352">
            <v>103564</v>
          </cell>
          <cell r="N1352" t="str">
            <v>FACTURA PENDIENTE EN PROGRAMACION DE PAGO</v>
          </cell>
          <cell r="O1352" t="str">
            <v>Finalizada</v>
          </cell>
        </row>
        <row r="1353">
          <cell r="G1353" t="str">
            <v>835000972_N2SJ117679</v>
          </cell>
          <cell r="H1353">
            <v>45286</v>
          </cell>
          <cell r="I1353">
            <v>45447.291666666664</v>
          </cell>
          <cell r="J1353">
            <v>5465646</v>
          </cell>
          <cell r="K1353">
            <v>0</v>
          </cell>
          <cell r="L1353">
            <v>0</v>
          </cell>
          <cell r="M1353">
            <v>5465646</v>
          </cell>
          <cell r="N1353" t="str">
            <v>FACTURA EN PROCESO INTERNO</v>
          </cell>
          <cell r="O1353" t="str">
            <v>Para auditoria de pertinencia</v>
          </cell>
        </row>
        <row r="1354">
          <cell r="G1354" t="str">
            <v>835000972_N1M6862</v>
          </cell>
          <cell r="H1354">
            <v>45287</v>
          </cell>
          <cell r="I1354">
            <v>45296.689067939813</v>
          </cell>
          <cell r="J1354">
            <v>81340</v>
          </cell>
          <cell r="K1354">
            <v>0</v>
          </cell>
          <cell r="L1354">
            <v>0</v>
          </cell>
          <cell r="M1354">
            <v>81340</v>
          </cell>
          <cell r="N1354" t="str">
            <v>FACTURA PENDIENTE EN PROGRAMACION DE PAGO</v>
          </cell>
          <cell r="O1354" t="str">
            <v>Finalizada</v>
          </cell>
        </row>
        <row r="1355">
          <cell r="G1355" t="str">
            <v>835000972_N2SJ117655</v>
          </cell>
          <cell r="H1355">
            <v>45287</v>
          </cell>
          <cell r="I1355">
            <v>45306.592445057868</v>
          </cell>
          <cell r="J1355">
            <v>116736</v>
          </cell>
          <cell r="K1355">
            <v>0</v>
          </cell>
          <cell r="L1355">
            <v>0</v>
          </cell>
          <cell r="M1355">
            <v>116736</v>
          </cell>
          <cell r="N1355" t="str">
            <v>FACTURA PENDIENTE EN PROGRAMACION DE PAGO</v>
          </cell>
          <cell r="O1355" t="str">
            <v>Finalizada</v>
          </cell>
        </row>
        <row r="1356">
          <cell r="G1356" t="str">
            <v>835000972_N2SJ118100</v>
          </cell>
          <cell r="H1356">
            <v>45287</v>
          </cell>
          <cell r="I1356">
            <v>45414.291666666664</v>
          </cell>
          <cell r="J1356">
            <v>76200</v>
          </cell>
          <cell r="K1356">
            <v>0</v>
          </cell>
          <cell r="L1356">
            <v>0</v>
          </cell>
          <cell r="M1356">
            <v>76200</v>
          </cell>
          <cell r="N1356" t="str">
            <v>FACTURA DEVUELTA</v>
          </cell>
          <cell r="O1356" t="str">
            <v>Devuelta</v>
          </cell>
        </row>
        <row r="1357">
          <cell r="G1357" t="str">
            <v>835000972_N2SJ118161</v>
          </cell>
          <cell r="H1357">
            <v>45287</v>
          </cell>
          <cell r="I1357">
            <v>45306.627691932874</v>
          </cell>
          <cell r="J1357">
            <v>78613</v>
          </cell>
          <cell r="K1357">
            <v>0</v>
          </cell>
          <cell r="L1357">
            <v>0</v>
          </cell>
          <cell r="M1357">
            <v>78613</v>
          </cell>
          <cell r="N1357" t="str">
            <v>FACTURA PENDIENTE EN PROGRAMACION DE PAGO</v>
          </cell>
          <cell r="O1357" t="str">
            <v>Finalizada</v>
          </cell>
        </row>
        <row r="1358">
          <cell r="G1358" t="str">
            <v>835000972_N1B30386</v>
          </cell>
          <cell r="H1358">
            <v>45288</v>
          </cell>
          <cell r="I1358">
            <v>45383.291666666664</v>
          </cell>
          <cell r="J1358">
            <v>237860</v>
          </cell>
          <cell r="K1358">
            <v>0</v>
          </cell>
          <cell r="L1358">
            <v>0</v>
          </cell>
          <cell r="M1358">
            <v>237860</v>
          </cell>
          <cell r="N1358" t="str">
            <v>FACTURA PENDIENTE EN PROGRAMACION DE PAGO</v>
          </cell>
          <cell r="O1358" t="str">
            <v>Finalizada</v>
          </cell>
        </row>
        <row r="1359">
          <cell r="G1359" t="str">
            <v>835000972_N1B30389</v>
          </cell>
          <cell r="H1359">
            <v>45288</v>
          </cell>
          <cell r="I1359">
            <v>45323.291666666664</v>
          </cell>
          <cell r="J1359">
            <v>142850</v>
          </cell>
          <cell r="K1359">
            <v>0</v>
          </cell>
          <cell r="L1359">
            <v>0</v>
          </cell>
          <cell r="M1359">
            <v>142850</v>
          </cell>
          <cell r="N1359" t="str">
            <v>FACTURA PENDIENTE EN PROGRAMACION DE PAGO</v>
          </cell>
          <cell r="O1359" t="str">
            <v>Finalizada</v>
          </cell>
        </row>
        <row r="1360">
          <cell r="G1360" t="str">
            <v>835000972_N2SJ117923</v>
          </cell>
          <cell r="H1360">
            <v>45288</v>
          </cell>
          <cell r="I1360">
            <v>45306.606006018519</v>
          </cell>
          <cell r="J1360">
            <v>388124</v>
          </cell>
          <cell r="K1360">
            <v>0</v>
          </cell>
          <cell r="L1360">
            <v>0</v>
          </cell>
          <cell r="M1360">
            <v>388124</v>
          </cell>
          <cell r="N1360" t="str">
            <v>FACTURA PENDIENTE EN PROGRAMACION DE PAGO</v>
          </cell>
          <cell r="O1360" t="str">
            <v>Finalizada</v>
          </cell>
        </row>
        <row r="1361">
          <cell r="G1361" t="str">
            <v>835000972_N1B30378</v>
          </cell>
          <cell r="H1361">
            <v>45289</v>
          </cell>
          <cell r="I1361">
            <v>45323.291666666664</v>
          </cell>
          <cell r="J1361">
            <v>238600</v>
          </cell>
          <cell r="K1361">
            <v>0</v>
          </cell>
          <cell r="L1361">
            <v>0</v>
          </cell>
          <cell r="M1361">
            <v>238600</v>
          </cell>
          <cell r="N1361" t="str">
            <v>FACTURA PENDIENTE EN PROGRAMACION DE PAGO</v>
          </cell>
          <cell r="O1361" t="str">
            <v>Finalizada</v>
          </cell>
        </row>
        <row r="1362">
          <cell r="G1362" t="str">
            <v>835000972_N1B30393</v>
          </cell>
          <cell r="H1362">
            <v>45289</v>
          </cell>
          <cell r="I1362">
            <v>45323.291666666664</v>
          </cell>
          <cell r="J1362">
            <v>76320</v>
          </cell>
          <cell r="K1362">
            <v>0</v>
          </cell>
          <cell r="L1362">
            <v>0</v>
          </cell>
          <cell r="M1362">
            <v>76320</v>
          </cell>
          <cell r="N1362" t="str">
            <v>FACTURA PENDIENTE EN PROGRAMACION DE PAGO</v>
          </cell>
          <cell r="O1362" t="str">
            <v>Finalizada</v>
          </cell>
        </row>
        <row r="1363">
          <cell r="G1363" t="str">
            <v>835000972_N2SJ118189</v>
          </cell>
          <cell r="H1363">
            <v>45290</v>
          </cell>
          <cell r="I1363">
            <v>45306.6314909375</v>
          </cell>
          <cell r="J1363">
            <v>93805</v>
          </cell>
          <cell r="K1363">
            <v>0</v>
          </cell>
          <cell r="L1363">
            <v>0</v>
          </cell>
          <cell r="M1363">
            <v>93805</v>
          </cell>
          <cell r="N1363" t="str">
            <v>FACTURA PENDIENTE EN PROGRAMACION DE PAGO</v>
          </cell>
          <cell r="O1363" t="str">
            <v>Finalizada</v>
          </cell>
        </row>
        <row r="1364">
          <cell r="G1364" t="str">
            <v>835000972_N2SJ118190</v>
          </cell>
          <cell r="H1364">
            <v>45290</v>
          </cell>
          <cell r="I1364">
            <v>45306.634060914352</v>
          </cell>
          <cell r="J1364">
            <v>97200</v>
          </cell>
          <cell r="K1364">
            <v>0</v>
          </cell>
          <cell r="L1364">
            <v>0</v>
          </cell>
          <cell r="M1364">
            <v>97200</v>
          </cell>
          <cell r="N1364" t="str">
            <v>FACTURA PENDIENTE EN PROGRAMACION DE PAGO</v>
          </cell>
          <cell r="O1364" t="str">
            <v>Finalizada</v>
          </cell>
        </row>
        <row r="1365">
          <cell r="G1365" t="str">
            <v>835000972_BVN24245</v>
          </cell>
          <cell r="H1365">
            <v>43354</v>
          </cell>
          <cell r="I1365" t="e">
            <v>#N/A</v>
          </cell>
          <cell r="J1365">
            <v>116239</v>
          </cell>
          <cell r="K1365">
            <v>0</v>
          </cell>
          <cell r="L1365">
            <v>0</v>
          </cell>
          <cell r="M1365">
            <v>116239</v>
          </cell>
          <cell r="N1365" t="str">
            <v>FACTURA NO RADICADA</v>
          </cell>
          <cell r="O1365" t="e">
            <v>#N/A</v>
          </cell>
        </row>
        <row r="1366">
          <cell r="G1366" t="str">
            <v>835000972_BVN24358</v>
          </cell>
          <cell r="H1366">
            <v>43355</v>
          </cell>
          <cell r="I1366" t="e">
            <v>#N/A</v>
          </cell>
          <cell r="J1366">
            <v>59170</v>
          </cell>
          <cell r="K1366">
            <v>0</v>
          </cell>
          <cell r="L1366">
            <v>0</v>
          </cell>
          <cell r="M1366">
            <v>59170</v>
          </cell>
          <cell r="N1366" t="str">
            <v>FACTURA NO RADICADA</v>
          </cell>
          <cell r="O1366" t="e">
            <v>#N/A</v>
          </cell>
        </row>
        <row r="1367">
          <cell r="G1367" t="str">
            <v>835000972_BVN2479</v>
          </cell>
          <cell r="H1367">
            <v>43290</v>
          </cell>
          <cell r="I1367" t="e">
            <v>#N/A</v>
          </cell>
          <cell r="J1367">
            <v>231300</v>
          </cell>
          <cell r="K1367">
            <v>0</v>
          </cell>
          <cell r="L1367">
            <v>0</v>
          </cell>
          <cell r="M1367">
            <v>231300</v>
          </cell>
          <cell r="N1367" t="str">
            <v>FACTURA NO RADICADA</v>
          </cell>
          <cell r="O1367" t="e">
            <v>#N/A</v>
          </cell>
        </row>
        <row r="1368">
          <cell r="G1368" t="str">
            <v>835000972_CSI11669</v>
          </cell>
          <cell r="H1368">
            <v>43435</v>
          </cell>
          <cell r="I1368" t="e">
            <v>#N/A</v>
          </cell>
          <cell r="J1368">
            <v>81232</v>
          </cell>
          <cell r="K1368">
            <v>0</v>
          </cell>
          <cell r="L1368">
            <v>0</v>
          </cell>
          <cell r="M1368">
            <v>81232</v>
          </cell>
          <cell r="N1368" t="str">
            <v>FACTURA NO RADICADA</v>
          </cell>
          <cell r="O1368" t="e">
            <v>#N/A</v>
          </cell>
        </row>
        <row r="1369">
          <cell r="G1369" t="str">
            <v>835000972_CSI11776</v>
          </cell>
          <cell r="H1369">
            <v>43437</v>
          </cell>
          <cell r="I1369" t="e">
            <v>#N/A</v>
          </cell>
          <cell r="J1369">
            <v>75272</v>
          </cell>
          <cell r="K1369">
            <v>0</v>
          </cell>
          <cell r="L1369">
            <v>0</v>
          </cell>
          <cell r="M1369">
            <v>75272</v>
          </cell>
          <cell r="N1369" t="str">
            <v>FACTURA NO RADICADA</v>
          </cell>
          <cell r="O1369" t="e">
            <v>#N/A</v>
          </cell>
        </row>
        <row r="1370">
          <cell r="G1370" t="str">
            <v>835000972_HDIST31969</v>
          </cell>
          <cell r="H1370">
            <v>43591</v>
          </cell>
          <cell r="I1370" t="e">
            <v>#N/A</v>
          </cell>
          <cell r="J1370">
            <v>18200</v>
          </cell>
          <cell r="K1370">
            <v>0</v>
          </cell>
          <cell r="L1370">
            <v>0</v>
          </cell>
          <cell r="M1370">
            <v>18200</v>
          </cell>
          <cell r="N1370" t="str">
            <v>FACTURA NO RADICADA</v>
          </cell>
          <cell r="O1370" t="e">
            <v>#N/A</v>
          </cell>
        </row>
        <row r="1371">
          <cell r="G1371" t="str">
            <v>835000972_N1B12123</v>
          </cell>
          <cell r="H1371">
            <v>44859</v>
          </cell>
          <cell r="I1371" t="e">
            <v>#N/A</v>
          </cell>
          <cell r="J1371">
            <v>342080</v>
          </cell>
          <cell r="K1371">
            <v>0</v>
          </cell>
          <cell r="L1371">
            <v>0</v>
          </cell>
          <cell r="M1371">
            <v>342080</v>
          </cell>
          <cell r="N1371" t="str">
            <v>FACTURA NO RADICADA</v>
          </cell>
          <cell r="O1371" t="e">
            <v>#N/A</v>
          </cell>
        </row>
        <row r="1372">
          <cell r="G1372" t="str">
            <v>835000972_N1B13354</v>
          </cell>
          <cell r="H1372">
            <v>44873</v>
          </cell>
          <cell r="I1372">
            <v>44921</v>
          </cell>
          <cell r="J1372">
            <v>65700</v>
          </cell>
          <cell r="K1372">
            <v>0</v>
          </cell>
          <cell r="L1372">
            <v>0</v>
          </cell>
          <cell r="M1372">
            <v>65700</v>
          </cell>
          <cell r="N1372" t="str">
            <v>FACTURA CANCELADA</v>
          </cell>
          <cell r="O1372" t="str">
            <v>Finalizada</v>
          </cell>
        </row>
        <row r="1373">
          <cell r="G1373" t="str">
            <v>835000972_N1B13387</v>
          </cell>
          <cell r="H1373">
            <v>44892</v>
          </cell>
          <cell r="I1373">
            <v>44921</v>
          </cell>
          <cell r="J1373">
            <v>139100</v>
          </cell>
          <cell r="K1373">
            <v>0</v>
          </cell>
          <cell r="L1373">
            <v>0</v>
          </cell>
          <cell r="M1373">
            <v>139100</v>
          </cell>
          <cell r="N1373" t="str">
            <v>FACTURA CANCELADA</v>
          </cell>
          <cell r="O1373" t="str">
            <v>Finalizada</v>
          </cell>
        </row>
        <row r="1374">
          <cell r="G1374" t="str">
            <v>835000972_N1B17850</v>
          </cell>
          <cell r="H1374">
            <v>44959</v>
          </cell>
          <cell r="I1374">
            <v>45036</v>
          </cell>
          <cell r="J1374">
            <v>83240</v>
          </cell>
          <cell r="K1374">
            <v>0</v>
          </cell>
          <cell r="L1374">
            <v>0</v>
          </cell>
          <cell r="M1374">
            <v>83240</v>
          </cell>
          <cell r="N1374" t="str">
            <v>FACTURA CANCELADA</v>
          </cell>
          <cell r="O1374" t="str">
            <v>Finalizada</v>
          </cell>
        </row>
        <row r="1375">
          <cell r="G1375" t="str">
            <v>835000972_N1B18810</v>
          </cell>
          <cell r="H1375">
            <v>44990</v>
          </cell>
          <cell r="I1375">
            <v>45063</v>
          </cell>
          <cell r="J1375">
            <v>290020</v>
          </cell>
          <cell r="K1375">
            <v>0</v>
          </cell>
          <cell r="L1375">
            <v>0</v>
          </cell>
          <cell r="M1375">
            <v>290020</v>
          </cell>
          <cell r="N1375" t="str">
            <v>FACTURA CANCELADA</v>
          </cell>
          <cell r="O1375" t="str">
            <v>Finalizada</v>
          </cell>
        </row>
        <row r="1376">
          <cell r="G1376" t="str">
            <v>835000972_N1B19248</v>
          </cell>
          <cell r="H1376">
            <v>45026</v>
          </cell>
          <cell r="I1376">
            <v>45063</v>
          </cell>
          <cell r="J1376">
            <v>238800</v>
          </cell>
          <cell r="K1376">
            <v>0</v>
          </cell>
          <cell r="L1376">
            <v>0</v>
          </cell>
          <cell r="M1376">
            <v>238800</v>
          </cell>
          <cell r="N1376" t="str">
            <v>FACTURA CANCELADA</v>
          </cell>
          <cell r="O1376" t="str">
            <v>Finalizada</v>
          </cell>
        </row>
        <row r="1377">
          <cell r="G1377" t="str">
            <v>835000972_N1B19446</v>
          </cell>
          <cell r="H1377">
            <v>45033</v>
          </cell>
          <cell r="I1377">
            <v>45073</v>
          </cell>
          <cell r="J1377">
            <v>113110</v>
          </cell>
          <cell r="K1377">
            <v>0</v>
          </cell>
          <cell r="L1377">
            <v>0</v>
          </cell>
          <cell r="M1377">
            <v>113110</v>
          </cell>
          <cell r="N1377" t="str">
            <v>FACTURA CANCELADA</v>
          </cell>
          <cell r="O1377" t="str">
            <v>Finalizada</v>
          </cell>
        </row>
        <row r="1378">
          <cell r="G1378" t="str">
            <v>835000972_N1B19529</v>
          </cell>
          <cell r="H1378">
            <v>45040</v>
          </cell>
          <cell r="I1378">
            <v>45063</v>
          </cell>
          <cell r="J1378">
            <v>171800</v>
          </cell>
          <cell r="K1378">
            <v>0</v>
          </cell>
          <cell r="L1378">
            <v>0</v>
          </cell>
          <cell r="M1378">
            <v>171800</v>
          </cell>
          <cell r="N1378" t="str">
            <v>FACTURA CANCELADA</v>
          </cell>
          <cell r="O1378" t="str">
            <v>Finalizada</v>
          </cell>
        </row>
        <row r="1379">
          <cell r="G1379" t="str">
            <v>835000972_N1B19574</v>
          </cell>
          <cell r="H1379">
            <v>45033</v>
          </cell>
          <cell r="I1379">
            <v>45063</v>
          </cell>
          <cell r="J1379">
            <v>576720</v>
          </cell>
          <cell r="K1379">
            <v>0</v>
          </cell>
          <cell r="L1379">
            <v>0</v>
          </cell>
          <cell r="M1379">
            <v>576720</v>
          </cell>
          <cell r="N1379" t="str">
            <v>FACTURA CANCELADA</v>
          </cell>
          <cell r="O1379" t="str">
            <v>Finalizada</v>
          </cell>
        </row>
        <row r="1380">
          <cell r="G1380" t="str">
            <v>835000972_N1B19577</v>
          </cell>
          <cell r="H1380">
            <v>45034</v>
          </cell>
          <cell r="I1380">
            <v>45063</v>
          </cell>
          <cell r="J1380">
            <v>229070</v>
          </cell>
          <cell r="K1380">
            <v>0</v>
          </cell>
          <cell r="L1380">
            <v>0</v>
          </cell>
          <cell r="M1380">
            <v>229070</v>
          </cell>
          <cell r="N1380" t="str">
            <v>FACTURA CANCELADA</v>
          </cell>
          <cell r="O1380" t="str">
            <v>Finalizada</v>
          </cell>
        </row>
        <row r="1381">
          <cell r="G1381" t="str">
            <v>835000972_N1B19607</v>
          </cell>
          <cell r="H1381">
            <v>45026</v>
          </cell>
          <cell r="I1381">
            <v>45063</v>
          </cell>
          <cell r="J1381">
            <v>598740</v>
          </cell>
          <cell r="K1381">
            <v>0</v>
          </cell>
          <cell r="L1381">
            <v>0</v>
          </cell>
          <cell r="M1381">
            <v>598740</v>
          </cell>
          <cell r="N1381" t="str">
            <v>FACTURA CANCELADA</v>
          </cell>
          <cell r="O1381" t="str">
            <v>Finalizada</v>
          </cell>
        </row>
        <row r="1382">
          <cell r="G1382" t="str">
            <v>835000972_N1B19624</v>
          </cell>
          <cell r="H1382">
            <v>45035</v>
          </cell>
          <cell r="I1382">
            <v>45071</v>
          </cell>
          <cell r="J1382">
            <v>77400</v>
          </cell>
          <cell r="K1382">
            <v>0</v>
          </cell>
          <cell r="L1382">
            <v>0</v>
          </cell>
          <cell r="M1382">
            <v>77400</v>
          </cell>
          <cell r="N1382" t="str">
            <v>FACTURA CANCELADA</v>
          </cell>
          <cell r="O1382" t="str">
            <v>Finalizada</v>
          </cell>
        </row>
        <row r="1383">
          <cell r="G1383" t="str">
            <v>835000972_N1B19893</v>
          </cell>
          <cell r="H1383">
            <v>45037</v>
          </cell>
          <cell r="I1383">
            <v>45063</v>
          </cell>
          <cell r="J1383">
            <v>85340</v>
          </cell>
          <cell r="K1383">
            <v>0</v>
          </cell>
          <cell r="L1383">
            <v>0</v>
          </cell>
          <cell r="M1383">
            <v>85340</v>
          </cell>
          <cell r="N1383" t="str">
            <v>FACTURA CANCELADA</v>
          </cell>
          <cell r="O1383" t="str">
            <v>Finalizada</v>
          </cell>
        </row>
        <row r="1384">
          <cell r="G1384" t="str">
            <v>835000972_N1B19901</v>
          </cell>
          <cell r="H1384">
            <v>45020</v>
          </cell>
          <cell r="I1384">
            <v>45063</v>
          </cell>
          <cell r="J1384">
            <v>85540</v>
          </cell>
          <cell r="K1384">
            <v>0</v>
          </cell>
          <cell r="L1384">
            <v>0</v>
          </cell>
          <cell r="M1384">
            <v>85540</v>
          </cell>
          <cell r="N1384" t="str">
            <v>FACTURA CANCELADA</v>
          </cell>
          <cell r="O1384" t="str">
            <v>Finalizada</v>
          </cell>
        </row>
        <row r="1385">
          <cell r="G1385" t="str">
            <v>835000972_N1B19911</v>
          </cell>
          <cell r="H1385">
            <v>45042</v>
          </cell>
          <cell r="I1385">
            <v>45063</v>
          </cell>
          <cell r="J1385">
            <v>599660</v>
          </cell>
          <cell r="K1385">
            <v>0</v>
          </cell>
          <cell r="L1385">
            <v>0</v>
          </cell>
          <cell r="M1385">
            <v>599660</v>
          </cell>
          <cell r="N1385" t="str">
            <v>FACTURA CANCELADA</v>
          </cell>
          <cell r="O1385" t="str">
            <v>Finalizada</v>
          </cell>
        </row>
        <row r="1386">
          <cell r="G1386" t="str">
            <v>835000972_N1B19970</v>
          </cell>
          <cell r="H1386">
            <v>45044</v>
          </cell>
          <cell r="I1386">
            <v>45063</v>
          </cell>
          <cell r="J1386">
            <v>78890</v>
          </cell>
          <cell r="K1386">
            <v>0</v>
          </cell>
          <cell r="L1386">
            <v>0</v>
          </cell>
          <cell r="M1386">
            <v>78890</v>
          </cell>
          <cell r="N1386" t="str">
            <v>FACTURA CANCELADA</v>
          </cell>
          <cell r="O1386" t="str">
            <v>Finalizada</v>
          </cell>
        </row>
        <row r="1387">
          <cell r="G1387" t="str">
            <v>835000972_N1B19977</v>
          </cell>
          <cell r="H1387">
            <v>45032</v>
          </cell>
          <cell r="I1387">
            <v>45063</v>
          </cell>
          <cell r="J1387">
            <v>78640</v>
          </cell>
          <cell r="K1387">
            <v>0</v>
          </cell>
          <cell r="L1387">
            <v>0</v>
          </cell>
          <cell r="M1387">
            <v>78640</v>
          </cell>
          <cell r="N1387" t="str">
            <v>FACTURA CANCELADA</v>
          </cell>
          <cell r="O1387" t="str">
            <v>Finalizada</v>
          </cell>
        </row>
        <row r="1388">
          <cell r="G1388" t="str">
            <v>835000972_N1B20032</v>
          </cell>
          <cell r="H1388">
            <v>45027</v>
          </cell>
          <cell r="I1388">
            <v>45063</v>
          </cell>
          <cell r="J1388">
            <v>76200</v>
          </cell>
          <cell r="K1388">
            <v>0</v>
          </cell>
          <cell r="L1388">
            <v>0</v>
          </cell>
          <cell r="M1388">
            <v>76200</v>
          </cell>
          <cell r="N1388" t="str">
            <v>FACTURA CANCELADA</v>
          </cell>
          <cell r="O1388" t="str">
            <v>Finalizada</v>
          </cell>
        </row>
        <row r="1389">
          <cell r="G1389" t="str">
            <v>835000972_N1B20051</v>
          </cell>
          <cell r="H1389">
            <v>45045</v>
          </cell>
          <cell r="I1389">
            <v>45063</v>
          </cell>
          <cell r="J1389">
            <v>378790</v>
          </cell>
          <cell r="K1389">
            <v>0</v>
          </cell>
          <cell r="L1389">
            <v>0</v>
          </cell>
          <cell r="M1389">
            <v>378790</v>
          </cell>
          <cell r="N1389" t="str">
            <v>FACTURA CANCELADA</v>
          </cell>
          <cell r="O1389" t="str">
            <v>Finalizada</v>
          </cell>
        </row>
        <row r="1390">
          <cell r="G1390" t="str">
            <v>835000972_N1B20054</v>
          </cell>
          <cell r="H1390">
            <v>45030</v>
          </cell>
          <cell r="I1390">
            <v>45063</v>
          </cell>
          <cell r="J1390">
            <v>470490</v>
          </cell>
          <cell r="K1390">
            <v>0</v>
          </cell>
          <cell r="L1390">
            <v>0</v>
          </cell>
          <cell r="M1390">
            <v>470490</v>
          </cell>
          <cell r="N1390" t="str">
            <v>FACTURA CANCELADA</v>
          </cell>
          <cell r="O1390" t="str">
            <v>Finalizada</v>
          </cell>
        </row>
        <row r="1391">
          <cell r="G1391" t="str">
            <v>835000972_N1B20533</v>
          </cell>
          <cell r="H1391">
            <v>45049</v>
          </cell>
          <cell r="I1391">
            <v>45091</v>
          </cell>
          <cell r="J1391">
            <v>77100</v>
          </cell>
          <cell r="K1391">
            <v>0</v>
          </cell>
          <cell r="L1391">
            <v>0</v>
          </cell>
          <cell r="M1391">
            <v>77100</v>
          </cell>
          <cell r="N1391" t="str">
            <v>FACTURA CANCELADA</v>
          </cell>
          <cell r="O1391" t="str">
            <v>Finalizada</v>
          </cell>
        </row>
        <row r="1392">
          <cell r="G1392" t="str">
            <v>835000972_N1B20554</v>
          </cell>
          <cell r="H1392">
            <v>45049</v>
          </cell>
          <cell r="I1392">
            <v>45091</v>
          </cell>
          <cell r="J1392">
            <v>130300</v>
          </cell>
          <cell r="K1392">
            <v>0</v>
          </cell>
          <cell r="L1392">
            <v>0</v>
          </cell>
          <cell r="M1392">
            <v>130300</v>
          </cell>
          <cell r="N1392" t="str">
            <v>FACTURA CANCELADA</v>
          </cell>
          <cell r="O1392" t="str">
            <v>Finalizada</v>
          </cell>
        </row>
        <row r="1393">
          <cell r="G1393" t="str">
            <v>835000972_N1B20596</v>
          </cell>
          <cell r="H1393">
            <v>45052</v>
          </cell>
          <cell r="I1393">
            <v>45091</v>
          </cell>
          <cell r="J1393">
            <v>78110</v>
          </cell>
          <cell r="K1393">
            <v>0</v>
          </cell>
          <cell r="L1393">
            <v>0</v>
          </cell>
          <cell r="M1393">
            <v>78110</v>
          </cell>
          <cell r="N1393" t="str">
            <v>FACTURA CANCELADA</v>
          </cell>
          <cell r="O1393" t="str">
            <v>Finalizada</v>
          </cell>
        </row>
        <row r="1394">
          <cell r="G1394" t="str">
            <v>835000972_N1B20612</v>
          </cell>
          <cell r="H1394">
            <v>45055</v>
          </cell>
          <cell r="I1394">
            <v>45091</v>
          </cell>
          <cell r="J1394">
            <v>238860</v>
          </cell>
          <cell r="K1394">
            <v>0</v>
          </cell>
          <cell r="L1394">
            <v>0</v>
          </cell>
          <cell r="M1394">
            <v>238860</v>
          </cell>
          <cell r="N1394" t="str">
            <v>FACTURA CANCELADA</v>
          </cell>
          <cell r="O1394" t="str">
            <v>Finalizada</v>
          </cell>
        </row>
        <row r="1395">
          <cell r="G1395" t="str">
            <v>835000972_N1B21090</v>
          </cell>
          <cell r="H1395">
            <v>45059</v>
          </cell>
          <cell r="I1395">
            <v>45091</v>
          </cell>
          <cell r="J1395">
            <v>244890</v>
          </cell>
          <cell r="K1395">
            <v>0</v>
          </cell>
          <cell r="L1395">
            <v>0</v>
          </cell>
          <cell r="M1395">
            <v>244890</v>
          </cell>
          <cell r="N1395" t="str">
            <v>FACTURA CANCELADA</v>
          </cell>
          <cell r="O1395" t="str">
            <v>Finalizada</v>
          </cell>
        </row>
        <row r="1396">
          <cell r="G1396" t="str">
            <v>835000972_N1B21211</v>
          </cell>
          <cell r="H1396">
            <v>45058</v>
          </cell>
          <cell r="I1396">
            <v>45091</v>
          </cell>
          <cell r="J1396">
            <v>242700</v>
          </cell>
          <cell r="K1396">
            <v>0</v>
          </cell>
          <cell r="L1396">
            <v>0</v>
          </cell>
          <cell r="M1396">
            <v>242700</v>
          </cell>
          <cell r="N1396" t="str">
            <v>FACTURA CANCELADA</v>
          </cell>
          <cell r="O1396" t="str">
            <v>Finalizada</v>
          </cell>
        </row>
        <row r="1397">
          <cell r="G1397" t="str">
            <v>835000972_N1B21475</v>
          </cell>
          <cell r="H1397">
            <v>45064</v>
          </cell>
          <cell r="I1397">
            <v>45091</v>
          </cell>
          <cell r="J1397">
            <v>81320</v>
          </cell>
          <cell r="K1397">
            <v>0</v>
          </cell>
          <cell r="L1397">
            <v>0</v>
          </cell>
          <cell r="M1397">
            <v>81320</v>
          </cell>
          <cell r="N1397" t="str">
            <v>FACTURA CANCELADA</v>
          </cell>
          <cell r="O1397" t="str">
            <v>Finalizada</v>
          </cell>
        </row>
        <row r="1398">
          <cell r="G1398" t="str">
            <v>835000972_N1B21535</v>
          </cell>
          <cell r="H1398">
            <v>45068</v>
          </cell>
          <cell r="I1398">
            <v>45091</v>
          </cell>
          <cell r="J1398">
            <v>575410</v>
          </cell>
          <cell r="K1398">
            <v>0</v>
          </cell>
          <cell r="L1398">
            <v>0</v>
          </cell>
          <cell r="M1398">
            <v>575410</v>
          </cell>
          <cell r="N1398" t="str">
            <v>FACTURA CANCELADA</v>
          </cell>
          <cell r="O1398" t="str">
            <v>Finalizada</v>
          </cell>
        </row>
        <row r="1399">
          <cell r="G1399" t="str">
            <v>835000972_N1B21747</v>
          </cell>
          <cell r="H1399">
            <v>45068</v>
          </cell>
          <cell r="I1399">
            <v>45091</v>
          </cell>
          <cell r="J1399">
            <v>83410</v>
          </cell>
          <cell r="K1399">
            <v>0</v>
          </cell>
          <cell r="L1399">
            <v>0</v>
          </cell>
          <cell r="M1399">
            <v>83410</v>
          </cell>
          <cell r="N1399" t="str">
            <v>FACTURA CANCELADA</v>
          </cell>
          <cell r="O1399" t="str">
            <v>Finalizada</v>
          </cell>
        </row>
        <row r="1400">
          <cell r="G1400" t="str">
            <v>835000972_N1B21748</v>
          </cell>
          <cell r="H1400">
            <v>45058</v>
          </cell>
          <cell r="I1400">
            <v>45091</v>
          </cell>
          <cell r="J1400">
            <v>237460</v>
          </cell>
          <cell r="K1400">
            <v>0</v>
          </cell>
          <cell r="L1400">
            <v>0</v>
          </cell>
          <cell r="M1400">
            <v>237460</v>
          </cell>
          <cell r="N1400" t="str">
            <v>FACTURA CANCELADA</v>
          </cell>
          <cell r="O1400" t="str">
            <v>Finalizada</v>
          </cell>
        </row>
        <row r="1401">
          <cell r="G1401" t="str">
            <v>835000972_N1B21773</v>
          </cell>
          <cell r="H1401">
            <v>45073</v>
          </cell>
          <cell r="I1401">
            <v>45091</v>
          </cell>
          <cell r="J1401">
            <v>261490</v>
          </cell>
          <cell r="K1401">
            <v>0</v>
          </cell>
          <cell r="L1401">
            <v>0</v>
          </cell>
          <cell r="M1401">
            <v>261490</v>
          </cell>
          <cell r="N1401" t="str">
            <v>FACTURA CANCELADA</v>
          </cell>
          <cell r="O1401" t="str">
            <v>Finalizada</v>
          </cell>
        </row>
        <row r="1402">
          <cell r="G1402" t="str">
            <v>835000972_N1B22126</v>
          </cell>
          <cell r="H1402">
            <v>45076</v>
          </cell>
          <cell r="I1402">
            <v>45091</v>
          </cell>
          <cell r="J1402">
            <v>86920</v>
          </cell>
          <cell r="K1402">
            <v>0</v>
          </cell>
          <cell r="L1402">
            <v>0</v>
          </cell>
          <cell r="M1402">
            <v>86920</v>
          </cell>
          <cell r="N1402" t="str">
            <v>FACTURA CANCELADA</v>
          </cell>
          <cell r="O1402" t="str">
            <v>Finalizada</v>
          </cell>
        </row>
        <row r="1403">
          <cell r="G1403" t="str">
            <v>835000972_N1B22183</v>
          </cell>
          <cell r="H1403">
            <v>45068</v>
          </cell>
          <cell r="I1403">
            <v>45091</v>
          </cell>
          <cell r="J1403">
            <v>78570</v>
          </cell>
          <cell r="K1403">
            <v>0</v>
          </cell>
          <cell r="L1403">
            <v>0</v>
          </cell>
          <cell r="M1403">
            <v>78570</v>
          </cell>
          <cell r="N1403" t="str">
            <v>FACTURA CANCELADA</v>
          </cell>
          <cell r="O1403" t="str">
            <v>Finalizada</v>
          </cell>
        </row>
        <row r="1404">
          <cell r="G1404" t="str">
            <v>835000972_N1B22194</v>
          </cell>
          <cell r="H1404">
            <v>45076</v>
          </cell>
          <cell r="I1404">
            <v>45091</v>
          </cell>
          <cell r="J1404">
            <v>76200</v>
          </cell>
          <cell r="K1404">
            <v>0</v>
          </cell>
          <cell r="L1404">
            <v>0</v>
          </cell>
          <cell r="M1404">
            <v>76200</v>
          </cell>
          <cell r="N1404" t="str">
            <v>FACTURA CANCELADA</v>
          </cell>
          <cell r="O1404" t="str">
            <v>Finalizada</v>
          </cell>
        </row>
        <row r="1405">
          <cell r="G1405" t="str">
            <v>835000972_N1B22314</v>
          </cell>
          <cell r="H1405">
            <v>45074</v>
          </cell>
          <cell r="I1405">
            <v>45091</v>
          </cell>
          <cell r="J1405">
            <v>250530</v>
          </cell>
          <cell r="K1405">
            <v>0</v>
          </cell>
          <cell r="L1405">
            <v>0</v>
          </cell>
          <cell r="M1405">
            <v>250530</v>
          </cell>
          <cell r="N1405" t="str">
            <v>FACTURA CANCELADA</v>
          </cell>
          <cell r="O1405" t="str">
            <v>Finalizada</v>
          </cell>
        </row>
        <row r="1406">
          <cell r="G1406" t="str">
            <v>835000972_N1B22527</v>
          </cell>
          <cell r="H1406">
            <v>45082</v>
          </cell>
          <cell r="I1406">
            <v>45170.291666666664</v>
          </cell>
          <cell r="J1406">
            <v>233110</v>
          </cell>
          <cell r="K1406">
            <v>0</v>
          </cell>
          <cell r="L1406">
            <v>0</v>
          </cell>
          <cell r="M1406">
            <v>233110</v>
          </cell>
          <cell r="N1406" t="str">
            <v>FACTURA CANCELADA</v>
          </cell>
          <cell r="O1406" t="str">
            <v>Finalizada</v>
          </cell>
        </row>
        <row r="1407">
          <cell r="G1407" t="str">
            <v>835000972_N1B22872</v>
          </cell>
          <cell r="H1407">
            <v>45092</v>
          </cell>
          <cell r="I1407">
            <v>45170.291666666664</v>
          </cell>
          <cell r="J1407">
            <v>176480</v>
          </cell>
          <cell r="K1407">
            <v>0</v>
          </cell>
          <cell r="L1407">
            <v>0</v>
          </cell>
          <cell r="M1407">
            <v>176480</v>
          </cell>
          <cell r="N1407" t="str">
            <v>FACTURA CANCELADA</v>
          </cell>
          <cell r="O1407" t="str">
            <v>Finalizada</v>
          </cell>
        </row>
        <row r="1408">
          <cell r="G1408" t="str">
            <v>835000972_N1B23024</v>
          </cell>
          <cell r="H1408">
            <v>45096</v>
          </cell>
          <cell r="I1408">
            <v>45170.291666666664</v>
          </cell>
          <cell r="J1408">
            <v>172840</v>
          </cell>
          <cell r="K1408">
            <v>0</v>
          </cell>
          <cell r="L1408">
            <v>0</v>
          </cell>
          <cell r="M1408">
            <v>172840</v>
          </cell>
          <cell r="N1408" t="str">
            <v>FACTURA CANCELADA</v>
          </cell>
          <cell r="O1408" t="str">
            <v>Finalizada</v>
          </cell>
        </row>
        <row r="1409">
          <cell r="G1409" t="str">
            <v>835000972_N1B23226</v>
          </cell>
          <cell r="H1409">
            <v>45099</v>
          </cell>
          <cell r="I1409">
            <v>45170.291666666664</v>
          </cell>
          <cell r="J1409">
            <v>164950</v>
          </cell>
          <cell r="K1409">
            <v>0</v>
          </cell>
          <cell r="L1409">
            <v>0</v>
          </cell>
          <cell r="M1409">
            <v>164950</v>
          </cell>
          <cell r="N1409" t="str">
            <v>FACTURA CANCELADA</v>
          </cell>
          <cell r="O1409" t="str">
            <v>Finalizada</v>
          </cell>
        </row>
        <row r="1410">
          <cell r="G1410" t="str">
            <v>835000972_N1B23340</v>
          </cell>
          <cell r="H1410">
            <v>45102</v>
          </cell>
          <cell r="I1410">
            <v>45170.291666666664</v>
          </cell>
          <cell r="J1410">
            <v>77740</v>
          </cell>
          <cell r="K1410">
            <v>0</v>
          </cell>
          <cell r="L1410">
            <v>0</v>
          </cell>
          <cell r="M1410">
            <v>77740</v>
          </cell>
          <cell r="N1410" t="str">
            <v>FACTURA CANCELADA</v>
          </cell>
          <cell r="O1410" t="str">
            <v>Finalizada</v>
          </cell>
        </row>
        <row r="1411">
          <cell r="G1411" t="str">
            <v>835000972_N1B23598</v>
          </cell>
          <cell r="H1411">
            <v>45115</v>
          </cell>
          <cell r="I1411">
            <v>45152.363892627312</v>
          </cell>
          <cell r="J1411">
            <v>166070</v>
          </cell>
          <cell r="K1411">
            <v>0</v>
          </cell>
          <cell r="L1411">
            <v>0</v>
          </cell>
          <cell r="M1411">
            <v>166070</v>
          </cell>
          <cell r="N1411" t="str">
            <v>FACTURA CANCELADA</v>
          </cell>
          <cell r="O1411" t="str">
            <v>Finalizada</v>
          </cell>
        </row>
        <row r="1412">
          <cell r="G1412" t="str">
            <v>835000972_N1B24326</v>
          </cell>
          <cell r="H1412">
            <v>45130</v>
          </cell>
          <cell r="I1412">
            <v>45152.40141392361</v>
          </cell>
          <cell r="J1412">
            <v>152310</v>
          </cell>
          <cell r="K1412">
            <v>0</v>
          </cell>
          <cell r="L1412">
            <v>0</v>
          </cell>
          <cell r="M1412">
            <v>152310</v>
          </cell>
          <cell r="N1412" t="str">
            <v>FACTURA CANCELADA</v>
          </cell>
          <cell r="O1412" t="str">
            <v>Finalizada</v>
          </cell>
        </row>
        <row r="1413">
          <cell r="G1413" t="str">
            <v>835000972_N1B24327</v>
          </cell>
          <cell r="H1413">
            <v>45130</v>
          </cell>
          <cell r="I1413">
            <v>45152.408483831015</v>
          </cell>
          <cell r="J1413">
            <v>86920</v>
          </cell>
          <cell r="K1413">
            <v>0</v>
          </cell>
          <cell r="L1413">
            <v>0</v>
          </cell>
          <cell r="M1413">
            <v>86920</v>
          </cell>
          <cell r="N1413" t="str">
            <v>FACTURA CANCELADA</v>
          </cell>
          <cell r="O1413" t="str">
            <v>Finalizada</v>
          </cell>
        </row>
        <row r="1414">
          <cell r="G1414" t="str">
            <v>835000972_N1B24510</v>
          </cell>
          <cell r="H1414">
            <v>45134</v>
          </cell>
          <cell r="I1414">
            <v>45152.417147071763</v>
          </cell>
          <cell r="J1414">
            <v>86890</v>
          </cell>
          <cell r="K1414">
            <v>0</v>
          </cell>
          <cell r="L1414">
            <v>0</v>
          </cell>
          <cell r="M1414">
            <v>86890</v>
          </cell>
          <cell r="N1414" t="str">
            <v>FACTURA CANCELADA</v>
          </cell>
          <cell r="O1414" t="str">
            <v>Finalizada</v>
          </cell>
        </row>
        <row r="1415">
          <cell r="G1415" t="str">
            <v>835000972_N1B25024</v>
          </cell>
          <cell r="H1415">
            <v>45145</v>
          </cell>
          <cell r="I1415">
            <v>45180.747418946761</v>
          </cell>
          <cell r="J1415">
            <v>81700</v>
          </cell>
          <cell r="K1415">
            <v>0</v>
          </cell>
          <cell r="L1415">
            <v>0</v>
          </cell>
          <cell r="M1415">
            <v>81700</v>
          </cell>
          <cell r="N1415" t="str">
            <v>FACTURA CANCELADA</v>
          </cell>
          <cell r="O1415" t="str">
            <v>Finalizada</v>
          </cell>
        </row>
        <row r="1416">
          <cell r="G1416" t="str">
            <v>835000972_N21196</v>
          </cell>
          <cell r="H1416">
            <v>43056</v>
          </cell>
          <cell r="I1416" t="e">
            <v>#N/A</v>
          </cell>
          <cell r="J1416">
            <v>52694</v>
          </cell>
          <cell r="K1416">
            <v>0</v>
          </cell>
          <cell r="L1416">
            <v>0</v>
          </cell>
          <cell r="M1416">
            <v>52694</v>
          </cell>
          <cell r="N1416" t="str">
            <v>FACTURA NO RADICADA</v>
          </cell>
          <cell r="O1416" t="e">
            <v>#N/A</v>
          </cell>
        </row>
        <row r="1417">
          <cell r="G1417" t="str">
            <v>835000972_N1B3692</v>
          </cell>
          <cell r="H1417">
            <v>44658</v>
          </cell>
          <cell r="I1417" t="e">
            <v>#N/A</v>
          </cell>
          <cell r="J1417">
            <v>66960</v>
          </cell>
          <cell r="K1417">
            <v>0</v>
          </cell>
          <cell r="L1417">
            <v>0</v>
          </cell>
          <cell r="M1417">
            <v>66960</v>
          </cell>
          <cell r="N1417" t="str">
            <v>FACTURA NO RADICADA</v>
          </cell>
          <cell r="O1417" t="e">
            <v>#N/A</v>
          </cell>
        </row>
        <row r="1418">
          <cell r="G1418" t="str">
            <v>835000972_N1B5037</v>
          </cell>
          <cell r="H1418">
            <v>44532</v>
          </cell>
          <cell r="I1418" t="e">
            <v>#N/A</v>
          </cell>
          <cell r="J1418">
            <v>141730</v>
          </cell>
          <cell r="K1418">
            <v>0</v>
          </cell>
          <cell r="L1418">
            <v>0</v>
          </cell>
          <cell r="M1418">
            <v>141730</v>
          </cell>
          <cell r="N1418" t="str">
            <v>FACTURA NO RADICADA</v>
          </cell>
          <cell r="O1418" t="e">
            <v>#N/A</v>
          </cell>
        </row>
        <row r="1419">
          <cell r="G1419" t="str">
            <v>835000972_N1B5115</v>
          </cell>
          <cell r="H1419">
            <v>44681</v>
          </cell>
          <cell r="I1419" t="e">
            <v>#N/A</v>
          </cell>
          <cell r="J1419">
            <v>161000</v>
          </cell>
          <cell r="K1419">
            <v>0</v>
          </cell>
          <cell r="L1419">
            <v>0</v>
          </cell>
          <cell r="M1419">
            <v>161000</v>
          </cell>
          <cell r="N1419" t="str">
            <v>FACTURA NO RADICADA</v>
          </cell>
          <cell r="O1419" t="e">
            <v>#N/A</v>
          </cell>
        </row>
        <row r="1420">
          <cell r="G1420" t="str">
            <v>835000972_N1SM1889</v>
          </cell>
          <cell r="H1420">
            <v>44383</v>
          </cell>
          <cell r="I1420">
            <v>44433</v>
          </cell>
          <cell r="J1420">
            <v>64240</v>
          </cell>
          <cell r="K1420">
            <v>0</v>
          </cell>
          <cell r="L1420">
            <v>60740</v>
          </cell>
          <cell r="M1420">
            <v>3500</v>
          </cell>
          <cell r="N1420" t="str">
            <v>FACTURA CANCELADA</v>
          </cell>
          <cell r="O1420" t="str">
            <v>Finalizada</v>
          </cell>
        </row>
        <row r="1421">
          <cell r="G1421" t="str">
            <v>835000972_N1M2662</v>
          </cell>
          <cell r="H1421">
            <v>44891</v>
          </cell>
          <cell r="I1421">
            <v>44936</v>
          </cell>
          <cell r="J1421">
            <v>140920</v>
          </cell>
          <cell r="K1421">
            <v>0</v>
          </cell>
          <cell r="L1421">
            <v>0</v>
          </cell>
          <cell r="M1421">
            <v>140920</v>
          </cell>
          <cell r="N1421" t="str">
            <v>FACTURA CANCELADA</v>
          </cell>
          <cell r="O1421" t="str">
            <v>Finalizada</v>
          </cell>
        </row>
        <row r="1422">
          <cell r="G1422" t="str">
            <v>835000972_N1M4253</v>
          </cell>
          <cell r="H1422">
            <v>45041</v>
          </cell>
          <cell r="I1422">
            <v>45062</v>
          </cell>
          <cell r="J1422">
            <v>239860</v>
          </cell>
          <cell r="K1422">
            <v>0</v>
          </cell>
          <cell r="L1422">
            <v>0</v>
          </cell>
          <cell r="M1422">
            <v>239860</v>
          </cell>
          <cell r="N1422" t="str">
            <v>FACTURA CANCELADA</v>
          </cell>
          <cell r="O1422" t="str">
            <v>Finalizada</v>
          </cell>
        </row>
        <row r="1423">
          <cell r="G1423" t="str">
            <v>835000972_N1M4326</v>
          </cell>
          <cell r="H1423">
            <v>45050</v>
          </cell>
          <cell r="I1423">
            <v>45091</v>
          </cell>
          <cell r="J1423">
            <v>78720</v>
          </cell>
          <cell r="K1423">
            <v>0</v>
          </cell>
          <cell r="L1423">
            <v>0</v>
          </cell>
          <cell r="M1423">
            <v>78720</v>
          </cell>
          <cell r="N1423" t="str">
            <v>FACTURA CANCELADA</v>
          </cell>
          <cell r="O1423" t="str">
            <v>Finalizada</v>
          </cell>
        </row>
        <row r="1424">
          <cell r="G1424" t="str">
            <v>835000972_N1M4374</v>
          </cell>
          <cell r="H1424">
            <v>45052</v>
          </cell>
          <cell r="I1424">
            <v>45091</v>
          </cell>
          <cell r="J1424">
            <v>235430</v>
          </cell>
          <cell r="K1424">
            <v>0</v>
          </cell>
          <cell r="L1424">
            <v>0</v>
          </cell>
          <cell r="M1424">
            <v>235430</v>
          </cell>
          <cell r="N1424" t="str">
            <v>FACTURA CANCELADA</v>
          </cell>
          <cell r="O1424" t="str">
            <v>Finalizada</v>
          </cell>
        </row>
        <row r="1425">
          <cell r="G1425" t="str">
            <v>835000972_N1M4467</v>
          </cell>
          <cell r="H1425">
            <v>45065</v>
          </cell>
          <cell r="I1425">
            <v>45091</v>
          </cell>
          <cell r="J1425">
            <v>161300</v>
          </cell>
          <cell r="K1425">
            <v>0</v>
          </cell>
          <cell r="L1425">
            <v>0</v>
          </cell>
          <cell r="M1425">
            <v>161300</v>
          </cell>
          <cell r="N1425" t="str">
            <v>FACTURA CANCELADA</v>
          </cell>
          <cell r="O1425" t="str">
            <v>Finalizada</v>
          </cell>
        </row>
        <row r="1426">
          <cell r="G1426" t="str">
            <v>835000972_N1M4633</v>
          </cell>
          <cell r="H1426">
            <v>45075</v>
          </cell>
          <cell r="I1426">
            <v>45091</v>
          </cell>
          <cell r="J1426">
            <v>161300</v>
          </cell>
          <cell r="K1426">
            <v>0</v>
          </cell>
          <cell r="L1426">
            <v>0</v>
          </cell>
          <cell r="M1426">
            <v>161300</v>
          </cell>
          <cell r="N1426" t="str">
            <v>FACTURA CANCELADA</v>
          </cell>
          <cell r="O1426" t="str">
            <v>Finalizada</v>
          </cell>
        </row>
        <row r="1427">
          <cell r="G1427" t="str">
            <v>835000972_N1M4642</v>
          </cell>
          <cell r="H1427">
            <v>45076</v>
          </cell>
          <cell r="I1427">
            <v>45091</v>
          </cell>
          <cell r="J1427">
            <v>163200</v>
          </cell>
          <cell r="K1427">
            <v>0</v>
          </cell>
          <cell r="L1427">
            <v>0</v>
          </cell>
          <cell r="M1427">
            <v>163200</v>
          </cell>
          <cell r="N1427" t="str">
            <v>FACTURA CANCELADA</v>
          </cell>
          <cell r="O1427" t="str">
            <v>Finalizada</v>
          </cell>
        </row>
        <row r="1428">
          <cell r="G1428" t="str">
            <v>835000972_N1M4648</v>
          </cell>
          <cell r="H1428">
            <v>45076</v>
          </cell>
          <cell r="I1428">
            <v>45091</v>
          </cell>
          <cell r="J1428">
            <v>76200</v>
          </cell>
          <cell r="K1428">
            <v>0</v>
          </cell>
          <cell r="L1428">
            <v>0</v>
          </cell>
          <cell r="M1428">
            <v>76200</v>
          </cell>
          <cell r="N1428" t="str">
            <v>FACTURA CANCELADA</v>
          </cell>
          <cell r="O1428" t="str">
            <v>Finalizada</v>
          </cell>
        </row>
        <row r="1429">
          <cell r="G1429" t="str">
            <v>835000972_N1M4989</v>
          </cell>
          <cell r="H1429">
            <v>45112</v>
          </cell>
          <cell r="I1429">
            <v>45152.483523344905</v>
          </cell>
          <cell r="J1429">
            <v>161300</v>
          </cell>
          <cell r="K1429">
            <v>0</v>
          </cell>
          <cell r="L1429">
            <v>0</v>
          </cell>
          <cell r="M1429">
            <v>161300</v>
          </cell>
          <cell r="N1429" t="str">
            <v>FACTURA CANCELADA</v>
          </cell>
          <cell r="O1429" t="str">
            <v>Finalizada</v>
          </cell>
        </row>
        <row r="1430">
          <cell r="G1430" t="str">
            <v>835000972_N1M5117</v>
          </cell>
          <cell r="H1430">
            <v>45125</v>
          </cell>
          <cell r="I1430">
            <v>45152.48743202546</v>
          </cell>
          <cell r="J1430">
            <v>92730</v>
          </cell>
          <cell r="K1430">
            <v>0</v>
          </cell>
          <cell r="L1430">
            <v>0</v>
          </cell>
          <cell r="M1430">
            <v>92730</v>
          </cell>
          <cell r="N1430" t="str">
            <v>FACTURA CANCELADA</v>
          </cell>
          <cell r="O1430" t="str">
            <v>Finalizada</v>
          </cell>
        </row>
        <row r="1431">
          <cell r="G1431" t="str">
            <v>835000972_N1M3810</v>
          </cell>
          <cell r="H1431">
            <v>45014.71383306713</v>
          </cell>
          <cell r="I1431">
            <v>45062</v>
          </cell>
          <cell r="J1431">
            <v>303930</v>
          </cell>
          <cell r="K1431">
            <v>0</v>
          </cell>
          <cell r="L1431">
            <v>0</v>
          </cell>
          <cell r="M1431">
            <v>303930</v>
          </cell>
          <cell r="N1431" t="str">
            <v>FACTURA CANCELADA</v>
          </cell>
          <cell r="O1431" t="str">
            <v>Finalizada</v>
          </cell>
        </row>
        <row r="1432">
          <cell r="G1432" t="str">
            <v>835000972_N1SI2528</v>
          </cell>
          <cell r="H1432">
            <v>44305</v>
          </cell>
          <cell r="I1432">
            <v>44433</v>
          </cell>
          <cell r="J1432">
            <v>180070</v>
          </cell>
          <cell r="K1432">
            <v>0</v>
          </cell>
          <cell r="L1432">
            <v>18070</v>
          </cell>
          <cell r="M1432">
            <v>162000</v>
          </cell>
          <cell r="N1432" t="str">
            <v>FACTURA CANCELADA</v>
          </cell>
          <cell r="O1432" t="str">
            <v>Finalizada</v>
          </cell>
        </row>
        <row r="1433">
          <cell r="G1433" t="str">
            <v>835000972_N1SI4248</v>
          </cell>
          <cell r="H1433">
            <v>44961</v>
          </cell>
          <cell r="I1433" t="e">
            <v>#N/A</v>
          </cell>
          <cell r="J1433">
            <v>211330</v>
          </cell>
          <cell r="K1433">
            <v>0</v>
          </cell>
          <cell r="L1433">
            <v>0</v>
          </cell>
          <cell r="M1433">
            <v>211330</v>
          </cell>
          <cell r="N1433" t="str">
            <v>FACTURA NO RADICADA</v>
          </cell>
          <cell r="O1433" t="e">
            <v>#N/A</v>
          </cell>
        </row>
        <row r="1434">
          <cell r="G1434" t="str">
            <v>835000972_N1SI4249</v>
          </cell>
          <cell r="H1434">
            <v>44959</v>
          </cell>
          <cell r="I1434" t="e">
            <v>#N/A</v>
          </cell>
          <cell r="J1434">
            <v>110400</v>
          </cell>
          <cell r="K1434">
            <v>0</v>
          </cell>
          <cell r="L1434">
            <v>0</v>
          </cell>
          <cell r="M1434">
            <v>110400</v>
          </cell>
          <cell r="N1434" t="str">
            <v>FACTURA NO RADICADA</v>
          </cell>
          <cell r="O1434" t="e">
            <v>#N/A</v>
          </cell>
        </row>
        <row r="1435">
          <cell r="G1435" t="str">
            <v>835000972_N1SI4250</v>
          </cell>
          <cell r="H1435">
            <v>44959</v>
          </cell>
          <cell r="I1435" t="e">
            <v>#N/A</v>
          </cell>
          <cell r="J1435">
            <v>83240</v>
          </cell>
          <cell r="K1435">
            <v>0</v>
          </cell>
          <cell r="L1435">
            <v>0</v>
          </cell>
          <cell r="M1435">
            <v>83240</v>
          </cell>
          <cell r="N1435" t="str">
            <v>FACTURA NO RADICADA</v>
          </cell>
          <cell r="O1435" t="e">
            <v>#N/A</v>
          </cell>
        </row>
        <row r="1436">
          <cell r="G1436" t="str">
            <v>835000972_N1SI4448</v>
          </cell>
          <cell r="H1436">
            <v>44967</v>
          </cell>
          <cell r="I1436" t="e">
            <v>#N/A</v>
          </cell>
          <cell r="J1436">
            <v>89610</v>
          </cell>
          <cell r="K1436">
            <v>0</v>
          </cell>
          <cell r="L1436">
            <v>0</v>
          </cell>
          <cell r="M1436">
            <v>89610</v>
          </cell>
          <cell r="N1436" t="str">
            <v>FACTURA NO RADICADA</v>
          </cell>
          <cell r="O1436" t="e">
            <v>#N/A</v>
          </cell>
        </row>
        <row r="1437">
          <cell r="G1437" t="str">
            <v>835000972_N1SI4486</v>
          </cell>
          <cell r="H1437">
            <v>44971</v>
          </cell>
          <cell r="I1437" t="e">
            <v>#N/A</v>
          </cell>
          <cell r="J1437">
            <v>92950</v>
          </cell>
          <cell r="K1437">
            <v>0</v>
          </cell>
          <cell r="L1437">
            <v>0</v>
          </cell>
          <cell r="M1437">
            <v>92950</v>
          </cell>
          <cell r="N1437" t="str">
            <v>FACTURA NO RADICADA</v>
          </cell>
          <cell r="O1437" t="e">
            <v>#N/A</v>
          </cell>
        </row>
        <row r="1438">
          <cell r="G1438" t="str">
            <v>835000972_N1SI4490</v>
          </cell>
          <cell r="H1438">
            <v>44967</v>
          </cell>
          <cell r="I1438" t="e">
            <v>#N/A</v>
          </cell>
          <cell r="J1438">
            <v>82230</v>
          </cell>
          <cell r="K1438">
            <v>0</v>
          </cell>
          <cell r="L1438">
            <v>0</v>
          </cell>
          <cell r="M1438">
            <v>82230</v>
          </cell>
          <cell r="N1438" t="str">
            <v>FACTURA NO RADICADA</v>
          </cell>
          <cell r="O1438" t="e">
            <v>#N/A</v>
          </cell>
        </row>
        <row r="1439">
          <cell r="G1439" t="str">
            <v>835000972_N1SI4508</v>
          </cell>
          <cell r="H1439">
            <v>44978</v>
          </cell>
          <cell r="I1439" t="e">
            <v>#N/A</v>
          </cell>
          <cell r="J1439">
            <v>161300</v>
          </cell>
          <cell r="K1439">
            <v>0</v>
          </cell>
          <cell r="L1439">
            <v>0</v>
          </cell>
          <cell r="M1439">
            <v>161300</v>
          </cell>
          <cell r="N1439" t="str">
            <v>FACTURA NO RADICADA</v>
          </cell>
          <cell r="O1439" t="e">
            <v>#N/A</v>
          </cell>
        </row>
        <row r="1440">
          <cell r="G1440" t="str">
            <v>835000972_N1SI4569</v>
          </cell>
          <cell r="H1440">
            <v>44974</v>
          </cell>
          <cell r="I1440" t="e">
            <v>#N/A</v>
          </cell>
          <cell r="J1440">
            <v>78560</v>
          </cell>
          <cell r="K1440">
            <v>0</v>
          </cell>
          <cell r="L1440">
            <v>0</v>
          </cell>
          <cell r="M1440">
            <v>78560</v>
          </cell>
          <cell r="N1440" t="str">
            <v>FACTURA NO RADICADA</v>
          </cell>
          <cell r="O1440" t="e">
            <v>#N/A</v>
          </cell>
        </row>
        <row r="1441">
          <cell r="G1441" t="str">
            <v>835000972_N1SI4571</v>
          </cell>
          <cell r="H1441">
            <v>44962</v>
          </cell>
          <cell r="I1441" t="e">
            <v>#N/A</v>
          </cell>
          <cell r="J1441">
            <v>161300</v>
          </cell>
          <cell r="K1441">
            <v>0</v>
          </cell>
          <cell r="L1441">
            <v>0</v>
          </cell>
          <cell r="M1441">
            <v>161300</v>
          </cell>
          <cell r="N1441" t="str">
            <v>FACTURA NO RADICADA</v>
          </cell>
          <cell r="O1441" t="e">
            <v>#N/A</v>
          </cell>
        </row>
        <row r="1442">
          <cell r="G1442" t="str">
            <v>835000972_N1SI4588</v>
          </cell>
          <cell r="H1442">
            <v>44978</v>
          </cell>
          <cell r="I1442" t="e">
            <v>#N/A</v>
          </cell>
          <cell r="J1442">
            <v>211120</v>
          </cell>
          <cell r="K1442">
            <v>0</v>
          </cell>
          <cell r="L1442">
            <v>0</v>
          </cell>
          <cell r="M1442">
            <v>211120</v>
          </cell>
          <cell r="N1442" t="str">
            <v>FACTURA NO RADICADA</v>
          </cell>
          <cell r="O1442" t="e">
            <v>#N/A</v>
          </cell>
        </row>
        <row r="1443">
          <cell r="G1443" t="str">
            <v>835000972_N1SI4590</v>
          </cell>
          <cell r="H1443">
            <v>44973</v>
          </cell>
          <cell r="I1443" t="e">
            <v>#N/A</v>
          </cell>
          <cell r="J1443">
            <v>295650</v>
          </cell>
          <cell r="K1443">
            <v>0</v>
          </cell>
          <cell r="L1443">
            <v>0</v>
          </cell>
          <cell r="M1443">
            <v>295650</v>
          </cell>
          <cell r="N1443" t="str">
            <v>FACTURA NO RADICADA</v>
          </cell>
          <cell r="O1443" t="e">
            <v>#N/A</v>
          </cell>
        </row>
        <row r="1444">
          <cell r="G1444" t="str">
            <v>835000972_N1SI4625</v>
          </cell>
          <cell r="H1444">
            <v>44967</v>
          </cell>
          <cell r="I1444" t="e">
            <v>#N/A</v>
          </cell>
          <cell r="J1444">
            <v>77700</v>
          </cell>
          <cell r="K1444">
            <v>0</v>
          </cell>
          <cell r="L1444">
            <v>0</v>
          </cell>
          <cell r="M1444">
            <v>77700</v>
          </cell>
          <cell r="N1444" t="str">
            <v>FACTURA NO RADICADA</v>
          </cell>
          <cell r="O1444" t="e">
            <v>#N/A</v>
          </cell>
        </row>
        <row r="1445">
          <cell r="G1445" t="str">
            <v>835000972_N1SI4679</v>
          </cell>
          <cell r="H1445">
            <v>44975</v>
          </cell>
          <cell r="I1445" t="e">
            <v>#N/A</v>
          </cell>
          <cell r="J1445">
            <v>79960</v>
          </cell>
          <cell r="K1445">
            <v>0</v>
          </cell>
          <cell r="L1445">
            <v>0</v>
          </cell>
          <cell r="M1445">
            <v>79960</v>
          </cell>
          <cell r="N1445" t="str">
            <v>FACTURA NO RADICADA</v>
          </cell>
          <cell r="O1445" t="e">
            <v>#N/A</v>
          </cell>
        </row>
        <row r="1446">
          <cell r="G1446" t="str">
            <v>835000972_N1SI4701</v>
          </cell>
          <cell r="H1446">
            <v>44980</v>
          </cell>
          <cell r="I1446" t="e">
            <v>#N/A</v>
          </cell>
          <cell r="J1446">
            <v>79310</v>
          </cell>
          <cell r="K1446">
            <v>0</v>
          </cell>
          <cell r="L1446">
            <v>0</v>
          </cell>
          <cell r="M1446">
            <v>79310</v>
          </cell>
          <cell r="N1446" t="str">
            <v>FACTURA NO RADICADA</v>
          </cell>
          <cell r="O1446" t="e">
            <v>#N/A</v>
          </cell>
        </row>
        <row r="1447">
          <cell r="G1447" t="str">
            <v>835000972_N1SI4714</v>
          </cell>
          <cell r="H1447">
            <v>44974</v>
          </cell>
          <cell r="I1447" t="e">
            <v>#N/A</v>
          </cell>
          <cell r="J1447">
            <v>78600</v>
          </cell>
          <cell r="K1447">
            <v>0</v>
          </cell>
          <cell r="L1447">
            <v>0</v>
          </cell>
          <cell r="M1447">
            <v>78600</v>
          </cell>
          <cell r="N1447" t="str">
            <v>FACTURA NO RADICADA</v>
          </cell>
          <cell r="O1447" t="e">
            <v>#N/A</v>
          </cell>
        </row>
        <row r="1448">
          <cell r="G1448" t="str">
            <v>835000972_N1SJ1492</v>
          </cell>
          <cell r="H1448">
            <v>44265</v>
          </cell>
          <cell r="I1448" t="e">
            <v>#N/A</v>
          </cell>
          <cell r="J1448">
            <v>5500</v>
          </cell>
          <cell r="K1448">
            <v>0</v>
          </cell>
          <cell r="L1448">
            <v>0</v>
          </cell>
          <cell r="M1448">
            <v>5500</v>
          </cell>
          <cell r="N1448" t="str">
            <v>FACTURA NO RADICADA</v>
          </cell>
          <cell r="O1448" t="e">
            <v>#N/A</v>
          </cell>
        </row>
        <row r="1449">
          <cell r="G1449" t="str">
            <v>835000972_N21192</v>
          </cell>
          <cell r="H1449">
            <v>43056</v>
          </cell>
          <cell r="I1449" t="e">
            <v>#N/A</v>
          </cell>
          <cell r="J1449">
            <v>90340</v>
          </cell>
          <cell r="K1449">
            <v>0</v>
          </cell>
          <cell r="L1449">
            <v>0</v>
          </cell>
          <cell r="M1449">
            <v>90340</v>
          </cell>
          <cell r="N1449" t="str">
            <v>FACTURA NO RADICADA</v>
          </cell>
          <cell r="O1449" t="e">
            <v>#N/A</v>
          </cell>
        </row>
        <row r="1450">
          <cell r="G1450" t="str">
            <v>835000972_CSI14705</v>
          </cell>
          <cell r="H1450">
            <v>43478</v>
          </cell>
          <cell r="I1450" t="e">
            <v>#N/A</v>
          </cell>
          <cell r="J1450">
            <v>67131</v>
          </cell>
          <cell r="K1450">
            <v>0</v>
          </cell>
          <cell r="L1450">
            <v>0</v>
          </cell>
          <cell r="M1450">
            <v>67131</v>
          </cell>
          <cell r="N1450" t="str">
            <v>FACTURA NO RADICADA</v>
          </cell>
          <cell r="O1450" t="e">
            <v>#N/A</v>
          </cell>
        </row>
        <row r="1451">
          <cell r="G1451" t="str">
            <v>835000972_N21400</v>
          </cell>
          <cell r="H1451">
            <v>43063</v>
          </cell>
          <cell r="I1451" t="e">
            <v>#N/A</v>
          </cell>
          <cell r="J1451">
            <v>48400</v>
          </cell>
          <cell r="K1451">
            <v>0</v>
          </cell>
          <cell r="L1451">
            <v>0</v>
          </cell>
          <cell r="M1451">
            <v>48400</v>
          </cell>
          <cell r="N1451" t="str">
            <v>FACTURA NO RADICADA</v>
          </cell>
          <cell r="O1451" t="e">
            <v>#N/A</v>
          </cell>
        </row>
        <row r="1452">
          <cell r="G1452" t="str">
            <v>835000972_N222400</v>
          </cell>
          <cell r="H1452">
            <v>43776</v>
          </cell>
          <cell r="I1452" t="e">
            <v>#N/A</v>
          </cell>
          <cell r="J1452">
            <v>169600</v>
          </cell>
          <cell r="K1452">
            <v>0</v>
          </cell>
          <cell r="L1452">
            <v>0</v>
          </cell>
          <cell r="M1452">
            <v>169600</v>
          </cell>
          <cell r="N1452" t="str">
            <v>FACTURA NO RADICADA</v>
          </cell>
          <cell r="O1452" t="e">
            <v>#N/A</v>
          </cell>
        </row>
        <row r="1453">
          <cell r="G1453" t="str">
            <v>835000972_N222412</v>
          </cell>
          <cell r="H1453">
            <v>43776</v>
          </cell>
          <cell r="I1453" t="e">
            <v>#N/A</v>
          </cell>
          <cell r="J1453">
            <v>65759</v>
          </cell>
          <cell r="K1453">
            <v>0</v>
          </cell>
          <cell r="L1453">
            <v>0</v>
          </cell>
          <cell r="M1453">
            <v>65759</v>
          </cell>
          <cell r="N1453" t="str">
            <v>FACTURA NO RADICADA</v>
          </cell>
          <cell r="O1453" t="e">
            <v>#N/A</v>
          </cell>
        </row>
        <row r="1454">
          <cell r="G1454" t="str">
            <v>835000972_N223088</v>
          </cell>
          <cell r="H1454">
            <v>43810</v>
          </cell>
          <cell r="I1454" t="e">
            <v>#N/A</v>
          </cell>
          <cell r="J1454">
            <v>118799</v>
          </cell>
          <cell r="K1454">
            <v>0</v>
          </cell>
          <cell r="L1454">
            <v>0</v>
          </cell>
          <cell r="M1454">
            <v>118799</v>
          </cell>
          <cell r="N1454" t="str">
            <v>FACTURA NO RADICADA</v>
          </cell>
          <cell r="O1454" t="e">
            <v>#N/A</v>
          </cell>
        </row>
        <row r="1455">
          <cell r="G1455" t="str">
            <v>835000972_N224991</v>
          </cell>
          <cell r="H1455">
            <v>43935</v>
          </cell>
          <cell r="I1455" t="e">
            <v>#N/A</v>
          </cell>
          <cell r="J1455">
            <v>208049</v>
          </cell>
          <cell r="K1455">
            <v>0</v>
          </cell>
          <cell r="L1455">
            <v>0</v>
          </cell>
          <cell r="M1455">
            <v>208049</v>
          </cell>
          <cell r="N1455" t="str">
            <v>FACTURA NO RADICADA</v>
          </cell>
          <cell r="O1455" t="e">
            <v>#N/A</v>
          </cell>
        </row>
        <row r="1456">
          <cell r="G1456" t="str">
            <v>835000972_N225005</v>
          </cell>
          <cell r="H1456">
            <v>43937</v>
          </cell>
          <cell r="I1456" t="e">
            <v>#N/A</v>
          </cell>
          <cell r="J1456">
            <v>902193</v>
          </cell>
          <cell r="K1456">
            <v>0</v>
          </cell>
          <cell r="L1456">
            <v>0</v>
          </cell>
          <cell r="M1456">
            <v>902193</v>
          </cell>
          <cell r="N1456" t="str">
            <v>FACTURA NO RADICADA</v>
          </cell>
          <cell r="O1456" t="e">
            <v>#N/A</v>
          </cell>
        </row>
        <row r="1457">
          <cell r="G1457" t="str">
            <v>835000972_N225008</v>
          </cell>
          <cell r="H1457">
            <v>43937</v>
          </cell>
          <cell r="I1457" t="e">
            <v>#N/A</v>
          </cell>
          <cell r="J1457">
            <v>213239</v>
          </cell>
          <cell r="K1457">
            <v>0</v>
          </cell>
          <cell r="L1457">
            <v>0</v>
          </cell>
          <cell r="M1457">
            <v>213239</v>
          </cell>
          <cell r="N1457" t="str">
            <v>FACTURA NO RADICADA</v>
          </cell>
          <cell r="O1457" t="e">
            <v>#N/A</v>
          </cell>
        </row>
        <row r="1458">
          <cell r="G1458" t="str">
            <v>835000972_N225136</v>
          </cell>
          <cell r="H1458">
            <v>43944</v>
          </cell>
          <cell r="I1458" t="e">
            <v>#N/A</v>
          </cell>
          <cell r="J1458">
            <v>175044</v>
          </cell>
          <cell r="K1458">
            <v>0</v>
          </cell>
          <cell r="L1458">
            <v>0</v>
          </cell>
          <cell r="M1458">
            <v>175044</v>
          </cell>
          <cell r="N1458" t="str">
            <v>FACTURA NO RADICADA</v>
          </cell>
          <cell r="O1458" t="e">
            <v>#N/A</v>
          </cell>
        </row>
        <row r="1459">
          <cell r="G1459" t="str">
            <v>835000972_N225137</v>
          </cell>
          <cell r="H1459">
            <v>43944</v>
          </cell>
          <cell r="I1459" t="e">
            <v>#N/A</v>
          </cell>
          <cell r="J1459">
            <v>117269</v>
          </cell>
          <cell r="K1459">
            <v>0</v>
          </cell>
          <cell r="L1459">
            <v>0</v>
          </cell>
          <cell r="M1459">
            <v>117269</v>
          </cell>
          <cell r="N1459" t="str">
            <v>FACTURA NO RADICADA</v>
          </cell>
          <cell r="O1459" t="e">
            <v>#N/A</v>
          </cell>
        </row>
        <row r="1460">
          <cell r="G1460" t="str">
            <v>835000972_N225142</v>
          </cell>
          <cell r="H1460">
            <v>43944</v>
          </cell>
          <cell r="I1460" t="e">
            <v>#N/A</v>
          </cell>
          <cell r="J1460">
            <v>118174</v>
          </cell>
          <cell r="K1460">
            <v>0</v>
          </cell>
          <cell r="L1460">
            <v>0</v>
          </cell>
          <cell r="M1460">
            <v>118174</v>
          </cell>
          <cell r="N1460" t="str">
            <v>FACTURA NO RADICADA</v>
          </cell>
          <cell r="O1460" t="e">
            <v>#N/A</v>
          </cell>
        </row>
        <row r="1461">
          <cell r="G1461" t="str">
            <v>835000972_N225168</v>
          </cell>
          <cell r="H1461">
            <v>43945</v>
          </cell>
          <cell r="I1461" t="e">
            <v>#N/A</v>
          </cell>
          <cell r="J1461">
            <v>217725</v>
          </cell>
          <cell r="K1461">
            <v>0</v>
          </cell>
          <cell r="L1461">
            <v>0</v>
          </cell>
          <cell r="M1461">
            <v>217725</v>
          </cell>
          <cell r="N1461" t="str">
            <v>FACTURA NO RADICADA</v>
          </cell>
          <cell r="O1461" t="e">
            <v>#N/A</v>
          </cell>
        </row>
        <row r="1462">
          <cell r="G1462" t="str">
            <v>835000972_N225233</v>
          </cell>
          <cell r="H1462">
            <v>43950</v>
          </cell>
          <cell r="I1462" t="e">
            <v>#N/A</v>
          </cell>
          <cell r="J1462">
            <v>244300</v>
          </cell>
          <cell r="K1462">
            <v>0</v>
          </cell>
          <cell r="L1462">
            <v>0</v>
          </cell>
          <cell r="M1462">
            <v>244300</v>
          </cell>
          <cell r="N1462" t="str">
            <v>FACTURA NO RADICADA</v>
          </cell>
          <cell r="O1462" t="e">
            <v>#N/A</v>
          </cell>
        </row>
        <row r="1463">
          <cell r="G1463" t="str">
            <v>835000972_N225234</v>
          </cell>
          <cell r="H1463">
            <v>43950</v>
          </cell>
          <cell r="I1463" t="e">
            <v>#N/A</v>
          </cell>
          <cell r="J1463">
            <v>91900</v>
          </cell>
          <cell r="K1463">
            <v>0</v>
          </cell>
          <cell r="L1463">
            <v>0</v>
          </cell>
          <cell r="M1463">
            <v>91900</v>
          </cell>
          <cell r="N1463" t="str">
            <v>FACTURA NO RADICADA</v>
          </cell>
          <cell r="O1463" t="e">
            <v>#N/A</v>
          </cell>
        </row>
        <row r="1464">
          <cell r="G1464" t="str">
            <v>835000972_N225394</v>
          </cell>
          <cell r="H1464">
            <v>43974</v>
          </cell>
          <cell r="I1464" t="e">
            <v>#N/A</v>
          </cell>
          <cell r="J1464">
            <v>81438</v>
          </cell>
          <cell r="K1464">
            <v>0</v>
          </cell>
          <cell r="L1464">
            <v>0</v>
          </cell>
          <cell r="M1464">
            <v>81438</v>
          </cell>
          <cell r="N1464" t="str">
            <v>FACTURA NO RADICADA</v>
          </cell>
          <cell r="O1464" t="e">
            <v>#N/A</v>
          </cell>
        </row>
        <row r="1465">
          <cell r="G1465" t="str">
            <v>835000972_N225654</v>
          </cell>
          <cell r="H1465">
            <v>44148</v>
          </cell>
          <cell r="I1465" t="e">
            <v>#N/A</v>
          </cell>
          <cell r="J1465">
            <v>57508</v>
          </cell>
          <cell r="K1465">
            <v>0</v>
          </cell>
          <cell r="L1465">
            <v>0</v>
          </cell>
          <cell r="M1465">
            <v>57508</v>
          </cell>
          <cell r="N1465" t="str">
            <v>FACTURA NO RADICADA</v>
          </cell>
          <cell r="O1465" t="e">
            <v>#N/A</v>
          </cell>
        </row>
        <row r="1466">
          <cell r="G1466" t="str">
            <v>835000972_N225680</v>
          </cell>
          <cell r="H1466">
            <v>44148</v>
          </cell>
          <cell r="I1466" t="e">
            <v>#N/A</v>
          </cell>
          <cell r="J1466">
            <v>59286</v>
          </cell>
          <cell r="K1466">
            <v>0</v>
          </cell>
          <cell r="L1466">
            <v>0</v>
          </cell>
          <cell r="M1466">
            <v>59286</v>
          </cell>
          <cell r="N1466" t="str">
            <v>FACTURA NO RADICADA</v>
          </cell>
          <cell r="O1466" t="e">
            <v>#N/A</v>
          </cell>
        </row>
        <row r="1467">
          <cell r="G1467" t="str">
            <v>835000972_N225753</v>
          </cell>
          <cell r="H1467">
            <v>44154</v>
          </cell>
          <cell r="I1467" t="e">
            <v>#N/A</v>
          </cell>
          <cell r="J1467">
            <v>179241</v>
          </cell>
          <cell r="K1467">
            <v>0</v>
          </cell>
          <cell r="L1467">
            <v>0</v>
          </cell>
          <cell r="M1467">
            <v>179241</v>
          </cell>
          <cell r="N1467" t="str">
            <v>FACTURA NO RADICADA</v>
          </cell>
          <cell r="O1467" t="e">
            <v>#N/A</v>
          </cell>
        </row>
        <row r="1468">
          <cell r="G1468" t="str">
            <v>835000972_N225876</v>
          </cell>
          <cell r="H1468">
            <v>44158</v>
          </cell>
          <cell r="I1468" t="e">
            <v>#N/A</v>
          </cell>
          <cell r="J1468">
            <v>612277</v>
          </cell>
          <cell r="K1468">
            <v>0</v>
          </cell>
          <cell r="L1468">
            <v>0</v>
          </cell>
          <cell r="M1468">
            <v>612277</v>
          </cell>
          <cell r="N1468" t="str">
            <v>FACTURA NO RADICADA</v>
          </cell>
          <cell r="O1468" t="e">
            <v>#N/A</v>
          </cell>
        </row>
        <row r="1469">
          <cell r="G1469" t="str">
            <v>835000972_N225879</v>
          </cell>
          <cell r="H1469">
            <v>44158</v>
          </cell>
          <cell r="I1469" t="e">
            <v>#N/A</v>
          </cell>
          <cell r="J1469">
            <v>460729</v>
          </cell>
          <cell r="K1469">
            <v>0</v>
          </cell>
          <cell r="L1469">
            <v>0</v>
          </cell>
          <cell r="M1469">
            <v>460729</v>
          </cell>
          <cell r="N1469" t="str">
            <v>FACTURA NO RADICADA</v>
          </cell>
          <cell r="O1469" t="e">
            <v>#N/A</v>
          </cell>
        </row>
        <row r="1470">
          <cell r="G1470" t="str">
            <v>835000972_N225891</v>
          </cell>
          <cell r="H1470">
            <v>44158</v>
          </cell>
          <cell r="I1470" t="e">
            <v>#N/A</v>
          </cell>
          <cell r="J1470">
            <v>253342</v>
          </cell>
          <cell r="K1470">
            <v>0</v>
          </cell>
          <cell r="L1470">
            <v>0</v>
          </cell>
          <cell r="M1470">
            <v>253342</v>
          </cell>
          <cell r="N1470" t="str">
            <v>FACTURA NO RADICADA</v>
          </cell>
          <cell r="O1470" t="e">
            <v>#N/A</v>
          </cell>
        </row>
        <row r="1471">
          <cell r="G1471" t="str">
            <v>835000972_N225922</v>
          </cell>
          <cell r="H1471">
            <v>44159</v>
          </cell>
          <cell r="I1471" t="e">
            <v>#N/A</v>
          </cell>
          <cell r="J1471">
            <v>115200</v>
          </cell>
          <cell r="K1471">
            <v>0</v>
          </cell>
          <cell r="L1471">
            <v>0</v>
          </cell>
          <cell r="M1471">
            <v>115200</v>
          </cell>
          <cell r="N1471" t="str">
            <v>FACTURA NO RADICADA</v>
          </cell>
          <cell r="O1471" t="e">
            <v>#N/A</v>
          </cell>
        </row>
        <row r="1472">
          <cell r="G1472" t="str">
            <v>835000972_N225999</v>
          </cell>
          <cell r="H1472">
            <v>44160</v>
          </cell>
          <cell r="I1472" t="e">
            <v>#N/A</v>
          </cell>
          <cell r="J1472">
            <v>64998</v>
          </cell>
          <cell r="K1472">
            <v>0</v>
          </cell>
          <cell r="L1472">
            <v>0</v>
          </cell>
          <cell r="M1472">
            <v>64998</v>
          </cell>
          <cell r="N1472" t="str">
            <v>FACTURA NO RADICADA</v>
          </cell>
          <cell r="O1472" t="e">
            <v>#N/A</v>
          </cell>
        </row>
        <row r="1473">
          <cell r="G1473" t="str">
            <v>835000972_N226256</v>
          </cell>
          <cell r="H1473">
            <v>44165</v>
          </cell>
          <cell r="I1473" t="e">
            <v>#N/A</v>
          </cell>
          <cell r="J1473">
            <v>152487</v>
          </cell>
          <cell r="K1473">
            <v>0</v>
          </cell>
          <cell r="L1473">
            <v>0</v>
          </cell>
          <cell r="M1473">
            <v>152487</v>
          </cell>
          <cell r="N1473" t="str">
            <v>FACTURA NO RADICADA</v>
          </cell>
          <cell r="O1473" t="e">
            <v>#N/A</v>
          </cell>
        </row>
        <row r="1474">
          <cell r="G1474" t="str">
            <v>835000972_N226275</v>
          </cell>
          <cell r="H1474">
            <v>44166</v>
          </cell>
          <cell r="I1474" t="e">
            <v>#N/A</v>
          </cell>
          <cell r="J1474">
            <v>73900</v>
          </cell>
          <cell r="K1474">
            <v>0</v>
          </cell>
          <cell r="L1474">
            <v>0</v>
          </cell>
          <cell r="M1474">
            <v>73900</v>
          </cell>
          <cell r="N1474" t="str">
            <v>FACTURA NO RADICADA</v>
          </cell>
          <cell r="O1474" t="e">
            <v>#N/A</v>
          </cell>
        </row>
        <row r="1475">
          <cell r="G1475" t="str">
            <v>835000972_N226277</v>
          </cell>
          <cell r="H1475">
            <v>44166</v>
          </cell>
          <cell r="I1475" t="e">
            <v>#N/A</v>
          </cell>
          <cell r="J1475">
            <v>84225</v>
          </cell>
          <cell r="K1475">
            <v>0</v>
          </cell>
          <cell r="L1475">
            <v>0</v>
          </cell>
          <cell r="M1475">
            <v>84225</v>
          </cell>
          <cell r="N1475" t="str">
            <v>FACTURA NO RADICADA</v>
          </cell>
          <cell r="O1475" t="e">
            <v>#N/A</v>
          </cell>
        </row>
        <row r="1476">
          <cell r="G1476" t="str">
            <v>835000972_N226359</v>
          </cell>
          <cell r="H1476">
            <v>44168</v>
          </cell>
          <cell r="I1476" t="e">
            <v>#N/A</v>
          </cell>
          <cell r="J1476">
            <v>12939205</v>
          </cell>
          <cell r="K1476">
            <v>0</v>
          </cell>
          <cell r="L1476">
            <v>0</v>
          </cell>
          <cell r="M1476">
            <v>12939205</v>
          </cell>
          <cell r="N1476" t="str">
            <v>FACTURA NO RADICADA</v>
          </cell>
          <cell r="O1476" t="e">
            <v>#N/A</v>
          </cell>
        </row>
        <row r="1477">
          <cell r="G1477" t="str">
            <v>835000972_N226455</v>
          </cell>
          <cell r="H1477">
            <v>44172</v>
          </cell>
          <cell r="I1477" t="e">
            <v>#N/A</v>
          </cell>
          <cell r="J1477">
            <v>74000</v>
          </cell>
          <cell r="K1477">
            <v>0</v>
          </cell>
          <cell r="L1477">
            <v>0</v>
          </cell>
          <cell r="M1477">
            <v>74000</v>
          </cell>
          <cell r="N1477" t="str">
            <v>FACTURA NO RADICADA</v>
          </cell>
          <cell r="O1477" t="e">
            <v>#N/A</v>
          </cell>
        </row>
        <row r="1478">
          <cell r="G1478" t="str">
            <v>835000972_N226499</v>
          </cell>
          <cell r="H1478">
            <v>44172</v>
          </cell>
          <cell r="I1478" t="e">
            <v>#N/A</v>
          </cell>
          <cell r="J1478">
            <v>133887</v>
          </cell>
          <cell r="K1478">
            <v>0</v>
          </cell>
          <cell r="L1478">
            <v>0</v>
          </cell>
          <cell r="M1478">
            <v>133887</v>
          </cell>
          <cell r="N1478" t="str">
            <v>FACTURA NO RADICADA</v>
          </cell>
          <cell r="O1478" t="e">
            <v>#N/A</v>
          </cell>
        </row>
        <row r="1479">
          <cell r="G1479" t="str">
            <v>835000972_N226518</v>
          </cell>
          <cell r="H1479">
            <v>44174</v>
          </cell>
          <cell r="I1479" t="e">
            <v>#N/A</v>
          </cell>
          <cell r="J1479">
            <v>86725</v>
          </cell>
          <cell r="K1479">
            <v>0</v>
          </cell>
          <cell r="L1479">
            <v>0</v>
          </cell>
          <cell r="M1479">
            <v>86725</v>
          </cell>
          <cell r="N1479" t="str">
            <v>FACTURA NO RADICADA</v>
          </cell>
          <cell r="O1479" t="e">
            <v>#N/A</v>
          </cell>
        </row>
        <row r="1480">
          <cell r="G1480" t="str">
            <v>835000972_N226525</v>
          </cell>
          <cell r="H1480">
            <v>44174</v>
          </cell>
          <cell r="I1480" t="e">
            <v>#N/A</v>
          </cell>
          <cell r="J1480">
            <v>193268</v>
          </cell>
          <cell r="K1480">
            <v>0</v>
          </cell>
          <cell r="L1480">
            <v>0</v>
          </cell>
          <cell r="M1480">
            <v>193268</v>
          </cell>
          <cell r="N1480" t="str">
            <v>FACTURA NO RADICADA</v>
          </cell>
          <cell r="O1480" t="e">
            <v>#N/A</v>
          </cell>
        </row>
        <row r="1481">
          <cell r="G1481" t="str">
            <v>835000972_N226599</v>
          </cell>
          <cell r="H1481">
            <v>44176</v>
          </cell>
          <cell r="I1481" t="e">
            <v>#N/A</v>
          </cell>
          <cell r="J1481">
            <v>115200</v>
          </cell>
          <cell r="K1481">
            <v>0</v>
          </cell>
          <cell r="L1481">
            <v>0</v>
          </cell>
          <cell r="M1481">
            <v>115200</v>
          </cell>
          <cell r="N1481" t="str">
            <v>FACTURA NO RADICADA</v>
          </cell>
          <cell r="O1481" t="e">
            <v>#N/A</v>
          </cell>
        </row>
        <row r="1482">
          <cell r="G1482" t="str">
            <v>835000972_N226725</v>
          </cell>
          <cell r="H1482">
            <v>44179</v>
          </cell>
          <cell r="I1482" t="e">
            <v>#N/A</v>
          </cell>
          <cell r="J1482">
            <v>231009</v>
          </cell>
          <cell r="K1482">
            <v>0</v>
          </cell>
          <cell r="L1482">
            <v>0</v>
          </cell>
          <cell r="M1482">
            <v>231009</v>
          </cell>
          <cell r="N1482" t="str">
            <v>FACTURA NO RADICADA</v>
          </cell>
          <cell r="O1482" t="e">
            <v>#N/A</v>
          </cell>
        </row>
        <row r="1483">
          <cell r="G1483" t="str">
            <v>835000972_N226753</v>
          </cell>
          <cell r="H1483">
            <v>44179</v>
          </cell>
          <cell r="I1483" t="e">
            <v>#N/A</v>
          </cell>
          <cell r="J1483">
            <v>158320</v>
          </cell>
          <cell r="K1483">
            <v>0</v>
          </cell>
          <cell r="L1483">
            <v>0</v>
          </cell>
          <cell r="M1483">
            <v>158320</v>
          </cell>
          <cell r="N1483" t="str">
            <v>FACTURA NO RADICADA</v>
          </cell>
          <cell r="O1483" t="e">
            <v>#N/A</v>
          </cell>
        </row>
        <row r="1484">
          <cell r="G1484" t="str">
            <v>835000972_N226790</v>
          </cell>
          <cell r="H1484">
            <v>44180</v>
          </cell>
          <cell r="I1484" t="e">
            <v>#N/A</v>
          </cell>
          <cell r="J1484">
            <v>942149</v>
          </cell>
          <cell r="K1484">
            <v>0</v>
          </cell>
          <cell r="L1484">
            <v>0</v>
          </cell>
          <cell r="M1484">
            <v>942149</v>
          </cell>
          <cell r="N1484" t="str">
            <v>FACTURA NO RADICADA</v>
          </cell>
          <cell r="O1484" t="e">
            <v>#N/A</v>
          </cell>
        </row>
        <row r="1485">
          <cell r="G1485" t="str">
            <v>835000972_N226806</v>
          </cell>
          <cell r="H1485">
            <v>44180</v>
          </cell>
          <cell r="I1485" t="e">
            <v>#N/A</v>
          </cell>
          <cell r="J1485">
            <v>78150</v>
          </cell>
          <cell r="K1485">
            <v>0</v>
          </cell>
          <cell r="L1485">
            <v>0</v>
          </cell>
          <cell r="M1485">
            <v>78150</v>
          </cell>
          <cell r="N1485" t="str">
            <v>FACTURA NO RADICADA</v>
          </cell>
          <cell r="O1485" t="e">
            <v>#N/A</v>
          </cell>
        </row>
        <row r="1486">
          <cell r="G1486" t="str">
            <v>835000972_N226839</v>
          </cell>
          <cell r="H1486">
            <v>44181</v>
          </cell>
          <cell r="I1486" t="e">
            <v>#N/A</v>
          </cell>
          <cell r="J1486">
            <v>58088</v>
          </cell>
          <cell r="K1486">
            <v>0</v>
          </cell>
          <cell r="L1486">
            <v>0</v>
          </cell>
          <cell r="M1486">
            <v>58088</v>
          </cell>
          <cell r="N1486" t="str">
            <v>FACTURA NO RADICADA</v>
          </cell>
          <cell r="O1486" t="e">
            <v>#N/A</v>
          </cell>
        </row>
        <row r="1487">
          <cell r="G1487" t="str">
            <v>835000972_N226916</v>
          </cell>
          <cell r="H1487">
            <v>44183</v>
          </cell>
          <cell r="I1487" t="e">
            <v>#N/A</v>
          </cell>
          <cell r="J1487">
            <v>137835</v>
          </cell>
          <cell r="K1487">
            <v>0</v>
          </cell>
          <cell r="L1487">
            <v>0</v>
          </cell>
          <cell r="M1487">
            <v>137835</v>
          </cell>
          <cell r="N1487" t="str">
            <v>FACTURA NO RADICADA</v>
          </cell>
          <cell r="O1487" t="e">
            <v>#N/A</v>
          </cell>
        </row>
        <row r="1488">
          <cell r="G1488" t="str">
            <v>835000972_N226918</v>
          </cell>
          <cell r="H1488">
            <v>44183</v>
          </cell>
          <cell r="I1488" t="e">
            <v>#N/A</v>
          </cell>
          <cell r="J1488">
            <v>117897</v>
          </cell>
          <cell r="K1488">
            <v>0</v>
          </cell>
          <cell r="L1488">
            <v>0</v>
          </cell>
          <cell r="M1488">
            <v>117897</v>
          </cell>
          <cell r="N1488" t="str">
            <v>FACTURA NO RADICADA</v>
          </cell>
          <cell r="O1488" t="e">
            <v>#N/A</v>
          </cell>
        </row>
        <row r="1489">
          <cell r="G1489" t="str">
            <v>835000972_N226940</v>
          </cell>
          <cell r="H1489">
            <v>44186</v>
          </cell>
          <cell r="I1489" t="e">
            <v>#N/A</v>
          </cell>
          <cell r="J1489">
            <v>54400</v>
          </cell>
          <cell r="K1489">
            <v>0</v>
          </cell>
          <cell r="L1489">
            <v>0</v>
          </cell>
          <cell r="M1489">
            <v>54400</v>
          </cell>
          <cell r="N1489" t="str">
            <v>FACTURA NO RADICADA</v>
          </cell>
          <cell r="O1489" t="e">
            <v>#N/A</v>
          </cell>
        </row>
        <row r="1490">
          <cell r="G1490" t="str">
            <v>835000972_N23035</v>
          </cell>
          <cell r="H1490">
            <v>43139</v>
          </cell>
          <cell r="I1490" t="e">
            <v>#N/A</v>
          </cell>
          <cell r="J1490">
            <v>154126</v>
          </cell>
          <cell r="K1490">
            <v>0</v>
          </cell>
          <cell r="L1490">
            <v>0</v>
          </cell>
          <cell r="M1490">
            <v>154126</v>
          </cell>
          <cell r="N1490" t="str">
            <v>FACTURA CERRADA POR EXTEMPORANEIDAD</v>
          </cell>
          <cell r="O1490" t="str">
            <v>Finalizada</v>
          </cell>
        </row>
        <row r="1491">
          <cell r="G1491" t="str">
            <v>835000972_N23304</v>
          </cell>
          <cell r="H1491">
            <v>43146</v>
          </cell>
          <cell r="I1491" t="e">
            <v>#N/A</v>
          </cell>
          <cell r="J1491">
            <v>52944</v>
          </cell>
          <cell r="K1491">
            <v>0</v>
          </cell>
          <cell r="L1491">
            <v>0</v>
          </cell>
          <cell r="M1491">
            <v>52944</v>
          </cell>
          <cell r="N1491" t="str">
            <v>FACTURA CERRADA POR EXTEMPORANEIDAD</v>
          </cell>
          <cell r="O1491" t="str">
            <v>Finalizada</v>
          </cell>
        </row>
        <row r="1492">
          <cell r="G1492" t="str">
            <v>835000972_N23430</v>
          </cell>
          <cell r="H1492">
            <v>43151</v>
          </cell>
          <cell r="I1492" t="e">
            <v>#N/A</v>
          </cell>
          <cell r="J1492">
            <v>76991</v>
          </cell>
          <cell r="K1492">
            <v>0</v>
          </cell>
          <cell r="L1492">
            <v>0</v>
          </cell>
          <cell r="M1492">
            <v>76991</v>
          </cell>
          <cell r="N1492" t="str">
            <v>FACTURA CERRADA POR EXTEMPORANEIDAD</v>
          </cell>
          <cell r="O1492" t="str">
            <v>Finalizada</v>
          </cell>
        </row>
        <row r="1493">
          <cell r="G1493" t="str">
            <v>835000972_N23434</v>
          </cell>
          <cell r="H1493">
            <v>43151</v>
          </cell>
          <cell r="I1493" t="e">
            <v>#N/A</v>
          </cell>
          <cell r="J1493">
            <v>151584</v>
          </cell>
          <cell r="K1493">
            <v>0</v>
          </cell>
          <cell r="L1493">
            <v>0</v>
          </cell>
          <cell r="M1493">
            <v>151584</v>
          </cell>
          <cell r="N1493" t="str">
            <v>FACTURA CERRADA POR EXTEMPORANEIDAD</v>
          </cell>
          <cell r="O1493" t="str">
            <v>Finalizada</v>
          </cell>
        </row>
        <row r="1494">
          <cell r="G1494" t="str">
            <v>835000972_N24463</v>
          </cell>
          <cell r="H1494">
            <v>43180</v>
          </cell>
          <cell r="I1494" t="e">
            <v>#N/A</v>
          </cell>
          <cell r="J1494">
            <v>148697</v>
          </cell>
          <cell r="K1494">
            <v>0</v>
          </cell>
          <cell r="L1494">
            <v>0</v>
          </cell>
          <cell r="M1494">
            <v>148697</v>
          </cell>
          <cell r="N1494" t="str">
            <v>FACTURA CERRADA POR EXTEMPORANEIDAD</v>
          </cell>
          <cell r="O1494" t="str">
            <v>Finalizada</v>
          </cell>
        </row>
        <row r="1495">
          <cell r="G1495" t="str">
            <v>835000972_N24550</v>
          </cell>
          <cell r="H1495">
            <v>43181</v>
          </cell>
          <cell r="I1495" t="e">
            <v>#N/A</v>
          </cell>
          <cell r="J1495">
            <v>63190</v>
          </cell>
          <cell r="K1495">
            <v>0</v>
          </cell>
          <cell r="L1495">
            <v>0</v>
          </cell>
          <cell r="M1495">
            <v>63190</v>
          </cell>
          <cell r="N1495" t="str">
            <v>FACTURA CERRADA POR EXTEMPORANEIDAD</v>
          </cell>
          <cell r="O1495" t="str">
            <v>Finalizada</v>
          </cell>
        </row>
        <row r="1496">
          <cell r="G1496" t="str">
            <v>835000972_N24801</v>
          </cell>
          <cell r="H1496">
            <v>43187</v>
          </cell>
          <cell r="I1496" t="e">
            <v>#N/A</v>
          </cell>
          <cell r="J1496">
            <v>59975</v>
          </cell>
          <cell r="K1496">
            <v>0</v>
          </cell>
          <cell r="L1496">
            <v>0</v>
          </cell>
          <cell r="M1496">
            <v>59975</v>
          </cell>
          <cell r="N1496" t="str">
            <v>FACTURA CERRADA POR EXTEMPORANEIDAD</v>
          </cell>
          <cell r="O1496" t="str">
            <v>Finalizada</v>
          </cell>
        </row>
        <row r="1497">
          <cell r="G1497" t="str">
            <v>835000972_N2SJ100383</v>
          </cell>
          <cell r="H1497">
            <v>45117</v>
          </cell>
          <cell r="I1497">
            <v>45146.315641006942</v>
          </cell>
          <cell r="J1497">
            <v>319150</v>
          </cell>
          <cell r="K1497">
            <v>0</v>
          </cell>
          <cell r="L1497">
            <v>0</v>
          </cell>
          <cell r="M1497">
            <v>319150</v>
          </cell>
          <cell r="N1497" t="str">
            <v>FACTURA CANCELADA</v>
          </cell>
          <cell r="O1497" t="str">
            <v>Finalizada</v>
          </cell>
        </row>
        <row r="1498">
          <cell r="G1498" t="str">
            <v>835000972_N2SJ100428</v>
          </cell>
          <cell r="H1498">
            <v>45117</v>
          </cell>
          <cell r="I1498">
            <v>45146.327382175929</v>
          </cell>
          <cell r="J1498">
            <v>76200</v>
          </cell>
          <cell r="K1498">
            <v>0</v>
          </cell>
          <cell r="L1498">
            <v>0</v>
          </cell>
          <cell r="M1498">
            <v>76200</v>
          </cell>
          <cell r="N1498" t="str">
            <v>FACTURA CANCELADA</v>
          </cell>
          <cell r="O1498" t="str">
            <v>Finalizada</v>
          </cell>
        </row>
        <row r="1499">
          <cell r="G1499" t="str">
            <v>835000972_N2SJ102377</v>
          </cell>
          <cell r="H1499">
            <v>45138</v>
          </cell>
          <cell r="I1499">
            <v>45147.356937731478</v>
          </cell>
          <cell r="J1499">
            <v>265120</v>
          </cell>
          <cell r="K1499">
            <v>0</v>
          </cell>
          <cell r="L1499">
            <v>0</v>
          </cell>
          <cell r="M1499">
            <v>265120</v>
          </cell>
          <cell r="N1499" t="str">
            <v>FACTURA CANCELADA</v>
          </cell>
          <cell r="O1499" t="str">
            <v>Finalizada</v>
          </cell>
        </row>
        <row r="1500">
          <cell r="G1500" t="str">
            <v>835000972_N2SJ102636</v>
          </cell>
          <cell r="H1500">
            <v>45137</v>
          </cell>
          <cell r="I1500">
            <v>45146.485793252315</v>
          </cell>
          <cell r="J1500">
            <v>76200</v>
          </cell>
          <cell r="K1500">
            <v>0</v>
          </cell>
          <cell r="L1500">
            <v>0</v>
          </cell>
          <cell r="M1500">
            <v>76200</v>
          </cell>
          <cell r="N1500" t="str">
            <v>FACTURA CANCELADA</v>
          </cell>
          <cell r="O1500" t="str">
            <v>Finalizada</v>
          </cell>
        </row>
        <row r="1501">
          <cell r="G1501" t="str">
            <v>835000972_N2SJ103115</v>
          </cell>
          <cell r="H1501">
            <v>45139</v>
          </cell>
          <cell r="I1501">
            <v>45170.291666666664</v>
          </cell>
          <cell r="J1501">
            <v>235260</v>
          </cell>
          <cell r="K1501">
            <v>0</v>
          </cell>
          <cell r="L1501">
            <v>0</v>
          </cell>
          <cell r="M1501">
            <v>235260</v>
          </cell>
          <cell r="N1501" t="str">
            <v>FACTURA CANCELADA</v>
          </cell>
          <cell r="O1501" t="str">
            <v>Finalizada</v>
          </cell>
        </row>
        <row r="1502">
          <cell r="G1502" t="str">
            <v>835000972_N2SJ103453</v>
          </cell>
          <cell r="H1502">
            <v>45148</v>
          </cell>
          <cell r="I1502">
            <v>45170.291666666664</v>
          </cell>
          <cell r="J1502">
            <v>459932</v>
          </cell>
          <cell r="K1502">
            <v>0</v>
          </cell>
          <cell r="L1502">
            <v>0</v>
          </cell>
          <cell r="M1502">
            <v>459932</v>
          </cell>
          <cell r="N1502" t="str">
            <v>FACTURA CANCELADA</v>
          </cell>
          <cell r="O1502" t="str">
            <v>Finalizada</v>
          </cell>
        </row>
        <row r="1503">
          <cell r="G1503" t="str">
            <v>835000972_N2SJ103461</v>
          </cell>
          <cell r="H1503">
            <v>45148</v>
          </cell>
          <cell r="I1503">
            <v>45180.771260381945</v>
          </cell>
          <cell r="J1503">
            <v>228535</v>
          </cell>
          <cell r="K1503">
            <v>0</v>
          </cell>
          <cell r="L1503">
            <v>0</v>
          </cell>
          <cell r="M1503">
            <v>228535</v>
          </cell>
          <cell r="N1503" t="str">
            <v>FACTURA CANCELADA</v>
          </cell>
          <cell r="O1503" t="str">
            <v>Finalizada</v>
          </cell>
        </row>
        <row r="1504">
          <cell r="G1504" t="str">
            <v>835000972_N2SJ103621</v>
          </cell>
          <cell r="H1504">
            <v>45144</v>
          </cell>
          <cell r="I1504">
            <v>45170.291666666664</v>
          </cell>
          <cell r="J1504">
            <v>435152</v>
          </cell>
          <cell r="K1504">
            <v>0</v>
          </cell>
          <cell r="L1504">
            <v>0</v>
          </cell>
          <cell r="M1504">
            <v>435152</v>
          </cell>
          <cell r="N1504" t="str">
            <v>FACTURA CANCELADA</v>
          </cell>
          <cell r="O1504" t="str">
            <v>Finalizada</v>
          </cell>
        </row>
        <row r="1505">
          <cell r="G1505" t="str">
            <v>835000972_N2SJ13278</v>
          </cell>
          <cell r="H1505">
            <v>44298</v>
          </cell>
          <cell r="I1505">
            <v>44764</v>
          </cell>
          <cell r="J1505">
            <v>1045594</v>
          </cell>
          <cell r="K1505">
            <v>0</v>
          </cell>
          <cell r="L1505">
            <v>795594</v>
          </cell>
          <cell r="M1505">
            <v>250000</v>
          </cell>
          <cell r="N1505" t="str">
            <v>FACTURA CANCELADA</v>
          </cell>
          <cell r="O1505" t="str">
            <v>Finalizada</v>
          </cell>
        </row>
        <row r="1506">
          <cell r="G1506" t="str">
            <v>835000972_N2SJ13372</v>
          </cell>
          <cell r="H1506">
            <v>44014</v>
          </cell>
          <cell r="I1506">
            <v>45271.468430208333</v>
          </cell>
          <cell r="J1506">
            <v>150000</v>
          </cell>
          <cell r="K1506">
            <v>0</v>
          </cell>
          <cell r="L1506">
            <v>0</v>
          </cell>
          <cell r="M1506">
            <v>150000</v>
          </cell>
          <cell r="N1506" t="str">
            <v>FACTURA ACEPTADA POR LA IPS</v>
          </cell>
          <cell r="O1506" t="str">
            <v>Finalizada</v>
          </cell>
        </row>
        <row r="1507">
          <cell r="G1507" t="str">
            <v>835000972_N2SJ13377</v>
          </cell>
          <cell r="H1507">
            <v>44049</v>
          </cell>
          <cell r="I1507">
            <v>45271.470376469908</v>
          </cell>
          <cell r="J1507">
            <v>150000</v>
          </cell>
          <cell r="K1507">
            <v>0</v>
          </cell>
          <cell r="L1507">
            <v>0</v>
          </cell>
          <cell r="M1507">
            <v>150000</v>
          </cell>
          <cell r="N1507" t="str">
            <v>FACTURA ACEPTADA POR LA IPS</v>
          </cell>
          <cell r="O1507" t="str">
            <v>Finalizada</v>
          </cell>
        </row>
        <row r="1508">
          <cell r="G1508" t="str">
            <v>835000972_N225766</v>
          </cell>
          <cell r="H1508">
            <v>44154</v>
          </cell>
          <cell r="I1508" t="e">
            <v>#N/A</v>
          </cell>
          <cell r="J1508">
            <v>414020</v>
          </cell>
          <cell r="K1508">
            <v>0</v>
          </cell>
          <cell r="L1508">
            <v>0</v>
          </cell>
          <cell r="M1508">
            <v>414020</v>
          </cell>
          <cell r="N1508" t="str">
            <v>FACTURA NO RADICADA</v>
          </cell>
          <cell r="O1508" t="e">
            <v>#N/A</v>
          </cell>
        </row>
        <row r="1509">
          <cell r="G1509" t="str">
            <v>835000972_N2SJ23152</v>
          </cell>
          <cell r="H1509">
            <v>44224</v>
          </cell>
          <cell r="I1509">
            <v>44473</v>
          </cell>
          <cell r="J1509">
            <v>46994</v>
          </cell>
          <cell r="K1509">
            <v>0</v>
          </cell>
          <cell r="L1509">
            <v>0</v>
          </cell>
          <cell r="M1509">
            <v>46994</v>
          </cell>
          <cell r="N1509" t="str">
            <v>FACTURA COVID-19</v>
          </cell>
          <cell r="O1509" t="str">
            <v>Finalizada</v>
          </cell>
        </row>
        <row r="1510">
          <cell r="G1510" t="str">
            <v>835000972_N2SJ23183</v>
          </cell>
          <cell r="H1510">
            <v>44236</v>
          </cell>
          <cell r="I1510">
            <v>44473</v>
          </cell>
          <cell r="J1510">
            <v>46994</v>
          </cell>
          <cell r="K1510">
            <v>0</v>
          </cell>
          <cell r="L1510">
            <v>0</v>
          </cell>
          <cell r="M1510">
            <v>46994</v>
          </cell>
          <cell r="N1510" t="str">
            <v>FACTURA COVID-19</v>
          </cell>
          <cell r="O1510" t="str">
            <v>Finalizada</v>
          </cell>
        </row>
        <row r="1511">
          <cell r="G1511" t="str">
            <v>835000972_N2SJ25775</v>
          </cell>
          <cell r="H1511">
            <v>44264</v>
          </cell>
          <cell r="I1511">
            <v>44473</v>
          </cell>
          <cell r="J1511">
            <v>46994</v>
          </cell>
          <cell r="K1511">
            <v>0</v>
          </cell>
          <cell r="L1511">
            <v>0</v>
          </cell>
          <cell r="M1511">
            <v>46994</v>
          </cell>
          <cell r="N1511" t="str">
            <v>FACTURA COVID-19</v>
          </cell>
          <cell r="O1511" t="str">
            <v>Finalizada</v>
          </cell>
        </row>
        <row r="1512">
          <cell r="G1512" t="str">
            <v>835000972_N2SJ25972</v>
          </cell>
          <cell r="H1512">
            <v>44202</v>
          </cell>
          <cell r="I1512">
            <v>44473</v>
          </cell>
          <cell r="J1512">
            <v>80832</v>
          </cell>
          <cell r="K1512">
            <v>0</v>
          </cell>
          <cell r="L1512">
            <v>0</v>
          </cell>
          <cell r="M1512">
            <v>80832</v>
          </cell>
          <cell r="N1512" t="str">
            <v>FACTURA COVID-19</v>
          </cell>
          <cell r="O1512" t="str">
            <v>Finalizada</v>
          </cell>
        </row>
        <row r="1513">
          <cell r="G1513" t="str">
            <v>835000972_N2SJ2701</v>
          </cell>
          <cell r="H1513">
            <v>44196</v>
          </cell>
          <cell r="I1513" t="e">
            <v>#N/A</v>
          </cell>
          <cell r="J1513">
            <v>80830</v>
          </cell>
          <cell r="K1513">
            <v>0</v>
          </cell>
          <cell r="L1513">
            <v>0</v>
          </cell>
          <cell r="M1513">
            <v>80830</v>
          </cell>
          <cell r="N1513" t="str">
            <v>FACTURA NO RADICADA</v>
          </cell>
          <cell r="O1513" t="str">
            <v>Para cargar RIPS o soportes</v>
          </cell>
        </row>
        <row r="1514">
          <cell r="G1514" t="str">
            <v>835000972_N2SJ29806</v>
          </cell>
          <cell r="H1514">
            <v>44414</v>
          </cell>
          <cell r="I1514" t="e">
            <v>#N/A</v>
          </cell>
          <cell r="J1514">
            <v>480850</v>
          </cell>
          <cell r="K1514">
            <v>0</v>
          </cell>
          <cell r="L1514">
            <v>0</v>
          </cell>
          <cell r="M1514">
            <v>480850</v>
          </cell>
          <cell r="N1514" t="str">
            <v>FACTURA NO RADICADA</v>
          </cell>
          <cell r="O1514" t="e">
            <v>#N/A</v>
          </cell>
        </row>
        <row r="1515">
          <cell r="G1515" t="str">
            <v>835000972_N2SJ30128</v>
          </cell>
          <cell r="H1515">
            <v>44349</v>
          </cell>
          <cell r="I1515">
            <v>44473</v>
          </cell>
          <cell r="J1515">
            <v>46994</v>
          </cell>
          <cell r="K1515">
            <v>0</v>
          </cell>
          <cell r="L1515">
            <v>0</v>
          </cell>
          <cell r="M1515">
            <v>46994</v>
          </cell>
          <cell r="N1515" t="str">
            <v>FACTURA COVID-19</v>
          </cell>
          <cell r="O1515" t="str">
            <v>Finalizada</v>
          </cell>
        </row>
        <row r="1516">
          <cell r="G1516" t="str">
            <v>835000972_N2SJ30130</v>
          </cell>
          <cell r="H1516">
            <v>44349</v>
          </cell>
          <cell r="I1516" t="e">
            <v>#N/A</v>
          </cell>
          <cell r="J1516">
            <v>46994</v>
          </cell>
          <cell r="K1516">
            <v>0</v>
          </cell>
          <cell r="L1516">
            <v>0</v>
          </cell>
          <cell r="M1516">
            <v>46994</v>
          </cell>
          <cell r="N1516" t="str">
            <v>FACTURA NO RADICADA</v>
          </cell>
          <cell r="O1516" t="e">
            <v>#N/A</v>
          </cell>
        </row>
        <row r="1517">
          <cell r="G1517" t="str">
            <v>835000972_N2SJ31293</v>
          </cell>
          <cell r="H1517">
            <v>44377</v>
          </cell>
          <cell r="I1517">
            <v>45271.644510034719</v>
          </cell>
          <cell r="J1517">
            <v>46994</v>
          </cell>
          <cell r="K1517">
            <v>0</v>
          </cell>
          <cell r="L1517">
            <v>0</v>
          </cell>
          <cell r="M1517">
            <v>46994</v>
          </cell>
          <cell r="N1517" t="str">
            <v>FACTURA ACEPTADA POR LA IPS</v>
          </cell>
          <cell r="O1517" t="str">
            <v>Finalizada</v>
          </cell>
        </row>
        <row r="1518">
          <cell r="G1518" t="str">
            <v>835000972_N2SJ31507</v>
          </cell>
          <cell r="H1518">
            <v>44383</v>
          </cell>
          <cell r="I1518" t="e">
            <v>#N/A</v>
          </cell>
          <cell r="J1518">
            <v>46994</v>
          </cell>
          <cell r="K1518">
            <v>0</v>
          </cell>
          <cell r="L1518">
            <v>0</v>
          </cell>
          <cell r="M1518">
            <v>46994</v>
          </cell>
          <cell r="N1518" t="str">
            <v>FACTURA NO RADICADA</v>
          </cell>
          <cell r="O1518" t="e">
            <v>#N/A</v>
          </cell>
        </row>
        <row r="1519">
          <cell r="G1519" t="str">
            <v>835000972_N2SJ3326</v>
          </cell>
          <cell r="H1519">
            <v>44193</v>
          </cell>
          <cell r="I1519">
            <v>44238</v>
          </cell>
          <cell r="J1519">
            <v>1491749</v>
          </cell>
          <cell r="K1519">
            <v>0</v>
          </cell>
          <cell r="L1519">
            <v>1488249</v>
          </cell>
          <cell r="M1519">
            <v>3500</v>
          </cell>
          <cell r="N1519" t="str">
            <v>FACTURA CANCELADA</v>
          </cell>
          <cell r="O1519" t="str">
            <v>Finalizada</v>
          </cell>
        </row>
        <row r="1520">
          <cell r="G1520" t="str">
            <v>835000972_N2SJ6624</v>
          </cell>
          <cell r="H1520">
            <v>44223</v>
          </cell>
          <cell r="I1520">
            <v>44331</v>
          </cell>
          <cell r="J1520">
            <v>83700</v>
          </cell>
          <cell r="K1520">
            <v>0</v>
          </cell>
          <cell r="L1520">
            <v>0</v>
          </cell>
          <cell r="M1520">
            <v>83700</v>
          </cell>
          <cell r="N1520" t="str">
            <v>FACTURA COVID-19</v>
          </cell>
          <cell r="O1520" t="str">
            <v>Finalizada</v>
          </cell>
        </row>
        <row r="1521">
          <cell r="G1521" t="str">
            <v>835000972_N2SJ69650</v>
          </cell>
          <cell r="H1521">
            <v>44781</v>
          </cell>
          <cell r="I1521">
            <v>45323.291666666664</v>
          </cell>
          <cell r="J1521">
            <v>80832</v>
          </cell>
          <cell r="K1521">
            <v>0</v>
          </cell>
          <cell r="M1521">
            <v>80832</v>
          </cell>
          <cell r="N1521" t="str">
            <v>FACTURA DEVUELTA</v>
          </cell>
          <cell r="O1521" t="str">
            <v>Devuelta</v>
          </cell>
        </row>
        <row r="1522">
          <cell r="G1522" t="str">
            <v>835000972_N2SJ78186</v>
          </cell>
          <cell r="H1522">
            <v>44838</v>
          </cell>
          <cell r="I1522">
            <v>44921</v>
          </cell>
          <cell r="J1522">
            <v>383550</v>
          </cell>
          <cell r="K1522">
            <v>0</v>
          </cell>
          <cell r="L1522">
            <v>0</v>
          </cell>
          <cell r="M1522">
            <v>383550</v>
          </cell>
          <cell r="N1522" t="str">
            <v>FACTURA CANCELADA</v>
          </cell>
          <cell r="O1522" t="str">
            <v>Finalizada</v>
          </cell>
        </row>
        <row r="1523">
          <cell r="G1523" t="str">
            <v>835000972_N2SJ78726</v>
          </cell>
          <cell r="H1523">
            <v>44871</v>
          </cell>
          <cell r="I1523">
            <v>44921</v>
          </cell>
          <cell r="J1523">
            <v>139100</v>
          </cell>
          <cell r="K1523">
            <v>0</v>
          </cell>
          <cell r="L1523">
            <v>0</v>
          </cell>
          <cell r="M1523">
            <v>139100</v>
          </cell>
          <cell r="N1523" t="str">
            <v>FACTURA CANCELADA</v>
          </cell>
          <cell r="O1523" t="str">
            <v>Finalizada</v>
          </cell>
        </row>
        <row r="1524">
          <cell r="G1524" t="str">
            <v>835000972_N2SJ78792</v>
          </cell>
          <cell r="H1524">
            <v>44871</v>
          </cell>
          <cell r="I1524">
            <v>44921</v>
          </cell>
          <cell r="J1524">
            <v>76940</v>
          </cell>
          <cell r="K1524">
            <v>0</v>
          </cell>
          <cell r="L1524">
            <v>0</v>
          </cell>
          <cell r="M1524">
            <v>76940</v>
          </cell>
          <cell r="N1524" t="str">
            <v>FACTURA CANCELADA</v>
          </cell>
          <cell r="O1524" t="str">
            <v>Finalizada</v>
          </cell>
        </row>
        <row r="1525">
          <cell r="G1525" t="str">
            <v>835000972_N2SJ78842</v>
          </cell>
          <cell r="H1525">
            <v>44857</v>
          </cell>
          <cell r="I1525">
            <v>44921</v>
          </cell>
          <cell r="J1525">
            <v>139100</v>
          </cell>
          <cell r="K1525">
            <v>0</v>
          </cell>
          <cell r="L1525">
            <v>0</v>
          </cell>
          <cell r="M1525">
            <v>139100</v>
          </cell>
          <cell r="N1525" t="str">
            <v>FACTURA CANCELADA</v>
          </cell>
          <cell r="O1525" t="str">
            <v>Finalizada</v>
          </cell>
        </row>
        <row r="1526">
          <cell r="G1526" t="str">
            <v>835000972_N2SJ78921</v>
          </cell>
          <cell r="H1526">
            <v>44873</v>
          </cell>
          <cell r="I1526">
            <v>44921</v>
          </cell>
          <cell r="J1526">
            <v>357450</v>
          </cell>
          <cell r="K1526">
            <v>0</v>
          </cell>
          <cell r="L1526">
            <v>0</v>
          </cell>
          <cell r="M1526">
            <v>357450</v>
          </cell>
          <cell r="N1526" t="str">
            <v>FACTURA CANCELADA</v>
          </cell>
          <cell r="O1526" t="str">
            <v>Finalizada</v>
          </cell>
        </row>
        <row r="1527">
          <cell r="G1527" t="str">
            <v>835000972_N2SJ79032</v>
          </cell>
          <cell r="H1527">
            <v>44875</v>
          </cell>
          <cell r="I1527">
            <v>44921</v>
          </cell>
          <cell r="J1527">
            <v>66380</v>
          </cell>
          <cell r="K1527">
            <v>0</v>
          </cell>
          <cell r="L1527">
            <v>0</v>
          </cell>
          <cell r="M1527">
            <v>66380</v>
          </cell>
          <cell r="N1527" t="str">
            <v>FACTURA CANCELADA</v>
          </cell>
          <cell r="O1527" t="str">
            <v>Finalizada</v>
          </cell>
        </row>
        <row r="1528">
          <cell r="G1528" t="str">
            <v>835000972_N2SJ79035</v>
          </cell>
          <cell r="H1528">
            <v>44875</v>
          </cell>
          <cell r="I1528">
            <v>44921</v>
          </cell>
          <cell r="J1528">
            <v>264530</v>
          </cell>
          <cell r="K1528">
            <v>0</v>
          </cell>
          <cell r="L1528">
            <v>0</v>
          </cell>
          <cell r="M1528">
            <v>264530</v>
          </cell>
          <cell r="N1528" t="str">
            <v>FACTURA CANCELADA</v>
          </cell>
          <cell r="O1528" t="str">
            <v>Finalizada</v>
          </cell>
        </row>
        <row r="1529">
          <cell r="G1529" t="str">
            <v>835000972_N2SJ79191</v>
          </cell>
          <cell r="H1529">
            <v>44876</v>
          </cell>
          <cell r="I1529">
            <v>44921</v>
          </cell>
          <cell r="J1529">
            <v>206740</v>
          </cell>
          <cell r="K1529">
            <v>0</v>
          </cell>
          <cell r="L1529">
            <v>0</v>
          </cell>
          <cell r="M1529">
            <v>206740</v>
          </cell>
          <cell r="N1529" t="str">
            <v>FACTURA CANCELADA</v>
          </cell>
          <cell r="O1529" t="str">
            <v>Finalizada</v>
          </cell>
        </row>
        <row r="1530">
          <cell r="G1530" t="str">
            <v>835000972_N2SJ79345</v>
          </cell>
          <cell r="H1530">
            <v>44580</v>
          </cell>
          <cell r="I1530">
            <v>44914</v>
          </cell>
          <cell r="J1530">
            <v>6319510</v>
          </cell>
          <cell r="K1530">
            <v>0</v>
          </cell>
          <cell r="L1530">
            <v>0</v>
          </cell>
          <cell r="M1530">
            <v>6319510</v>
          </cell>
          <cell r="N1530" t="str">
            <v>FACTURA CANCELADA</v>
          </cell>
          <cell r="O1530" t="str">
            <v>Finalizada</v>
          </cell>
        </row>
        <row r="1531">
          <cell r="G1531" t="str">
            <v>835000972_N2SJ80042</v>
          </cell>
          <cell r="H1531">
            <v>44891</v>
          </cell>
          <cell r="I1531">
            <v>44921</v>
          </cell>
          <cell r="J1531">
            <v>157790</v>
          </cell>
          <cell r="K1531">
            <v>0</v>
          </cell>
          <cell r="L1531">
            <v>0</v>
          </cell>
          <cell r="M1531">
            <v>157790</v>
          </cell>
          <cell r="N1531" t="str">
            <v>FACTURA CANCELADA</v>
          </cell>
          <cell r="O1531" t="str">
            <v>Finalizada</v>
          </cell>
        </row>
        <row r="1532">
          <cell r="G1532" t="str">
            <v>835000972_N2SJ80062</v>
          </cell>
          <cell r="H1532">
            <v>44611</v>
          </cell>
          <cell r="I1532">
            <v>44921</v>
          </cell>
          <cell r="J1532">
            <v>872030</v>
          </cell>
          <cell r="K1532">
            <v>0</v>
          </cell>
          <cell r="L1532">
            <v>0</v>
          </cell>
          <cell r="M1532">
            <v>872030</v>
          </cell>
          <cell r="N1532" t="str">
            <v>FACTURA CANCELADA</v>
          </cell>
          <cell r="O1532" t="str">
            <v>Finalizada</v>
          </cell>
        </row>
        <row r="1533">
          <cell r="G1533" t="str">
            <v>835000972_N2SJ80167</v>
          </cell>
          <cell r="H1533">
            <v>44893</v>
          </cell>
          <cell r="I1533">
            <v>44921</v>
          </cell>
          <cell r="J1533">
            <v>65700</v>
          </cell>
          <cell r="K1533">
            <v>0</v>
          </cell>
          <cell r="L1533">
            <v>0</v>
          </cell>
          <cell r="M1533">
            <v>65700</v>
          </cell>
          <cell r="N1533" t="str">
            <v>FACTURA CANCELADA</v>
          </cell>
          <cell r="O1533" t="str">
            <v>Finalizada</v>
          </cell>
        </row>
        <row r="1534">
          <cell r="G1534" t="str">
            <v>835000972_N2SJ80382</v>
          </cell>
          <cell r="H1534">
            <v>44896</v>
          </cell>
          <cell r="I1534">
            <v>44921</v>
          </cell>
          <cell r="J1534">
            <v>454820</v>
          </cell>
          <cell r="K1534">
            <v>0</v>
          </cell>
          <cell r="L1534">
            <v>0</v>
          </cell>
          <cell r="M1534">
            <v>454820</v>
          </cell>
          <cell r="N1534" t="str">
            <v>FACTURA CANCELADA</v>
          </cell>
          <cell r="O1534" t="str">
            <v>Finalizada</v>
          </cell>
        </row>
        <row r="1535">
          <cell r="G1535" t="str">
            <v>835000972_N2SJ80567</v>
          </cell>
          <cell r="H1535">
            <v>44898</v>
          </cell>
          <cell r="I1535">
            <v>44942</v>
          </cell>
          <cell r="J1535">
            <v>75260</v>
          </cell>
          <cell r="K1535">
            <v>0</v>
          </cell>
          <cell r="L1535">
            <v>0</v>
          </cell>
          <cell r="M1535">
            <v>75260</v>
          </cell>
          <cell r="N1535" t="str">
            <v>FACTURA CANCELADA</v>
          </cell>
          <cell r="O1535" t="str">
            <v>Finalizada</v>
          </cell>
        </row>
        <row r="1536">
          <cell r="G1536" t="str">
            <v>835000972_N2SJ80579</v>
          </cell>
          <cell r="H1536">
            <v>44670</v>
          </cell>
          <cell r="I1536">
            <v>44942</v>
          </cell>
          <cell r="J1536">
            <v>114270</v>
          </cell>
          <cell r="K1536">
            <v>0</v>
          </cell>
          <cell r="L1536">
            <v>0</v>
          </cell>
          <cell r="M1536">
            <v>114270</v>
          </cell>
          <cell r="N1536" t="str">
            <v>FACTURA CANCELADA</v>
          </cell>
          <cell r="O1536" t="str">
            <v>Finalizada</v>
          </cell>
        </row>
        <row r="1537">
          <cell r="G1537" t="str">
            <v>835000972_N2SJ80580</v>
          </cell>
          <cell r="H1537">
            <v>44673</v>
          </cell>
          <cell r="I1537">
            <v>44940</v>
          </cell>
          <cell r="J1537">
            <v>65700</v>
          </cell>
          <cell r="K1537">
            <v>0</v>
          </cell>
          <cell r="L1537">
            <v>0</v>
          </cell>
          <cell r="M1537">
            <v>65700</v>
          </cell>
          <cell r="N1537" t="str">
            <v>FACTURA CANCELADA</v>
          </cell>
          <cell r="O1537" t="str">
            <v>Finalizada</v>
          </cell>
        </row>
        <row r="1538">
          <cell r="G1538" t="str">
            <v>835000972_N2SJ80636</v>
          </cell>
          <cell r="H1538">
            <v>44747</v>
          </cell>
          <cell r="I1538">
            <v>44940</v>
          </cell>
          <cell r="J1538">
            <v>65700</v>
          </cell>
          <cell r="K1538">
            <v>0</v>
          </cell>
          <cell r="L1538">
            <v>0</v>
          </cell>
          <cell r="M1538">
            <v>65700</v>
          </cell>
          <cell r="N1538" t="str">
            <v>FACTURA CANCELADA</v>
          </cell>
          <cell r="O1538" t="str">
            <v>Finalizada</v>
          </cell>
        </row>
        <row r="1539">
          <cell r="G1539" t="str">
            <v>835000972_N2SJ80638</v>
          </cell>
          <cell r="H1539">
            <v>44750</v>
          </cell>
          <cell r="I1539">
            <v>44950</v>
          </cell>
          <cell r="J1539">
            <v>223700</v>
          </cell>
          <cell r="K1539">
            <v>0</v>
          </cell>
          <cell r="L1539">
            <v>0</v>
          </cell>
          <cell r="M1539">
            <v>223700</v>
          </cell>
          <cell r="N1539" t="str">
            <v>FACTURA CANCELADA</v>
          </cell>
          <cell r="O1539" t="str">
            <v>Finalizada</v>
          </cell>
        </row>
        <row r="1540">
          <cell r="G1540" t="str">
            <v>835000972_N2SJ80644</v>
          </cell>
          <cell r="H1540">
            <v>44755</v>
          </cell>
          <cell r="I1540">
            <v>44942</v>
          </cell>
          <cell r="J1540">
            <v>96960</v>
          </cell>
          <cell r="K1540">
            <v>0</v>
          </cell>
          <cell r="L1540">
            <v>0</v>
          </cell>
          <cell r="M1540">
            <v>96960</v>
          </cell>
          <cell r="N1540" t="str">
            <v>FACTURA CANCELADA</v>
          </cell>
          <cell r="O1540" t="str">
            <v>Finalizada</v>
          </cell>
        </row>
        <row r="1541">
          <cell r="G1541" t="str">
            <v>835000972_N2SJ80878</v>
          </cell>
          <cell r="H1541">
            <v>44885</v>
          </cell>
          <cell r="I1541">
            <v>44921</v>
          </cell>
          <cell r="J1541">
            <v>296490</v>
          </cell>
          <cell r="K1541">
            <v>0</v>
          </cell>
          <cell r="L1541">
            <v>0</v>
          </cell>
          <cell r="M1541">
            <v>296490</v>
          </cell>
          <cell r="N1541" t="str">
            <v>FACTURA CANCELADA</v>
          </cell>
          <cell r="O1541" t="str">
            <v>Finalizada</v>
          </cell>
        </row>
        <row r="1542">
          <cell r="G1542" t="str">
            <v>835000972_N2SJ80969</v>
          </cell>
          <cell r="H1542">
            <v>44825</v>
          </cell>
          <cell r="I1542">
            <v>44950</v>
          </cell>
          <cell r="J1542">
            <v>153950</v>
          </cell>
          <cell r="K1542">
            <v>0</v>
          </cell>
          <cell r="L1542">
            <v>0</v>
          </cell>
          <cell r="M1542">
            <v>153950</v>
          </cell>
          <cell r="N1542" t="str">
            <v>FACTURA CANCELADA</v>
          </cell>
          <cell r="O1542" t="str">
            <v>Finalizada</v>
          </cell>
        </row>
        <row r="1543">
          <cell r="G1543" t="str">
            <v>835000972_N2SJ81571</v>
          </cell>
          <cell r="H1543">
            <v>44910</v>
          </cell>
          <cell r="I1543">
            <v>44942</v>
          </cell>
          <cell r="J1543">
            <v>123470</v>
          </cell>
          <cell r="K1543">
            <v>0</v>
          </cell>
          <cell r="L1543">
            <v>0</v>
          </cell>
          <cell r="M1543">
            <v>123470</v>
          </cell>
          <cell r="N1543" t="str">
            <v>FACTURA CANCELADA</v>
          </cell>
          <cell r="O1543" t="str">
            <v>Finalizada</v>
          </cell>
        </row>
        <row r="1544">
          <cell r="G1544" t="str">
            <v>835000972_N2SJ81714</v>
          </cell>
          <cell r="H1544">
            <v>44829</v>
          </cell>
          <cell r="I1544">
            <v>44942</v>
          </cell>
          <cell r="J1544">
            <v>200700</v>
          </cell>
          <cell r="K1544">
            <v>0</v>
          </cell>
          <cell r="L1544">
            <v>0</v>
          </cell>
          <cell r="M1544">
            <v>200700</v>
          </cell>
          <cell r="N1544" t="str">
            <v>FACTURA CANCELADA</v>
          </cell>
          <cell r="O1544" t="str">
            <v>Finalizada</v>
          </cell>
        </row>
        <row r="1545">
          <cell r="G1545" t="str">
            <v>835000972_N2SJ81721</v>
          </cell>
          <cell r="H1545">
            <v>44685</v>
          </cell>
          <cell r="I1545">
            <v>44940</v>
          </cell>
          <cell r="J1545">
            <v>65700</v>
          </cell>
          <cell r="K1545">
            <v>0</v>
          </cell>
          <cell r="L1545">
            <v>0</v>
          </cell>
          <cell r="M1545">
            <v>65700</v>
          </cell>
          <cell r="N1545" t="str">
            <v>FACTURA CANCELADA</v>
          </cell>
          <cell r="O1545" t="str">
            <v>Finalizada</v>
          </cell>
        </row>
        <row r="1546">
          <cell r="G1546" t="str">
            <v>835000972_N2SJ81722</v>
          </cell>
          <cell r="H1546">
            <v>44688</v>
          </cell>
          <cell r="I1546">
            <v>44940</v>
          </cell>
          <cell r="J1546">
            <v>65700</v>
          </cell>
          <cell r="K1546">
            <v>0</v>
          </cell>
          <cell r="L1546">
            <v>0</v>
          </cell>
          <cell r="M1546">
            <v>65700</v>
          </cell>
          <cell r="N1546" t="str">
            <v>FACTURA CANCELADA</v>
          </cell>
          <cell r="O1546" t="str">
            <v>Finalizada</v>
          </cell>
        </row>
        <row r="1547">
          <cell r="G1547" t="str">
            <v>835000972_N2SJ82825</v>
          </cell>
          <cell r="H1547">
            <v>44923</v>
          </cell>
          <cell r="I1547">
            <v>44940</v>
          </cell>
          <cell r="J1547">
            <v>75610</v>
          </cell>
          <cell r="K1547">
            <v>0</v>
          </cell>
          <cell r="L1547">
            <v>0</v>
          </cell>
          <cell r="M1547">
            <v>75610</v>
          </cell>
          <cell r="N1547" t="str">
            <v>FACTURA CANCELADA</v>
          </cell>
          <cell r="O1547" t="str">
            <v>Finalizada</v>
          </cell>
        </row>
        <row r="1548">
          <cell r="G1548" t="str">
            <v>835000972_N2SJ83903</v>
          </cell>
          <cell r="H1548">
            <v>44736</v>
          </cell>
          <cell r="I1548" t="e">
            <v>#N/A</v>
          </cell>
          <cell r="J1548">
            <v>80832</v>
          </cell>
          <cell r="K1548">
            <v>0</v>
          </cell>
          <cell r="L1548">
            <v>0</v>
          </cell>
          <cell r="M1548">
            <v>80832</v>
          </cell>
          <cell r="N1548" t="str">
            <v>FACTURA NO RADICADA</v>
          </cell>
          <cell r="O1548" t="str">
            <v>Para cargar RIPS o soportes</v>
          </cell>
        </row>
        <row r="1549">
          <cell r="G1549" t="str">
            <v>835000972_N2SJ83909</v>
          </cell>
          <cell r="H1549">
            <v>44188</v>
          </cell>
          <cell r="I1549" t="e">
            <v>#N/A</v>
          </cell>
          <cell r="J1549">
            <v>80832</v>
          </cell>
          <cell r="K1549">
            <v>0</v>
          </cell>
          <cell r="L1549">
            <v>0</v>
          </cell>
          <cell r="M1549">
            <v>80832</v>
          </cell>
          <cell r="N1549" t="str">
            <v>FACTURA NO RADICADA</v>
          </cell>
          <cell r="O1549" t="str">
            <v>Para cargar RIPS o soportes</v>
          </cell>
        </row>
        <row r="1550">
          <cell r="G1550" t="str">
            <v>835000972_N226535</v>
          </cell>
          <cell r="H1550">
            <v>44174</v>
          </cell>
          <cell r="I1550" t="e">
            <v>#N/A</v>
          </cell>
          <cell r="J1550">
            <v>250887</v>
          </cell>
          <cell r="K1550">
            <v>0</v>
          </cell>
          <cell r="L1550">
            <v>0</v>
          </cell>
          <cell r="M1550">
            <v>250887</v>
          </cell>
          <cell r="N1550" t="str">
            <v>FACTURA NO RADICADA</v>
          </cell>
          <cell r="O1550" t="e">
            <v>#N/A</v>
          </cell>
        </row>
        <row r="1551">
          <cell r="G1551" t="str">
            <v>835000972_N2SJ84156</v>
          </cell>
          <cell r="H1551">
            <v>44574</v>
          </cell>
          <cell r="I1551" t="e">
            <v>#N/A</v>
          </cell>
          <cell r="J1551">
            <v>80800</v>
          </cell>
          <cell r="K1551">
            <v>0</v>
          </cell>
          <cell r="L1551">
            <v>0</v>
          </cell>
          <cell r="M1551">
            <v>80800</v>
          </cell>
          <cell r="N1551" t="str">
            <v>FACTURA NO RADICADA</v>
          </cell>
          <cell r="O1551" t="str">
            <v>Para cargar RIPS o soportes</v>
          </cell>
        </row>
        <row r="1552">
          <cell r="G1552" t="str">
            <v>835000972_N2SJ84282</v>
          </cell>
          <cell r="H1552">
            <v>44182</v>
          </cell>
          <cell r="I1552" t="e">
            <v>#N/A</v>
          </cell>
          <cell r="J1552">
            <v>80832</v>
          </cell>
          <cell r="K1552">
            <v>0</v>
          </cell>
          <cell r="L1552">
            <v>0</v>
          </cell>
          <cell r="M1552">
            <v>80832</v>
          </cell>
          <cell r="N1552" t="str">
            <v>FACTURA NO RADICADA</v>
          </cell>
          <cell r="O1552" t="str">
            <v>Para cargar RIPS o soportes</v>
          </cell>
        </row>
        <row r="1553">
          <cell r="G1553" t="str">
            <v>835000972_N2SJ85648</v>
          </cell>
          <cell r="H1553">
            <v>44953</v>
          </cell>
          <cell r="I1553">
            <v>45036</v>
          </cell>
          <cell r="J1553">
            <v>116400</v>
          </cell>
          <cell r="K1553">
            <v>0</v>
          </cell>
          <cell r="L1553">
            <v>0</v>
          </cell>
          <cell r="M1553">
            <v>116400</v>
          </cell>
          <cell r="N1553" t="str">
            <v>FACTURA CANCELADA</v>
          </cell>
          <cell r="O1553" t="str">
            <v>Finalizada</v>
          </cell>
        </row>
        <row r="1554">
          <cell r="G1554" t="str">
            <v>835000972_N2SJ85842</v>
          </cell>
          <cell r="H1554">
            <v>44959</v>
          </cell>
          <cell r="I1554">
            <v>45036</v>
          </cell>
          <cell r="J1554">
            <v>93100</v>
          </cell>
          <cell r="K1554">
            <v>0</v>
          </cell>
          <cell r="L1554">
            <v>0</v>
          </cell>
          <cell r="M1554">
            <v>93100</v>
          </cell>
          <cell r="N1554" t="str">
            <v>FACTURA CANCELADA</v>
          </cell>
          <cell r="O1554" t="str">
            <v>Finalizada</v>
          </cell>
        </row>
        <row r="1555">
          <cell r="G1555" t="str">
            <v>835000972_N2SJ85852</v>
          </cell>
          <cell r="H1555">
            <v>44960</v>
          </cell>
          <cell r="I1555">
            <v>45036</v>
          </cell>
          <cell r="J1555">
            <v>88010</v>
          </cell>
          <cell r="K1555">
            <v>0</v>
          </cell>
          <cell r="L1555">
            <v>0</v>
          </cell>
          <cell r="M1555">
            <v>88010</v>
          </cell>
          <cell r="N1555" t="str">
            <v>FACTURA CANCELADA</v>
          </cell>
          <cell r="O1555" t="str">
            <v>Finalizada</v>
          </cell>
        </row>
        <row r="1556">
          <cell r="G1556" t="str">
            <v>835000972_N2SJ85979</v>
          </cell>
          <cell r="H1556">
            <v>44962</v>
          </cell>
          <cell r="I1556">
            <v>45036</v>
          </cell>
          <cell r="J1556">
            <v>150100</v>
          </cell>
          <cell r="K1556">
            <v>0</v>
          </cell>
          <cell r="L1556">
            <v>0</v>
          </cell>
          <cell r="M1556">
            <v>150100</v>
          </cell>
          <cell r="N1556" t="str">
            <v>FACTURA CANCELADA</v>
          </cell>
          <cell r="O1556" t="str">
            <v>Finalizada</v>
          </cell>
        </row>
        <row r="1557">
          <cell r="G1557" t="str">
            <v>835000972_N2SJ86114</v>
          </cell>
          <cell r="H1557">
            <v>44856</v>
          </cell>
          <cell r="I1557">
            <v>45036</v>
          </cell>
          <cell r="J1557">
            <v>179100</v>
          </cell>
          <cell r="K1557">
            <v>0</v>
          </cell>
          <cell r="L1557">
            <v>0</v>
          </cell>
          <cell r="M1557">
            <v>179100</v>
          </cell>
          <cell r="N1557" t="str">
            <v>FACTURA CANCELADA</v>
          </cell>
          <cell r="O1557" t="str">
            <v>Finalizada</v>
          </cell>
        </row>
        <row r="1558">
          <cell r="G1558" t="str">
            <v>835000972_N2SJ86231</v>
          </cell>
          <cell r="H1558">
            <v>44959</v>
          </cell>
          <cell r="I1558">
            <v>45036</v>
          </cell>
          <cell r="J1558">
            <v>377050</v>
          </cell>
          <cell r="K1558">
            <v>0</v>
          </cell>
          <cell r="L1558">
            <v>0</v>
          </cell>
          <cell r="M1558">
            <v>377050</v>
          </cell>
          <cell r="N1558" t="str">
            <v>FACTURA CANCELADA</v>
          </cell>
          <cell r="O1558" t="str">
            <v>Finalizada</v>
          </cell>
        </row>
        <row r="1559">
          <cell r="G1559" t="str">
            <v>835000972_N2SJ86431</v>
          </cell>
          <cell r="H1559">
            <v>44746</v>
          </cell>
          <cell r="I1559">
            <v>45036</v>
          </cell>
          <cell r="J1559">
            <v>69870</v>
          </cell>
          <cell r="K1559">
            <v>0</v>
          </cell>
          <cell r="L1559">
            <v>0</v>
          </cell>
          <cell r="M1559">
            <v>69870</v>
          </cell>
          <cell r="N1559" t="str">
            <v>FACTURA CANCELADA</v>
          </cell>
          <cell r="O1559" t="str">
            <v>Finalizada</v>
          </cell>
        </row>
        <row r="1560">
          <cell r="G1560" t="str">
            <v>835000972_N2SJ86485</v>
          </cell>
          <cell r="H1560">
            <v>44967</v>
          </cell>
          <cell r="I1560">
            <v>45036</v>
          </cell>
          <cell r="J1560">
            <v>80600</v>
          </cell>
          <cell r="K1560">
            <v>0</v>
          </cell>
          <cell r="L1560">
            <v>0</v>
          </cell>
          <cell r="M1560">
            <v>80600</v>
          </cell>
          <cell r="N1560" t="str">
            <v>FACTURA CANCELADA</v>
          </cell>
          <cell r="O1560" t="str">
            <v>Finalizada</v>
          </cell>
        </row>
        <row r="1561">
          <cell r="G1561" t="str">
            <v>835000972_N2SJ86602</v>
          </cell>
          <cell r="H1561">
            <v>44960</v>
          </cell>
          <cell r="I1561">
            <v>45036</v>
          </cell>
          <cell r="J1561">
            <v>511880</v>
          </cell>
          <cell r="K1561">
            <v>121500</v>
          </cell>
          <cell r="L1561">
            <v>0</v>
          </cell>
          <cell r="M1561">
            <v>390380</v>
          </cell>
          <cell r="N1561" t="str">
            <v>FACTURA CANCELADA</v>
          </cell>
          <cell r="O1561" t="str">
            <v>Finalizada</v>
          </cell>
        </row>
        <row r="1562">
          <cell r="G1562" t="str">
            <v>835000972_N2SJ86923</v>
          </cell>
          <cell r="H1562">
            <v>44973</v>
          </cell>
          <cell r="I1562">
            <v>45036</v>
          </cell>
          <cell r="J1562">
            <v>162160</v>
          </cell>
          <cell r="K1562">
            <v>0</v>
          </cell>
          <cell r="L1562">
            <v>0</v>
          </cell>
          <cell r="M1562">
            <v>162160</v>
          </cell>
          <cell r="N1562" t="str">
            <v>FACTURA CANCELADA</v>
          </cell>
          <cell r="O1562" t="str">
            <v>Finalizada</v>
          </cell>
        </row>
        <row r="1563">
          <cell r="G1563" t="str">
            <v>835000972_N2SJ86967</v>
          </cell>
          <cell r="H1563">
            <v>44971</v>
          </cell>
          <cell r="I1563">
            <v>45036</v>
          </cell>
          <cell r="J1563">
            <v>462400</v>
          </cell>
          <cell r="K1563">
            <v>0</v>
          </cell>
          <cell r="L1563">
            <v>0</v>
          </cell>
          <cell r="M1563">
            <v>462400</v>
          </cell>
          <cell r="N1563" t="str">
            <v>FACTURA CANCELADA</v>
          </cell>
          <cell r="O1563" t="str">
            <v>Finalizada</v>
          </cell>
        </row>
        <row r="1564">
          <cell r="G1564" t="str">
            <v>835000972_N2SJ87540</v>
          </cell>
          <cell r="H1564">
            <v>44981</v>
          </cell>
          <cell r="I1564">
            <v>45036</v>
          </cell>
          <cell r="J1564">
            <v>306990</v>
          </cell>
          <cell r="K1564">
            <v>139200</v>
          </cell>
          <cell r="L1564">
            <v>0</v>
          </cell>
          <cell r="M1564">
            <v>167790</v>
          </cell>
          <cell r="N1564" t="str">
            <v>FACTURA CANCELADA</v>
          </cell>
          <cell r="O1564" t="str">
            <v>Finalizada</v>
          </cell>
        </row>
        <row r="1565">
          <cell r="G1565" t="str">
            <v>835000972_N2SJ88858</v>
          </cell>
          <cell r="H1565">
            <v>45002</v>
          </cell>
          <cell r="I1565">
            <v>45036</v>
          </cell>
          <cell r="J1565">
            <v>205750</v>
          </cell>
          <cell r="K1565">
            <v>0</v>
          </cell>
          <cell r="L1565">
            <v>0</v>
          </cell>
          <cell r="M1565">
            <v>205750</v>
          </cell>
          <cell r="N1565" t="str">
            <v>FACTURA CANCELADA</v>
          </cell>
          <cell r="O1565" t="str">
            <v>Finalizada</v>
          </cell>
        </row>
        <row r="1566">
          <cell r="G1566" t="str">
            <v>835000972_N2SJ88992</v>
          </cell>
          <cell r="H1566">
            <v>44991</v>
          </cell>
          <cell r="I1566">
            <v>45036</v>
          </cell>
          <cell r="J1566">
            <v>715150</v>
          </cell>
          <cell r="K1566">
            <v>0</v>
          </cell>
          <cell r="L1566">
            <v>0</v>
          </cell>
          <cell r="M1566">
            <v>715150</v>
          </cell>
          <cell r="N1566" t="str">
            <v>FACTURA CANCELADA</v>
          </cell>
          <cell r="O1566" t="str">
            <v>Finalizada</v>
          </cell>
        </row>
        <row r="1567">
          <cell r="G1567" t="str">
            <v>835000972_N2SJ88994</v>
          </cell>
          <cell r="H1567">
            <v>44991</v>
          </cell>
          <cell r="I1567">
            <v>45036</v>
          </cell>
          <cell r="J1567">
            <v>804920</v>
          </cell>
          <cell r="K1567">
            <v>0</v>
          </cell>
          <cell r="L1567">
            <v>0</v>
          </cell>
          <cell r="M1567">
            <v>804920</v>
          </cell>
          <cell r="N1567" t="str">
            <v>FACTURA CANCELADA</v>
          </cell>
          <cell r="O1567" t="str">
            <v>Finalizada</v>
          </cell>
        </row>
        <row r="1568">
          <cell r="G1568" t="str">
            <v>835000972_N2SJ88997</v>
          </cell>
          <cell r="H1568">
            <v>45003</v>
          </cell>
          <cell r="I1568">
            <v>45036</v>
          </cell>
          <cell r="J1568">
            <v>291790</v>
          </cell>
          <cell r="K1568">
            <v>0</v>
          </cell>
          <cell r="L1568">
            <v>0</v>
          </cell>
          <cell r="M1568">
            <v>291790</v>
          </cell>
          <cell r="N1568" t="str">
            <v>FACTURA CANCELADA</v>
          </cell>
          <cell r="O1568" t="str">
            <v>Finalizada</v>
          </cell>
        </row>
        <row r="1569">
          <cell r="G1569" t="str">
            <v>835000972_N2SJ89043</v>
          </cell>
          <cell r="H1569">
            <v>44987</v>
          </cell>
          <cell r="I1569">
            <v>45036</v>
          </cell>
          <cell r="J1569">
            <v>467040</v>
          </cell>
          <cell r="K1569">
            <v>0</v>
          </cell>
          <cell r="L1569">
            <v>0</v>
          </cell>
          <cell r="M1569">
            <v>467040</v>
          </cell>
          <cell r="N1569" t="str">
            <v>FACTURA CANCELADA</v>
          </cell>
          <cell r="O1569" t="str">
            <v>Finalizada</v>
          </cell>
        </row>
        <row r="1570">
          <cell r="G1570" t="str">
            <v>835000972_N2SJ89139</v>
          </cell>
          <cell r="H1570">
            <v>44149</v>
          </cell>
          <cell r="I1570" t="e">
            <v>#N/A</v>
          </cell>
          <cell r="J1570">
            <v>46994</v>
          </cell>
          <cell r="K1570">
            <v>0</v>
          </cell>
          <cell r="L1570">
            <v>0</v>
          </cell>
          <cell r="M1570">
            <v>46994</v>
          </cell>
          <cell r="N1570" t="str">
            <v>FACTURA NO RADICADA</v>
          </cell>
          <cell r="O1570" t="str">
            <v>Para cargar RIPS o soportes</v>
          </cell>
        </row>
        <row r="1571">
          <cell r="G1571" t="str">
            <v>835000972_N2SJ89141</v>
          </cell>
          <cell r="H1571">
            <v>44082</v>
          </cell>
          <cell r="I1571" t="e">
            <v>#N/A</v>
          </cell>
          <cell r="J1571">
            <v>46994</v>
          </cell>
          <cell r="K1571">
            <v>0</v>
          </cell>
          <cell r="L1571">
            <v>0</v>
          </cell>
          <cell r="M1571">
            <v>46994</v>
          </cell>
          <cell r="N1571" t="str">
            <v>FACTURA NO RADICADA</v>
          </cell>
          <cell r="O1571" t="str">
            <v>Para cargar RIPS o soportes</v>
          </cell>
        </row>
        <row r="1572">
          <cell r="G1572" t="str">
            <v>835000972_N2SJ89144</v>
          </cell>
          <cell r="H1572">
            <v>44136</v>
          </cell>
          <cell r="I1572" t="e">
            <v>#N/A</v>
          </cell>
          <cell r="J1572">
            <v>46994</v>
          </cell>
          <cell r="K1572">
            <v>0</v>
          </cell>
          <cell r="L1572">
            <v>0</v>
          </cell>
          <cell r="M1572">
            <v>46994</v>
          </cell>
          <cell r="N1572" t="str">
            <v>FACTURA NO RADICADA</v>
          </cell>
          <cell r="O1572" t="str">
            <v>Para cargar RIPS o soportes</v>
          </cell>
        </row>
        <row r="1573">
          <cell r="G1573" t="str">
            <v>835000972_N2SJ89157</v>
          </cell>
          <cell r="H1573">
            <v>44989</v>
          </cell>
          <cell r="I1573">
            <v>45036</v>
          </cell>
          <cell r="J1573">
            <v>193900</v>
          </cell>
          <cell r="K1573">
            <v>0</v>
          </cell>
          <cell r="L1573">
            <v>0</v>
          </cell>
          <cell r="M1573">
            <v>193900</v>
          </cell>
          <cell r="N1573" t="str">
            <v>FACTURA CANCELADA</v>
          </cell>
          <cell r="O1573" t="str">
            <v>Finalizada</v>
          </cell>
        </row>
        <row r="1574">
          <cell r="G1574" t="str">
            <v>835000972_N2SJ89213</v>
          </cell>
          <cell r="H1574">
            <v>44989</v>
          </cell>
          <cell r="I1574">
            <v>45036</v>
          </cell>
          <cell r="J1574">
            <v>80250</v>
          </cell>
          <cell r="K1574">
            <v>0</v>
          </cell>
          <cell r="L1574">
            <v>0</v>
          </cell>
          <cell r="M1574">
            <v>80250</v>
          </cell>
          <cell r="N1574" t="str">
            <v>FACTURA CANCELADA</v>
          </cell>
          <cell r="O1574" t="str">
            <v>Finalizada</v>
          </cell>
        </row>
        <row r="1575">
          <cell r="G1575" t="str">
            <v>835000972_N2SJ89222</v>
          </cell>
          <cell r="H1575">
            <v>44992</v>
          </cell>
          <cell r="I1575">
            <v>45036</v>
          </cell>
          <cell r="J1575">
            <v>182560</v>
          </cell>
          <cell r="K1575">
            <v>0</v>
          </cell>
          <cell r="L1575">
            <v>0</v>
          </cell>
          <cell r="M1575">
            <v>182560</v>
          </cell>
          <cell r="N1575" t="str">
            <v>FACTURA CANCELADA</v>
          </cell>
          <cell r="O1575" t="str">
            <v>Finalizada</v>
          </cell>
        </row>
        <row r="1576">
          <cell r="G1576" t="str">
            <v>835000972_N2SJ89255</v>
          </cell>
          <cell r="H1576">
            <v>44997</v>
          </cell>
          <cell r="I1576">
            <v>45036</v>
          </cell>
          <cell r="J1576">
            <v>754650</v>
          </cell>
          <cell r="K1576">
            <v>0</v>
          </cell>
          <cell r="L1576">
            <v>0</v>
          </cell>
          <cell r="M1576">
            <v>754650</v>
          </cell>
          <cell r="N1576" t="str">
            <v>FACTURA CANCELADA</v>
          </cell>
          <cell r="O1576" t="str">
            <v>Finalizada</v>
          </cell>
        </row>
        <row r="1577">
          <cell r="G1577" t="str">
            <v>835000972_N2SJ89335</v>
          </cell>
          <cell r="H1577">
            <v>44993</v>
          </cell>
          <cell r="I1577">
            <v>45036</v>
          </cell>
          <cell r="J1577">
            <v>205820</v>
          </cell>
          <cell r="K1577">
            <v>0</v>
          </cell>
          <cell r="L1577">
            <v>0</v>
          </cell>
          <cell r="M1577">
            <v>205820</v>
          </cell>
          <cell r="N1577" t="str">
            <v>FACTURA CANCELADA</v>
          </cell>
          <cell r="O1577" t="str">
            <v>Finalizada</v>
          </cell>
        </row>
        <row r="1578">
          <cell r="G1578" t="str">
            <v>835000972_N2SJ89387</v>
          </cell>
          <cell r="H1578">
            <v>44990</v>
          </cell>
          <cell r="I1578">
            <v>45036</v>
          </cell>
          <cell r="J1578">
            <v>497470</v>
          </cell>
          <cell r="K1578">
            <v>0</v>
          </cell>
          <cell r="L1578">
            <v>0</v>
          </cell>
          <cell r="M1578">
            <v>497470</v>
          </cell>
          <cell r="N1578" t="str">
            <v>FACTURA CANCELADA</v>
          </cell>
          <cell r="O1578" t="str">
            <v>Finalizada</v>
          </cell>
        </row>
        <row r="1579">
          <cell r="G1579" t="str">
            <v>835000972_N2SJ89391</v>
          </cell>
          <cell r="H1579">
            <v>44990</v>
          </cell>
          <cell r="I1579">
            <v>45036</v>
          </cell>
          <cell r="J1579">
            <v>298590</v>
          </cell>
          <cell r="K1579">
            <v>0</v>
          </cell>
          <cell r="L1579">
            <v>0</v>
          </cell>
          <cell r="M1579">
            <v>298590</v>
          </cell>
          <cell r="N1579" t="str">
            <v>FACTURA CANCELADA</v>
          </cell>
          <cell r="O1579" t="str">
            <v>Finalizada</v>
          </cell>
        </row>
        <row r="1580">
          <cell r="G1580" t="str">
            <v>835000972_N2SJ89413</v>
          </cell>
          <cell r="H1580">
            <v>44082</v>
          </cell>
          <cell r="I1580" t="e">
            <v>#N/A</v>
          </cell>
          <cell r="J1580">
            <v>46994</v>
          </cell>
          <cell r="K1580">
            <v>0</v>
          </cell>
          <cell r="L1580">
            <v>0</v>
          </cell>
          <cell r="M1580">
            <v>46994</v>
          </cell>
          <cell r="N1580" t="str">
            <v>FACTURA NO RADICADA</v>
          </cell>
          <cell r="O1580" t="str">
            <v>Para cargar RIPS o soportes</v>
          </cell>
        </row>
        <row r="1581">
          <cell r="G1581" t="str">
            <v>835000972_N2SJ89415</v>
          </cell>
          <cell r="H1581">
            <v>44112</v>
          </cell>
          <cell r="I1581" t="e">
            <v>#N/A</v>
          </cell>
          <cell r="J1581">
            <v>42894</v>
          </cell>
          <cell r="K1581">
            <v>0</v>
          </cell>
          <cell r="L1581">
            <v>0</v>
          </cell>
          <cell r="M1581">
            <v>42894</v>
          </cell>
          <cell r="N1581" t="str">
            <v>FACTURA NO RADICADA</v>
          </cell>
          <cell r="O1581" t="str">
            <v>Para cargar RIPS o soportes</v>
          </cell>
        </row>
        <row r="1582">
          <cell r="G1582" t="str">
            <v>835000972_N2SJ89418</v>
          </cell>
          <cell r="H1582">
            <v>44161</v>
          </cell>
          <cell r="I1582" t="e">
            <v>#N/A</v>
          </cell>
          <cell r="J1582">
            <v>46994</v>
          </cell>
          <cell r="K1582">
            <v>0</v>
          </cell>
          <cell r="L1582">
            <v>0</v>
          </cell>
          <cell r="M1582">
            <v>46994</v>
          </cell>
          <cell r="N1582" t="str">
            <v>FACTURA NO RADICADA</v>
          </cell>
          <cell r="O1582" t="str">
            <v>Para cargar RIPS o soportes</v>
          </cell>
        </row>
        <row r="1583">
          <cell r="G1583" t="str">
            <v>835000972_N2SJ89420</v>
          </cell>
          <cell r="H1583">
            <v>44143</v>
          </cell>
          <cell r="I1583" t="e">
            <v>#N/A</v>
          </cell>
          <cell r="J1583">
            <v>46994</v>
          </cell>
          <cell r="K1583">
            <v>0</v>
          </cell>
          <cell r="L1583">
            <v>0</v>
          </cell>
          <cell r="M1583">
            <v>46994</v>
          </cell>
          <cell r="N1583" t="str">
            <v>FACTURA NO RADICADA</v>
          </cell>
          <cell r="O1583" t="str">
            <v>Para cargar RIPS o soportes</v>
          </cell>
        </row>
        <row r="1584">
          <cell r="G1584" t="str">
            <v>835000972_N2SJ89423</v>
          </cell>
          <cell r="H1584">
            <v>44161</v>
          </cell>
          <cell r="I1584" t="e">
            <v>#N/A</v>
          </cell>
          <cell r="J1584">
            <v>46994</v>
          </cell>
          <cell r="K1584">
            <v>0</v>
          </cell>
          <cell r="L1584">
            <v>0</v>
          </cell>
          <cell r="M1584">
            <v>46994</v>
          </cell>
          <cell r="N1584" t="str">
            <v>FACTURA NO RADICADA</v>
          </cell>
          <cell r="O1584" t="str">
            <v>Para cargar RIPS o soportes</v>
          </cell>
        </row>
        <row r="1585">
          <cell r="G1585" t="str">
            <v>835000972_N2SJ89481</v>
          </cell>
          <cell r="H1585">
            <v>43987</v>
          </cell>
          <cell r="I1585" t="e">
            <v>#N/A</v>
          </cell>
          <cell r="J1585">
            <v>46994</v>
          </cell>
          <cell r="K1585">
            <v>0</v>
          </cell>
          <cell r="L1585">
            <v>0</v>
          </cell>
          <cell r="M1585">
            <v>46994</v>
          </cell>
          <cell r="N1585" t="str">
            <v>FACTURA NO RADICADA</v>
          </cell>
          <cell r="O1585" t="str">
            <v>Para cargar RIPS o soportes</v>
          </cell>
        </row>
        <row r="1586">
          <cell r="G1586" t="str">
            <v>835000972_N2SJ89494</v>
          </cell>
          <cell r="H1586">
            <v>44998</v>
          </cell>
          <cell r="I1586">
            <v>45036</v>
          </cell>
          <cell r="J1586">
            <v>165790</v>
          </cell>
          <cell r="K1586">
            <v>0</v>
          </cell>
          <cell r="L1586">
            <v>0</v>
          </cell>
          <cell r="M1586">
            <v>165790</v>
          </cell>
          <cell r="N1586" t="str">
            <v>FACTURA CANCELADA</v>
          </cell>
          <cell r="O1586" t="str">
            <v>Finalizada</v>
          </cell>
        </row>
        <row r="1587">
          <cell r="G1587" t="str">
            <v>835000972_N2SJ89496</v>
          </cell>
          <cell r="H1587">
            <v>44181</v>
          </cell>
          <cell r="I1587" t="e">
            <v>#N/A</v>
          </cell>
          <cell r="J1587">
            <v>46994</v>
          </cell>
          <cell r="K1587">
            <v>0</v>
          </cell>
          <cell r="L1587">
            <v>0</v>
          </cell>
          <cell r="M1587">
            <v>46994</v>
          </cell>
          <cell r="N1587" t="str">
            <v>FACTURA NO RADICADA</v>
          </cell>
          <cell r="O1587" t="str">
            <v>Para cargar RIPS o soportes</v>
          </cell>
        </row>
        <row r="1588">
          <cell r="G1588" t="str">
            <v>835000972_N2SJ89506</v>
          </cell>
          <cell r="H1588">
            <v>44182</v>
          </cell>
          <cell r="I1588" t="e">
            <v>#N/A</v>
          </cell>
          <cell r="J1588">
            <v>46994</v>
          </cell>
          <cell r="K1588">
            <v>0</v>
          </cell>
          <cell r="L1588">
            <v>0</v>
          </cell>
          <cell r="M1588">
            <v>46994</v>
          </cell>
          <cell r="N1588" t="str">
            <v>FACTURA NO RADICADA</v>
          </cell>
          <cell r="O1588" t="str">
            <v>Para cargar RIPS o soportes</v>
          </cell>
        </row>
        <row r="1589">
          <cell r="G1589" t="str">
            <v>835000972_N2SJ89512</v>
          </cell>
          <cell r="H1589">
            <v>44986</v>
          </cell>
          <cell r="I1589">
            <v>45027</v>
          </cell>
          <cell r="J1589">
            <v>636030</v>
          </cell>
          <cell r="K1589">
            <v>0</v>
          </cell>
          <cell r="L1589">
            <v>606230</v>
          </cell>
          <cell r="M1589">
            <v>29800</v>
          </cell>
          <cell r="N1589" t="str">
            <v>FACTURA CANCELADA</v>
          </cell>
          <cell r="O1589" t="str">
            <v>Finalizada</v>
          </cell>
        </row>
        <row r="1590">
          <cell r="G1590" t="str">
            <v>835000972_N2SJ89546</v>
          </cell>
          <cell r="H1590">
            <v>45013</v>
          </cell>
          <cell r="I1590">
            <v>45091</v>
          </cell>
          <cell r="J1590">
            <v>703140</v>
          </cell>
          <cell r="K1590">
            <v>0</v>
          </cell>
          <cell r="L1590">
            <v>269640</v>
          </cell>
          <cell r="M1590">
            <v>433500</v>
          </cell>
          <cell r="N1590" t="str">
            <v>FACTURA CANCELADA</v>
          </cell>
          <cell r="O1590" t="str">
            <v>Finalizada</v>
          </cell>
        </row>
        <row r="1591">
          <cell r="G1591" t="str">
            <v>835000972_N2SJ89567</v>
          </cell>
          <cell r="H1591">
            <v>45004</v>
          </cell>
          <cell r="I1591">
            <v>45036</v>
          </cell>
          <cell r="J1591">
            <v>348330</v>
          </cell>
          <cell r="K1591">
            <v>0</v>
          </cell>
          <cell r="L1591">
            <v>0</v>
          </cell>
          <cell r="M1591">
            <v>348330</v>
          </cell>
          <cell r="N1591" t="str">
            <v>FACTURA CANCELADA</v>
          </cell>
          <cell r="O1591" t="str">
            <v>Finalizada</v>
          </cell>
        </row>
        <row r="1592">
          <cell r="G1592" t="str">
            <v>835000972_N2SJ89569</v>
          </cell>
          <cell r="H1592">
            <v>45004</v>
          </cell>
          <cell r="I1592">
            <v>45036</v>
          </cell>
          <cell r="J1592">
            <v>496590</v>
          </cell>
          <cell r="K1592">
            <v>0</v>
          </cell>
          <cell r="L1592">
            <v>0</v>
          </cell>
          <cell r="M1592">
            <v>496590</v>
          </cell>
          <cell r="N1592" t="str">
            <v>FACTURA CANCELADA</v>
          </cell>
          <cell r="O1592" t="str">
            <v>Finalizada</v>
          </cell>
        </row>
        <row r="1593">
          <cell r="G1593" t="str">
            <v>835000972_N2SJ89586</v>
          </cell>
          <cell r="H1593">
            <v>45007</v>
          </cell>
          <cell r="I1593">
            <v>45036</v>
          </cell>
          <cell r="J1593">
            <v>1384146</v>
          </cell>
          <cell r="K1593">
            <v>0</v>
          </cell>
          <cell r="L1593">
            <v>0</v>
          </cell>
          <cell r="M1593">
            <v>1384146</v>
          </cell>
          <cell r="N1593" t="str">
            <v>FACTURA CANCELADA</v>
          </cell>
          <cell r="O1593" t="str">
            <v>Finalizada</v>
          </cell>
        </row>
        <row r="1594">
          <cell r="G1594" t="str">
            <v>835000972_N2SJ89699</v>
          </cell>
          <cell r="H1594">
            <v>44993</v>
          </cell>
          <cell r="I1594">
            <v>45036</v>
          </cell>
          <cell r="J1594">
            <v>76200</v>
          </cell>
          <cell r="K1594">
            <v>0</v>
          </cell>
          <cell r="L1594">
            <v>0</v>
          </cell>
          <cell r="M1594">
            <v>76200</v>
          </cell>
          <cell r="N1594" t="str">
            <v>FACTURA CANCELADA</v>
          </cell>
          <cell r="O1594" t="str">
            <v>Finalizada</v>
          </cell>
        </row>
        <row r="1595">
          <cell r="G1595" t="str">
            <v>835000972_N2SJ89707</v>
          </cell>
          <cell r="H1595">
            <v>44995</v>
          </cell>
          <cell r="I1595">
            <v>45036</v>
          </cell>
          <cell r="J1595">
            <v>389100</v>
          </cell>
          <cell r="K1595">
            <v>0</v>
          </cell>
          <cell r="L1595">
            <v>0</v>
          </cell>
          <cell r="M1595">
            <v>389100</v>
          </cell>
          <cell r="N1595" t="str">
            <v>FACTURA CANCELADA</v>
          </cell>
          <cell r="O1595" t="str">
            <v>Finalizada</v>
          </cell>
        </row>
        <row r="1596">
          <cell r="G1596" t="str">
            <v>835000972_N2SJ89712</v>
          </cell>
          <cell r="H1596">
            <v>44998</v>
          </cell>
          <cell r="I1596">
            <v>45036</v>
          </cell>
          <cell r="J1596">
            <v>161300</v>
          </cell>
          <cell r="K1596">
            <v>0</v>
          </cell>
          <cell r="L1596">
            <v>0</v>
          </cell>
          <cell r="M1596">
            <v>161300</v>
          </cell>
          <cell r="N1596" t="str">
            <v>FACTURA CANCELADA</v>
          </cell>
          <cell r="O1596" t="str">
            <v>Finalizada</v>
          </cell>
        </row>
        <row r="1597">
          <cell r="G1597" t="str">
            <v>835000972_N2SJ89739</v>
          </cell>
          <cell r="H1597">
            <v>45004</v>
          </cell>
          <cell r="I1597">
            <v>45036</v>
          </cell>
          <cell r="J1597">
            <v>424100</v>
          </cell>
          <cell r="K1597">
            <v>0</v>
          </cell>
          <cell r="L1597">
            <v>0</v>
          </cell>
          <cell r="M1597">
            <v>424100</v>
          </cell>
          <cell r="N1597" t="str">
            <v>FACTURA CANCELADA</v>
          </cell>
          <cell r="O1597" t="str">
            <v>Finalizada</v>
          </cell>
        </row>
        <row r="1598">
          <cell r="G1598" t="str">
            <v>835000972_N2SJ89740</v>
          </cell>
          <cell r="H1598">
            <v>45003</v>
          </cell>
          <cell r="I1598">
            <v>45036</v>
          </cell>
          <cell r="J1598">
            <v>76200</v>
          </cell>
          <cell r="K1598">
            <v>0</v>
          </cell>
          <cell r="L1598">
            <v>0</v>
          </cell>
          <cell r="M1598">
            <v>76200</v>
          </cell>
          <cell r="N1598" t="str">
            <v>FACTURA CANCELADA</v>
          </cell>
          <cell r="O1598" t="str">
            <v>Finalizada</v>
          </cell>
        </row>
        <row r="1599">
          <cell r="G1599" t="str">
            <v>835000972_N2SJ89750</v>
          </cell>
          <cell r="H1599">
            <v>44990</v>
          </cell>
          <cell r="I1599">
            <v>45036</v>
          </cell>
          <cell r="J1599">
            <v>4237720</v>
          </cell>
          <cell r="K1599">
            <v>0</v>
          </cell>
          <cell r="L1599">
            <v>0</v>
          </cell>
          <cell r="M1599">
            <v>4237720</v>
          </cell>
          <cell r="N1599" t="str">
            <v>FACTURA CANCELADA</v>
          </cell>
          <cell r="O1599" t="str">
            <v>Finalizada</v>
          </cell>
        </row>
        <row r="1600">
          <cell r="G1600" t="str">
            <v>835000972_N2SJ89790</v>
          </cell>
          <cell r="H1600">
            <v>45010</v>
          </cell>
          <cell r="I1600">
            <v>45036</v>
          </cell>
          <cell r="J1600">
            <v>484270</v>
          </cell>
          <cell r="K1600">
            <v>0</v>
          </cell>
          <cell r="L1600">
            <v>0</v>
          </cell>
          <cell r="M1600">
            <v>484270</v>
          </cell>
          <cell r="N1600" t="str">
            <v>FACTURA CANCELADA</v>
          </cell>
          <cell r="O1600" t="str">
            <v>Finalizada</v>
          </cell>
        </row>
        <row r="1601">
          <cell r="G1601" t="str">
            <v>835000972_N2SJ89932</v>
          </cell>
          <cell r="H1601">
            <v>44202</v>
          </cell>
          <cell r="I1601" t="e">
            <v>#N/A</v>
          </cell>
          <cell r="J1601">
            <v>80832</v>
          </cell>
          <cell r="K1601">
            <v>0</v>
          </cell>
          <cell r="L1601">
            <v>0</v>
          </cell>
          <cell r="M1601">
            <v>80832</v>
          </cell>
          <cell r="N1601" t="str">
            <v>FACTURA NO RADICADA</v>
          </cell>
          <cell r="O1601" t="str">
            <v>Para cargar RIPS o soportes</v>
          </cell>
        </row>
        <row r="1602">
          <cell r="G1602" t="str">
            <v>835000972_N2SJ89993</v>
          </cell>
          <cell r="H1602">
            <v>44996</v>
          </cell>
          <cell r="I1602">
            <v>45036</v>
          </cell>
          <cell r="J1602">
            <v>154970</v>
          </cell>
          <cell r="K1602">
            <v>0</v>
          </cell>
          <cell r="L1602">
            <v>0</v>
          </cell>
          <cell r="M1602">
            <v>154970</v>
          </cell>
          <cell r="N1602" t="str">
            <v>FACTURA CANCELADA</v>
          </cell>
          <cell r="O1602" t="str">
            <v>Finalizada</v>
          </cell>
        </row>
        <row r="1603">
          <cell r="G1603" t="str">
            <v>835000972_N2SJ90084</v>
          </cell>
          <cell r="H1603">
            <v>45012</v>
          </cell>
          <cell r="I1603">
            <v>45036</v>
          </cell>
          <cell r="J1603">
            <v>80170</v>
          </cell>
          <cell r="K1603">
            <v>0</v>
          </cell>
          <cell r="L1603">
            <v>0</v>
          </cell>
          <cell r="M1603">
            <v>80170</v>
          </cell>
          <cell r="N1603" t="str">
            <v>FACTURA CANCELADA</v>
          </cell>
          <cell r="O1603" t="str">
            <v>Finalizada</v>
          </cell>
        </row>
        <row r="1604">
          <cell r="G1604" t="str">
            <v>835000972_N2SJ90135</v>
          </cell>
          <cell r="H1604">
            <v>44223</v>
          </cell>
          <cell r="I1604" t="e">
            <v>#N/A</v>
          </cell>
          <cell r="J1604">
            <v>80832</v>
          </cell>
          <cell r="K1604">
            <v>0</v>
          </cell>
          <cell r="L1604">
            <v>0</v>
          </cell>
          <cell r="M1604">
            <v>80832</v>
          </cell>
          <cell r="N1604" t="str">
            <v>FACTURA NO RADICADA</v>
          </cell>
          <cell r="O1604" t="str">
            <v>Para cargar RIPS o soportes</v>
          </cell>
        </row>
        <row r="1605">
          <cell r="G1605" t="str">
            <v>835000972_N2SJ90144</v>
          </cell>
          <cell r="H1605">
            <v>44398</v>
          </cell>
          <cell r="I1605" t="e">
            <v>#N/A</v>
          </cell>
          <cell r="J1605">
            <v>70000</v>
          </cell>
          <cell r="K1605">
            <v>0</v>
          </cell>
          <cell r="L1605">
            <v>0</v>
          </cell>
          <cell r="M1605">
            <v>70000</v>
          </cell>
          <cell r="N1605" t="str">
            <v>FACTURA NO RADICADA</v>
          </cell>
          <cell r="O1605" t="str">
            <v>Para cargar RIPS o soportes</v>
          </cell>
        </row>
        <row r="1606">
          <cell r="G1606" t="str">
            <v>835000972_N2SJ90185</v>
          </cell>
          <cell r="H1606">
            <v>44224</v>
          </cell>
          <cell r="I1606" t="e">
            <v>#N/A</v>
          </cell>
          <cell r="J1606">
            <v>46994</v>
          </cell>
          <cell r="K1606">
            <v>0</v>
          </cell>
          <cell r="L1606">
            <v>0</v>
          </cell>
          <cell r="M1606">
            <v>46994</v>
          </cell>
          <cell r="N1606" t="str">
            <v>FACTURA NO RADICADA</v>
          </cell>
          <cell r="O1606" t="str">
            <v>Para cargar RIPS o soportes</v>
          </cell>
        </row>
        <row r="1607">
          <cell r="G1607" t="str">
            <v>835000972_N2SJ90189</v>
          </cell>
          <cell r="H1607">
            <v>44099</v>
          </cell>
          <cell r="I1607" t="e">
            <v>#N/A</v>
          </cell>
          <cell r="J1607">
            <v>46994</v>
          </cell>
          <cell r="K1607">
            <v>0</v>
          </cell>
          <cell r="L1607">
            <v>0</v>
          </cell>
          <cell r="M1607">
            <v>46994</v>
          </cell>
          <cell r="N1607" t="str">
            <v>FACTURA NO RADICADA</v>
          </cell>
          <cell r="O1607" t="str">
            <v>Para cargar RIPS o soportes</v>
          </cell>
        </row>
        <row r="1608">
          <cell r="G1608" t="str">
            <v>835000972_N2SJ90198</v>
          </cell>
          <cell r="H1608">
            <v>44264</v>
          </cell>
          <cell r="I1608" t="e">
            <v>#N/A</v>
          </cell>
          <cell r="J1608">
            <v>46994</v>
          </cell>
          <cell r="K1608">
            <v>0</v>
          </cell>
          <cell r="L1608">
            <v>0</v>
          </cell>
          <cell r="M1608">
            <v>46994</v>
          </cell>
          <cell r="N1608" t="str">
            <v>FACTURA NO RADICADA</v>
          </cell>
          <cell r="O1608" t="str">
            <v>Para cargar RIPS o soportes</v>
          </cell>
        </row>
        <row r="1609">
          <cell r="G1609" t="str">
            <v>835000972_N2SJ90202</v>
          </cell>
          <cell r="H1609">
            <v>44406</v>
          </cell>
          <cell r="I1609" t="e">
            <v>#N/A</v>
          </cell>
          <cell r="J1609">
            <v>46994</v>
          </cell>
          <cell r="K1609">
            <v>0</v>
          </cell>
          <cell r="L1609">
            <v>0</v>
          </cell>
          <cell r="M1609">
            <v>46994</v>
          </cell>
          <cell r="N1609" t="str">
            <v>FACTURA NO RADICADA</v>
          </cell>
          <cell r="O1609" t="str">
            <v>Para cargar RIPS o soportes</v>
          </cell>
        </row>
        <row r="1610">
          <cell r="G1610" t="str">
            <v>835000972_N2SJ90205</v>
          </cell>
          <cell r="H1610">
            <v>44236</v>
          </cell>
          <cell r="I1610" t="e">
            <v>#N/A</v>
          </cell>
          <cell r="J1610">
            <v>46994</v>
          </cell>
          <cell r="K1610">
            <v>0</v>
          </cell>
          <cell r="L1610">
            <v>0</v>
          </cell>
          <cell r="M1610">
            <v>46994</v>
          </cell>
          <cell r="N1610" t="str">
            <v>FACTURA NO RADICADA</v>
          </cell>
          <cell r="O1610" t="str">
            <v>Para cargar RIPS o soportes</v>
          </cell>
        </row>
        <row r="1611">
          <cell r="G1611" t="str">
            <v>835000972_N2SJ90206</v>
          </cell>
          <cell r="H1611">
            <v>44349</v>
          </cell>
          <cell r="I1611" t="e">
            <v>#N/A</v>
          </cell>
          <cell r="J1611">
            <v>46994</v>
          </cell>
          <cell r="K1611">
            <v>0</v>
          </cell>
          <cell r="L1611">
            <v>0</v>
          </cell>
          <cell r="M1611">
            <v>46994</v>
          </cell>
          <cell r="N1611" t="str">
            <v>FACTURA NO RADICADA</v>
          </cell>
          <cell r="O1611" t="str">
            <v>Para cargar RIPS o soportes</v>
          </cell>
        </row>
        <row r="1612">
          <cell r="G1612" t="str">
            <v>835000972_N2SJ90208</v>
          </cell>
          <cell r="H1612">
            <v>44367</v>
          </cell>
          <cell r="I1612" t="e">
            <v>#N/A</v>
          </cell>
          <cell r="J1612">
            <v>46994</v>
          </cell>
          <cell r="K1612">
            <v>0</v>
          </cell>
          <cell r="L1612">
            <v>0</v>
          </cell>
          <cell r="M1612">
            <v>46994</v>
          </cell>
          <cell r="N1612" t="str">
            <v>FACTURA NO RADICADA</v>
          </cell>
          <cell r="O1612" t="str">
            <v>Para cargar RIPS o soportes</v>
          </cell>
        </row>
        <row r="1613">
          <cell r="G1613" t="str">
            <v>835000972_N2SJ90216</v>
          </cell>
          <cell r="H1613">
            <v>44370</v>
          </cell>
          <cell r="I1613" t="e">
            <v>#N/A</v>
          </cell>
          <cell r="J1613">
            <v>46994</v>
          </cell>
          <cell r="K1613">
            <v>0</v>
          </cell>
          <cell r="L1613">
            <v>0</v>
          </cell>
          <cell r="M1613">
            <v>46994</v>
          </cell>
          <cell r="N1613" t="str">
            <v>FACTURA NO RADICADA</v>
          </cell>
          <cell r="O1613" t="str">
            <v>Para cargar RIPS o soportes</v>
          </cell>
        </row>
        <row r="1614">
          <cell r="G1614" t="str">
            <v>835000972_N2SJ90217</v>
          </cell>
          <cell r="H1614">
            <v>44356</v>
          </cell>
          <cell r="I1614" t="e">
            <v>#N/A</v>
          </cell>
          <cell r="J1614">
            <v>46994</v>
          </cell>
          <cell r="K1614">
            <v>0</v>
          </cell>
          <cell r="L1614">
            <v>0</v>
          </cell>
          <cell r="M1614">
            <v>46994</v>
          </cell>
          <cell r="N1614" t="str">
            <v>FACTURA NO RADICADA</v>
          </cell>
          <cell r="O1614" t="str">
            <v>Para cargar RIPS o soportes</v>
          </cell>
        </row>
        <row r="1615">
          <cell r="G1615" t="str">
            <v>835000972_N2SJ90220</v>
          </cell>
          <cell r="H1615">
            <v>44356</v>
          </cell>
          <cell r="I1615" t="e">
            <v>#N/A</v>
          </cell>
          <cell r="J1615">
            <v>46994</v>
          </cell>
          <cell r="K1615">
            <v>0</v>
          </cell>
          <cell r="L1615">
            <v>0</v>
          </cell>
          <cell r="M1615">
            <v>46994</v>
          </cell>
          <cell r="N1615" t="str">
            <v>FACTURA NO RADICADA</v>
          </cell>
          <cell r="O1615" t="str">
            <v>Para cargar RIPS o soportes</v>
          </cell>
        </row>
        <row r="1616">
          <cell r="G1616" t="str">
            <v>835000972_N2SJ90221</v>
          </cell>
          <cell r="H1616">
            <v>44371</v>
          </cell>
          <cell r="I1616" t="e">
            <v>#N/A</v>
          </cell>
          <cell r="J1616">
            <v>46994</v>
          </cell>
          <cell r="K1616">
            <v>0</v>
          </cell>
          <cell r="L1616">
            <v>0</v>
          </cell>
          <cell r="M1616">
            <v>46994</v>
          </cell>
          <cell r="N1616" t="str">
            <v>FACTURA NO RADICADA</v>
          </cell>
          <cell r="O1616" t="str">
            <v>Para cargar RIPS o soportes</v>
          </cell>
        </row>
        <row r="1617">
          <cell r="G1617" t="str">
            <v>835000972_N2SJ90224</v>
          </cell>
          <cell r="H1617">
            <v>44368</v>
          </cell>
          <cell r="I1617" t="e">
            <v>#N/A</v>
          </cell>
          <cell r="J1617">
            <v>46994</v>
          </cell>
          <cell r="K1617">
            <v>0</v>
          </cell>
          <cell r="L1617">
            <v>0</v>
          </cell>
          <cell r="M1617">
            <v>46994</v>
          </cell>
          <cell r="N1617" t="str">
            <v>FACTURA NO RADICADA</v>
          </cell>
          <cell r="O1617" t="str">
            <v>Para cargar RIPS o soportes</v>
          </cell>
        </row>
        <row r="1618">
          <cell r="G1618" t="str">
            <v>835000972_N2SJ90229</v>
          </cell>
          <cell r="H1618">
            <v>44367</v>
          </cell>
          <cell r="I1618" t="e">
            <v>#N/A</v>
          </cell>
          <cell r="J1618">
            <v>46994</v>
          </cell>
          <cell r="K1618">
            <v>0</v>
          </cell>
          <cell r="L1618">
            <v>0</v>
          </cell>
          <cell r="M1618">
            <v>46994</v>
          </cell>
          <cell r="N1618" t="str">
            <v>FACTURA NO RADICADA</v>
          </cell>
          <cell r="O1618" t="str">
            <v>Para cargar RIPS o soportes</v>
          </cell>
        </row>
        <row r="1619">
          <cell r="G1619" t="str">
            <v>835000972_N2SJ90232</v>
          </cell>
          <cell r="H1619">
            <v>44360</v>
          </cell>
          <cell r="I1619" t="e">
            <v>#N/A</v>
          </cell>
          <cell r="J1619">
            <v>46994</v>
          </cell>
          <cell r="K1619">
            <v>0</v>
          </cell>
          <cell r="L1619">
            <v>0</v>
          </cell>
          <cell r="M1619">
            <v>46994</v>
          </cell>
          <cell r="N1619" t="str">
            <v>FACTURA NO RADICADA</v>
          </cell>
          <cell r="O1619" t="str">
            <v>Para cargar RIPS o soportes</v>
          </cell>
        </row>
        <row r="1620">
          <cell r="G1620" t="str">
            <v>835000972_N2SJ90253</v>
          </cell>
          <cell r="H1620">
            <v>44360</v>
          </cell>
          <cell r="I1620" t="e">
            <v>#N/A</v>
          </cell>
          <cell r="J1620">
            <v>46994</v>
          </cell>
          <cell r="K1620">
            <v>0</v>
          </cell>
          <cell r="L1620">
            <v>0</v>
          </cell>
          <cell r="M1620">
            <v>46994</v>
          </cell>
          <cell r="N1620" t="str">
            <v>FACTURA NO RADICADA</v>
          </cell>
          <cell r="O1620" t="str">
            <v>Para cargar RIPS o soportes</v>
          </cell>
        </row>
        <row r="1621">
          <cell r="G1621" t="str">
            <v>835000972_N2SJ90269</v>
          </cell>
          <cell r="H1621">
            <v>44387</v>
          </cell>
          <cell r="I1621" t="e">
            <v>#N/A</v>
          </cell>
          <cell r="J1621">
            <v>46994</v>
          </cell>
          <cell r="K1621">
            <v>0</v>
          </cell>
          <cell r="L1621">
            <v>0</v>
          </cell>
          <cell r="M1621">
            <v>46994</v>
          </cell>
          <cell r="N1621" t="str">
            <v>FACTURA NO RADICADA</v>
          </cell>
          <cell r="O1621" t="str">
            <v>Para cargar RIPS o soportes</v>
          </cell>
        </row>
        <row r="1622">
          <cell r="G1622" t="str">
            <v>835000972_N2SJ90523</v>
          </cell>
          <cell r="H1622">
            <v>45015</v>
          </cell>
          <cell r="I1622">
            <v>45091</v>
          </cell>
          <cell r="J1622">
            <v>209180</v>
          </cell>
          <cell r="K1622">
            <v>0</v>
          </cell>
          <cell r="L1622">
            <v>0</v>
          </cell>
          <cell r="M1622">
            <v>209180</v>
          </cell>
          <cell r="N1622" t="str">
            <v>FACTURA CANCELADA</v>
          </cell>
          <cell r="O1622" t="str">
            <v>Finalizada</v>
          </cell>
        </row>
        <row r="1623">
          <cell r="G1623" t="str">
            <v>835000972_N2SJ90599</v>
          </cell>
          <cell r="H1623">
            <v>44998</v>
          </cell>
          <cell r="I1623">
            <v>45062</v>
          </cell>
          <cell r="J1623">
            <v>270340</v>
          </cell>
          <cell r="K1623">
            <v>0</v>
          </cell>
          <cell r="L1623">
            <v>0</v>
          </cell>
          <cell r="M1623">
            <v>270340</v>
          </cell>
          <cell r="N1623" t="str">
            <v>FACTURA CANCELADA</v>
          </cell>
          <cell r="O1623" t="str">
            <v>Finalizada</v>
          </cell>
        </row>
        <row r="1624">
          <cell r="G1624" t="str">
            <v>835000972_N2SJ90659</v>
          </cell>
          <cell r="H1624">
            <v>45018</v>
          </cell>
          <cell r="I1624">
            <v>45062</v>
          </cell>
          <cell r="J1624">
            <v>347160</v>
          </cell>
          <cell r="K1624">
            <v>0</v>
          </cell>
          <cell r="L1624">
            <v>0</v>
          </cell>
          <cell r="M1624">
            <v>347160</v>
          </cell>
          <cell r="N1624" t="str">
            <v>FACTURA CANCELADA</v>
          </cell>
          <cell r="O1624" t="str">
            <v>Finalizada</v>
          </cell>
        </row>
        <row r="1625">
          <cell r="G1625" t="str">
            <v>835000972_N2SJ90765</v>
          </cell>
          <cell r="H1625">
            <v>45018</v>
          </cell>
          <cell r="I1625">
            <v>45062</v>
          </cell>
          <cell r="J1625">
            <v>456660</v>
          </cell>
          <cell r="K1625">
            <v>0</v>
          </cell>
          <cell r="L1625">
            <v>0</v>
          </cell>
          <cell r="M1625">
            <v>456660</v>
          </cell>
          <cell r="N1625" t="str">
            <v>FACTURA CANCELADA</v>
          </cell>
          <cell r="O1625" t="str">
            <v>Finalizada</v>
          </cell>
        </row>
        <row r="1626">
          <cell r="G1626" t="str">
            <v>835000972_N2SJ91352</v>
          </cell>
          <cell r="H1626">
            <v>45019</v>
          </cell>
          <cell r="I1626">
            <v>45062</v>
          </cell>
          <cell r="J1626">
            <v>87480</v>
          </cell>
          <cell r="K1626">
            <v>0</v>
          </cell>
          <cell r="L1626">
            <v>0</v>
          </cell>
          <cell r="M1626">
            <v>87480</v>
          </cell>
          <cell r="N1626" t="str">
            <v>FACTURA CANCELADA</v>
          </cell>
          <cell r="O1626" t="str">
            <v>Finalizada</v>
          </cell>
        </row>
        <row r="1627">
          <cell r="G1627" t="str">
            <v>835000972_N2SJ91542</v>
          </cell>
          <cell r="H1627">
            <v>45022</v>
          </cell>
          <cell r="I1627">
            <v>45062</v>
          </cell>
          <cell r="J1627">
            <v>171700</v>
          </cell>
          <cell r="K1627">
            <v>0</v>
          </cell>
          <cell r="L1627">
            <v>0</v>
          </cell>
          <cell r="M1627">
            <v>171700</v>
          </cell>
          <cell r="N1627" t="str">
            <v>FACTURA CANCELADA</v>
          </cell>
          <cell r="O1627" t="str">
            <v>Finalizada</v>
          </cell>
        </row>
        <row r="1628">
          <cell r="G1628" t="str">
            <v>835000972_N2SJ91543</v>
          </cell>
          <cell r="H1628">
            <v>45028</v>
          </cell>
          <cell r="I1628">
            <v>45062</v>
          </cell>
          <cell r="J1628">
            <v>2267990</v>
          </cell>
          <cell r="K1628">
            <v>0</v>
          </cell>
          <cell r="L1628">
            <v>0</v>
          </cell>
          <cell r="M1628">
            <v>2267990</v>
          </cell>
          <cell r="N1628" t="str">
            <v>FACTURA CANCELADA</v>
          </cell>
          <cell r="O1628" t="str">
            <v>Finalizada</v>
          </cell>
        </row>
        <row r="1629">
          <cell r="G1629" t="str">
            <v>835000972_N2SJ91894</v>
          </cell>
          <cell r="H1629">
            <v>45035</v>
          </cell>
          <cell r="I1629">
            <v>45062</v>
          </cell>
          <cell r="J1629">
            <v>344500</v>
          </cell>
          <cell r="K1629">
            <v>0</v>
          </cell>
          <cell r="L1629">
            <v>0</v>
          </cell>
          <cell r="M1629">
            <v>344500</v>
          </cell>
          <cell r="N1629" t="str">
            <v>FACTURA CANCELADA</v>
          </cell>
          <cell r="O1629" t="str">
            <v>Finalizada</v>
          </cell>
        </row>
        <row r="1630">
          <cell r="G1630" t="str">
            <v>835000972_N2SJ91958</v>
          </cell>
          <cell r="H1630">
            <v>45033</v>
          </cell>
          <cell r="I1630">
            <v>45062</v>
          </cell>
          <cell r="J1630">
            <v>76200</v>
          </cell>
          <cell r="K1630">
            <v>0</v>
          </cell>
          <cell r="L1630">
            <v>0</v>
          </cell>
          <cell r="M1630">
            <v>76200</v>
          </cell>
          <cell r="N1630" t="str">
            <v>FACTURA CANCELADA</v>
          </cell>
          <cell r="O1630" t="str">
            <v>Finalizada</v>
          </cell>
        </row>
        <row r="1631">
          <cell r="G1631" t="str">
            <v>835000972_N2SJ92082</v>
          </cell>
          <cell r="H1631">
            <v>45038</v>
          </cell>
          <cell r="I1631">
            <v>45062</v>
          </cell>
          <cell r="J1631">
            <v>138610</v>
          </cell>
          <cell r="K1631">
            <v>0</v>
          </cell>
          <cell r="L1631">
            <v>0</v>
          </cell>
          <cell r="M1631">
            <v>138610</v>
          </cell>
          <cell r="N1631" t="str">
            <v>FACTURA CANCELADA</v>
          </cell>
          <cell r="O1631" t="str">
            <v>Finalizada</v>
          </cell>
        </row>
        <row r="1632">
          <cell r="G1632" t="str">
            <v>835000972_N2SJ92163</v>
          </cell>
          <cell r="H1632">
            <v>45036</v>
          </cell>
          <cell r="I1632">
            <v>45062</v>
          </cell>
          <cell r="J1632">
            <v>402670</v>
          </cell>
          <cell r="K1632">
            <v>0</v>
          </cell>
          <cell r="L1632">
            <v>0</v>
          </cell>
          <cell r="M1632">
            <v>402670</v>
          </cell>
          <cell r="N1632" t="str">
            <v>FACTURA CANCELADA</v>
          </cell>
          <cell r="O1632" t="str">
            <v>Finalizada</v>
          </cell>
        </row>
        <row r="1633">
          <cell r="G1633" t="str">
            <v>835000972_N2SJ92177</v>
          </cell>
          <cell r="H1633">
            <v>45041</v>
          </cell>
          <cell r="I1633">
            <v>45062</v>
          </cell>
          <cell r="J1633">
            <v>541770</v>
          </cell>
          <cell r="K1633">
            <v>0</v>
          </cell>
          <cell r="L1633">
            <v>0</v>
          </cell>
          <cell r="M1633">
            <v>541770</v>
          </cell>
          <cell r="N1633" t="str">
            <v>FACTURA CANCELADA</v>
          </cell>
          <cell r="O1633" t="str">
            <v>Finalizada</v>
          </cell>
        </row>
        <row r="1634">
          <cell r="G1634" t="str">
            <v>835000972_N2SJ92252</v>
          </cell>
          <cell r="H1634">
            <v>45038</v>
          </cell>
          <cell r="I1634">
            <v>45062</v>
          </cell>
          <cell r="J1634">
            <v>141880</v>
          </cell>
          <cell r="K1634">
            <v>0</v>
          </cell>
          <cell r="L1634">
            <v>0</v>
          </cell>
          <cell r="M1634">
            <v>141880</v>
          </cell>
          <cell r="N1634" t="str">
            <v>FACTURA CANCELADA</v>
          </cell>
          <cell r="O1634" t="str">
            <v>Finalizada</v>
          </cell>
        </row>
        <row r="1635">
          <cell r="G1635" t="str">
            <v>835000972_N2SJ92287</v>
          </cell>
          <cell r="H1635">
            <v>45037</v>
          </cell>
          <cell r="I1635">
            <v>45062</v>
          </cell>
          <cell r="J1635">
            <v>723550</v>
          </cell>
          <cell r="K1635">
            <v>0</v>
          </cell>
          <cell r="L1635">
            <v>0</v>
          </cell>
          <cell r="M1635">
            <v>723550</v>
          </cell>
          <cell r="N1635" t="str">
            <v>FACTURA CANCELADA</v>
          </cell>
          <cell r="O1635" t="str">
            <v>Finalizada</v>
          </cell>
        </row>
        <row r="1636">
          <cell r="G1636" t="str">
            <v>835000972_N2SJ92336</v>
          </cell>
          <cell r="H1636">
            <v>45016</v>
          </cell>
          <cell r="I1636">
            <v>45062</v>
          </cell>
          <cell r="J1636">
            <v>265000</v>
          </cell>
          <cell r="K1636">
            <v>0</v>
          </cell>
          <cell r="L1636">
            <v>0</v>
          </cell>
          <cell r="M1636">
            <v>265000</v>
          </cell>
          <cell r="N1636" t="str">
            <v>FACTURA CANCELADA</v>
          </cell>
          <cell r="O1636" t="str">
            <v>Finalizada</v>
          </cell>
        </row>
        <row r="1637">
          <cell r="G1637" t="str">
            <v>835000972_N2SJ92337</v>
          </cell>
          <cell r="H1637">
            <v>45017</v>
          </cell>
          <cell r="I1637">
            <v>45062</v>
          </cell>
          <cell r="J1637">
            <v>98840</v>
          </cell>
          <cell r="K1637">
            <v>0</v>
          </cell>
          <cell r="L1637">
            <v>0</v>
          </cell>
          <cell r="M1637">
            <v>98840</v>
          </cell>
          <cell r="N1637" t="str">
            <v>FACTURA CANCELADA</v>
          </cell>
          <cell r="O1637" t="str">
            <v>Finalizada</v>
          </cell>
        </row>
        <row r="1638">
          <cell r="G1638" t="str">
            <v>835000972_N2SJ92447</v>
          </cell>
          <cell r="H1638">
            <v>45042</v>
          </cell>
          <cell r="I1638">
            <v>45062</v>
          </cell>
          <cell r="J1638">
            <v>76200</v>
          </cell>
          <cell r="K1638">
            <v>0</v>
          </cell>
          <cell r="L1638">
            <v>0</v>
          </cell>
          <cell r="M1638">
            <v>76200</v>
          </cell>
          <cell r="N1638" t="str">
            <v>FACTURA CANCELADA</v>
          </cell>
          <cell r="O1638" t="str">
            <v>Finalizada</v>
          </cell>
        </row>
        <row r="1639">
          <cell r="G1639" t="str">
            <v>835000972_N2SJ92450</v>
          </cell>
          <cell r="H1639">
            <v>45042</v>
          </cell>
          <cell r="I1639">
            <v>45062</v>
          </cell>
          <cell r="J1639">
            <v>390900</v>
          </cell>
          <cell r="K1639">
            <v>0</v>
          </cell>
          <cell r="L1639">
            <v>0</v>
          </cell>
          <cell r="M1639">
            <v>390900</v>
          </cell>
          <cell r="N1639" t="str">
            <v>FACTURA CANCELADA</v>
          </cell>
          <cell r="O1639" t="str">
            <v>Finalizada</v>
          </cell>
        </row>
        <row r="1640">
          <cell r="G1640" t="str">
            <v>835000972_N2SJ92455</v>
          </cell>
          <cell r="H1640">
            <v>45027</v>
          </cell>
          <cell r="I1640">
            <v>45062</v>
          </cell>
          <cell r="J1640">
            <v>211310</v>
          </cell>
          <cell r="K1640">
            <v>0</v>
          </cell>
          <cell r="L1640">
            <v>0</v>
          </cell>
          <cell r="M1640">
            <v>211310</v>
          </cell>
          <cell r="N1640" t="str">
            <v>FACTURA CANCELADA</v>
          </cell>
          <cell r="O1640" t="str">
            <v>Finalizada</v>
          </cell>
        </row>
        <row r="1641">
          <cell r="G1641" t="str">
            <v>835000972_N2SJ92456</v>
          </cell>
          <cell r="H1641">
            <v>45034</v>
          </cell>
          <cell r="I1641">
            <v>45062</v>
          </cell>
          <cell r="J1641">
            <v>858620</v>
          </cell>
          <cell r="K1641">
            <v>0</v>
          </cell>
          <cell r="L1641">
            <v>0</v>
          </cell>
          <cell r="M1641">
            <v>858620</v>
          </cell>
          <cell r="N1641" t="str">
            <v>FACTURA CANCELADA</v>
          </cell>
          <cell r="O1641" t="str">
            <v>Finalizada</v>
          </cell>
        </row>
        <row r="1642">
          <cell r="G1642" t="str">
            <v>835000972_N2SJ92457</v>
          </cell>
          <cell r="H1642">
            <v>45038</v>
          </cell>
          <cell r="I1642">
            <v>45062</v>
          </cell>
          <cell r="J1642">
            <v>493150</v>
          </cell>
          <cell r="K1642">
            <v>0</v>
          </cell>
          <cell r="L1642">
            <v>0</v>
          </cell>
          <cell r="M1642">
            <v>493150</v>
          </cell>
          <cell r="N1642" t="str">
            <v>FACTURA CANCELADA</v>
          </cell>
          <cell r="O1642" t="str">
            <v>Finalizada</v>
          </cell>
        </row>
        <row r="1643">
          <cell r="G1643" t="str">
            <v>835000972_N2SJ92571</v>
          </cell>
          <cell r="H1643">
            <v>45022</v>
          </cell>
          <cell r="I1643">
            <v>45062</v>
          </cell>
          <cell r="J1643">
            <v>347340</v>
          </cell>
          <cell r="K1643">
            <v>0</v>
          </cell>
          <cell r="L1643">
            <v>0</v>
          </cell>
          <cell r="M1643">
            <v>347340</v>
          </cell>
          <cell r="N1643" t="str">
            <v>FACTURA CANCELADA</v>
          </cell>
          <cell r="O1643" t="str">
            <v>Finalizada</v>
          </cell>
        </row>
        <row r="1644">
          <cell r="G1644" t="str">
            <v>835000972_N2SJ92575</v>
          </cell>
          <cell r="H1644">
            <v>45023</v>
          </cell>
          <cell r="I1644">
            <v>45062</v>
          </cell>
          <cell r="J1644">
            <v>760760</v>
          </cell>
          <cell r="K1644">
            <v>0</v>
          </cell>
          <cell r="L1644">
            <v>0</v>
          </cell>
          <cell r="M1644">
            <v>760760</v>
          </cell>
          <cell r="N1644" t="str">
            <v>FACTURA CANCELADA</v>
          </cell>
          <cell r="O1644" t="str">
            <v>Finalizada</v>
          </cell>
        </row>
        <row r="1645">
          <cell r="G1645" t="str">
            <v>835000972_N2SJ92576</v>
          </cell>
          <cell r="H1645">
            <v>45034</v>
          </cell>
          <cell r="I1645">
            <v>45062</v>
          </cell>
          <cell r="J1645">
            <v>76200</v>
          </cell>
          <cell r="K1645">
            <v>0</v>
          </cell>
          <cell r="L1645">
            <v>0</v>
          </cell>
          <cell r="M1645">
            <v>76200</v>
          </cell>
          <cell r="N1645" t="str">
            <v>FACTURA CANCELADA</v>
          </cell>
          <cell r="O1645" t="str">
            <v>Finalizada</v>
          </cell>
        </row>
        <row r="1646">
          <cell r="G1646" t="str">
            <v>835000972_N2SJ92580</v>
          </cell>
          <cell r="H1646">
            <v>45036</v>
          </cell>
          <cell r="I1646">
            <v>45062</v>
          </cell>
          <cell r="J1646">
            <v>191400</v>
          </cell>
          <cell r="K1646">
            <v>0</v>
          </cell>
          <cell r="L1646">
            <v>0</v>
          </cell>
          <cell r="M1646">
            <v>191400</v>
          </cell>
          <cell r="N1646" t="str">
            <v>FACTURA CANCELADA</v>
          </cell>
          <cell r="O1646" t="str">
            <v>Finalizada</v>
          </cell>
        </row>
        <row r="1647">
          <cell r="G1647" t="str">
            <v>835000972_N2SJ92587</v>
          </cell>
          <cell r="H1647">
            <v>45038</v>
          </cell>
          <cell r="I1647">
            <v>45062</v>
          </cell>
          <cell r="J1647">
            <v>698720</v>
          </cell>
          <cell r="K1647">
            <v>0</v>
          </cell>
          <cell r="L1647">
            <v>0</v>
          </cell>
          <cell r="M1647">
            <v>698720</v>
          </cell>
          <cell r="N1647" t="str">
            <v>FACTURA CANCELADA</v>
          </cell>
          <cell r="O1647" t="str">
            <v>Finalizada</v>
          </cell>
        </row>
        <row r="1648">
          <cell r="G1648" t="str">
            <v>835000972_N2SJ92595</v>
          </cell>
          <cell r="H1648">
            <v>45034</v>
          </cell>
          <cell r="I1648">
            <v>45062</v>
          </cell>
          <cell r="J1648">
            <v>417940</v>
          </cell>
          <cell r="K1648">
            <v>0</v>
          </cell>
          <cell r="L1648">
            <v>0</v>
          </cell>
          <cell r="M1648">
            <v>417940</v>
          </cell>
          <cell r="N1648" t="str">
            <v>FACTURA CANCELADA</v>
          </cell>
          <cell r="O1648" t="str">
            <v>Finalizada</v>
          </cell>
        </row>
        <row r="1649">
          <cell r="G1649" t="str">
            <v>835000972_N2SJ92687</v>
          </cell>
          <cell r="H1649">
            <v>45032</v>
          </cell>
          <cell r="I1649">
            <v>45062</v>
          </cell>
          <cell r="J1649">
            <v>76200</v>
          </cell>
          <cell r="K1649">
            <v>0</v>
          </cell>
          <cell r="L1649">
            <v>0</v>
          </cell>
          <cell r="M1649">
            <v>76200</v>
          </cell>
          <cell r="N1649" t="str">
            <v>FACTURA CANCELADA</v>
          </cell>
          <cell r="O1649" t="str">
            <v>Finalizada</v>
          </cell>
        </row>
        <row r="1650">
          <cell r="G1650" t="str">
            <v>835000972_N2SJ92703</v>
          </cell>
          <cell r="H1650">
            <v>45032</v>
          </cell>
          <cell r="I1650">
            <v>45062</v>
          </cell>
          <cell r="J1650">
            <v>266450</v>
          </cell>
          <cell r="K1650">
            <v>0</v>
          </cell>
          <cell r="L1650">
            <v>0</v>
          </cell>
          <cell r="M1650">
            <v>266450</v>
          </cell>
          <cell r="N1650" t="str">
            <v>FACTURA CANCELADA</v>
          </cell>
          <cell r="O1650" t="str">
            <v>Finalizada</v>
          </cell>
        </row>
        <row r="1651">
          <cell r="G1651" t="str">
            <v>835000972_N2SJ92707</v>
          </cell>
          <cell r="H1651">
            <v>45033</v>
          </cell>
          <cell r="I1651">
            <v>45062</v>
          </cell>
          <cell r="J1651">
            <v>102780</v>
          </cell>
          <cell r="K1651">
            <v>0</v>
          </cell>
          <cell r="L1651">
            <v>0</v>
          </cell>
          <cell r="M1651">
            <v>102780</v>
          </cell>
          <cell r="N1651" t="str">
            <v>FACTURA CANCELADA</v>
          </cell>
          <cell r="O1651" t="str">
            <v>Finalizada</v>
          </cell>
        </row>
        <row r="1652">
          <cell r="G1652" t="str">
            <v>835000972_N2SJ92780</v>
          </cell>
          <cell r="H1652">
            <v>45039</v>
          </cell>
          <cell r="I1652">
            <v>45062</v>
          </cell>
          <cell r="J1652">
            <v>315060</v>
          </cell>
          <cell r="K1652">
            <v>0</v>
          </cell>
          <cell r="L1652">
            <v>0</v>
          </cell>
          <cell r="M1652">
            <v>315060</v>
          </cell>
          <cell r="N1652" t="str">
            <v>FACTURA CANCELADA</v>
          </cell>
          <cell r="O1652" t="str">
            <v>Finalizada</v>
          </cell>
        </row>
        <row r="1653">
          <cell r="G1653" t="str">
            <v>835000972_N2SJ92921</v>
          </cell>
          <cell r="H1653">
            <v>45028</v>
          </cell>
          <cell r="I1653">
            <v>45062</v>
          </cell>
          <cell r="J1653">
            <v>78960</v>
          </cell>
          <cell r="K1653">
            <v>0</v>
          </cell>
          <cell r="L1653">
            <v>0</v>
          </cell>
          <cell r="M1653">
            <v>78960</v>
          </cell>
          <cell r="N1653" t="str">
            <v>FACTURA CANCELADA</v>
          </cell>
          <cell r="O1653" t="str">
            <v>Finalizada</v>
          </cell>
        </row>
        <row r="1654">
          <cell r="G1654" t="str">
            <v>835000972_N2SJ92991</v>
          </cell>
          <cell r="H1654">
            <v>45044</v>
          </cell>
          <cell r="I1654">
            <v>45062</v>
          </cell>
          <cell r="J1654">
            <v>174820</v>
          </cell>
          <cell r="K1654">
            <v>0</v>
          </cell>
          <cell r="L1654">
            <v>0</v>
          </cell>
          <cell r="M1654">
            <v>174820</v>
          </cell>
          <cell r="N1654" t="str">
            <v>FACTURA CANCELADA</v>
          </cell>
          <cell r="O1654" t="str">
            <v>Finalizada</v>
          </cell>
        </row>
        <row r="1655">
          <cell r="G1655" t="str">
            <v>835000972_N2SJ93070</v>
          </cell>
          <cell r="H1655">
            <v>45046</v>
          </cell>
          <cell r="I1655">
            <v>45062</v>
          </cell>
          <cell r="J1655">
            <v>143970</v>
          </cell>
          <cell r="K1655">
            <v>0</v>
          </cell>
          <cell r="L1655">
            <v>0</v>
          </cell>
          <cell r="M1655">
            <v>143970</v>
          </cell>
          <cell r="N1655" t="str">
            <v>FACTURA CANCELADA</v>
          </cell>
          <cell r="O1655" t="str">
            <v>Finalizada</v>
          </cell>
        </row>
        <row r="1656">
          <cell r="G1656" t="str">
            <v>835000972_N2SJ93160</v>
          </cell>
          <cell r="H1656">
            <v>45047</v>
          </cell>
          <cell r="I1656">
            <v>45097</v>
          </cell>
          <cell r="J1656">
            <v>91100</v>
          </cell>
          <cell r="K1656">
            <v>0</v>
          </cell>
          <cell r="L1656">
            <v>0</v>
          </cell>
          <cell r="M1656">
            <v>91100</v>
          </cell>
          <cell r="N1656" t="str">
            <v>FACTURA CANCELADA</v>
          </cell>
          <cell r="O1656" t="str">
            <v>Finalizada</v>
          </cell>
        </row>
        <row r="1657">
          <cell r="G1657" t="str">
            <v>835000972_N2SJ93166</v>
          </cell>
          <cell r="H1657">
            <v>45047</v>
          </cell>
          <cell r="I1657">
            <v>45097</v>
          </cell>
          <cell r="J1657">
            <v>112460</v>
          </cell>
          <cell r="K1657">
            <v>0</v>
          </cell>
          <cell r="L1657">
            <v>0</v>
          </cell>
          <cell r="M1657">
            <v>112460</v>
          </cell>
          <cell r="N1657" t="str">
            <v>FACTURA CANCELADA</v>
          </cell>
          <cell r="O1657" t="str">
            <v>Finalizada</v>
          </cell>
        </row>
        <row r="1658">
          <cell r="G1658" t="str">
            <v>835000972_N2SJ93206</v>
          </cell>
          <cell r="H1658">
            <v>45042</v>
          </cell>
          <cell r="I1658">
            <v>45097</v>
          </cell>
          <cell r="J1658">
            <v>76200</v>
          </cell>
          <cell r="K1658">
            <v>0</v>
          </cell>
          <cell r="L1658">
            <v>0</v>
          </cell>
          <cell r="M1658">
            <v>76200</v>
          </cell>
          <cell r="N1658" t="str">
            <v>FACTURA CANCELADA</v>
          </cell>
          <cell r="O1658" t="str">
            <v>Finalizada</v>
          </cell>
        </row>
        <row r="1659">
          <cell r="G1659" t="str">
            <v>835000972_N2SJ93952</v>
          </cell>
          <cell r="H1659">
            <v>45050</v>
          </cell>
          <cell r="I1659">
            <v>45097</v>
          </cell>
          <cell r="J1659">
            <v>429150</v>
          </cell>
          <cell r="K1659">
            <v>0</v>
          </cell>
          <cell r="L1659">
            <v>0</v>
          </cell>
          <cell r="M1659">
            <v>429150</v>
          </cell>
          <cell r="N1659" t="str">
            <v>FACTURA CANCELADA</v>
          </cell>
          <cell r="O1659" t="str">
            <v>Finalizada</v>
          </cell>
        </row>
        <row r="1660">
          <cell r="G1660" t="str">
            <v>835000972_N2SJ94070</v>
          </cell>
          <cell r="H1660">
            <v>45053</v>
          </cell>
          <cell r="I1660">
            <v>45097</v>
          </cell>
          <cell r="J1660">
            <v>295021</v>
          </cell>
          <cell r="K1660">
            <v>0</v>
          </cell>
          <cell r="L1660">
            <v>0</v>
          </cell>
          <cell r="M1660">
            <v>295021</v>
          </cell>
          <cell r="N1660" t="str">
            <v>FACTURA CANCELADA</v>
          </cell>
          <cell r="O1660" t="str">
            <v>Finalizada</v>
          </cell>
        </row>
        <row r="1661">
          <cell r="G1661" t="str">
            <v>835000972_N2SJ94315</v>
          </cell>
          <cell r="H1661">
            <v>44865</v>
          </cell>
          <cell r="I1661">
            <v>45097</v>
          </cell>
          <cell r="J1661">
            <v>68770</v>
          </cell>
          <cell r="K1661">
            <v>0</v>
          </cell>
          <cell r="L1661">
            <v>0</v>
          </cell>
          <cell r="M1661">
            <v>68770</v>
          </cell>
          <cell r="N1661" t="str">
            <v>FACTURA CANCELADA</v>
          </cell>
          <cell r="O1661" t="str">
            <v>Finalizada</v>
          </cell>
        </row>
        <row r="1662">
          <cell r="G1662" t="str">
            <v>835000972_N2SJ94339</v>
          </cell>
          <cell r="H1662">
            <v>45047</v>
          </cell>
          <cell r="I1662">
            <v>45097</v>
          </cell>
          <cell r="J1662">
            <v>333390</v>
          </cell>
          <cell r="K1662">
            <v>0</v>
          </cell>
          <cell r="L1662">
            <v>0</v>
          </cell>
          <cell r="M1662">
            <v>333390</v>
          </cell>
          <cell r="N1662" t="str">
            <v>FACTURA CANCELADA</v>
          </cell>
          <cell r="O1662" t="str">
            <v>Finalizada</v>
          </cell>
        </row>
        <row r="1663">
          <cell r="G1663" t="str">
            <v>835000972_N2SJ94340</v>
          </cell>
          <cell r="H1663">
            <v>45052</v>
          </cell>
          <cell r="I1663">
            <v>45097</v>
          </cell>
          <cell r="J1663">
            <v>874270</v>
          </cell>
          <cell r="K1663">
            <v>0</v>
          </cell>
          <cell r="L1663">
            <v>0</v>
          </cell>
          <cell r="M1663">
            <v>874270</v>
          </cell>
          <cell r="N1663" t="str">
            <v>FACTURA CANCELADA</v>
          </cell>
          <cell r="O1663" t="str">
            <v>Finalizada</v>
          </cell>
        </row>
        <row r="1664">
          <cell r="G1664" t="str">
            <v>835000972_N2SJ94796</v>
          </cell>
          <cell r="H1664">
            <v>45053</v>
          </cell>
          <cell r="I1664">
            <v>45097</v>
          </cell>
          <cell r="J1664">
            <v>2536529</v>
          </cell>
          <cell r="K1664">
            <v>0</v>
          </cell>
          <cell r="L1664">
            <v>0</v>
          </cell>
          <cell r="M1664">
            <v>2536529</v>
          </cell>
          <cell r="N1664" t="str">
            <v>FACTURA CANCELADA</v>
          </cell>
          <cell r="O1664" t="str">
            <v>Finalizada</v>
          </cell>
        </row>
        <row r="1665">
          <cell r="G1665" t="str">
            <v>835000972_N2SJ94975</v>
          </cell>
          <cell r="H1665">
            <v>45058</v>
          </cell>
          <cell r="I1665">
            <v>45097</v>
          </cell>
          <cell r="J1665">
            <v>161300</v>
          </cell>
          <cell r="K1665">
            <v>0</v>
          </cell>
          <cell r="L1665">
            <v>0</v>
          </cell>
          <cell r="M1665">
            <v>161300</v>
          </cell>
          <cell r="N1665" t="str">
            <v>FACTURA CANCELADA</v>
          </cell>
          <cell r="O1665" t="str">
            <v>Finalizada</v>
          </cell>
        </row>
        <row r="1666">
          <cell r="G1666" t="str">
            <v>835000972_N2SJ95096</v>
          </cell>
          <cell r="H1666">
            <v>45062</v>
          </cell>
          <cell r="I1666">
            <v>45097</v>
          </cell>
          <cell r="J1666">
            <v>456350</v>
          </cell>
          <cell r="K1666">
            <v>0</v>
          </cell>
          <cell r="L1666">
            <v>0</v>
          </cell>
          <cell r="M1666">
            <v>456350</v>
          </cell>
          <cell r="N1666" t="str">
            <v>FACTURA CANCELADA</v>
          </cell>
          <cell r="O1666" t="str">
            <v>Finalizada</v>
          </cell>
        </row>
        <row r="1667">
          <cell r="G1667" t="str">
            <v>835000972_N2SJ95182</v>
          </cell>
          <cell r="H1667">
            <v>45063</v>
          </cell>
          <cell r="I1667">
            <v>45097</v>
          </cell>
          <cell r="J1667">
            <v>932556</v>
          </cell>
          <cell r="K1667">
            <v>0</v>
          </cell>
          <cell r="L1667">
            <v>0</v>
          </cell>
          <cell r="M1667">
            <v>932556</v>
          </cell>
          <cell r="N1667" t="str">
            <v>FACTURA CANCELADA</v>
          </cell>
          <cell r="O1667" t="str">
            <v>Finalizada</v>
          </cell>
        </row>
        <row r="1668">
          <cell r="G1668" t="str">
            <v>835000972_N2SJ95204</v>
          </cell>
          <cell r="H1668">
            <v>45003</v>
          </cell>
          <cell r="I1668">
            <v>45097</v>
          </cell>
          <cell r="J1668">
            <v>86130</v>
          </cell>
          <cell r="K1668">
            <v>0</v>
          </cell>
          <cell r="L1668">
            <v>0</v>
          </cell>
          <cell r="M1668">
            <v>86130</v>
          </cell>
          <cell r="N1668" t="str">
            <v>FACTURA CANCELADA</v>
          </cell>
          <cell r="O1668" t="str">
            <v>Finalizada</v>
          </cell>
        </row>
        <row r="1669">
          <cell r="G1669" t="str">
            <v>835000972_N2SJ95248</v>
          </cell>
          <cell r="H1669">
            <v>45056</v>
          </cell>
          <cell r="I1669">
            <v>45097</v>
          </cell>
          <cell r="J1669">
            <v>242377</v>
          </cell>
          <cell r="K1669">
            <v>0</v>
          </cell>
          <cell r="L1669">
            <v>0</v>
          </cell>
          <cell r="M1669">
            <v>242377</v>
          </cell>
          <cell r="N1669" t="str">
            <v>FACTURA CANCELADA</v>
          </cell>
          <cell r="O1669" t="str">
            <v>Finalizada</v>
          </cell>
        </row>
        <row r="1670">
          <cell r="G1670" t="str">
            <v>835000972_N2SJ95334</v>
          </cell>
          <cell r="H1670">
            <v>45067</v>
          </cell>
          <cell r="I1670">
            <v>45097</v>
          </cell>
          <cell r="J1670">
            <v>427116</v>
          </cell>
          <cell r="K1670">
            <v>0</v>
          </cell>
          <cell r="L1670">
            <v>0</v>
          </cell>
          <cell r="M1670">
            <v>427116</v>
          </cell>
          <cell r="N1670" t="str">
            <v>FACTURA CANCELADA</v>
          </cell>
          <cell r="O1670" t="str">
            <v>Finalizada</v>
          </cell>
        </row>
        <row r="1671">
          <cell r="G1671" t="str">
            <v>835000972_N2SJ95379</v>
          </cell>
          <cell r="H1671">
            <v>45062</v>
          </cell>
          <cell r="I1671">
            <v>45097</v>
          </cell>
          <cell r="J1671">
            <v>110773</v>
          </cell>
          <cell r="K1671">
            <v>0</v>
          </cell>
          <cell r="L1671">
            <v>0</v>
          </cell>
          <cell r="M1671">
            <v>110773</v>
          </cell>
          <cell r="N1671" t="str">
            <v>FACTURA CANCELADA</v>
          </cell>
          <cell r="O1671" t="str">
            <v>Finalizada</v>
          </cell>
        </row>
        <row r="1672">
          <cell r="G1672" t="str">
            <v>835000972_N2SJ95501</v>
          </cell>
          <cell r="H1672">
            <v>45066</v>
          </cell>
          <cell r="I1672">
            <v>45097</v>
          </cell>
          <cell r="J1672">
            <v>1523539</v>
          </cell>
          <cell r="K1672">
            <v>0</v>
          </cell>
          <cell r="L1672">
            <v>0</v>
          </cell>
          <cell r="M1672">
            <v>1523539</v>
          </cell>
          <cell r="N1672" t="str">
            <v>FACTURA CANCELADA</v>
          </cell>
          <cell r="O1672" t="str">
            <v>Finalizada</v>
          </cell>
        </row>
        <row r="1673">
          <cell r="G1673" t="str">
            <v>835000972_N2SJ95502</v>
          </cell>
          <cell r="H1673">
            <v>45068</v>
          </cell>
          <cell r="I1673">
            <v>45097</v>
          </cell>
          <cell r="J1673">
            <v>284505</v>
          </cell>
          <cell r="K1673">
            <v>0</v>
          </cell>
          <cell r="L1673">
            <v>244705</v>
          </cell>
          <cell r="M1673">
            <v>39800</v>
          </cell>
          <cell r="N1673" t="str">
            <v>FACTURA CANCELADA</v>
          </cell>
          <cell r="O1673" t="str">
            <v>Finalizada</v>
          </cell>
        </row>
        <row r="1674">
          <cell r="G1674" t="str">
            <v>835000972_N2SJ95560</v>
          </cell>
          <cell r="H1674">
            <v>45057</v>
          </cell>
          <cell r="I1674">
            <v>45097</v>
          </cell>
          <cell r="J1674">
            <v>613310</v>
          </cell>
          <cell r="K1674">
            <v>0</v>
          </cell>
          <cell r="L1674">
            <v>0</v>
          </cell>
          <cell r="M1674">
            <v>613310</v>
          </cell>
          <cell r="N1674" t="str">
            <v>FACTURA CANCELADA</v>
          </cell>
          <cell r="O1674" t="str">
            <v>Finalizada</v>
          </cell>
        </row>
        <row r="1675">
          <cell r="G1675" t="str">
            <v>835000972_N2SJ95579</v>
          </cell>
          <cell r="H1675">
            <v>45064</v>
          </cell>
          <cell r="I1675">
            <v>45097</v>
          </cell>
          <cell r="J1675">
            <v>559420</v>
          </cell>
          <cell r="K1675">
            <v>0</v>
          </cell>
          <cell r="L1675">
            <v>0</v>
          </cell>
          <cell r="M1675">
            <v>559420</v>
          </cell>
          <cell r="N1675" t="str">
            <v>FACTURA CANCELADA</v>
          </cell>
          <cell r="O1675" t="str">
            <v>Finalizada</v>
          </cell>
        </row>
        <row r="1676">
          <cell r="G1676" t="str">
            <v>835000972_N2SJ95589</v>
          </cell>
          <cell r="H1676">
            <v>45072</v>
          </cell>
          <cell r="I1676">
            <v>45097</v>
          </cell>
          <cell r="J1676">
            <v>208149</v>
          </cell>
          <cell r="K1676">
            <v>0</v>
          </cell>
          <cell r="L1676">
            <v>0</v>
          </cell>
          <cell r="M1676">
            <v>208149</v>
          </cell>
          <cell r="N1676" t="str">
            <v>FACTURA CANCELADA</v>
          </cell>
          <cell r="O1676" t="str">
            <v>Finalizada</v>
          </cell>
        </row>
        <row r="1677">
          <cell r="G1677" t="str">
            <v>835000972_N2SJ95604</v>
          </cell>
          <cell r="H1677">
            <v>45072</v>
          </cell>
          <cell r="I1677">
            <v>45097</v>
          </cell>
          <cell r="J1677">
            <v>76200</v>
          </cell>
          <cell r="K1677">
            <v>0</v>
          </cell>
          <cell r="L1677">
            <v>0</v>
          </cell>
          <cell r="M1677">
            <v>76200</v>
          </cell>
          <cell r="N1677" t="str">
            <v>FACTURA CANCELADA</v>
          </cell>
          <cell r="O1677" t="str">
            <v>Finalizada</v>
          </cell>
        </row>
        <row r="1678">
          <cell r="G1678" t="str">
            <v>835000972_N2SJ95665</v>
          </cell>
          <cell r="H1678">
            <v>45053</v>
          </cell>
          <cell r="I1678">
            <v>45097</v>
          </cell>
          <cell r="J1678">
            <v>5747758</v>
          </cell>
          <cell r="K1678">
            <v>0</v>
          </cell>
          <cell r="L1678">
            <v>0</v>
          </cell>
          <cell r="M1678">
            <v>5747758</v>
          </cell>
          <cell r="N1678" t="str">
            <v>FACTURA CANCELADA</v>
          </cell>
          <cell r="O1678" t="str">
            <v>Finalizada</v>
          </cell>
        </row>
        <row r="1679">
          <cell r="G1679" t="str">
            <v>835000972_N2SJ95739</v>
          </cell>
          <cell r="H1679">
            <v>45066</v>
          </cell>
          <cell r="I1679">
            <v>45097</v>
          </cell>
          <cell r="J1679">
            <v>114860</v>
          </cell>
          <cell r="K1679">
            <v>0</v>
          </cell>
          <cell r="L1679">
            <v>0</v>
          </cell>
          <cell r="M1679">
            <v>114860</v>
          </cell>
          <cell r="N1679" t="str">
            <v>FACTURA CANCELADA</v>
          </cell>
          <cell r="O1679" t="str">
            <v>Finalizada</v>
          </cell>
        </row>
        <row r="1680">
          <cell r="G1680" t="str">
            <v>835000972_N2SJ95740</v>
          </cell>
          <cell r="H1680">
            <v>45071</v>
          </cell>
          <cell r="I1680">
            <v>45097</v>
          </cell>
          <cell r="J1680">
            <v>103741</v>
          </cell>
          <cell r="K1680">
            <v>0</v>
          </cell>
          <cell r="L1680">
            <v>0</v>
          </cell>
          <cell r="M1680">
            <v>103741</v>
          </cell>
          <cell r="N1680" t="str">
            <v>FACTURA CANCELADA</v>
          </cell>
          <cell r="O1680" t="str">
            <v>Finalizada</v>
          </cell>
        </row>
        <row r="1681">
          <cell r="G1681" t="str">
            <v>835000972_N2SJ95742</v>
          </cell>
          <cell r="H1681">
            <v>45062</v>
          </cell>
          <cell r="I1681">
            <v>45097</v>
          </cell>
          <cell r="J1681">
            <v>596829</v>
          </cell>
          <cell r="K1681">
            <v>0</v>
          </cell>
          <cell r="L1681">
            <v>0</v>
          </cell>
          <cell r="M1681">
            <v>596829</v>
          </cell>
          <cell r="N1681" t="str">
            <v>FACTURA CANCELADA</v>
          </cell>
          <cell r="O1681" t="str">
            <v>Finalizada</v>
          </cell>
        </row>
        <row r="1682">
          <cell r="G1682" t="str">
            <v>835000972_N2SJ95743</v>
          </cell>
          <cell r="H1682">
            <v>45070</v>
          </cell>
          <cell r="I1682">
            <v>45097</v>
          </cell>
          <cell r="J1682">
            <v>96694</v>
          </cell>
          <cell r="K1682">
            <v>0</v>
          </cell>
          <cell r="L1682">
            <v>0</v>
          </cell>
          <cell r="M1682">
            <v>96694</v>
          </cell>
          <cell r="N1682" t="str">
            <v>FACTURA CANCELADA</v>
          </cell>
          <cell r="O1682" t="str">
            <v>Finalizada</v>
          </cell>
        </row>
        <row r="1683">
          <cell r="G1683" t="str">
            <v>835000972_N2SJ9585</v>
          </cell>
          <cell r="H1683">
            <v>44011</v>
          </cell>
          <cell r="I1683">
            <v>44331</v>
          </cell>
          <cell r="J1683">
            <v>150000</v>
          </cell>
          <cell r="K1683">
            <v>0</v>
          </cell>
          <cell r="L1683">
            <v>0</v>
          </cell>
          <cell r="M1683">
            <v>150000</v>
          </cell>
          <cell r="N1683" t="str">
            <v>FACTURA COVID-19</v>
          </cell>
          <cell r="O1683" t="str">
            <v>Finalizada</v>
          </cell>
        </row>
        <row r="1684">
          <cell r="G1684" t="str">
            <v>835000972_N35240</v>
          </cell>
          <cell r="H1684">
            <v>44148</v>
          </cell>
          <cell r="I1684" t="e">
            <v>#N/A</v>
          </cell>
          <cell r="J1684">
            <v>250000</v>
          </cell>
          <cell r="K1684">
            <v>0</v>
          </cell>
          <cell r="L1684">
            <v>0</v>
          </cell>
          <cell r="M1684">
            <v>250000</v>
          </cell>
          <cell r="N1684" t="str">
            <v>FACTURA NO RADICADA</v>
          </cell>
          <cell r="O1684" t="e">
            <v>#N/A</v>
          </cell>
        </row>
        <row r="1685">
          <cell r="G1685" t="str">
            <v>835000972_N226575</v>
          </cell>
          <cell r="H1685">
            <v>44176</v>
          </cell>
          <cell r="I1685" t="e">
            <v>#N/A</v>
          </cell>
          <cell r="J1685">
            <v>288753</v>
          </cell>
          <cell r="K1685">
            <v>0</v>
          </cell>
          <cell r="L1685">
            <v>0</v>
          </cell>
          <cell r="M1685">
            <v>288753</v>
          </cell>
          <cell r="N1685" t="str">
            <v>FACTURA NO RADICADA</v>
          </cell>
          <cell r="O1685" t="e">
            <v>#N/A</v>
          </cell>
        </row>
        <row r="1686">
          <cell r="G1686" t="str">
            <v>835000972_N2SJ77492</v>
          </cell>
          <cell r="H1686">
            <v>44862</v>
          </cell>
          <cell r="I1686">
            <v>44943</v>
          </cell>
          <cell r="J1686">
            <v>77169</v>
          </cell>
          <cell r="K1686">
            <v>0</v>
          </cell>
          <cell r="L1686">
            <v>0</v>
          </cell>
          <cell r="M1686">
            <v>77169</v>
          </cell>
          <cell r="N1686" t="str">
            <v>FACTURA COVID-19 CANCELADA POR LA ADRES</v>
          </cell>
          <cell r="O1686" t="str">
            <v>Finalizada</v>
          </cell>
        </row>
        <row r="1687">
          <cell r="G1687" t="str">
            <v>835000972_BC204971</v>
          </cell>
          <cell r="H1687">
            <v>42794</v>
          </cell>
          <cell r="I1687" t="e">
            <v>#N/A</v>
          </cell>
          <cell r="J1687">
            <v>98032</v>
          </cell>
          <cell r="K1687">
            <v>0</v>
          </cell>
          <cell r="L1687">
            <v>0</v>
          </cell>
          <cell r="M1687">
            <v>98032</v>
          </cell>
          <cell r="N1687" t="str">
            <v>FACTURA NO RADICADA</v>
          </cell>
          <cell r="O1687" t="e">
            <v>#N/A</v>
          </cell>
        </row>
        <row r="1688">
          <cell r="G1688" t="str">
            <v>835000972_N235539</v>
          </cell>
          <cell r="H1688">
            <v>44012</v>
          </cell>
          <cell r="I1688" t="e">
            <v>#N/A</v>
          </cell>
          <cell r="J1688">
            <v>35100</v>
          </cell>
          <cell r="K1688">
            <v>0</v>
          </cell>
          <cell r="L1688">
            <v>0</v>
          </cell>
          <cell r="M1688">
            <v>35100</v>
          </cell>
          <cell r="N1688" t="str">
            <v>FACTURA NO RADICADA</v>
          </cell>
          <cell r="O1688" t="e">
            <v>#N/A</v>
          </cell>
        </row>
        <row r="1689">
          <cell r="G1689" t="str">
            <v>835000972_N235744</v>
          </cell>
          <cell r="H1689">
            <v>43976</v>
          </cell>
          <cell r="I1689" t="e">
            <v>#N/A</v>
          </cell>
          <cell r="J1689">
            <v>247500</v>
          </cell>
          <cell r="K1689">
            <v>0</v>
          </cell>
          <cell r="L1689">
            <v>0</v>
          </cell>
          <cell r="M1689">
            <v>247500</v>
          </cell>
          <cell r="N1689" t="str">
            <v>FACTURA NO RADICADA</v>
          </cell>
          <cell r="O1689" t="e">
            <v>#N/A</v>
          </cell>
        </row>
        <row r="1690">
          <cell r="G1690" t="str">
            <v>835000972_N235787</v>
          </cell>
          <cell r="H1690">
            <v>44019</v>
          </cell>
          <cell r="I1690" t="e">
            <v>#N/A</v>
          </cell>
          <cell r="J1690">
            <v>14600</v>
          </cell>
          <cell r="K1690">
            <v>0</v>
          </cell>
          <cell r="L1690">
            <v>0</v>
          </cell>
          <cell r="M1690">
            <v>14600</v>
          </cell>
          <cell r="N1690" t="str">
            <v>FACTURA NO RADICADA</v>
          </cell>
          <cell r="O1690" t="e">
            <v>#N/A</v>
          </cell>
        </row>
        <row r="1691">
          <cell r="G1691" t="str">
            <v>835000972_N235819</v>
          </cell>
          <cell r="H1691">
            <v>44023</v>
          </cell>
          <cell r="I1691" t="e">
            <v>#N/A</v>
          </cell>
          <cell r="J1691">
            <v>35100</v>
          </cell>
          <cell r="K1691">
            <v>0</v>
          </cell>
          <cell r="L1691">
            <v>0</v>
          </cell>
          <cell r="M1691">
            <v>35100</v>
          </cell>
          <cell r="N1691" t="str">
            <v>FACTURA NO RADICADA</v>
          </cell>
          <cell r="O1691" t="e">
            <v>#N/A</v>
          </cell>
        </row>
        <row r="1692">
          <cell r="G1692" t="str">
            <v>835000972_N235843</v>
          </cell>
          <cell r="H1692">
            <v>44023</v>
          </cell>
          <cell r="I1692" t="e">
            <v>#N/A</v>
          </cell>
          <cell r="J1692">
            <v>123600</v>
          </cell>
          <cell r="K1692">
            <v>0</v>
          </cell>
          <cell r="L1692">
            <v>0</v>
          </cell>
          <cell r="M1692">
            <v>123600</v>
          </cell>
          <cell r="N1692" t="str">
            <v>FACTURA NO RADICADA</v>
          </cell>
          <cell r="O1692" t="e">
            <v>#N/A</v>
          </cell>
        </row>
        <row r="1693">
          <cell r="G1693" t="str">
            <v>835000972_N1B12179</v>
          </cell>
          <cell r="H1693">
            <v>44846</v>
          </cell>
          <cell r="I1693">
            <v>44914</v>
          </cell>
          <cell r="J1693">
            <v>122000</v>
          </cell>
          <cell r="K1693">
            <v>0</v>
          </cell>
          <cell r="L1693">
            <v>0</v>
          </cell>
          <cell r="M1693">
            <v>122000</v>
          </cell>
          <cell r="N1693" t="str">
            <v>FACTURA CANCELADA</v>
          </cell>
          <cell r="O1693" t="str">
            <v>Finalizada</v>
          </cell>
        </row>
        <row r="1694">
          <cell r="G1694" t="str">
            <v>835000972_N1B12180</v>
          </cell>
          <cell r="H1694">
            <v>44835</v>
          </cell>
          <cell r="I1694">
            <v>44914</v>
          </cell>
          <cell r="J1694">
            <v>77260</v>
          </cell>
          <cell r="K1694">
            <v>0</v>
          </cell>
          <cell r="L1694">
            <v>0</v>
          </cell>
          <cell r="M1694">
            <v>77260</v>
          </cell>
          <cell r="N1694" t="str">
            <v>FACTURA CANCELADA</v>
          </cell>
          <cell r="O1694" t="str">
            <v>Finalizada</v>
          </cell>
        </row>
        <row r="1695">
          <cell r="G1695" t="str">
            <v>835000972_N1B12193</v>
          </cell>
          <cell r="H1695">
            <v>44862</v>
          </cell>
          <cell r="I1695">
            <v>44914</v>
          </cell>
          <cell r="J1695">
            <v>87770</v>
          </cell>
          <cell r="K1695">
            <v>0</v>
          </cell>
          <cell r="L1695">
            <v>0</v>
          </cell>
          <cell r="M1695">
            <v>87770</v>
          </cell>
          <cell r="N1695" t="str">
            <v>FACTURA CANCELADA</v>
          </cell>
          <cell r="O1695" t="str">
            <v>Finalizada</v>
          </cell>
        </row>
        <row r="1696">
          <cell r="G1696" t="str">
            <v>835000972_N1B12665</v>
          </cell>
          <cell r="H1696">
            <v>44838</v>
          </cell>
          <cell r="I1696">
            <v>44914</v>
          </cell>
          <cell r="J1696">
            <v>85000</v>
          </cell>
          <cell r="K1696">
            <v>0</v>
          </cell>
          <cell r="L1696">
            <v>0</v>
          </cell>
          <cell r="M1696">
            <v>85000</v>
          </cell>
          <cell r="N1696" t="str">
            <v>FACTURA CANCELADA</v>
          </cell>
          <cell r="O1696" t="str">
            <v>Finalizada</v>
          </cell>
        </row>
        <row r="1697">
          <cell r="G1697" t="str">
            <v>835000972_N1B12722</v>
          </cell>
          <cell r="H1697">
            <v>44831</v>
          </cell>
          <cell r="I1697">
            <v>44914</v>
          </cell>
          <cell r="J1697">
            <v>70720</v>
          </cell>
          <cell r="K1697">
            <v>0</v>
          </cell>
          <cell r="L1697">
            <v>0</v>
          </cell>
          <cell r="M1697">
            <v>70720</v>
          </cell>
          <cell r="N1697" t="str">
            <v>FACTURA CANCELADA</v>
          </cell>
          <cell r="O1697" t="str">
            <v>Finalizada</v>
          </cell>
        </row>
        <row r="1698">
          <cell r="G1698" t="str">
            <v>835000972_N1B12980</v>
          </cell>
          <cell r="H1698">
            <v>44868</v>
          </cell>
          <cell r="I1698">
            <v>44914</v>
          </cell>
          <cell r="J1698">
            <v>207060</v>
          </cell>
          <cell r="K1698">
            <v>0</v>
          </cell>
          <cell r="L1698">
            <v>0</v>
          </cell>
          <cell r="M1698">
            <v>207060</v>
          </cell>
          <cell r="N1698" t="str">
            <v>FACTURA CANCELADA</v>
          </cell>
          <cell r="O1698" t="str">
            <v>Finalizada</v>
          </cell>
        </row>
        <row r="1699">
          <cell r="G1699" t="str">
            <v>835000972_N1B12997</v>
          </cell>
          <cell r="H1699">
            <v>44871</v>
          </cell>
          <cell r="I1699">
            <v>44914</v>
          </cell>
          <cell r="J1699">
            <v>140050</v>
          </cell>
          <cell r="K1699">
            <v>0</v>
          </cell>
          <cell r="L1699">
            <v>0</v>
          </cell>
          <cell r="M1699">
            <v>140050</v>
          </cell>
          <cell r="N1699" t="str">
            <v>FACTURA CANCELADA</v>
          </cell>
          <cell r="O1699" t="str">
            <v>Finalizada</v>
          </cell>
        </row>
        <row r="1700">
          <cell r="G1700" t="str">
            <v>835000972_N1B13067</v>
          </cell>
          <cell r="H1700">
            <v>44872</v>
          </cell>
          <cell r="I1700">
            <v>44914</v>
          </cell>
          <cell r="J1700">
            <v>252540</v>
          </cell>
          <cell r="K1700">
            <v>0</v>
          </cell>
          <cell r="L1700">
            <v>0</v>
          </cell>
          <cell r="M1700">
            <v>252540</v>
          </cell>
          <cell r="N1700" t="str">
            <v>FACTURA CANCELADA</v>
          </cell>
          <cell r="O1700" t="str">
            <v>Finalizada</v>
          </cell>
        </row>
        <row r="1701">
          <cell r="G1701" t="str">
            <v>835000972_N1B13253</v>
          </cell>
          <cell r="H1701">
            <v>44693</v>
          </cell>
          <cell r="I1701">
            <v>44914</v>
          </cell>
          <cell r="J1701">
            <v>140700</v>
          </cell>
          <cell r="K1701">
            <v>0</v>
          </cell>
          <cell r="L1701">
            <v>0</v>
          </cell>
          <cell r="M1701">
            <v>140700</v>
          </cell>
          <cell r="N1701" t="str">
            <v>FACTURA CANCELADA</v>
          </cell>
          <cell r="O1701" t="str">
            <v>Finalizada</v>
          </cell>
        </row>
        <row r="1702">
          <cell r="G1702" t="str">
            <v>835000972_N1B13632</v>
          </cell>
          <cell r="H1702">
            <v>44869</v>
          </cell>
          <cell r="I1702">
            <v>44936</v>
          </cell>
          <cell r="J1702">
            <v>65970</v>
          </cell>
          <cell r="K1702">
            <v>0</v>
          </cell>
          <cell r="L1702">
            <v>0</v>
          </cell>
          <cell r="M1702">
            <v>65970</v>
          </cell>
          <cell r="N1702" t="str">
            <v>FACTURA CANCELADA</v>
          </cell>
          <cell r="O1702" t="str">
            <v>Finalizada</v>
          </cell>
        </row>
        <row r="1703">
          <cell r="G1703" t="str">
            <v>835000972_N1B576</v>
          </cell>
          <cell r="H1703">
            <v>44521</v>
          </cell>
          <cell r="I1703">
            <v>44936</v>
          </cell>
          <cell r="J1703">
            <v>175110</v>
          </cell>
          <cell r="K1703">
            <v>0</v>
          </cell>
          <cell r="L1703">
            <v>0</v>
          </cell>
          <cell r="M1703">
            <v>175110</v>
          </cell>
          <cell r="N1703" t="str">
            <v>FACTURA CANCELADA</v>
          </cell>
          <cell r="O1703" t="str">
            <v>Finalizada</v>
          </cell>
        </row>
        <row r="1704">
          <cell r="G1704" t="str">
            <v>835000972_FEVJ276</v>
          </cell>
          <cell r="H1704">
            <v>45334</v>
          </cell>
          <cell r="I1704">
            <v>45363.45054302083</v>
          </cell>
          <cell r="J1704">
            <v>182000</v>
          </cell>
          <cell r="K1704">
            <v>0</v>
          </cell>
          <cell r="L1704">
            <v>0</v>
          </cell>
          <cell r="M1704">
            <v>182000</v>
          </cell>
          <cell r="N1704" t="str">
            <v>FACTURA PENDIENTE EN PROGRAMACION DE PAGO</v>
          </cell>
          <cell r="O1704" t="str">
            <v>Finalizada</v>
          </cell>
        </row>
        <row r="1705">
          <cell r="G1705" t="str">
            <v>835000972_FEVJ804</v>
          </cell>
          <cell r="H1705">
            <v>45344</v>
          </cell>
          <cell r="I1705">
            <v>45363.452199108797</v>
          </cell>
          <cell r="J1705">
            <v>1216888</v>
          </cell>
          <cell r="K1705">
            <v>206700</v>
          </cell>
          <cell r="L1705">
            <v>0</v>
          </cell>
          <cell r="M1705">
            <v>1010188</v>
          </cell>
          <cell r="N1705" t="str">
            <v>FACTURA PENDIENTE EN PROGRAMACION DE PAGO</v>
          </cell>
          <cell r="O1705" t="str">
            <v>Finalizada</v>
          </cell>
        </row>
        <row r="1706">
          <cell r="G1706" t="str">
            <v>835000972_FEVJ1006</v>
          </cell>
          <cell r="H1706">
            <v>45344</v>
          </cell>
          <cell r="I1706">
            <v>45363.453916435188</v>
          </cell>
          <cell r="J1706">
            <v>133856</v>
          </cell>
          <cell r="K1706">
            <v>0</v>
          </cell>
          <cell r="L1706">
            <v>0</v>
          </cell>
          <cell r="M1706">
            <v>133856</v>
          </cell>
          <cell r="N1706" t="str">
            <v>FACTURA PENDIENTE EN PROGRAMACION DE PAGO</v>
          </cell>
          <cell r="O1706" t="str">
            <v>Finalizada</v>
          </cell>
        </row>
        <row r="1707">
          <cell r="G1707" t="str">
            <v>835000972_FEVJ1280</v>
          </cell>
          <cell r="H1707">
            <v>45347</v>
          </cell>
          <cell r="I1707">
            <v>45364.347236377318</v>
          </cell>
          <cell r="J1707">
            <v>269865</v>
          </cell>
          <cell r="K1707">
            <v>0</v>
          </cell>
          <cell r="L1707">
            <v>0</v>
          </cell>
          <cell r="M1707">
            <v>269865</v>
          </cell>
          <cell r="N1707" t="str">
            <v>FACTURA PENDIENTE EN PROGRAMACION DE PAGO</v>
          </cell>
          <cell r="O1707" t="str">
            <v>Finalizada</v>
          </cell>
        </row>
        <row r="1708">
          <cell r="G1708" t="str">
            <v>835000972_FEVJ1649</v>
          </cell>
          <cell r="H1708">
            <v>45349</v>
          </cell>
          <cell r="I1708">
            <v>45363.45054302083</v>
          </cell>
          <cell r="J1708">
            <v>90052</v>
          </cell>
          <cell r="K1708">
            <v>0</v>
          </cell>
          <cell r="L1708">
            <v>0</v>
          </cell>
          <cell r="M1708">
            <v>90052</v>
          </cell>
          <cell r="N1708" t="str">
            <v>FACTURA PENDIENTE EN PROGRAMACION DE PAGO</v>
          </cell>
          <cell r="O1708" t="str">
            <v>Finalizada</v>
          </cell>
        </row>
        <row r="1709">
          <cell r="G1709" t="str">
            <v>835000972_FEVJ1756</v>
          </cell>
          <cell r="H1709">
            <v>45350</v>
          </cell>
          <cell r="I1709">
            <v>45363.583715590277</v>
          </cell>
          <cell r="J1709">
            <v>143107</v>
          </cell>
          <cell r="K1709">
            <v>0</v>
          </cell>
          <cell r="L1709">
            <v>0</v>
          </cell>
          <cell r="M1709">
            <v>143107</v>
          </cell>
          <cell r="N1709" t="str">
            <v>FACTURA PENDIENTE EN PROGRAMACION DE PAGO</v>
          </cell>
          <cell r="O1709" t="str">
            <v>Finalizada</v>
          </cell>
        </row>
        <row r="1710">
          <cell r="G1710" t="str">
            <v>835000972_FEVJ1870</v>
          </cell>
          <cell r="H1710">
            <v>45350</v>
          </cell>
          <cell r="I1710">
            <v>45365.602644872684</v>
          </cell>
          <cell r="J1710">
            <v>691119</v>
          </cell>
          <cell r="K1710">
            <v>0</v>
          </cell>
          <cell r="L1710">
            <v>0</v>
          </cell>
          <cell r="M1710">
            <v>691119</v>
          </cell>
          <cell r="N1710" t="str">
            <v>FACTURA PENDIENTE EN PROGRAMACION DE PAGO</v>
          </cell>
          <cell r="O1710" t="str">
            <v>Finalizada</v>
          </cell>
        </row>
        <row r="1711">
          <cell r="G1711" t="str">
            <v>835000972_FEVJ1900</v>
          </cell>
          <cell r="H1711">
            <v>45351</v>
          </cell>
          <cell r="I1711">
            <v>45364.349483530095</v>
          </cell>
          <cell r="J1711">
            <v>587285</v>
          </cell>
          <cell r="K1711">
            <v>0</v>
          </cell>
          <cell r="L1711">
            <v>0</v>
          </cell>
          <cell r="M1711">
            <v>587285</v>
          </cell>
          <cell r="N1711" t="str">
            <v>FACTURA PENDIENTE EN PROGRAMACION DE PAGO</v>
          </cell>
          <cell r="O1711" t="str">
            <v>Finalizada</v>
          </cell>
        </row>
        <row r="1712">
          <cell r="G1712" t="str">
            <v>835000972_FEVJ2105</v>
          </cell>
          <cell r="H1712">
            <v>45351</v>
          </cell>
          <cell r="I1712">
            <v>45363.457044479168</v>
          </cell>
          <cell r="J1712">
            <v>1412353</v>
          </cell>
          <cell r="K1712">
            <v>0</v>
          </cell>
          <cell r="L1712">
            <v>0</v>
          </cell>
          <cell r="M1712">
            <v>1412353</v>
          </cell>
          <cell r="N1712" t="str">
            <v>FACTURA PENDIENTE EN PROGRAMACION DE PAGO</v>
          </cell>
          <cell r="O1712" t="str">
            <v>Finalizada</v>
          </cell>
        </row>
        <row r="1713">
          <cell r="G1713" t="str">
            <v>835000972_FEVJ2109</v>
          </cell>
          <cell r="H1713">
            <v>45351</v>
          </cell>
          <cell r="I1713">
            <v>45363.463159988423</v>
          </cell>
          <cell r="J1713">
            <v>316679</v>
          </cell>
          <cell r="K1713">
            <v>0</v>
          </cell>
          <cell r="L1713">
            <v>0</v>
          </cell>
          <cell r="M1713">
            <v>316679</v>
          </cell>
          <cell r="N1713" t="str">
            <v>FACTURA PENDIENTE EN PROGRAMACION DE PAGO</v>
          </cell>
          <cell r="O1713" t="str">
            <v>Finalizada</v>
          </cell>
        </row>
        <row r="1714">
          <cell r="G1714" t="str">
            <v>835000972_FEVJ2117</v>
          </cell>
          <cell r="H1714">
            <v>45351</v>
          </cell>
          <cell r="I1714">
            <v>45363.464770914354</v>
          </cell>
          <cell r="J1714">
            <v>535600</v>
          </cell>
          <cell r="K1714">
            <v>0</v>
          </cell>
          <cell r="L1714">
            <v>0</v>
          </cell>
          <cell r="M1714">
            <v>535600</v>
          </cell>
          <cell r="N1714" t="str">
            <v>FACTURA PENDIENTE EN PROGRAMACION DE PAGO</v>
          </cell>
          <cell r="O1714" t="str">
            <v>Finalizada</v>
          </cell>
        </row>
        <row r="1715">
          <cell r="G1715" t="str">
            <v>835000972_FEVJ2123</v>
          </cell>
          <cell r="H1715">
            <v>45351</v>
          </cell>
          <cell r="I1715">
            <v>45363.471216122685</v>
          </cell>
          <cell r="J1715">
            <v>614201</v>
          </cell>
          <cell r="K1715">
            <v>0</v>
          </cell>
          <cell r="L1715">
            <v>0</v>
          </cell>
          <cell r="M1715">
            <v>614201</v>
          </cell>
          <cell r="N1715" t="str">
            <v>FACTURA PENDIENTE EN PROGRAMACION DE PAGO</v>
          </cell>
          <cell r="O1715" t="str">
            <v>Finalizada</v>
          </cell>
        </row>
        <row r="1716">
          <cell r="G1716" t="str">
            <v>835000972_FEVJ2127</v>
          </cell>
          <cell r="H1716">
            <v>45351</v>
          </cell>
          <cell r="I1716">
            <v>45363.47607109954</v>
          </cell>
          <cell r="J1716">
            <v>88652</v>
          </cell>
          <cell r="K1716">
            <v>0</v>
          </cell>
          <cell r="L1716">
            <v>0</v>
          </cell>
          <cell r="M1716">
            <v>88652</v>
          </cell>
          <cell r="N1716" t="str">
            <v>FACTURA PENDIENTE EN PROGRAMACION DE PAGO</v>
          </cell>
          <cell r="O1716" t="str">
            <v>Finalizada</v>
          </cell>
        </row>
        <row r="1717">
          <cell r="G1717" t="str">
            <v>835000972_FEVJ2208</v>
          </cell>
          <cell r="H1717">
            <v>45352</v>
          </cell>
          <cell r="I1717">
            <v>45387.30446068287</v>
          </cell>
          <cell r="J1717">
            <v>202580</v>
          </cell>
          <cell r="K1717">
            <v>0</v>
          </cell>
          <cell r="L1717">
            <v>0</v>
          </cell>
          <cell r="M1717">
            <v>202580</v>
          </cell>
          <cell r="N1717" t="str">
            <v>FACTURA PENDIENTE EN PROGRAMACION DE PAGO</v>
          </cell>
          <cell r="O1717" t="str">
            <v>Finalizada</v>
          </cell>
        </row>
        <row r="1718">
          <cell r="G1718" t="str">
            <v>835000972_FEVJ2251</v>
          </cell>
          <cell r="H1718">
            <v>45354</v>
          </cell>
          <cell r="I1718">
            <v>45387.30446068287</v>
          </cell>
          <cell r="J1718">
            <v>201120</v>
          </cell>
          <cell r="K1718">
            <v>0</v>
          </cell>
          <cell r="L1718">
            <v>0</v>
          </cell>
          <cell r="M1718">
            <v>201120</v>
          </cell>
          <cell r="N1718" t="str">
            <v>FACTURA PENDIENTE EN PROGRAMACION DE PAGO</v>
          </cell>
          <cell r="O1718" t="str">
            <v>Finalizada</v>
          </cell>
        </row>
        <row r="1719">
          <cell r="G1719" t="str">
            <v>835000972_FEVJ2551</v>
          </cell>
          <cell r="H1719">
            <v>45357</v>
          </cell>
          <cell r="I1719">
            <v>45391.466940891201</v>
          </cell>
          <cell r="J1719">
            <v>113878</v>
          </cell>
          <cell r="K1719">
            <v>0</v>
          </cell>
          <cell r="L1719">
            <v>0</v>
          </cell>
          <cell r="M1719">
            <v>113878</v>
          </cell>
          <cell r="N1719" t="str">
            <v>FACTURA PENDIENTE EN PROGRAMACION DE PAGO</v>
          </cell>
          <cell r="O1719" t="str">
            <v>Finalizada</v>
          </cell>
        </row>
        <row r="1720">
          <cell r="G1720" t="str">
            <v>835000972_FEVJ2582</v>
          </cell>
          <cell r="H1720">
            <v>45358</v>
          </cell>
          <cell r="I1720">
            <v>45387.30446068287</v>
          </cell>
          <cell r="J1720">
            <v>85400</v>
          </cell>
          <cell r="K1720">
            <v>0</v>
          </cell>
          <cell r="L1720">
            <v>0</v>
          </cell>
          <cell r="M1720">
            <v>85400</v>
          </cell>
          <cell r="N1720" t="str">
            <v>FACTURA PENDIENTE EN PROGRAMACION DE PAGO</v>
          </cell>
          <cell r="O1720" t="str">
            <v>Finalizada</v>
          </cell>
        </row>
        <row r="1721">
          <cell r="G1721" t="str">
            <v>835000972_FEVJ2596</v>
          </cell>
          <cell r="H1721">
            <v>45359</v>
          </cell>
          <cell r="I1721">
            <v>45387.30446068287</v>
          </cell>
          <cell r="J1721">
            <v>388543</v>
          </cell>
          <cell r="K1721">
            <v>0</v>
          </cell>
          <cell r="L1721">
            <v>0</v>
          </cell>
          <cell r="M1721">
            <v>388543</v>
          </cell>
          <cell r="N1721" t="str">
            <v>FACTURA PENDIENTE EN PROGRAMACION DE PAGO</v>
          </cell>
          <cell r="O1721" t="str">
            <v>Finalizada</v>
          </cell>
        </row>
        <row r="1722">
          <cell r="G1722" t="str">
            <v>835000972_FEVJ2612</v>
          </cell>
          <cell r="H1722">
            <v>45359</v>
          </cell>
          <cell r="I1722">
            <v>45387.30446068287</v>
          </cell>
          <cell r="J1722">
            <v>396653</v>
          </cell>
          <cell r="K1722">
            <v>0</v>
          </cell>
          <cell r="L1722">
            <v>0</v>
          </cell>
          <cell r="M1722">
            <v>396653</v>
          </cell>
          <cell r="N1722" t="str">
            <v>FACTURA PENDIENTE EN PROGRAMACION DE PAGO</v>
          </cell>
          <cell r="O1722" t="str">
            <v>Finalizada</v>
          </cell>
        </row>
        <row r="1723">
          <cell r="G1723" t="str">
            <v>835000972_FEVJ2810</v>
          </cell>
          <cell r="H1723">
            <v>45363</v>
          </cell>
          <cell r="I1723">
            <v>45387.30446068287</v>
          </cell>
          <cell r="J1723">
            <v>343242</v>
          </cell>
          <cell r="K1723">
            <v>0</v>
          </cell>
          <cell r="L1723">
            <v>0</v>
          </cell>
          <cell r="M1723">
            <v>343242</v>
          </cell>
          <cell r="N1723" t="str">
            <v>FACTURA PENDIENTE EN PROGRAMACION DE PAGO</v>
          </cell>
          <cell r="O1723" t="str">
            <v>Finalizada</v>
          </cell>
        </row>
        <row r="1724">
          <cell r="G1724" t="str">
            <v>835000972_FEVJ3024</v>
          </cell>
          <cell r="H1724">
            <v>45366</v>
          </cell>
          <cell r="I1724">
            <v>45390.291666666664</v>
          </cell>
          <cell r="J1724">
            <v>158600</v>
          </cell>
          <cell r="K1724">
            <v>0</v>
          </cell>
          <cell r="L1724">
            <v>0</v>
          </cell>
          <cell r="M1724">
            <v>158600</v>
          </cell>
          <cell r="N1724" t="str">
            <v>FACTURA PENDIENTE EN PROGRAMACION DE PAGO - GLOSA PENDIENTE POR CONCILIAR</v>
          </cell>
          <cell r="O1724" t="str">
            <v>Para respuesta prestador</v>
          </cell>
        </row>
        <row r="1725">
          <cell r="G1725" t="str">
            <v>835000972_FEVJ3034</v>
          </cell>
          <cell r="H1725">
            <v>45366</v>
          </cell>
          <cell r="I1725">
            <v>45390.291666666664</v>
          </cell>
          <cell r="J1725">
            <v>233321</v>
          </cell>
          <cell r="K1725">
            <v>0</v>
          </cell>
          <cell r="L1725">
            <v>0</v>
          </cell>
          <cell r="M1725">
            <v>233321</v>
          </cell>
          <cell r="N1725" t="str">
            <v>FACTURA PENDIENTE EN PROGRAMACION DE PAGO</v>
          </cell>
          <cell r="O1725" t="str">
            <v>Finalizada</v>
          </cell>
        </row>
        <row r="1726">
          <cell r="G1726" t="str">
            <v>835000972_FEVJ3218</v>
          </cell>
          <cell r="H1726">
            <v>45368</v>
          </cell>
          <cell r="I1726">
            <v>45447.291666666664</v>
          </cell>
          <cell r="J1726">
            <v>99107</v>
          </cell>
          <cell r="K1726">
            <v>0</v>
          </cell>
          <cell r="L1726">
            <v>0</v>
          </cell>
          <cell r="M1726">
            <v>99107</v>
          </cell>
          <cell r="N1726" t="str">
            <v>FACTURA EN PROCESO INTERNO</v>
          </cell>
          <cell r="O1726" t="str">
            <v>Para auditoria de pertinencia</v>
          </cell>
        </row>
        <row r="1727">
          <cell r="G1727" t="str">
            <v>835000972_FEVJ3224</v>
          </cell>
          <cell r="H1727">
            <v>45368</v>
          </cell>
          <cell r="I1727">
            <v>45387.30446068287</v>
          </cell>
          <cell r="J1727">
            <v>160400</v>
          </cell>
          <cell r="K1727">
            <v>0</v>
          </cell>
          <cell r="L1727">
            <v>0</v>
          </cell>
          <cell r="M1727">
            <v>160400</v>
          </cell>
          <cell r="N1727" t="str">
            <v>FACTURA PENDIENTE EN PROGRAMACION DE PAGO</v>
          </cell>
          <cell r="O1727" t="str">
            <v>Finalizada</v>
          </cell>
        </row>
        <row r="1728">
          <cell r="G1728" t="str">
            <v>835000972_FEVJ3233</v>
          </cell>
          <cell r="H1728">
            <v>45368</v>
          </cell>
          <cell r="I1728">
            <v>45447.371668437503</v>
          </cell>
          <cell r="J1728">
            <v>110929</v>
          </cell>
          <cell r="K1728">
            <v>0</v>
          </cell>
          <cell r="L1728">
            <v>0</v>
          </cell>
          <cell r="M1728">
            <v>110929</v>
          </cell>
          <cell r="N1728" t="str">
            <v>FACTURA EN PROCESO INTERNO</v>
          </cell>
          <cell r="O1728" t="str">
            <v>Para auditoria de pertinencia</v>
          </cell>
        </row>
        <row r="1729">
          <cell r="G1729" t="str">
            <v>835000972_FEVJ3239</v>
          </cell>
          <cell r="H1729">
            <v>45368</v>
          </cell>
          <cell r="I1729">
            <v>45447.611703125003</v>
          </cell>
          <cell r="J1729">
            <v>88652</v>
          </cell>
          <cell r="K1729">
            <v>0</v>
          </cell>
          <cell r="L1729">
            <v>0</v>
          </cell>
          <cell r="M1729">
            <v>88652</v>
          </cell>
          <cell r="N1729" t="str">
            <v>FACTURA EN PROCESO INTERNO</v>
          </cell>
          <cell r="O1729" t="str">
            <v>Para auditoria de pertinencia</v>
          </cell>
        </row>
        <row r="1730">
          <cell r="G1730" t="str">
            <v>835000972_FEVJ3456</v>
          </cell>
          <cell r="H1730">
            <v>45370</v>
          </cell>
          <cell r="I1730">
            <v>45387.30446068287</v>
          </cell>
          <cell r="J1730">
            <v>301694</v>
          </cell>
          <cell r="K1730">
            <v>0</v>
          </cell>
          <cell r="L1730">
            <v>0</v>
          </cell>
          <cell r="M1730">
            <v>301694</v>
          </cell>
          <cell r="N1730" t="str">
            <v>FACTURA PENDIENTE EN PROGRAMACION DE PAGO</v>
          </cell>
          <cell r="O1730" t="str">
            <v>Finalizada</v>
          </cell>
        </row>
        <row r="1731">
          <cell r="G1731" t="str">
            <v>835000972_FEVJ3626</v>
          </cell>
          <cell r="H1731">
            <v>45370</v>
          </cell>
          <cell r="I1731">
            <v>45387.30446068287</v>
          </cell>
          <cell r="J1731">
            <v>198920</v>
          </cell>
          <cell r="K1731">
            <v>0</v>
          </cell>
          <cell r="L1731">
            <v>0</v>
          </cell>
          <cell r="M1731">
            <v>198920</v>
          </cell>
          <cell r="N1731" t="str">
            <v>FACTURA PENDIENTE EN PROGRAMACION DE PAGO</v>
          </cell>
          <cell r="O1731" t="str">
            <v>Finalizada</v>
          </cell>
        </row>
        <row r="1732">
          <cell r="G1732" t="str">
            <v>835000972_FEVJ3792</v>
          </cell>
          <cell r="H1732">
            <v>45371</v>
          </cell>
          <cell r="I1732">
            <v>45387.30446068287</v>
          </cell>
          <cell r="J1732">
            <v>232467</v>
          </cell>
          <cell r="K1732">
            <v>0</v>
          </cell>
          <cell r="L1732">
            <v>0</v>
          </cell>
          <cell r="M1732">
            <v>232467</v>
          </cell>
          <cell r="N1732" t="str">
            <v>FACTURA PENDIENTE EN PROGRAMACION DE PAGO - GLOSA PENDIENTE POR CONCILIAR</v>
          </cell>
          <cell r="O1732" t="str">
            <v>Para respuesta prestador</v>
          </cell>
        </row>
        <row r="1733">
          <cell r="G1733" t="str">
            <v>835000972_FEVJ3857</v>
          </cell>
          <cell r="H1733">
            <v>45375</v>
          </cell>
          <cell r="I1733">
            <v>45387.30446068287</v>
          </cell>
          <cell r="J1733">
            <v>252522</v>
          </cell>
          <cell r="K1733">
            <v>0</v>
          </cell>
          <cell r="L1733">
            <v>0</v>
          </cell>
          <cell r="M1733">
            <v>252522</v>
          </cell>
          <cell r="N1733" t="str">
            <v>FACTURA PENDIENTE EN PROGRAMACION DE PAGO</v>
          </cell>
          <cell r="O1733" t="str">
            <v>Finalizada</v>
          </cell>
        </row>
        <row r="1734">
          <cell r="G1734" t="str">
            <v>835000972_FEVJ3868</v>
          </cell>
          <cell r="H1734">
            <v>45375</v>
          </cell>
          <cell r="I1734">
            <v>45387.30446068287</v>
          </cell>
          <cell r="J1734">
            <v>158600</v>
          </cell>
          <cell r="K1734">
            <v>0</v>
          </cell>
          <cell r="L1734">
            <v>0</v>
          </cell>
          <cell r="M1734">
            <v>158600</v>
          </cell>
          <cell r="N1734" t="str">
            <v>FACTURA PENDIENTE EN PROGRAMACION DE PAGO</v>
          </cell>
          <cell r="O1734" t="str">
            <v>Finalizada</v>
          </cell>
        </row>
        <row r="1735">
          <cell r="G1735" t="str">
            <v>835000972_FEVJ4147</v>
          </cell>
          <cell r="H1735">
            <v>45378</v>
          </cell>
          <cell r="I1735">
            <v>45387.30446068287</v>
          </cell>
          <cell r="J1735">
            <v>207724</v>
          </cell>
          <cell r="K1735">
            <v>0</v>
          </cell>
          <cell r="L1735">
            <v>0</v>
          </cell>
          <cell r="M1735">
            <v>207724</v>
          </cell>
          <cell r="N1735" t="str">
            <v>FACTURA PENDIENTE EN PROGRAMACION DE PAGO</v>
          </cell>
          <cell r="O1735" t="str">
            <v>Finalizada</v>
          </cell>
        </row>
        <row r="1736">
          <cell r="G1736" t="str">
            <v>835000972_FEVJ4174</v>
          </cell>
          <cell r="H1736">
            <v>45379</v>
          </cell>
          <cell r="I1736">
            <v>45387.30446068287</v>
          </cell>
          <cell r="J1736">
            <v>202824</v>
          </cell>
          <cell r="K1736">
            <v>0</v>
          </cell>
          <cell r="L1736">
            <v>0</v>
          </cell>
          <cell r="M1736">
            <v>202824</v>
          </cell>
          <cell r="N1736" t="str">
            <v>FACTURA PENDIENTE EN PROGRAMACION DE PAGO</v>
          </cell>
          <cell r="O1736" t="str">
            <v>Finalizada</v>
          </cell>
        </row>
        <row r="1737">
          <cell r="G1737" t="str">
            <v>835000972_FEVJ4176</v>
          </cell>
          <cell r="H1737">
            <v>45379</v>
          </cell>
          <cell r="I1737">
            <v>45387.30446068287</v>
          </cell>
          <cell r="J1737">
            <v>202735</v>
          </cell>
          <cell r="K1737">
            <v>0</v>
          </cell>
          <cell r="L1737">
            <v>0</v>
          </cell>
          <cell r="M1737">
            <v>202735</v>
          </cell>
          <cell r="N1737" t="str">
            <v>FACTURA PENDIENTE EN PROGRAMACION DE PAGO</v>
          </cell>
          <cell r="O1737" t="str">
            <v>Finalizada</v>
          </cell>
        </row>
        <row r="1738">
          <cell r="G1738" t="str">
            <v>835000972_FEVJ4196</v>
          </cell>
          <cell r="H1738">
            <v>45379</v>
          </cell>
          <cell r="I1738">
            <v>45387.30446068287</v>
          </cell>
          <cell r="J1738">
            <v>85400</v>
          </cell>
          <cell r="K1738">
            <v>0</v>
          </cell>
          <cell r="L1738">
            <v>0</v>
          </cell>
          <cell r="M1738">
            <v>85400</v>
          </cell>
          <cell r="N1738" t="str">
            <v>FACTURA PENDIENTE EN PROGRAMACION DE PAGO</v>
          </cell>
          <cell r="O1738" t="str">
            <v>Finalizada</v>
          </cell>
        </row>
        <row r="1739">
          <cell r="G1739" t="str">
            <v>835000972_FEVJ4250</v>
          </cell>
          <cell r="H1739">
            <v>45380</v>
          </cell>
          <cell r="I1739">
            <v>45386.346135763888</v>
          </cell>
          <cell r="J1739">
            <v>12093043</v>
          </cell>
          <cell r="K1739">
            <v>0</v>
          </cell>
          <cell r="L1739">
            <v>0</v>
          </cell>
          <cell r="M1739">
            <v>12093043</v>
          </cell>
          <cell r="N1739" t="str">
            <v>FACTURA DEVUELTA</v>
          </cell>
          <cell r="O1739" t="str">
            <v>Devuelta</v>
          </cell>
        </row>
        <row r="1740">
          <cell r="G1740" t="str">
            <v>835000972_FEVJ4301</v>
          </cell>
          <cell r="H1740">
            <v>45380</v>
          </cell>
          <cell r="I1740">
            <v>45447.291666666664</v>
          </cell>
          <cell r="J1740">
            <v>525247</v>
          </cell>
          <cell r="K1740">
            <v>0</v>
          </cell>
          <cell r="L1740">
            <v>0</v>
          </cell>
          <cell r="M1740">
            <v>525247</v>
          </cell>
          <cell r="N1740" t="str">
            <v>FACTURA EN PROCESO INTERNO</v>
          </cell>
          <cell r="O1740" t="str">
            <v>Para auditoria de pertinencia</v>
          </cell>
        </row>
        <row r="1741">
          <cell r="G1741" t="str">
            <v>835000972_FEVJ4306</v>
          </cell>
          <cell r="H1741">
            <v>45380</v>
          </cell>
          <cell r="I1741">
            <v>45390.291666666664</v>
          </cell>
          <cell r="J1741">
            <v>659849</v>
          </cell>
          <cell r="K1741">
            <v>0</v>
          </cell>
          <cell r="L1741">
            <v>0</v>
          </cell>
          <cell r="M1741">
            <v>659849</v>
          </cell>
          <cell r="N1741" t="str">
            <v>FACTURA PENDIENTE EN PROGRAMACION DE PAGO</v>
          </cell>
          <cell r="O1741" t="str">
            <v>Finalizada</v>
          </cell>
        </row>
        <row r="1742">
          <cell r="G1742" t="str">
            <v>835000972_FEVJ4313</v>
          </cell>
          <cell r="H1742">
            <v>45380</v>
          </cell>
          <cell r="I1742">
            <v>45390.291666666664</v>
          </cell>
          <cell r="J1742">
            <v>106387</v>
          </cell>
          <cell r="K1742">
            <v>0</v>
          </cell>
          <cell r="L1742">
            <v>0</v>
          </cell>
          <cell r="M1742">
            <v>106387</v>
          </cell>
          <cell r="N1742" t="str">
            <v>FACTURA PENDIENTE EN PROGRAMACION DE PAGO</v>
          </cell>
          <cell r="O1742" t="str">
            <v>Finalizada</v>
          </cell>
        </row>
        <row r="1743">
          <cell r="G1743" t="str">
            <v>835000972_FEVJ4337</v>
          </cell>
          <cell r="H1743">
            <v>45381</v>
          </cell>
          <cell r="I1743">
            <v>45390.291666666664</v>
          </cell>
          <cell r="J1743">
            <v>241305</v>
          </cell>
          <cell r="K1743">
            <v>0</v>
          </cell>
          <cell r="L1743">
            <v>0</v>
          </cell>
          <cell r="M1743">
            <v>241305</v>
          </cell>
          <cell r="N1743" t="str">
            <v>FACTURA PENDIENTE EN PROGRAMACION DE PAGO</v>
          </cell>
          <cell r="O1743" t="str">
            <v>Finalizada</v>
          </cell>
        </row>
        <row r="1744">
          <cell r="G1744" t="str">
            <v>835000972_FEVJ4338</v>
          </cell>
          <cell r="H1744">
            <v>45381</v>
          </cell>
          <cell r="I1744">
            <v>45390.291666666664</v>
          </cell>
          <cell r="J1744">
            <v>330991</v>
          </cell>
          <cell r="K1744">
            <v>0</v>
          </cell>
          <cell r="L1744">
            <v>0</v>
          </cell>
          <cell r="M1744">
            <v>330991</v>
          </cell>
          <cell r="N1744" t="str">
            <v>FACTURA PENDIENTE EN PROGRAMACION DE PAGO</v>
          </cell>
          <cell r="O1744" t="str">
            <v>Finalizada</v>
          </cell>
        </row>
        <row r="1745">
          <cell r="G1745" t="str">
            <v>835000972_FEVJ4347</v>
          </cell>
          <cell r="H1745">
            <v>45381</v>
          </cell>
          <cell r="I1745">
            <v>45387.30446068287</v>
          </cell>
          <cell r="J1745">
            <v>265975</v>
          </cell>
          <cell r="K1745">
            <v>0</v>
          </cell>
          <cell r="L1745">
            <v>0</v>
          </cell>
          <cell r="M1745">
            <v>265975</v>
          </cell>
          <cell r="N1745" t="str">
            <v>FACTURA PENDIENTE EN PROGRAMACION DE PAGO</v>
          </cell>
          <cell r="O1745" t="str">
            <v>Finalizada</v>
          </cell>
        </row>
        <row r="1746">
          <cell r="G1746" t="str">
            <v>835000972_FEVJ4348</v>
          </cell>
          <cell r="H1746">
            <v>45381</v>
          </cell>
          <cell r="I1746">
            <v>45387.30446068287</v>
          </cell>
          <cell r="J1746">
            <v>93033</v>
          </cell>
          <cell r="K1746">
            <v>0</v>
          </cell>
          <cell r="L1746">
            <v>0</v>
          </cell>
          <cell r="M1746">
            <v>93033</v>
          </cell>
          <cell r="N1746" t="str">
            <v>FACTURA PENDIENTE EN PROGRAMACION DE PAGO</v>
          </cell>
          <cell r="O1746" t="str">
            <v>Finalizada</v>
          </cell>
        </row>
        <row r="1747">
          <cell r="G1747" t="str">
            <v>835000972_FEVJ4349</v>
          </cell>
          <cell r="H1747">
            <v>45381</v>
          </cell>
          <cell r="I1747">
            <v>45387.30446068287</v>
          </cell>
          <cell r="J1747">
            <v>267213</v>
          </cell>
          <cell r="K1747">
            <v>0</v>
          </cell>
          <cell r="L1747">
            <v>0</v>
          </cell>
          <cell r="M1747">
            <v>267213</v>
          </cell>
          <cell r="N1747" t="str">
            <v>FACTURA PENDIENTE EN PROGRAMACION DE PAGO</v>
          </cell>
          <cell r="O1747" t="str">
            <v>Finalizada</v>
          </cell>
        </row>
        <row r="1748">
          <cell r="G1748" t="str">
            <v>835000972_FEVJ4351</v>
          </cell>
          <cell r="H1748">
            <v>45381</v>
          </cell>
          <cell r="I1748">
            <v>45447.609660335649</v>
          </cell>
          <cell r="J1748">
            <v>213952</v>
          </cell>
          <cell r="K1748">
            <v>0</v>
          </cell>
          <cell r="L1748">
            <v>0</v>
          </cell>
          <cell r="M1748">
            <v>213952</v>
          </cell>
          <cell r="N1748" t="str">
            <v>FACTURA EN PROCESO INTERNO</v>
          </cell>
          <cell r="O1748" t="str">
            <v>Para auditoria de pertinencia</v>
          </cell>
        </row>
        <row r="1749">
          <cell r="G1749" t="str">
            <v>835000972_FEVJ4353</v>
          </cell>
          <cell r="H1749">
            <v>45381</v>
          </cell>
          <cell r="I1749">
            <v>45387.30446068287</v>
          </cell>
          <cell r="J1749">
            <v>374198</v>
          </cell>
          <cell r="K1749">
            <v>0</v>
          </cell>
          <cell r="L1749">
            <v>0</v>
          </cell>
          <cell r="M1749">
            <v>374198</v>
          </cell>
          <cell r="N1749" t="str">
            <v>FACTURA PENDIENTE EN PROGRAMACION DE PAGO</v>
          </cell>
          <cell r="O1749" t="str">
            <v>Finalizada</v>
          </cell>
        </row>
        <row r="1750">
          <cell r="G1750" t="str">
            <v>835000972_FEVJ4389</v>
          </cell>
          <cell r="H1750">
            <v>45381</v>
          </cell>
          <cell r="I1750">
            <v>45447.291666666664</v>
          </cell>
          <cell r="J1750">
            <v>91092</v>
          </cell>
          <cell r="K1750">
            <v>0</v>
          </cell>
          <cell r="L1750">
            <v>0</v>
          </cell>
          <cell r="M1750">
            <v>91092</v>
          </cell>
          <cell r="N1750" t="str">
            <v>FACTURA EN PROCESO INTERNO</v>
          </cell>
          <cell r="O1750" t="str">
            <v>Para auditoria de pertinencia</v>
          </cell>
        </row>
        <row r="1751">
          <cell r="G1751" t="str">
            <v>835000972_FEVJ4390</v>
          </cell>
          <cell r="H1751">
            <v>45381</v>
          </cell>
          <cell r="I1751">
            <v>45391.471699768517</v>
          </cell>
          <cell r="J1751">
            <v>810300</v>
          </cell>
          <cell r="K1751">
            <v>0</v>
          </cell>
          <cell r="L1751">
            <v>0</v>
          </cell>
          <cell r="M1751">
            <v>810300</v>
          </cell>
          <cell r="N1751" t="str">
            <v>FACTURA PENDIENTE EN PROGRAMACION DE PAGO</v>
          </cell>
          <cell r="O1751" t="str">
            <v>Finalizada</v>
          </cell>
        </row>
        <row r="1752">
          <cell r="G1752" t="str">
            <v>835000972_FEVJ4403</v>
          </cell>
          <cell r="H1752">
            <v>45381</v>
          </cell>
          <cell r="I1752">
            <v>45387.30446068287</v>
          </cell>
          <cell r="J1752">
            <v>266754</v>
          </cell>
          <cell r="K1752">
            <v>0</v>
          </cell>
          <cell r="L1752">
            <v>0</v>
          </cell>
          <cell r="M1752">
            <v>266754</v>
          </cell>
          <cell r="N1752" t="str">
            <v>FACTURA PENDIENTE EN PROGRAMACION DE PAGO</v>
          </cell>
          <cell r="O1752" t="str">
            <v>Finalizada</v>
          </cell>
        </row>
        <row r="1753">
          <cell r="G1753" t="str">
            <v>835000972_FEVJ4407</v>
          </cell>
          <cell r="H1753">
            <v>45381</v>
          </cell>
          <cell r="I1753">
            <v>45393.316146759258</v>
          </cell>
          <cell r="J1753">
            <v>322419</v>
          </cell>
          <cell r="K1753">
            <v>0</v>
          </cell>
          <cell r="L1753">
            <v>0</v>
          </cell>
          <cell r="M1753">
            <v>322419</v>
          </cell>
          <cell r="N1753" t="str">
            <v>FACTURA PENDIENTE EN PROGRAMACION DE PAGO</v>
          </cell>
          <cell r="O1753" t="str">
            <v>Finalizada</v>
          </cell>
        </row>
        <row r="1754">
          <cell r="G1754" t="str">
            <v>835000972_FEVJ4410</v>
          </cell>
          <cell r="H1754">
            <v>45381</v>
          </cell>
          <cell r="I1754">
            <v>45393.318005439818</v>
          </cell>
          <cell r="J1754">
            <v>678649</v>
          </cell>
          <cell r="K1754">
            <v>206700</v>
          </cell>
          <cell r="M1754">
            <v>471949</v>
          </cell>
          <cell r="N1754" t="str">
            <v>FACTURA PENDIENTE EN PROGRAMACION DE PAGO</v>
          </cell>
          <cell r="O1754" t="str">
            <v>Finalizada</v>
          </cell>
        </row>
        <row r="1755">
          <cell r="G1755" t="str">
            <v>835000972_FEVJ4425</v>
          </cell>
          <cell r="H1755">
            <v>45381</v>
          </cell>
          <cell r="I1755">
            <v>45390.291666666664</v>
          </cell>
          <cell r="J1755">
            <v>780620</v>
          </cell>
          <cell r="K1755">
            <v>0</v>
          </cell>
          <cell r="L1755">
            <v>0</v>
          </cell>
          <cell r="M1755">
            <v>780620</v>
          </cell>
          <cell r="N1755" t="str">
            <v>FACTURA PENDIENTE EN PROGRAMACION DE PAGO</v>
          </cell>
          <cell r="O1755" t="str">
            <v>Finalizada</v>
          </cell>
        </row>
        <row r="1756">
          <cell r="G1756" t="str">
            <v>835000972_FEVJ4436</v>
          </cell>
          <cell r="H1756">
            <v>45382</v>
          </cell>
          <cell r="I1756">
            <v>45387.30446068287</v>
          </cell>
          <cell r="J1756">
            <v>85400</v>
          </cell>
          <cell r="K1756">
            <v>0</v>
          </cell>
          <cell r="L1756">
            <v>0</v>
          </cell>
          <cell r="M1756">
            <v>85400</v>
          </cell>
          <cell r="N1756" t="str">
            <v>FACTURA PENDIENTE EN PROGRAMACION DE PAGO</v>
          </cell>
          <cell r="O1756" t="str">
            <v>Finalizada</v>
          </cell>
        </row>
        <row r="1757">
          <cell r="G1757" t="str">
            <v>835000972_FEVJ4449</v>
          </cell>
          <cell r="H1757">
            <v>45382</v>
          </cell>
          <cell r="I1757">
            <v>45387.30446068287</v>
          </cell>
          <cell r="J1757">
            <v>451915</v>
          </cell>
          <cell r="K1757">
            <v>0</v>
          </cell>
          <cell r="L1757">
            <v>0</v>
          </cell>
          <cell r="M1757">
            <v>451915</v>
          </cell>
          <cell r="N1757" t="str">
            <v>FACTURA PENDIENTE EN PROGRAMACION DE PAGO</v>
          </cell>
          <cell r="O1757" t="str">
            <v>Finalizada</v>
          </cell>
        </row>
        <row r="1758">
          <cell r="G1758" t="str">
            <v>835000972_FEVJ4454</v>
          </cell>
          <cell r="H1758">
            <v>45382</v>
          </cell>
          <cell r="I1758">
            <v>45387.30446068287</v>
          </cell>
          <cell r="J1758">
            <v>387576</v>
          </cell>
          <cell r="K1758">
            <v>0</v>
          </cell>
          <cell r="L1758">
            <v>0</v>
          </cell>
          <cell r="M1758">
            <v>387576</v>
          </cell>
          <cell r="N1758" t="str">
            <v>FACTURA PENDIENTE EN PROGRAMACION DE PAGO</v>
          </cell>
          <cell r="O1758" t="str">
            <v>Finalizada</v>
          </cell>
        </row>
        <row r="1759">
          <cell r="G1759" t="str">
            <v>835000972_FEVJ4456</v>
          </cell>
          <cell r="H1759">
            <v>45382</v>
          </cell>
          <cell r="I1759">
            <v>45387.30446068287</v>
          </cell>
          <cell r="J1759">
            <v>270118</v>
          </cell>
          <cell r="K1759">
            <v>0</v>
          </cell>
          <cell r="L1759">
            <v>0</v>
          </cell>
          <cell r="M1759">
            <v>270118</v>
          </cell>
          <cell r="N1759" t="str">
            <v>FACTURA PENDIENTE EN PROGRAMACION DE PAGO</v>
          </cell>
          <cell r="O1759" t="str">
            <v>Finalizada</v>
          </cell>
        </row>
        <row r="1760">
          <cell r="G1760" t="str">
            <v>835000972_FEVJ4461</v>
          </cell>
          <cell r="H1760">
            <v>45382</v>
          </cell>
          <cell r="I1760">
            <v>45447.291666666664</v>
          </cell>
          <cell r="J1760">
            <v>219278</v>
          </cell>
          <cell r="K1760">
            <v>0</v>
          </cell>
          <cell r="L1760">
            <v>0</v>
          </cell>
          <cell r="M1760">
            <v>219278</v>
          </cell>
          <cell r="N1760" t="str">
            <v>FACTURA EN PROCESO INTERNO</v>
          </cell>
          <cell r="O1760" t="str">
            <v>Para auditoria de pertinencia</v>
          </cell>
        </row>
        <row r="1761">
          <cell r="G1761" t="str">
            <v>835000972_FEVJ4486</v>
          </cell>
          <cell r="H1761">
            <v>45382</v>
          </cell>
          <cell r="I1761">
            <v>45387.30446068287</v>
          </cell>
          <cell r="J1761">
            <v>124400</v>
          </cell>
          <cell r="K1761">
            <v>0</v>
          </cell>
          <cell r="L1761">
            <v>0</v>
          </cell>
          <cell r="M1761">
            <v>124400</v>
          </cell>
          <cell r="N1761" t="str">
            <v>FACTURA PENDIENTE EN PROGRAMACION DE PAGO</v>
          </cell>
          <cell r="O1761" t="str">
            <v>Finalizada</v>
          </cell>
        </row>
        <row r="1762">
          <cell r="G1762" t="str">
            <v>835000972_FEVJ4501</v>
          </cell>
          <cell r="H1762">
            <v>45382</v>
          </cell>
          <cell r="I1762">
            <v>45393.319921296294</v>
          </cell>
          <cell r="J1762">
            <v>85400</v>
          </cell>
          <cell r="K1762">
            <v>0</v>
          </cell>
          <cell r="L1762">
            <v>0</v>
          </cell>
          <cell r="M1762">
            <v>85400</v>
          </cell>
          <cell r="N1762" t="str">
            <v>FACTURA PENDIENTE EN PROGRAMACION DE PAGO</v>
          </cell>
          <cell r="O1762" t="str">
            <v>Finalizada</v>
          </cell>
        </row>
        <row r="1763">
          <cell r="G1763" t="str">
            <v>835000972_FEVJ4510</v>
          </cell>
          <cell r="H1763">
            <v>45382</v>
          </cell>
          <cell r="I1763">
            <v>45387.30446068287</v>
          </cell>
          <cell r="J1763">
            <v>439072</v>
          </cell>
          <cell r="K1763">
            <v>0</v>
          </cell>
          <cell r="L1763">
            <v>0</v>
          </cell>
          <cell r="M1763">
            <v>439072</v>
          </cell>
          <cell r="N1763" t="str">
            <v>FACTURA PENDIENTE EN PROGRAMACION DE PAGO</v>
          </cell>
          <cell r="O1763" t="str">
            <v>Finalizada</v>
          </cell>
        </row>
        <row r="1764">
          <cell r="G1764" t="str">
            <v>835000972_FEVJ4516</v>
          </cell>
          <cell r="H1764">
            <v>45382</v>
          </cell>
          <cell r="I1764">
            <v>45387.311754050927</v>
          </cell>
          <cell r="J1764">
            <v>209297</v>
          </cell>
          <cell r="K1764">
            <v>0</v>
          </cell>
          <cell r="L1764">
            <v>0</v>
          </cell>
          <cell r="M1764">
            <v>209297</v>
          </cell>
          <cell r="N1764" t="str">
            <v>FACTURA PENDIENTE EN PROGRAMACION DE PAGO</v>
          </cell>
          <cell r="O1764" t="str">
            <v>Finalizada</v>
          </cell>
        </row>
        <row r="1765">
          <cell r="G1765" t="str">
            <v>835000972_FEVJ4518</v>
          </cell>
          <cell r="H1765">
            <v>45382</v>
          </cell>
          <cell r="I1765">
            <v>45387.313797106479</v>
          </cell>
          <cell r="J1765">
            <v>232662</v>
          </cell>
          <cell r="K1765">
            <v>0</v>
          </cell>
          <cell r="L1765">
            <v>0</v>
          </cell>
          <cell r="M1765">
            <v>232662</v>
          </cell>
          <cell r="N1765" t="str">
            <v>FACTURA PENDIENTE EN PROGRAMACION DE PAGO</v>
          </cell>
          <cell r="O1765" t="str">
            <v>Finalizada</v>
          </cell>
        </row>
        <row r="1766">
          <cell r="G1766" t="str">
            <v>835000972_FEVJ4541</v>
          </cell>
          <cell r="H1766">
            <v>45382</v>
          </cell>
          <cell r="I1766">
            <v>45447.678776620371</v>
          </cell>
          <cell r="J1766">
            <v>206005</v>
          </cell>
          <cell r="K1766">
            <v>0</v>
          </cell>
          <cell r="L1766">
            <v>0</v>
          </cell>
          <cell r="M1766">
            <v>206005</v>
          </cell>
          <cell r="N1766" t="str">
            <v>FACTURA EN PROCESO INTERNO</v>
          </cell>
          <cell r="O1766" t="str">
            <v>Para auditoria de pertinencia</v>
          </cell>
        </row>
        <row r="1767">
          <cell r="G1767" t="str">
            <v>835000972_FEVJ4581</v>
          </cell>
          <cell r="H1767">
            <v>45382</v>
          </cell>
          <cell r="I1767">
            <v>45447.458686724538</v>
          </cell>
          <cell r="J1767">
            <v>88652</v>
          </cell>
          <cell r="K1767">
            <v>0</v>
          </cell>
          <cell r="L1767">
            <v>0</v>
          </cell>
          <cell r="M1767">
            <v>88652</v>
          </cell>
          <cell r="N1767" t="str">
            <v>FACTURA EN PROCESO INTERNO</v>
          </cell>
          <cell r="O1767" t="str">
            <v>Para auditoria de pertinencia</v>
          </cell>
        </row>
        <row r="1768">
          <cell r="G1768" t="str">
            <v>835000972_FEVJ4594</v>
          </cell>
          <cell r="H1768">
            <v>45382</v>
          </cell>
          <cell r="I1768">
            <v>45387.30446068287</v>
          </cell>
          <cell r="J1768">
            <v>92389</v>
          </cell>
          <cell r="K1768">
            <v>0</v>
          </cell>
          <cell r="L1768">
            <v>0</v>
          </cell>
          <cell r="M1768">
            <v>92389</v>
          </cell>
          <cell r="N1768" t="str">
            <v>FACTURA PENDIENTE EN PROGRAMACION DE PAGO</v>
          </cell>
          <cell r="O1768" t="str">
            <v>Finalizada</v>
          </cell>
        </row>
        <row r="1769">
          <cell r="G1769" t="str">
            <v>835000972_N2SJ120670</v>
          </cell>
          <cell r="H1769">
            <v>45313</v>
          </cell>
          <cell r="I1769">
            <v>45330.378527546294</v>
          </cell>
          <cell r="J1769">
            <v>853497</v>
          </cell>
          <cell r="K1769">
            <v>0</v>
          </cell>
          <cell r="L1769">
            <v>0</v>
          </cell>
          <cell r="M1769">
            <v>853497</v>
          </cell>
          <cell r="N1769" t="str">
            <v>FACTURA PENDIENTE EN PROGRAMACION DE PAGO</v>
          </cell>
          <cell r="O1769" t="str">
            <v>Finalizada</v>
          </cell>
        </row>
        <row r="1770">
          <cell r="G1770" t="str">
            <v>835000972_N2SJ120754</v>
          </cell>
          <cell r="H1770">
            <v>45313</v>
          </cell>
          <cell r="I1770">
            <v>45330.376161608794</v>
          </cell>
          <cell r="J1770">
            <v>85400</v>
          </cell>
          <cell r="K1770">
            <v>0</v>
          </cell>
          <cell r="L1770">
            <v>0</v>
          </cell>
          <cell r="M1770">
            <v>85400</v>
          </cell>
          <cell r="N1770" t="str">
            <v>FACTURA PENDIENTE EN PROGRAMACION DE PAGO</v>
          </cell>
          <cell r="O1770" t="str">
            <v>Finalizada</v>
          </cell>
        </row>
        <row r="1771">
          <cell r="G1771" t="str">
            <v>835000972_N2SJ118352</v>
          </cell>
          <cell r="H1771">
            <v>45293</v>
          </cell>
          <cell r="I1771">
            <v>45383.291666666664</v>
          </cell>
          <cell r="J1771">
            <v>300272</v>
          </cell>
          <cell r="K1771">
            <v>0</v>
          </cell>
          <cell r="L1771">
            <v>0</v>
          </cell>
          <cell r="M1771">
            <v>300272</v>
          </cell>
          <cell r="N1771" t="str">
            <v>FACTURA PENDIENTE EN PROGRAMACION DE PAGO</v>
          </cell>
          <cell r="O1771" t="str">
            <v>Finalizada</v>
          </cell>
        </row>
        <row r="1772">
          <cell r="G1772" t="str">
            <v>835000972_N2SJ118436</v>
          </cell>
          <cell r="H1772">
            <v>45294</v>
          </cell>
          <cell r="I1772">
            <v>45328.483448298612</v>
          </cell>
          <cell r="J1772">
            <v>104627</v>
          </cell>
          <cell r="K1772">
            <v>0</v>
          </cell>
          <cell r="L1772">
            <v>0</v>
          </cell>
          <cell r="M1772">
            <v>104627</v>
          </cell>
          <cell r="N1772" t="str">
            <v>FACTURA PENDIENTE EN PROGRAMACION DE PAGO</v>
          </cell>
          <cell r="O1772" t="str">
            <v>Finalizada</v>
          </cell>
        </row>
        <row r="1773">
          <cell r="G1773" t="str">
            <v>835000972_N2SJ118618</v>
          </cell>
          <cell r="H1773">
            <v>45301</v>
          </cell>
          <cell r="I1773">
            <v>45328.483448298612</v>
          </cell>
          <cell r="J1773">
            <v>691723</v>
          </cell>
          <cell r="K1773">
            <v>0</v>
          </cell>
          <cell r="L1773">
            <v>0</v>
          </cell>
          <cell r="M1773">
            <v>691723</v>
          </cell>
          <cell r="N1773" t="str">
            <v>FACTURA PENDIENTE EN PROGRAMACION DE PAGO</v>
          </cell>
          <cell r="O1773" t="str">
            <v>Finalizada</v>
          </cell>
        </row>
        <row r="1774">
          <cell r="G1774" t="str">
            <v>835000972_N2SJ118886</v>
          </cell>
          <cell r="H1774">
            <v>45302</v>
          </cell>
          <cell r="I1774">
            <v>45328.483448298612</v>
          </cell>
          <cell r="J1774">
            <v>592823</v>
          </cell>
          <cell r="K1774">
            <v>0</v>
          </cell>
          <cell r="L1774">
            <v>0</v>
          </cell>
          <cell r="M1774">
            <v>592823</v>
          </cell>
          <cell r="N1774" t="str">
            <v>FACTURA PENDIENTE EN PROGRAMACION DE PAGO</v>
          </cell>
          <cell r="O1774" t="str">
            <v>Finalizada</v>
          </cell>
        </row>
        <row r="1775">
          <cell r="G1775" t="str">
            <v>835000972_N2SJ118944</v>
          </cell>
          <cell r="H1775">
            <v>45303</v>
          </cell>
          <cell r="I1775">
            <v>45328.483448298612</v>
          </cell>
          <cell r="J1775">
            <v>85400</v>
          </cell>
          <cell r="K1775">
            <v>0</v>
          </cell>
          <cell r="L1775">
            <v>0</v>
          </cell>
          <cell r="M1775">
            <v>85400</v>
          </cell>
          <cell r="N1775" t="str">
            <v>FACTURA PENDIENTE EN PROGRAMACION DE PAGO</v>
          </cell>
          <cell r="O1775" t="str">
            <v>Finalizada</v>
          </cell>
        </row>
        <row r="1776">
          <cell r="G1776" t="str">
            <v>835000972_N2SJ119046</v>
          </cell>
          <cell r="H1776">
            <v>45301</v>
          </cell>
          <cell r="I1776">
            <v>45328.483448298612</v>
          </cell>
          <cell r="J1776">
            <v>182647</v>
          </cell>
          <cell r="K1776">
            <v>0</v>
          </cell>
          <cell r="L1776">
            <v>0</v>
          </cell>
          <cell r="M1776">
            <v>182647</v>
          </cell>
          <cell r="N1776" t="str">
            <v>FACTURA PENDIENTE EN PROGRAMACION DE PAGO</v>
          </cell>
          <cell r="O1776" t="str">
            <v>Finalizada</v>
          </cell>
        </row>
        <row r="1777">
          <cell r="G1777" t="str">
            <v>835000972_N2SJ119300</v>
          </cell>
          <cell r="H1777">
            <v>45307</v>
          </cell>
          <cell r="I1777">
            <v>45328.483448298612</v>
          </cell>
          <cell r="J1777">
            <v>525975</v>
          </cell>
          <cell r="K1777">
            <v>0</v>
          </cell>
          <cell r="L1777">
            <v>0</v>
          </cell>
          <cell r="M1777">
            <v>525975</v>
          </cell>
          <cell r="N1777" t="str">
            <v>FACTURA PENDIENTE EN PROGRAMACION DE PAGO</v>
          </cell>
          <cell r="O1777" t="str">
            <v>Finalizada</v>
          </cell>
        </row>
        <row r="1778">
          <cell r="G1778" t="str">
            <v>835000972_N2SJ119328</v>
          </cell>
          <cell r="H1778">
            <v>45293</v>
          </cell>
          <cell r="I1778">
            <v>45328.483448298612</v>
          </cell>
          <cell r="J1778">
            <v>85400</v>
          </cell>
          <cell r="K1778">
            <v>0</v>
          </cell>
          <cell r="L1778">
            <v>0</v>
          </cell>
          <cell r="M1778">
            <v>85400</v>
          </cell>
          <cell r="N1778" t="str">
            <v>FACTURA PENDIENTE EN PROGRAMACION DE PAGO</v>
          </cell>
          <cell r="O1778" t="str">
            <v>Finalizada</v>
          </cell>
        </row>
        <row r="1779">
          <cell r="G1779" t="str">
            <v>835000972_N2SJ119335</v>
          </cell>
          <cell r="H1779">
            <v>45296</v>
          </cell>
          <cell r="I1779">
            <v>45328.483448298612</v>
          </cell>
          <cell r="J1779">
            <v>87797</v>
          </cell>
          <cell r="K1779">
            <v>0</v>
          </cell>
          <cell r="L1779">
            <v>0</v>
          </cell>
          <cell r="M1779">
            <v>87797</v>
          </cell>
          <cell r="N1779" t="str">
            <v>FACTURA PENDIENTE EN PROGRAMACION DE PAGO</v>
          </cell>
          <cell r="O1779" t="str">
            <v>Finalizada</v>
          </cell>
        </row>
        <row r="1780">
          <cell r="G1780" t="str">
            <v>835000972_N2SJ119338</v>
          </cell>
          <cell r="H1780">
            <v>45302</v>
          </cell>
          <cell r="I1780">
            <v>45383.291666666664</v>
          </cell>
          <cell r="J1780">
            <v>102892</v>
          </cell>
          <cell r="K1780">
            <v>0</v>
          </cell>
          <cell r="L1780">
            <v>0</v>
          </cell>
          <cell r="M1780">
            <v>102892</v>
          </cell>
          <cell r="N1780" t="str">
            <v>FACTURA PENDIENTE EN PROGRAMACION DE PAGO</v>
          </cell>
          <cell r="O1780" t="str">
            <v>Finalizada</v>
          </cell>
        </row>
        <row r="1781">
          <cell r="G1781" t="str">
            <v>835000972_N2SJ119437</v>
          </cell>
          <cell r="H1781">
            <v>45308</v>
          </cell>
          <cell r="I1781">
            <v>45383.291666666664</v>
          </cell>
          <cell r="J1781">
            <v>413915</v>
          </cell>
          <cell r="K1781">
            <v>0</v>
          </cell>
          <cell r="L1781">
            <v>0</v>
          </cell>
          <cell r="M1781">
            <v>413915</v>
          </cell>
          <cell r="N1781" t="str">
            <v>FACTURA PENDIENTE EN PROGRAMACION DE PAGO</v>
          </cell>
          <cell r="O1781" t="str">
            <v>Finalizada</v>
          </cell>
        </row>
        <row r="1782">
          <cell r="G1782" t="str">
            <v>835000972_N2SJ119483</v>
          </cell>
          <cell r="H1782">
            <v>45308</v>
          </cell>
          <cell r="I1782">
            <v>45328.483448298612</v>
          </cell>
          <cell r="J1782">
            <v>108872</v>
          </cell>
          <cell r="K1782">
            <v>0</v>
          </cell>
          <cell r="L1782">
            <v>0</v>
          </cell>
          <cell r="M1782">
            <v>108872</v>
          </cell>
          <cell r="N1782" t="str">
            <v>FACTURA PENDIENTE EN PROGRAMACION DE PAGO</v>
          </cell>
          <cell r="O1782" t="str">
            <v>Finalizada</v>
          </cell>
        </row>
        <row r="1783">
          <cell r="G1783" t="str">
            <v>835000972_N2SJ119593</v>
          </cell>
          <cell r="H1783">
            <v>45309</v>
          </cell>
          <cell r="I1783">
            <v>45328.483448298612</v>
          </cell>
          <cell r="J1783">
            <v>233976</v>
          </cell>
          <cell r="K1783">
            <v>0</v>
          </cell>
          <cell r="L1783">
            <v>0</v>
          </cell>
          <cell r="M1783">
            <v>233976</v>
          </cell>
          <cell r="N1783" t="str">
            <v>FACTURA PENDIENTE EN PROGRAMACION DE PAGO</v>
          </cell>
          <cell r="O1783" t="str">
            <v>Finalizada</v>
          </cell>
        </row>
        <row r="1784">
          <cell r="G1784" t="str">
            <v>835000972_N2SJ119762</v>
          </cell>
          <cell r="H1784">
            <v>45311</v>
          </cell>
          <cell r="I1784">
            <v>45330.361552893519</v>
          </cell>
          <cell r="J1784">
            <v>303912</v>
          </cell>
          <cell r="K1784">
            <v>0</v>
          </cell>
          <cell r="L1784">
            <v>0</v>
          </cell>
          <cell r="M1784">
            <v>303912</v>
          </cell>
          <cell r="N1784" t="str">
            <v>FACTURA PENDIENTE EN PROGRAMACION DE PAGO</v>
          </cell>
          <cell r="O1784" t="str">
            <v>Finalizada</v>
          </cell>
        </row>
        <row r="1785">
          <cell r="G1785" t="str">
            <v>835000972_N2SJ120150</v>
          </cell>
          <cell r="H1785">
            <v>45316</v>
          </cell>
          <cell r="I1785">
            <v>45328.483448298612</v>
          </cell>
          <cell r="J1785">
            <v>423911</v>
          </cell>
          <cell r="K1785">
            <v>0</v>
          </cell>
          <cell r="L1785">
            <v>0</v>
          </cell>
          <cell r="M1785">
            <v>423911</v>
          </cell>
          <cell r="N1785" t="str">
            <v>FACTURA PENDIENTE EN PROGRAMACION DE PAGO</v>
          </cell>
          <cell r="O1785" t="str">
            <v>Finalizada</v>
          </cell>
        </row>
        <row r="1786">
          <cell r="G1786" t="str">
            <v>835000972_N2SJ120295</v>
          </cell>
          <cell r="H1786">
            <v>45233</v>
          </cell>
          <cell r="I1786">
            <v>45330.363108333331</v>
          </cell>
          <cell r="J1786">
            <v>283135</v>
          </cell>
          <cell r="K1786">
            <v>0</v>
          </cell>
          <cell r="L1786">
            <v>0</v>
          </cell>
          <cell r="M1786">
            <v>283135</v>
          </cell>
          <cell r="N1786" t="str">
            <v>FACTURA PENDIENTE EN PROGRAMACION DE PAGO</v>
          </cell>
          <cell r="O1786" t="str">
            <v>Finalizada</v>
          </cell>
        </row>
        <row r="1787">
          <cell r="G1787" t="str">
            <v>835000972_N2SJ120760</v>
          </cell>
          <cell r="H1787">
            <v>45320</v>
          </cell>
          <cell r="I1787">
            <v>45328.483448298612</v>
          </cell>
          <cell r="J1787">
            <v>479847</v>
          </cell>
          <cell r="K1787">
            <v>0</v>
          </cell>
          <cell r="L1787">
            <v>0</v>
          </cell>
          <cell r="M1787">
            <v>479847</v>
          </cell>
          <cell r="N1787" t="str">
            <v>FACTURA PENDIENTE EN PROGRAMACION DE PAGO</v>
          </cell>
          <cell r="O1787" t="str">
            <v>Finalizada</v>
          </cell>
        </row>
        <row r="1788">
          <cell r="G1788" t="str">
            <v>835000972_N2SJ120773</v>
          </cell>
          <cell r="H1788">
            <v>45316</v>
          </cell>
          <cell r="I1788">
            <v>45328.483448298612</v>
          </cell>
          <cell r="J1788">
            <v>437700</v>
          </cell>
          <cell r="K1788">
            <v>0</v>
          </cell>
          <cell r="L1788">
            <v>0</v>
          </cell>
          <cell r="M1788">
            <v>437700</v>
          </cell>
          <cell r="N1788" t="str">
            <v>FACTURA PENDIENTE EN PROGRAMACION DE PAGO</v>
          </cell>
          <cell r="O1788" t="str">
            <v>Finalizada</v>
          </cell>
        </row>
        <row r="1789">
          <cell r="G1789" t="str">
            <v>835000972_N2SJ120790</v>
          </cell>
          <cell r="H1789">
            <v>45316</v>
          </cell>
          <cell r="I1789">
            <v>45330.364672187497</v>
          </cell>
          <cell r="J1789">
            <v>476074</v>
          </cell>
          <cell r="K1789">
            <v>0</v>
          </cell>
          <cell r="L1789">
            <v>0</v>
          </cell>
          <cell r="M1789">
            <v>476074</v>
          </cell>
          <cell r="N1789" t="str">
            <v>FACTURA PENDIENTE EN PROGRAMACION DE PAGO</v>
          </cell>
          <cell r="O1789" t="str">
            <v>Finalizada</v>
          </cell>
        </row>
        <row r="1790">
          <cell r="G1790" t="str">
            <v>835000972_N2SJ120994</v>
          </cell>
          <cell r="H1790">
            <v>45309</v>
          </cell>
          <cell r="I1790">
            <v>45328.483448298612</v>
          </cell>
          <cell r="J1790">
            <v>232071</v>
          </cell>
          <cell r="K1790">
            <v>0</v>
          </cell>
          <cell r="L1790">
            <v>0</v>
          </cell>
          <cell r="M1790">
            <v>232071</v>
          </cell>
          <cell r="N1790" t="str">
            <v>FACTURA PENDIENTE EN PROGRAMACION DE PAGO</v>
          </cell>
          <cell r="O1790" t="str">
            <v>Finalizada</v>
          </cell>
        </row>
        <row r="1791">
          <cell r="G1791" t="str">
            <v>835000972_N2SJ121054</v>
          </cell>
          <cell r="H1791">
            <v>45319</v>
          </cell>
          <cell r="I1791">
            <v>45383.291666666664</v>
          </cell>
          <cell r="J1791">
            <v>150484</v>
          </cell>
          <cell r="K1791">
            <v>0</v>
          </cell>
          <cell r="L1791">
            <v>0</v>
          </cell>
          <cell r="M1791">
            <v>150484</v>
          </cell>
          <cell r="N1791" t="str">
            <v>FACTURA PENDIENTE EN PROGRAMACION DE PAGO</v>
          </cell>
          <cell r="O1791" t="str">
            <v>Finalizada</v>
          </cell>
        </row>
        <row r="1792">
          <cell r="G1792" t="str">
            <v>835000972_N2SJ121081</v>
          </cell>
          <cell r="H1792">
            <v>45313</v>
          </cell>
          <cell r="I1792">
            <v>45328.483448298612</v>
          </cell>
          <cell r="J1792">
            <v>177500</v>
          </cell>
          <cell r="K1792">
            <v>0</v>
          </cell>
          <cell r="L1792">
            <v>0</v>
          </cell>
          <cell r="M1792">
            <v>177500</v>
          </cell>
          <cell r="N1792" t="str">
            <v>FACTURA PENDIENTE EN PROGRAMACION DE PAGO</v>
          </cell>
          <cell r="O1792" t="str">
            <v>Finalizada</v>
          </cell>
        </row>
        <row r="1793">
          <cell r="G1793" t="str">
            <v>835000972_N2SJ121096</v>
          </cell>
          <cell r="H1793">
            <v>45311</v>
          </cell>
          <cell r="I1793">
            <v>45328.483448298612</v>
          </cell>
          <cell r="J1793">
            <v>102212</v>
          </cell>
          <cell r="K1793">
            <v>0</v>
          </cell>
          <cell r="L1793">
            <v>0</v>
          </cell>
          <cell r="M1793">
            <v>102212</v>
          </cell>
          <cell r="N1793" t="str">
            <v>FACTURA PENDIENTE EN PROGRAMACION DE PAGO</v>
          </cell>
          <cell r="O1793" t="str">
            <v>Finalizada</v>
          </cell>
        </row>
        <row r="1794">
          <cell r="G1794" t="str">
            <v>835000972_N2SJ121177</v>
          </cell>
          <cell r="H1794">
            <v>45320</v>
          </cell>
          <cell r="I1794">
            <v>45383.291666666664</v>
          </cell>
          <cell r="J1794">
            <v>85400</v>
          </cell>
          <cell r="K1794">
            <v>0</v>
          </cell>
          <cell r="L1794">
            <v>0</v>
          </cell>
          <cell r="M1794">
            <v>85400</v>
          </cell>
          <cell r="N1794" t="str">
            <v>FACTURA PENDIENTE EN PROGRAMACION DE PAGO</v>
          </cell>
          <cell r="O1794" t="str">
            <v>Finalizada</v>
          </cell>
        </row>
        <row r="1795">
          <cell r="G1795" t="str">
            <v>835000972_N2SJ121260</v>
          </cell>
          <cell r="H1795">
            <v>45321</v>
          </cell>
          <cell r="I1795">
            <v>45328.483448298612</v>
          </cell>
          <cell r="J1795">
            <v>332552</v>
          </cell>
          <cell r="K1795">
            <v>0</v>
          </cell>
          <cell r="L1795">
            <v>0</v>
          </cell>
          <cell r="M1795">
            <v>332552</v>
          </cell>
          <cell r="N1795" t="str">
            <v>FACTURA PENDIENTE EN PROGRAMACION DE PAGO</v>
          </cell>
          <cell r="O1795" t="str">
            <v>Finalizada</v>
          </cell>
        </row>
        <row r="1796">
          <cell r="G1796" t="str">
            <v>835000972_N2SJ121262</v>
          </cell>
          <cell r="H1796">
            <v>45322</v>
          </cell>
          <cell r="I1796">
            <v>45328.483448298612</v>
          </cell>
          <cell r="J1796">
            <v>85400</v>
          </cell>
          <cell r="K1796">
            <v>0</v>
          </cell>
          <cell r="L1796">
            <v>0</v>
          </cell>
          <cell r="M1796">
            <v>85400</v>
          </cell>
          <cell r="N1796" t="str">
            <v>FACTURA PENDIENTE EN PROGRAMACION DE PAGO</v>
          </cell>
          <cell r="O1796" t="str">
            <v>Finalizada</v>
          </cell>
        </row>
        <row r="1797">
          <cell r="G1797" t="str">
            <v>835000972_N2SJ121341</v>
          </cell>
          <cell r="H1797">
            <v>45323</v>
          </cell>
          <cell r="I1797">
            <v>45363.308632523149</v>
          </cell>
          <cell r="J1797">
            <v>529028</v>
          </cell>
          <cell r="K1797">
            <v>0</v>
          </cell>
          <cell r="L1797">
            <v>0</v>
          </cell>
          <cell r="M1797">
            <v>529028</v>
          </cell>
          <cell r="N1797" t="str">
            <v>FACTURA PENDIENTE EN PROGRAMACION DE PAGO</v>
          </cell>
          <cell r="O1797" t="str">
            <v>Finalizada</v>
          </cell>
        </row>
        <row r="1798">
          <cell r="G1798" t="str">
            <v>835000972_N2SJ121932</v>
          </cell>
          <cell r="H1798">
            <v>44727</v>
          </cell>
          <cell r="I1798">
            <v>45386.391806134263</v>
          </cell>
          <cell r="J1798">
            <v>5161514</v>
          </cell>
          <cell r="K1798">
            <v>0</v>
          </cell>
          <cell r="L1798">
            <v>0</v>
          </cell>
          <cell r="M1798">
            <v>5161514</v>
          </cell>
          <cell r="N1798" t="str">
            <v>FACTURA DEVUELTA</v>
          </cell>
          <cell r="O1798" t="str">
            <v>Devuelta</v>
          </cell>
        </row>
        <row r="1799">
          <cell r="G1799" t="str">
            <v>835000972_N1B30458</v>
          </cell>
          <cell r="H1799">
            <v>45291</v>
          </cell>
          <cell r="I1799" t="e">
            <v>#N/A</v>
          </cell>
          <cell r="J1799">
            <v>237170</v>
          </cell>
          <cell r="K1799">
            <v>0</v>
          </cell>
          <cell r="L1799">
            <v>0</v>
          </cell>
          <cell r="M1799">
            <v>237170</v>
          </cell>
          <cell r="N1799" t="str">
            <v>FACTURA NO RADICADA</v>
          </cell>
          <cell r="O1799" t="e">
            <v>#N/A</v>
          </cell>
        </row>
        <row r="1800">
          <cell r="G1800" t="str">
            <v>835000972_N1B30507</v>
          </cell>
          <cell r="H1800">
            <v>45292</v>
          </cell>
          <cell r="I1800">
            <v>45328.615236458332</v>
          </cell>
          <cell r="J1800">
            <v>86750</v>
          </cell>
          <cell r="K1800">
            <v>0</v>
          </cell>
          <cell r="L1800">
            <v>0</v>
          </cell>
          <cell r="M1800">
            <v>86750</v>
          </cell>
          <cell r="N1800" t="str">
            <v>FACTURA PENDIENTE EN PROGRAMACION DE PAGO</v>
          </cell>
          <cell r="O1800" t="str">
            <v>Finalizada</v>
          </cell>
        </row>
        <row r="1801">
          <cell r="G1801" t="str">
            <v>835000972_N1B30559</v>
          </cell>
          <cell r="H1801">
            <v>45299</v>
          </cell>
          <cell r="I1801">
            <v>45328.615236458332</v>
          </cell>
          <cell r="J1801">
            <v>430210</v>
          </cell>
          <cell r="K1801">
            <v>0</v>
          </cell>
          <cell r="L1801">
            <v>0</v>
          </cell>
          <cell r="M1801">
            <v>430210</v>
          </cell>
          <cell r="N1801" t="str">
            <v>FACTURA PENDIENTE EN PROGRAMACION DE PAGO</v>
          </cell>
          <cell r="O1801" t="str">
            <v>Finalizada</v>
          </cell>
        </row>
        <row r="1802">
          <cell r="G1802" t="str">
            <v>835000972_N1B30674</v>
          </cell>
          <cell r="H1802">
            <v>45302</v>
          </cell>
          <cell r="I1802">
            <v>45328.615236458332</v>
          </cell>
          <cell r="J1802">
            <v>848600</v>
          </cell>
          <cell r="K1802">
            <v>0</v>
          </cell>
          <cell r="L1802">
            <v>0</v>
          </cell>
          <cell r="M1802">
            <v>848600</v>
          </cell>
          <cell r="N1802" t="str">
            <v>FACTURA PENDIENTE EN PROGRAMACION DE PAGO</v>
          </cell>
          <cell r="O1802" t="str">
            <v>Finalizada</v>
          </cell>
        </row>
        <row r="1803">
          <cell r="G1803" t="str">
            <v>835000972_N1B30696</v>
          </cell>
          <cell r="H1803">
            <v>45304</v>
          </cell>
          <cell r="I1803">
            <v>45328.615236458332</v>
          </cell>
          <cell r="J1803">
            <v>86430</v>
          </cell>
          <cell r="K1803">
            <v>0</v>
          </cell>
          <cell r="L1803">
            <v>0</v>
          </cell>
          <cell r="M1803">
            <v>86430</v>
          </cell>
          <cell r="N1803" t="str">
            <v>FACTURA PENDIENTE EN PROGRAMACION DE PAGO</v>
          </cell>
          <cell r="O1803" t="str">
            <v>Finalizada</v>
          </cell>
        </row>
        <row r="1804">
          <cell r="G1804" t="str">
            <v>835000972_N1B30706</v>
          </cell>
          <cell r="H1804">
            <v>45301</v>
          </cell>
          <cell r="I1804">
            <v>45328.615236458332</v>
          </cell>
          <cell r="J1804">
            <v>87920</v>
          </cell>
          <cell r="K1804">
            <v>0</v>
          </cell>
          <cell r="L1804">
            <v>0</v>
          </cell>
          <cell r="M1804">
            <v>87920</v>
          </cell>
          <cell r="N1804" t="str">
            <v>FACTURA PENDIENTE EN PROGRAMACION DE PAGO</v>
          </cell>
          <cell r="O1804" t="str">
            <v>Finalizada</v>
          </cell>
        </row>
        <row r="1805">
          <cell r="G1805" t="str">
            <v>835000972_N1B30709</v>
          </cell>
          <cell r="H1805">
            <v>45302</v>
          </cell>
          <cell r="I1805">
            <v>45328.615236458332</v>
          </cell>
          <cell r="J1805">
            <v>87080</v>
          </cell>
          <cell r="K1805">
            <v>0</v>
          </cell>
          <cell r="L1805">
            <v>0</v>
          </cell>
          <cell r="M1805">
            <v>87080</v>
          </cell>
          <cell r="N1805" t="str">
            <v>FACTURA PENDIENTE EN PROGRAMACION DE PAGO</v>
          </cell>
          <cell r="O1805" t="str">
            <v>Finalizada</v>
          </cell>
        </row>
        <row r="1806">
          <cell r="G1806" t="str">
            <v>835000972_N1B30760</v>
          </cell>
          <cell r="H1806">
            <v>45305</v>
          </cell>
          <cell r="I1806">
            <v>45383.291666666664</v>
          </cell>
          <cell r="J1806">
            <v>201890</v>
          </cell>
          <cell r="K1806">
            <v>0</v>
          </cell>
          <cell r="L1806">
            <v>0</v>
          </cell>
          <cell r="M1806">
            <v>201890</v>
          </cell>
          <cell r="N1806" t="str">
            <v>FACTURA PENDIENTE EN PROGRAMACION DE PAGO</v>
          </cell>
          <cell r="O1806" t="str">
            <v>Finalizada</v>
          </cell>
        </row>
        <row r="1807">
          <cell r="G1807" t="str">
            <v>835000972_N1B30836</v>
          </cell>
          <cell r="H1807">
            <v>45298</v>
          </cell>
          <cell r="I1807">
            <v>45328.615236458332</v>
          </cell>
          <cell r="J1807">
            <v>250970</v>
          </cell>
          <cell r="K1807">
            <v>0</v>
          </cell>
          <cell r="L1807">
            <v>0</v>
          </cell>
          <cell r="M1807">
            <v>250970</v>
          </cell>
          <cell r="N1807" t="str">
            <v>FACTURA PENDIENTE EN PROGRAMACION DE PAGO</v>
          </cell>
          <cell r="O1807" t="str">
            <v>Finalizada</v>
          </cell>
        </row>
        <row r="1808">
          <cell r="G1808" t="str">
            <v>835000972_N1B30871</v>
          </cell>
          <cell r="H1808">
            <v>45309</v>
          </cell>
          <cell r="I1808">
            <v>45328.63432484954</v>
          </cell>
          <cell r="J1808">
            <v>100530</v>
          </cell>
          <cell r="K1808">
            <v>0</v>
          </cell>
          <cell r="L1808">
            <v>0</v>
          </cell>
          <cell r="M1808">
            <v>100530</v>
          </cell>
          <cell r="N1808" t="str">
            <v>FACTURA PENDIENTE EN PROGRAMACION DE PAGO</v>
          </cell>
          <cell r="O1808" t="str">
            <v>Finalizada</v>
          </cell>
        </row>
        <row r="1809">
          <cell r="G1809" t="str">
            <v>835000972_N1B30880</v>
          </cell>
          <cell r="H1809">
            <v>45308</v>
          </cell>
          <cell r="I1809">
            <v>45383.291666666664</v>
          </cell>
          <cell r="J1809">
            <v>38600</v>
          </cell>
          <cell r="K1809">
            <v>0</v>
          </cell>
          <cell r="L1809">
            <v>0</v>
          </cell>
          <cell r="M1809">
            <v>38600</v>
          </cell>
          <cell r="N1809" t="str">
            <v>FACTURA PENDIENTE EN PROGRAMACION DE PAGO</v>
          </cell>
          <cell r="O1809" t="str">
            <v>Finalizada</v>
          </cell>
        </row>
        <row r="1810">
          <cell r="G1810" t="str">
            <v>835000972_N1B30983</v>
          </cell>
          <cell r="H1810">
            <v>45315</v>
          </cell>
          <cell r="I1810">
            <v>45328.643885034726</v>
          </cell>
          <cell r="J1810">
            <v>89300</v>
          </cell>
          <cell r="K1810">
            <v>0</v>
          </cell>
          <cell r="L1810">
            <v>0</v>
          </cell>
          <cell r="M1810">
            <v>89300</v>
          </cell>
          <cell r="N1810" t="str">
            <v>FACTURA PENDIENTE EN PROGRAMACION DE PAGO</v>
          </cell>
          <cell r="O1810" t="str">
            <v>Finalizada</v>
          </cell>
        </row>
        <row r="1811">
          <cell r="G1811" t="str">
            <v>835000972_N1B30986</v>
          </cell>
          <cell r="H1811">
            <v>45307</v>
          </cell>
          <cell r="I1811">
            <v>45328.64610366898</v>
          </cell>
          <cell r="J1811">
            <v>198750</v>
          </cell>
          <cell r="K1811">
            <v>0</v>
          </cell>
          <cell r="L1811">
            <v>0</v>
          </cell>
          <cell r="M1811">
            <v>198750</v>
          </cell>
          <cell r="N1811" t="str">
            <v>FACTURA PENDIENTE EN PROGRAMACION DE PAGO</v>
          </cell>
          <cell r="O1811" t="str">
            <v>Finalizada</v>
          </cell>
        </row>
        <row r="1812">
          <cell r="G1812" t="str">
            <v>835000972_N1B31069</v>
          </cell>
          <cell r="H1812">
            <v>45309</v>
          </cell>
          <cell r="I1812" t="e">
            <v>#N/A</v>
          </cell>
          <cell r="J1812">
            <v>211600</v>
          </cell>
          <cell r="K1812">
            <v>0</v>
          </cell>
          <cell r="L1812">
            <v>0</v>
          </cell>
          <cell r="M1812">
            <v>211600</v>
          </cell>
          <cell r="N1812" t="str">
            <v>FACTURA NO RADICADA</v>
          </cell>
          <cell r="O1812" t="e">
            <v>#N/A</v>
          </cell>
        </row>
        <row r="1813">
          <cell r="G1813" t="str">
            <v>835000972_N1B31179</v>
          </cell>
          <cell r="H1813">
            <v>45319</v>
          </cell>
          <cell r="I1813">
            <v>45330.358167094906</v>
          </cell>
          <cell r="J1813">
            <v>287860</v>
          </cell>
          <cell r="K1813">
            <v>0</v>
          </cell>
          <cell r="L1813">
            <v>0</v>
          </cell>
          <cell r="M1813">
            <v>287860</v>
          </cell>
          <cell r="N1813" t="str">
            <v>FACTURA PENDIENTE EN PROGRAMACION DE PAGO</v>
          </cell>
          <cell r="O1813" t="str">
            <v>Finalizada</v>
          </cell>
        </row>
        <row r="1814">
          <cell r="G1814" t="str">
            <v>835000972_N1B31187</v>
          </cell>
          <cell r="H1814">
            <v>45319</v>
          </cell>
          <cell r="I1814">
            <v>45383.291666666664</v>
          </cell>
          <cell r="J1814">
            <v>252900</v>
          </cell>
          <cell r="K1814">
            <v>0</v>
          </cell>
          <cell r="L1814">
            <v>0</v>
          </cell>
          <cell r="M1814">
            <v>252900</v>
          </cell>
          <cell r="N1814" t="str">
            <v>FACTURA PENDIENTE EN PROGRAMACION DE PAGO</v>
          </cell>
          <cell r="O1814" t="str">
            <v>Finalizada</v>
          </cell>
        </row>
        <row r="1815">
          <cell r="G1815" t="str">
            <v>835000972_N1B31236</v>
          </cell>
          <cell r="H1815">
            <v>45318</v>
          </cell>
          <cell r="I1815" t="e">
            <v>#N/A</v>
          </cell>
          <cell r="J1815">
            <v>197950</v>
          </cell>
          <cell r="K1815">
            <v>0</v>
          </cell>
          <cell r="L1815">
            <v>0</v>
          </cell>
          <cell r="M1815">
            <v>197950</v>
          </cell>
          <cell r="N1815" t="str">
            <v>FACTURA NO RADICADA</v>
          </cell>
          <cell r="O1815" t="e">
            <v>#N/A</v>
          </cell>
        </row>
        <row r="1816">
          <cell r="G1816" t="str">
            <v>835000972_N1B31299</v>
          </cell>
          <cell r="H1816">
            <v>45321</v>
          </cell>
          <cell r="I1816">
            <v>45383.291666666664</v>
          </cell>
          <cell r="J1816">
            <v>394550</v>
          </cell>
          <cell r="K1816">
            <v>0</v>
          </cell>
          <cell r="L1816">
            <v>0</v>
          </cell>
          <cell r="M1816">
            <v>394550</v>
          </cell>
          <cell r="N1816" t="str">
            <v>FACTURA PENDIENTE EN PROGRAMACION DE PAGO</v>
          </cell>
          <cell r="O1816" t="str">
            <v>Finalizada</v>
          </cell>
        </row>
        <row r="1817">
          <cell r="G1817" t="str">
            <v>835000972_N1B31301</v>
          </cell>
          <cell r="H1817">
            <v>45307</v>
          </cell>
          <cell r="I1817">
            <v>45328.666780439817</v>
          </cell>
          <cell r="J1817">
            <v>42900</v>
          </cell>
          <cell r="K1817">
            <v>0</v>
          </cell>
          <cell r="L1817">
            <v>0</v>
          </cell>
          <cell r="M1817">
            <v>42900</v>
          </cell>
          <cell r="N1817" t="str">
            <v>FACTURA PENDIENTE EN PROGRAMACION DE PAGO</v>
          </cell>
          <cell r="O1817" t="str">
            <v>Finalizada</v>
          </cell>
        </row>
        <row r="1818">
          <cell r="G1818" t="str">
            <v>835000972_N1B31388</v>
          </cell>
          <cell r="H1818">
            <v>45323</v>
          </cell>
          <cell r="I1818">
            <v>45362.650272650462</v>
          </cell>
          <cell r="J1818">
            <v>267420</v>
          </cell>
          <cell r="K1818">
            <v>0</v>
          </cell>
          <cell r="L1818">
            <v>0</v>
          </cell>
          <cell r="M1818">
            <v>267420</v>
          </cell>
          <cell r="N1818" t="str">
            <v>FACTURA PENDIENTE EN PROGRAMACION DE PAGO</v>
          </cell>
          <cell r="O1818" t="str">
            <v>Finalizada</v>
          </cell>
        </row>
        <row r="1819">
          <cell r="G1819" t="str">
            <v>835000972_N1B31470</v>
          </cell>
          <cell r="H1819">
            <v>45330</v>
          </cell>
          <cell r="I1819">
            <v>45362.653234571757</v>
          </cell>
          <cell r="J1819">
            <v>90920</v>
          </cell>
          <cell r="K1819">
            <v>0</v>
          </cell>
          <cell r="L1819">
            <v>0</v>
          </cell>
          <cell r="M1819">
            <v>90920</v>
          </cell>
          <cell r="N1819" t="str">
            <v>FACTURA PENDIENTE EN PROGRAMACION DE PAGO</v>
          </cell>
          <cell r="O1819" t="str">
            <v>Finalizada</v>
          </cell>
        </row>
        <row r="1820">
          <cell r="G1820" t="str">
            <v>835000972_N1B31521</v>
          </cell>
          <cell r="H1820">
            <v>45331</v>
          </cell>
          <cell r="I1820">
            <v>45414.291666666664</v>
          </cell>
          <cell r="J1820">
            <v>268470</v>
          </cell>
          <cell r="K1820">
            <v>0</v>
          </cell>
          <cell r="L1820">
            <v>0</v>
          </cell>
          <cell r="M1820">
            <v>268470</v>
          </cell>
          <cell r="N1820" t="str">
            <v>FACTURA DEVUELTA</v>
          </cell>
          <cell r="O1820" t="str">
            <v>Devuelta</v>
          </cell>
        </row>
        <row r="1821">
          <cell r="G1821" t="str">
            <v>835000972_N1B31528</v>
          </cell>
          <cell r="H1821">
            <v>45332</v>
          </cell>
          <cell r="I1821">
            <v>45364.637145335648</v>
          </cell>
          <cell r="J1821">
            <v>484290</v>
          </cell>
          <cell r="K1821">
            <v>0</v>
          </cell>
          <cell r="L1821">
            <v>0</v>
          </cell>
          <cell r="M1821">
            <v>484290</v>
          </cell>
          <cell r="N1821" t="str">
            <v>FACTURA PENDIENTE EN PROGRAMACION DE PAGO</v>
          </cell>
          <cell r="O1821" t="str">
            <v>Finalizada</v>
          </cell>
        </row>
        <row r="1822">
          <cell r="G1822" t="str">
            <v>835000972_N1B31601</v>
          </cell>
          <cell r="H1822">
            <v>45324</v>
          </cell>
          <cell r="I1822">
            <v>45414.291666666664</v>
          </cell>
          <cell r="J1822">
            <v>295300</v>
          </cell>
          <cell r="K1822">
            <v>0</v>
          </cell>
          <cell r="L1822">
            <v>0</v>
          </cell>
          <cell r="M1822">
            <v>295300</v>
          </cell>
          <cell r="N1822" t="str">
            <v>FACTURA DEVUELTA</v>
          </cell>
          <cell r="O1822" t="str">
            <v>Devuelta</v>
          </cell>
        </row>
        <row r="1823">
          <cell r="G1823" t="str">
            <v>835000972_N1B31602</v>
          </cell>
          <cell r="H1823">
            <v>45324</v>
          </cell>
          <cell r="I1823">
            <v>45362.659929942129</v>
          </cell>
          <cell r="J1823">
            <v>295300</v>
          </cell>
          <cell r="K1823">
            <v>0</v>
          </cell>
          <cell r="L1823">
            <v>0</v>
          </cell>
          <cell r="M1823">
            <v>295300</v>
          </cell>
          <cell r="N1823" t="str">
            <v>FACTURA PENDIENTE EN PROGRAMACION DE PAGO</v>
          </cell>
          <cell r="O1823" t="str">
            <v>Finalizada</v>
          </cell>
        </row>
        <row r="1824">
          <cell r="G1824" t="str">
            <v>835000972_N1B31610</v>
          </cell>
          <cell r="H1824">
            <v>45334</v>
          </cell>
          <cell r="I1824">
            <v>45362.650272650462</v>
          </cell>
          <cell r="J1824">
            <v>193640</v>
          </cell>
          <cell r="K1824">
            <v>0</v>
          </cell>
          <cell r="L1824">
            <v>0</v>
          </cell>
          <cell r="M1824">
            <v>193640</v>
          </cell>
          <cell r="N1824" t="str">
            <v>FACTURA PENDIENTE EN PROGRAMACION DE PAGO</v>
          </cell>
          <cell r="O1824" t="str">
            <v>Finalizada</v>
          </cell>
        </row>
        <row r="1825">
          <cell r="G1825" t="str">
            <v>835000972_N1B31633</v>
          </cell>
          <cell r="H1825">
            <v>45334</v>
          </cell>
          <cell r="I1825">
            <v>45362.650272650462</v>
          </cell>
          <cell r="J1825">
            <v>253500</v>
          </cell>
          <cell r="K1825">
            <v>0</v>
          </cell>
          <cell r="L1825">
            <v>0</v>
          </cell>
          <cell r="M1825">
            <v>253500</v>
          </cell>
          <cell r="N1825" t="str">
            <v>FACTURA PENDIENTE EN PROGRAMACION DE PAGO</v>
          </cell>
          <cell r="O1825" t="str">
            <v>Finalizada</v>
          </cell>
        </row>
        <row r="1826">
          <cell r="G1826" t="str">
            <v>835000972_N1B31664</v>
          </cell>
          <cell r="H1826">
            <v>45333</v>
          </cell>
          <cell r="I1826">
            <v>45362.664267743057</v>
          </cell>
          <cell r="J1826">
            <v>362510</v>
          </cell>
          <cell r="K1826">
            <v>0</v>
          </cell>
          <cell r="L1826">
            <v>0</v>
          </cell>
          <cell r="M1826">
            <v>362510</v>
          </cell>
          <cell r="N1826" t="str">
            <v>FACTURA PENDIENTE EN PROGRAMACION DE PAGO</v>
          </cell>
          <cell r="O1826" t="str">
            <v>Finalizada</v>
          </cell>
        </row>
        <row r="1827">
          <cell r="G1827" t="str">
            <v>835000972_N1M7039</v>
          </cell>
          <cell r="H1827">
            <v>45314</v>
          </cell>
          <cell r="I1827" t="e">
            <v>#N/A</v>
          </cell>
          <cell r="J1827">
            <v>180800</v>
          </cell>
          <cell r="K1827">
            <v>0</v>
          </cell>
          <cell r="L1827">
            <v>0</v>
          </cell>
          <cell r="M1827">
            <v>180800</v>
          </cell>
          <cell r="N1827" t="str">
            <v>FACTURA NO RADICADA</v>
          </cell>
          <cell r="O1827" t="e">
            <v>#N/A</v>
          </cell>
        </row>
        <row r="1828">
          <cell r="G1828" t="str">
            <v>835000972_N1M7240</v>
          </cell>
          <cell r="H1828">
            <v>45323</v>
          </cell>
          <cell r="I1828">
            <v>45362.666108912039</v>
          </cell>
          <cell r="J1828">
            <v>499750</v>
          </cell>
          <cell r="K1828">
            <v>0</v>
          </cell>
          <cell r="L1828">
            <v>0</v>
          </cell>
          <cell r="M1828">
            <v>499750</v>
          </cell>
          <cell r="N1828" t="str">
            <v>FACTURA PENDIENTE EN PROGRAMACION DE PAGO</v>
          </cell>
          <cell r="O1828" t="str">
            <v>Finalizada</v>
          </cell>
        </row>
        <row r="1829">
          <cell r="G1829" t="str">
            <v>835000972_N1M7329</v>
          </cell>
          <cell r="H1829">
            <v>45335</v>
          </cell>
          <cell r="I1829">
            <v>45362.668577118056</v>
          </cell>
          <cell r="J1829">
            <v>430090</v>
          </cell>
          <cell r="K1829">
            <v>0</v>
          </cell>
          <cell r="L1829">
            <v>0</v>
          </cell>
          <cell r="M1829">
            <v>430090</v>
          </cell>
          <cell r="N1829" t="str">
            <v>FACTURA PENDIENTE EN PROGRAMACION DE PAGO</v>
          </cell>
          <cell r="O1829" t="str">
            <v>Finalizada</v>
          </cell>
        </row>
        <row r="1830">
          <cell r="G1830" t="str">
            <v>835000972_FEVJ4598</v>
          </cell>
          <cell r="H1830">
            <v>45383</v>
          </cell>
          <cell r="I1830">
            <v>45415.572978240743</v>
          </cell>
          <cell r="J1830">
            <v>271392</v>
          </cell>
          <cell r="K1830">
            <v>0</v>
          </cell>
          <cell r="L1830">
            <v>0</v>
          </cell>
          <cell r="M1830">
            <v>271392</v>
          </cell>
          <cell r="N1830" t="str">
            <v>FACTURA PENDIENTE EN PROGRAMACION DE PAGO</v>
          </cell>
          <cell r="O1830" t="str">
            <v>Finalizada</v>
          </cell>
        </row>
        <row r="1831">
          <cell r="G1831" t="str">
            <v>835000972_FEVJ4603</v>
          </cell>
          <cell r="H1831">
            <v>45383</v>
          </cell>
          <cell r="I1831">
            <v>45415.433801817133</v>
          </cell>
          <cell r="J1831">
            <v>107542</v>
          </cell>
          <cell r="K1831">
            <v>0</v>
          </cell>
          <cell r="L1831">
            <v>0</v>
          </cell>
          <cell r="M1831">
            <v>107542</v>
          </cell>
          <cell r="N1831" t="str">
            <v>FACTURA PENDIENTE EN PROGRAMACION DE PAGO</v>
          </cell>
          <cell r="O1831" t="str">
            <v>Finalizada</v>
          </cell>
        </row>
        <row r="1832">
          <cell r="G1832" t="str">
            <v>835000972_FEVJ4607</v>
          </cell>
          <cell r="H1832">
            <v>45383</v>
          </cell>
          <cell r="I1832">
            <v>45415.433801817133</v>
          </cell>
          <cell r="J1832">
            <v>512826</v>
          </cell>
          <cell r="K1832">
            <v>0</v>
          </cell>
          <cell r="L1832">
            <v>0</v>
          </cell>
          <cell r="M1832">
            <v>512826</v>
          </cell>
          <cell r="N1832" t="str">
            <v>FACTURA PENDIENTE EN PROGRAMACION DE PAGO</v>
          </cell>
          <cell r="O1832" t="str">
            <v>Finalizada</v>
          </cell>
        </row>
        <row r="1833">
          <cell r="G1833" t="str">
            <v>835000972_FEVJ4609</v>
          </cell>
          <cell r="H1833">
            <v>45383</v>
          </cell>
          <cell r="I1833">
            <v>45415.433801817133</v>
          </cell>
          <cell r="J1833">
            <v>92318</v>
          </cell>
          <cell r="K1833">
            <v>0</v>
          </cell>
          <cell r="L1833">
            <v>0</v>
          </cell>
          <cell r="M1833">
            <v>92318</v>
          </cell>
          <cell r="N1833" t="str">
            <v>FACTURA PENDIENTE EN PROGRAMACION DE PAGO</v>
          </cell>
          <cell r="O1833" t="str">
            <v>Finalizada</v>
          </cell>
        </row>
        <row r="1834">
          <cell r="G1834" t="str">
            <v>835000972_FEVJ4610</v>
          </cell>
          <cell r="H1834">
            <v>45383</v>
          </cell>
          <cell r="I1834">
            <v>45415.433801817133</v>
          </cell>
          <cell r="J1834">
            <v>91617</v>
          </cell>
          <cell r="K1834">
            <v>0</v>
          </cell>
          <cell r="L1834">
            <v>0</v>
          </cell>
          <cell r="M1834">
            <v>91617</v>
          </cell>
          <cell r="N1834" t="str">
            <v>FACTURA PENDIENTE EN PROGRAMACION DE PAGO</v>
          </cell>
          <cell r="O1834" t="str">
            <v>Finalizada</v>
          </cell>
        </row>
        <row r="1835">
          <cell r="G1835" t="str">
            <v>835000972_FEVJ4643</v>
          </cell>
          <cell r="H1835">
            <v>45384</v>
          </cell>
          <cell r="I1835">
            <v>45415.572978240743</v>
          </cell>
          <cell r="J1835">
            <v>142983</v>
          </cell>
          <cell r="K1835">
            <v>0</v>
          </cell>
          <cell r="L1835">
            <v>0</v>
          </cell>
          <cell r="M1835">
            <v>142983</v>
          </cell>
          <cell r="N1835" t="str">
            <v>FACTURA PENDIENTE EN PROGRAMACION DE PAGO</v>
          </cell>
          <cell r="O1835" t="str">
            <v>Finalizada</v>
          </cell>
        </row>
        <row r="1836">
          <cell r="G1836" t="str">
            <v>835000972_FEVJ4696</v>
          </cell>
          <cell r="H1836">
            <v>45385</v>
          </cell>
          <cell r="I1836">
            <v>45415.433801817133</v>
          </cell>
          <cell r="J1836">
            <v>382755</v>
          </cell>
          <cell r="K1836">
            <v>0</v>
          </cell>
          <cell r="L1836">
            <v>0</v>
          </cell>
          <cell r="M1836">
            <v>382755</v>
          </cell>
          <cell r="N1836" t="str">
            <v>FACTURA PENDIENTE EN PROGRAMACION DE PAGO</v>
          </cell>
          <cell r="O1836" t="str">
            <v>Finalizada</v>
          </cell>
        </row>
        <row r="1837">
          <cell r="G1837" t="str">
            <v>835000972_FEVJ4731</v>
          </cell>
          <cell r="H1837">
            <v>45386</v>
          </cell>
          <cell r="I1837">
            <v>45447.291666666664</v>
          </cell>
          <cell r="J1837">
            <v>2263102</v>
          </cell>
          <cell r="K1837">
            <v>0</v>
          </cell>
          <cell r="L1837">
            <v>0</v>
          </cell>
          <cell r="M1837">
            <v>2263102</v>
          </cell>
          <cell r="N1837" t="str">
            <v>FACTURA EN PROCESO INTERNO</v>
          </cell>
          <cell r="O1837" t="str">
            <v>Para auditoria de pertinencia</v>
          </cell>
        </row>
        <row r="1838">
          <cell r="G1838" t="str">
            <v>835000972_FEVJ4760</v>
          </cell>
          <cell r="H1838">
            <v>45387</v>
          </cell>
          <cell r="I1838">
            <v>45415.433801817133</v>
          </cell>
          <cell r="J1838">
            <v>122829</v>
          </cell>
          <cell r="K1838">
            <v>0</v>
          </cell>
          <cell r="L1838">
            <v>0</v>
          </cell>
          <cell r="M1838">
            <v>122829</v>
          </cell>
          <cell r="N1838" t="str">
            <v>FACTURA PENDIENTE EN PROGRAMACION DE PAGO</v>
          </cell>
          <cell r="O1838" t="str">
            <v>Finalizada</v>
          </cell>
        </row>
        <row r="1839">
          <cell r="G1839" t="str">
            <v>835000972_FEVJ4794</v>
          </cell>
          <cell r="H1839">
            <v>45387</v>
          </cell>
          <cell r="I1839">
            <v>45415.433801817133</v>
          </cell>
          <cell r="J1839">
            <v>89857</v>
          </cell>
          <cell r="K1839">
            <v>0</v>
          </cell>
          <cell r="L1839">
            <v>0</v>
          </cell>
          <cell r="M1839">
            <v>89857</v>
          </cell>
          <cell r="N1839" t="str">
            <v>FACTURA PENDIENTE EN PROGRAMACION DE PAGO</v>
          </cell>
          <cell r="O1839" t="str">
            <v>Finalizada</v>
          </cell>
        </row>
        <row r="1840">
          <cell r="G1840" t="str">
            <v>835000972_FEVJ4799</v>
          </cell>
          <cell r="H1840">
            <v>45387</v>
          </cell>
          <cell r="I1840">
            <v>45415.433801817133</v>
          </cell>
          <cell r="J1840">
            <v>88669</v>
          </cell>
          <cell r="K1840">
            <v>0</v>
          </cell>
          <cell r="L1840">
            <v>0</v>
          </cell>
          <cell r="M1840">
            <v>88669</v>
          </cell>
          <cell r="N1840" t="str">
            <v>FACTURA PENDIENTE EN PROGRAMACION DE PAGO</v>
          </cell>
          <cell r="O1840" t="str">
            <v>Finalizada</v>
          </cell>
        </row>
        <row r="1841">
          <cell r="G1841" t="str">
            <v>835000972_FEVJ4808</v>
          </cell>
          <cell r="H1841">
            <v>45388</v>
          </cell>
          <cell r="I1841">
            <v>45447.291666666664</v>
          </cell>
          <cell r="J1841">
            <v>183597</v>
          </cell>
          <cell r="K1841">
            <v>0</v>
          </cell>
          <cell r="L1841">
            <v>0</v>
          </cell>
          <cell r="M1841">
            <v>183597</v>
          </cell>
          <cell r="N1841" t="str">
            <v>FACTURA EN PROCESO INTERNO</v>
          </cell>
          <cell r="O1841" t="str">
            <v>Para auditoria de pertinencia</v>
          </cell>
        </row>
        <row r="1842">
          <cell r="G1842" t="str">
            <v>835000972_FEVJ4838</v>
          </cell>
          <cell r="H1842">
            <v>45389</v>
          </cell>
          <cell r="I1842">
            <v>45415.433801817133</v>
          </cell>
          <cell r="J1842">
            <v>200662</v>
          </cell>
          <cell r="K1842">
            <v>0</v>
          </cell>
          <cell r="L1842">
            <v>0</v>
          </cell>
          <cell r="M1842">
            <v>200662</v>
          </cell>
          <cell r="N1842" t="str">
            <v>FACTURA PENDIENTE EN PROGRAMACION DE PAGO</v>
          </cell>
          <cell r="O1842" t="str">
            <v>Finalizada</v>
          </cell>
        </row>
        <row r="1843">
          <cell r="G1843" t="str">
            <v>835000972_FEVJ4852</v>
          </cell>
          <cell r="H1843">
            <v>45389</v>
          </cell>
          <cell r="I1843">
            <v>45415.433801817133</v>
          </cell>
          <cell r="J1843">
            <v>672081</v>
          </cell>
          <cell r="K1843">
            <v>0</v>
          </cell>
          <cell r="L1843">
            <v>0</v>
          </cell>
          <cell r="M1843">
            <v>672081</v>
          </cell>
          <cell r="N1843" t="str">
            <v>FACTURA PENDIENTE EN PROGRAMACION DE PAGO - GLOSA PENDIENTE POR CONCILIAR</v>
          </cell>
          <cell r="O1843" t="str">
            <v>Para respuesta prestador</v>
          </cell>
        </row>
        <row r="1844">
          <cell r="G1844" t="str">
            <v>835000972_FEVJ4871</v>
          </cell>
          <cell r="H1844">
            <v>45389</v>
          </cell>
          <cell r="I1844">
            <v>45415.433801817133</v>
          </cell>
          <cell r="J1844">
            <v>209895</v>
          </cell>
          <cell r="K1844">
            <v>0</v>
          </cell>
          <cell r="L1844">
            <v>0</v>
          </cell>
          <cell r="M1844">
            <v>209895</v>
          </cell>
          <cell r="N1844" t="str">
            <v>FACTURA PENDIENTE EN PROGRAMACION DE PAGO</v>
          </cell>
          <cell r="O1844" t="str">
            <v>Finalizada</v>
          </cell>
        </row>
        <row r="1845">
          <cell r="G1845" t="str">
            <v>835000972_FEVJ4875</v>
          </cell>
          <cell r="H1845">
            <v>45389</v>
          </cell>
          <cell r="I1845">
            <v>45415.433801817133</v>
          </cell>
          <cell r="J1845">
            <v>448523</v>
          </cell>
          <cell r="K1845">
            <v>0</v>
          </cell>
          <cell r="L1845">
            <v>0</v>
          </cell>
          <cell r="M1845">
            <v>448523</v>
          </cell>
          <cell r="N1845" t="str">
            <v>FACTURA PENDIENTE EN PROGRAMACION DE PAGO</v>
          </cell>
          <cell r="O1845" t="str">
            <v>Finalizada</v>
          </cell>
        </row>
        <row r="1846">
          <cell r="G1846" t="str">
            <v>835000972_FEVJ4928</v>
          </cell>
          <cell r="H1846">
            <v>45390</v>
          </cell>
          <cell r="I1846">
            <v>45415.433801817133</v>
          </cell>
          <cell r="J1846">
            <v>195184</v>
          </cell>
          <cell r="K1846">
            <v>0</v>
          </cell>
          <cell r="L1846">
            <v>0</v>
          </cell>
          <cell r="M1846">
            <v>195184</v>
          </cell>
          <cell r="N1846" t="str">
            <v>FACTURA PENDIENTE EN PROGRAMACION DE PAGO</v>
          </cell>
          <cell r="O1846" t="str">
            <v>Finalizada</v>
          </cell>
        </row>
        <row r="1847">
          <cell r="G1847" t="str">
            <v>835000972_FEVJ4931</v>
          </cell>
          <cell r="H1847">
            <v>45390</v>
          </cell>
          <cell r="I1847">
            <v>45415.572978240743</v>
          </cell>
          <cell r="J1847">
            <v>181273</v>
          </cell>
          <cell r="K1847">
            <v>0</v>
          </cell>
          <cell r="L1847">
            <v>0</v>
          </cell>
          <cell r="M1847">
            <v>181273</v>
          </cell>
          <cell r="N1847" t="str">
            <v>FACTURA PENDIENTE EN PROGRAMACION DE PAGO</v>
          </cell>
          <cell r="O1847" t="str">
            <v>Finalizada</v>
          </cell>
        </row>
        <row r="1848">
          <cell r="G1848" t="str">
            <v>835000972_FEVJ4975</v>
          </cell>
          <cell r="H1848">
            <v>45391</v>
          </cell>
          <cell r="I1848">
            <v>45415.572978240743</v>
          </cell>
          <cell r="J1848">
            <v>272766</v>
          </cell>
          <cell r="K1848">
            <v>0</v>
          </cell>
          <cell r="L1848">
            <v>0</v>
          </cell>
          <cell r="M1848">
            <v>272766</v>
          </cell>
          <cell r="N1848" t="str">
            <v>FACTURA PENDIENTE EN PROGRAMACION DE PAGO</v>
          </cell>
          <cell r="O1848" t="str">
            <v>Finalizada</v>
          </cell>
        </row>
        <row r="1849">
          <cell r="G1849" t="str">
            <v>835000972_FEVJ4976</v>
          </cell>
          <cell r="H1849">
            <v>45391</v>
          </cell>
          <cell r="I1849">
            <v>45415.433801817133</v>
          </cell>
          <cell r="J1849">
            <v>294586</v>
          </cell>
          <cell r="K1849">
            <v>0</v>
          </cell>
          <cell r="L1849">
            <v>0</v>
          </cell>
          <cell r="M1849">
            <v>294586</v>
          </cell>
          <cell r="N1849" t="str">
            <v>FACTURA PENDIENTE EN PROGRAMACION DE PAGO</v>
          </cell>
          <cell r="O1849" t="str">
            <v>Finalizada</v>
          </cell>
        </row>
        <row r="1850">
          <cell r="G1850" t="str">
            <v>835000972_FEVJ4977</v>
          </cell>
          <cell r="H1850">
            <v>45391</v>
          </cell>
          <cell r="I1850">
            <v>45415.433801817133</v>
          </cell>
          <cell r="J1850">
            <v>162213</v>
          </cell>
          <cell r="K1850">
            <v>0</v>
          </cell>
          <cell r="L1850">
            <v>0</v>
          </cell>
          <cell r="M1850">
            <v>162213</v>
          </cell>
          <cell r="N1850" t="str">
            <v>FACTURA PENDIENTE EN PROGRAMACION DE PAGO</v>
          </cell>
          <cell r="O1850" t="str">
            <v>Finalizada</v>
          </cell>
        </row>
        <row r="1851">
          <cell r="G1851" t="str">
            <v>835000972_FEVJ5001</v>
          </cell>
          <cell r="H1851">
            <v>45392</v>
          </cell>
          <cell r="I1851">
            <v>45415.572978240743</v>
          </cell>
          <cell r="J1851">
            <v>158600</v>
          </cell>
          <cell r="K1851">
            <v>0</v>
          </cell>
          <cell r="L1851">
            <v>0</v>
          </cell>
          <cell r="M1851">
            <v>158600</v>
          </cell>
          <cell r="N1851" t="str">
            <v>FACTURA PENDIENTE EN PROGRAMACION DE PAGO</v>
          </cell>
          <cell r="O1851" t="str">
            <v>Finalizada</v>
          </cell>
        </row>
        <row r="1852">
          <cell r="G1852" t="str">
            <v>835000972_FEVJ5040</v>
          </cell>
          <cell r="H1852">
            <v>45393</v>
          </cell>
          <cell r="I1852">
            <v>45415.572978240743</v>
          </cell>
          <cell r="J1852">
            <v>85400</v>
          </cell>
          <cell r="K1852">
            <v>0</v>
          </cell>
          <cell r="L1852">
            <v>0</v>
          </cell>
          <cell r="M1852">
            <v>85400</v>
          </cell>
          <cell r="N1852" t="str">
            <v>FACTURA PENDIENTE EN PROGRAMACION DE PAGO</v>
          </cell>
          <cell r="O1852" t="str">
            <v>Finalizada</v>
          </cell>
        </row>
        <row r="1853">
          <cell r="G1853" t="str">
            <v>835000972_FEVJ5047</v>
          </cell>
          <cell r="H1853">
            <v>45393</v>
          </cell>
          <cell r="I1853">
            <v>45415.433801817133</v>
          </cell>
          <cell r="J1853">
            <v>300275</v>
          </cell>
          <cell r="K1853">
            <v>0</v>
          </cell>
          <cell r="L1853">
            <v>0</v>
          </cell>
          <cell r="M1853">
            <v>300275</v>
          </cell>
          <cell r="N1853" t="str">
            <v>FACTURA PENDIENTE EN PROGRAMACION DE PAGO</v>
          </cell>
          <cell r="O1853" t="str">
            <v>Finalizada</v>
          </cell>
        </row>
        <row r="1854">
          <cell r="G1854" t="str">
            <v>835000972_FEVJ5144</v>
          </cell>
          <cell r="H1854">
            <v>45394</v>
          </cell>
          <cell r="I1854">
            <v>45415.572978240743</v>
          </cell>
          <cell r="J1854">
            <v>223597</v>
          </cell>
          <cell r="K1854">
            <v>0</v>
          </cell>
          <cell r="L1854">
            <v>0</v>
          </cell>
          <cell r="M1854">
            <v>223597</v>
          </cell>
          <cell r="N1854" t="str">
            <v>FACTURA PENDIENTE EN PROGRAMACION DE PAGO</v>
          </cell>
          <cell r="O1854" t="str">
            <v>Finalizada</v>
          </cell>
        </row>
        <row r="1855">
          <cell r="G1855" t="str">
            <v>835000972_FEVJ5162</v>
          </cell>
          <cell r="H1855">
            <v>45394</v>
          </cell>
          <cell r="I1855">
            <v>45415.433801817133</v>
          </cell>
          <cell r="J1855">
            <v>488924</v>
          </cell>
          <cell r="K1855">
            <v>0</v>
          </cell>
          <cell r="L1855">
            <v>0</v>
          </cell>
          <cell r="M1855">
            <v>488924</v>
          </cell>
          <cell r="N1855" t="str">
            <v>FACTURA PENDIENTE EN PROGRAMACION DE PAGO</v>
          </cell>
          <cell r="O1855" t="str">
            <v>Finalizada</v>
          </cell>
        </row>
        <row r="1856">
          <cell r="G1856" t="str">
            <v>835000972_FEVJ5170</v>
          </cell>
          <cell r="H1856">
            <v>45394</v>
          </cell>
          <cell r="I1856">
            <v>45415.433801817133</v>
          </cell>
          <cell r="J1856">
            <v>276099</v>
          </cell>
          <cell r="K1856">
            <v>0</v>
          </cell>
          <cell r="L1856">
            <v>0</v>
          </cell>
          <cell r="M1856">
            <v>276099</v>
          </cell>
          <cell r="N1856" t="str">
            <v>FACTURA PENDIENTE EN PROGRAMACION DE PAGO</v>
          </cell>
          <cell r="O1856" t="str">
            <v>Finalizada</v>
          </cell>
        </row>
        <row r="1857">
          <cell r="G1857" t="str">
            <v>835000972_FEVJ5179</v>
          </cell>
          <cell r="H1857">
            <v>45395</v>
          </cell>
          <cell r="I1857">
            <v>45415.433801817133</v>
          </cell>
          <cell r="J1857">
            <v>205671</v>
          </cell>
          <cell r="K1857">
            <v>0</v>
          </cell>
          <cell r="L1857">
            <v>0</v>
          </cell>
          <cell r="M1857">
            <v>205671</v>
          </cell>
          <cell r="N1857" t="str">
            <v>FACTURA PENDIENTE EN PROGRAMACION DE PAGO</v>
          </cell>
          <cell r="O1857" t="str">
            <v>Finalizada</v>
          </cell>
        </row>
        <row r="1858">
          <cell r="G1858" t="str">
            <v>835000972_FEVJ5207</v>
          </cell>
          <cell r="H1858">
            <v>45396</v>
          </cell>
          <cell r="I1858">
            <v>45415.433801817133</v>
          </cell>
          <cell r="J1858">
            <v>88652</v>
          </cell>
          <cell r="K1858">
            <v>0</v>
          </cell>
          <cell r="L1858">
            <v>0</v>
          </cell>
          <cell r="M1858">
            <v>88652</v>
          </cell>
          <cell r="N1858" t="str">
            <v>FACTURA PENDIENTE EN PROGRAMACION DE PAGO</v>
          </cell>
          <cell r="O1858" t="str">
            <v>Finalizada</v>
          </cell>
        </row>
        <row r="1859">
          <cell r="G1859" t="str">
            <v>835000972_FEVJ5210</v>
          </cell>
          <cell r="H1859">
            <v>45396</v>
          </cell>
          <cell r="I1859">
            <v>45415.433801817133</v>
          </cell>
          <cell r="J1859">
            <v>87676</v>
          </cell>
          <cell r="K1859">
            <v>0</v>
          </cell>
          <cell r="L1859">
            <v>0</v>
          </cell>
          <cell r="M1859">
            <v>87676</v>
          </cell>
          <cell r="N1859" t="str">
            <v>FACTURA PENDIENTE EN PROGRAMACION DE PAGO</v>
          </cell>
          <cell r="O1859" t="str">
            <v>Finalizada</v>
          </cell>
        </row>
        <row r="1860">
          <cell r="G1860" t="str">
            <v>835000972_FEVJ5222</v>
          </cell>
          <cell r="H1860">
            <v>45396</v>
          </cell>
          <cell r="I1860">
            <v>45415.433801817133</v>
          </cell>
          <cell r="J1860">
            <v>253727</v>
          </cell>
          <cell r="K1860">
            <v>0</v>
          </cell>
          <cell r="L1860">
            <v>0</v>
          </cell>
          <cell r="M1860">
            <v>253727</v>
          </cell>
          <cell r="N1860" t="str">
            <v>FACTURA PENDIENTE EN PROGRAMACION DE PAGO</v>
          </cell>
          <cell r="O1860" t="str">
            <v>Finalizada</v>
          </cell>
        </row>
        <row r="1861">
          <cell r="G1861" t="str">
            <v>835000972_FEVJ5223</v>
          </cell>
          <cell r="H1861">
            <v>45396</v>
          </cell>
          <cell r="I1861">
            <v>45415.433801817133</v>
          </cell>
          <cell r="J1861">
            <v>140500</v>
          </cell>
          <cell r="K1861">
            <v>0</v>
          </cell>
          <cell r="L1861">
            <v>0</v>
          </cell>
          <cell r="M1861">
            <v>140500</v>
          </cell>
          <cell r="N1861" t="str">
            <v>FACTURA PENDIENTE EN PROGRAMACION DE PAGO</v>
          </cell>
          <cell r="O1861" t="str">
            <v>Finalizada</v>
          </cell>
        </row>
        <row r="1862">
          <cell r="G1862" t="str">
            <v>835000972_FEVJ5224</v>
          </cell>
          <cell r="H1862">
            <v>45396</v>
          </cell>
          <cell r="I1862">
            <v>45415.433801817133</v>
          </cell>
          <cell r="J1862">
            <v>324938</v>
          </cell>
          <cell r="K1862">
            <v>0</v>
          </cell>
          <cell r="L1862">
            <v>0</v>
          </cell>
          <cell r="M1862">
            <v>324938</v>
          </cell>
          <cell r="N1862" t="str">
            <v>FACTURA PENDIENTE EN PROGRAMACION DE PAGO</v>
          </cell>
          <cell r="O1862" t="str">
            <v>Finalizada</v>
          </cell>
        </row>
        <row r="1863">
          <cell r="G1863" t="str">
            <v>835000972_FEVJ5240</v>
          </cell>
          <cell r="H1863">
            <v>45396</v>
          </cell>
          <cell r="I1863">
            <v>45415.433801817133</v>
          </cell>
          <cell r="J1863">
            <v>667894</v>
          </cell>
          <cell r="K1863">
            <v>0</v>
          </cell>
          <cell r="L1863">
            <v>0</v>
          </cell>
          <cell r="M1863">
            <v>667894</v>
          </cell>
          <cell r="N1863" t="str">
            <v>FACTURA PENDIENTE EN PROGRAMACION DE PAGO - GLOSA PENDIENTE POR CONCILIAR</v>
          </cell>
          <cell r="O1863" t="str">
            <v>Para respuesta prestador</v>
          </cell>
        </row>
        <row r="1864">
          <cell r="G1864" t="str">
            <v>835000972_FEVJ5253</v>
          </cell>
          <cell r="H1864">
            <v>45397</v>
          </cell>
          <cell r="I1864">
            <v>45415.433801817133</v>
          </cell>
          <cell r="J1864">
            <v>435131</v>
          </cell>
          <cell r="K1864">
            <v>0</v>
          </cell>
          <cell r="L1864">
            <v>0</v>
          </cell>
          <cell r="M1864">
            <v>435131</v>
          </cell>
          <cell r="N1864" t="str">
            <v>FACTURA PENDIENTE EN PROGRAMACION DE PAGO</v>
          </cell>
          <cell r="O1864" t="str">
            <v>Finalizada</v>
          </cell>
        </row>
        <row r="1865">
          <cell r="G1865" t="str">
            <v>835000972_FEVJ5324</v>
          </cell>
          <cell r="H1865">
            <v>45397</v>
          </cell>
          <cell r="I1865">
            <v>45415.433801817133</v>
          </cell>
          <cell r="J1865">
            <v>424201</v>
          </cell>
          <cell r="K1865">
            <v>0</v>
          </cell>
          <cell r="L1865">
            <v>0</v>
          </cell>
          <cell r="M1865">
            <v>424201</v>
          </cell>
          <cell r="N1865" t="str">
            <v>FACTURA PENDIENTE EN PROGRAMACION DE PAGO</v>
          </cell>
          <cell r="O1865" t="str">
            <v>Finalizada</v>
          </cell>
        </row>
        <row r="1866">
          <cell r="G1866" t="str">
            <v>835000972_FEVJ5326</v>
          </cell>
          <cell r="H1866">
            <v>45398</v>
          </cell>
          <cell r="I1866">
            <v>45415.433801817133</v>
          </cell>
          <cell r="J1866">
            <v>160242</v>
          </cell>
          <cell r="K1866">
            <v>0</v>
          </cell>
          <cell r="L1866">
            <v>0</v>
          </cell>
          <cell r="M1866">
            <v>160242</v>
          </cell>
          <cell r="N1866" t="str">
            <v>FACTURA PENDIENTE EN PROGRAMACION DE PAGO</v>
          </cell>
          <cell r="O1866" t="str">
            <v>Finalizada</v>
          </cell>
        </row>
        <row r="1867">
          <cell r="G1867" t="str">
            <v>835000972_FEVJ5424</v>
          </cell>
          <cell r="H1867">
            <v>45398</v>
          </cell>
          <cell r="I1867">
            <v>45415.433801817133</v>
          </cell>
          <cell r="J1867">
            <v>500350</v>
          </cell>
          <cell r="K1867">
            <v>0</v>
          </cell>
          <cell r="L1867">
            <v>0</v>
          </cell>
          <cell r="M1867">
            <v>500350</v>
          </cell>
          <cell r="N1867" t="str">
            <v>FACTURA PENDIENTE EN PROGRAMACION DE PAGO</v>
          </cell>
          <cell r="O1867" t="str">
            <v>Finalizada</v>
          </cell>
        </row>
        <row r="1868">
          <cell r="G1868" t="str">
            <v>835000972_FEVJ5453</v>
          </cell>
          <cell r="H1868">
            <v>45398</v>
          </cell>
          <cell r="I1868">
            <v>45415.433801817133</v>
          </cell>
          <cell r="J1868">
            <v>413912</v>
          </cell>
          <cell r="K1868">
            <v>0</v>
          </cell>
          <cell r="L1868">
            <v>0</v>
          </cell>
          <cell r="M1868">
            <v>413912</v>
          </cell>
          <cell r="N1868" t="str">
            <v>FACTURA PENDIENTE EN PROGRAMACION DE PAGO</v>
          </cell>
          <cell r="O1868" t="str">
            <v>Finalizada</v>
          </cell>
        </row>
        <row r="1869">
          <cell r="G1869" t="str">
            <v>835000972_FEVJ5477</v>
          </cell>
          <cell r="H1869">
            <v>45398</v>
          </cell>
          <cell r="I1869">
            <v>45415.572978240743</v>
          </cell>
          <cell r="J1869">
            <v>308125</v>
          </cell>
          <cell r="K1869">
            <v>0</v>
          </cell>
          <cell r="L1869">
            <v>0</v>
          </cell>
          <cell r="M1869">
            <v>308125</v>
          </cell>
          <cell r="N1869" t="str">
            <v>FACTURA PENDIENTE EN PROGRAMACION DE PAGO</v>
          </cell>
          <cell r="O1869" t="str">
            <v>Finalizada</v>
          </cell>
        </row>
        <row r="1870">
          <cell r="G1870" t="str">
            <v>835000972_FEVJ5483</v>
          </cell>
          <cell r="H1870">
            <v>45398</v>
          </cell>
          <cell r="I1870">
            <v>45415.433801817133</v>
          </cell>
          <cell r="J1870">
            <v>87428</v>
          </cell>
          <cell r="K1870">
            <v>0</v>
          </cell>
          <cell r="L1870">
            <v>0</v>
          </cell>
          <cell r="M1870">
            <v>87428</v>
          </cell>
          <cell r="N1870" t="str">
            <v>FACTURA PENDIENTE EN PROGRAMACION DE PAGO</v>
          </cell>
          <cell r="O1870" t="str">
            <v>Finalizada</v>
          </cell>
        </row>
        <row r="1871">
          <cell r="G1871" t="str">
            <v>835000972_FEVJ5587</v>
          </cell>
          <cell r="H1871">
            <v>45399</v>
          </cell>
          <cell r="I1871">
            <v>45447.291666666664</v>
          </cell>
          <cell r="J1871">
            <v>277968</v>
          </cell>
          <cell r="K1871">
            <v>0</v>
          </cell>
          <cell r="L1871">
            <v>0</v>
          </cell>
          <cell r="M1871">
            <v>277968</v>
          </cell>
          <cell r="N1871" t="str">
            <v>FACTURA EN PROCESO INTERNO</v>
          </cell>
          <cell r="O1871" t="str">
            <v>Para auditoria de pertinencia</v>
          </cell>
        </row>
        <row r="1872">
          <cell r="G1872" t="str">
            <v>835000972_FEVJ5622</v>
          </cell>
          <cell r="H1872">
            <v>45399</v>
          </cell>
          <cell r="I1872">
            <v>45415.433801817133</v>
          </cell>
          <cell r="J1872">
            <v>103966</v>
          </cell>
          <cell r="K1872">
            <v>0</v>
          </cell>
          <cell r="L1872">
            <v>0</v>
          </cell>
          <cell r="M1872">
            <v>103966</v>
          </cell>
          <cell r="N1872" t="str">
            <v>FACTURA PENDIENTE EN PROGRAMACION DE PAGO</v>
          </cell>
          <cell r="O1872" t="str">
            <v>Finalizada</v>
          </cell>
        </row>
        <row r="1873">
          <cell r="G1873" t="str">
            <v>835000972_FEVJ5626</v>
          </cell>
          <cell r="H1873">
            <v>45400</v>
          </cell>
          <cell r="I1873">
            <v>45415.433801817133</v>
          </cell>
          <cell r="J1873">
            <v>104225</v>
          </cell>
          <cell r="K1873">
            <v>0</v>
          </cell>
          <cell r="L1873">
            <v>0</v>
          </cell>
          <cell r="M1873">
            <v>104225</v>
          </cell>
          <cell r="N1873" t="str">
            <v>FACTURA PENDIENTE EN PROGRAMACION DE PAGO</v>
          </cell>
          <cell r="O1873" t="str">
            <v>Finalizada</v>
          </cell>
        </row>
        <row r="1874">
          <cell r="G1874" t="str">
            <v>835000972_FEVJ5697</v>
          </cell>
          <cell r="H1874">
            <v>45400</v>
          </cell>
          <cell r="I1874">
            <v>45415.433801817133</v>
          </cell>
          <cell r="J1874">
            <v>346974</v>
          </cell>
          <cell r="K1874">
            <v>0</v>
          </cell>
          <cell r="L1874">
            <v>0</v>
          </cell>
          <cell r="M1874">
            <v>346974</v>
          </cell>
          <cell r="N1874" t="str">
            <v>FACTURA PENDIENTE EN PROGRAMACION DE PAGO</v>
          </cell>
          <cell r="O1874" t="str">
            <v>Finalizada</v>
          </cell>
        </row>
        <row r="1875">
          <cell r="G1875" t="str">
            <v>835000972_FEVJ5704</v>
          </cell>
          <cell r="H1875">
            <v>45400</v>
          </cell>
          <cell r="I1875">
            <v>45415.433801817133</v>
          </cell>
          <cell r="J1875">
            <v>353990</v>
          </cell>
          <cell r="K1875">
            <v>0</v>
          </cell>
          <cell r="L1875">
            <v>0</v>
          </cell>
          <cell r="M1875">
            <v>353990</v>
          </cell>
          <cell r="N1875" t="str">
            <v>FACTURA PENDIENTE EN PROGRAMACION DE PAGO</v>
          </cell>
          <cell r="O1875" t="str">
            <v>Finalizada</v>
          </cell>
        </row>
        <row r="1876">
          <cell r="G1876" t="str">
            <v>835000972_FEVJ5719</v>
          </cell>
          <cell r="H1876">
            <v>45400</v>
          </cell>
          <cell r="I1876">
            <v>45415.433801817133</v>
          </cell>
          <cell r="J1876">
            <v>294992</v>
          </cell>
          <cell r="K1876">
            <v>0</v>
          </cell>
          <cell r="L1876">
            <v>0</v>
          </cell>
          <cell r="M1876">
            <v>294992</v>
          </cell>
          <cell r="N1876" t="str">
            <v>FACTURA PENDIENTE EN PROGRAMACION DE PAGO</v>
          </cell>
          <cell r="O1876" t="str">
            <v>Finalizada</v>
          </cell>
        </row>
        <row r="1877">
          <cell r="G1877" t="str">
            <v>835000972_FEVJ5726</v>
          </cell>
          <cell r="H1877">
            <v>45400</v>
          </cell>
          <cell r="I1877">
            <v>45415.433801817133</v>
          </cell>
          <cell r="J1877">
            <v>453409</v>
          </cell>
          <cell r="K1877">
            <v>0</v>
          </cell>
          <cell r="L1877">
            <v>0</v>
          </cell>
          <cell r="M1877">
            <v>453409</v>
          </cell>
          <cell r="N1877" t="str">
            <v>FACTURA PENDIENTE EN PROGRAMACION DE PAGO</v>
          </cell>
          <cell r="O1877" t="str">
            <v>Finalizada</v>
          </cell>
        </row>
        <row r="1878">
          <cell r="G1878" t="str">
            <v>835000972_FEVJ5777</v>
          </cell>
          <cell r="H1878">
            <v>45400</v>
          </cell>
          <cell r="I1878">
            <v>45415.433801817133</v>
          </cell>
          <cell r="J1878">
            <v>93639</v>
          </cell>
          <cell r="K1878">
            <v>0</v>
          </cell>
          <cell r="L1878">
            <v>0</v>
          </cell>
          <cell r="M1878">
            <v>93639</v>
          </cell>
          <cell r="N1878" t="str">
            <v>FACTURA PENDIENTE EN PROGRAMACION DE PAGO</v>
          </cell>
          <cell r="O1878" t="str">
            <v>Finalizada</v>
          </cell>
        </row>
        <row r="1879">
          <cell r="G1879" t="str">
            <v>835000972_FEVJ5909</v>
          </cell>
          <cell r="H1879">
            <v>45401</v>
          </cell>
          <cell r="I1879">
            <v>45415.433801817133</v>
          </cell>
          <cell r="J1879">
            <v>89999</v>
          </cell>
          <cell r="K1879">
            <v>0</v>
          </cell>
          <cell r="L1879">
            <v>0</v>
          </cell>
          <cell r="M1879">
            <v>89999</v>
          </cell>
          <cell r="N1879" t="str">
            <v>FACTURA PENDIENTE EN PROGRAMACION DE PAGO</v>
          </cell>
          <cell r="O1879" t="str">
            <v>Finalizada</v>
          </cell>
        </row>
        <row r="1880">
          <cell r="G1880" t="str">
            <v>835000972_FEVJ5930</v>
          </cell>
          <cell r="H1880">
            <v>45401</v>
          </cell>
          <cell r="I1880">
            <v>45415.572978240743</v>
          </cell>
          <cell r="J1880">
            <v>1652209</v>
          </cell>
          <cell r="K1880">
            <v>0</v>
          </cell>
          <cell r="L1880">
            <v>0</v>
          </cell>
          <cell r="M1880">
            <v>1652209</v>
          </cell>
          <cell r="N1880" t="str">
            <v>FACTURA PENDIENTE EN PROGRAMACION DE PAGO</v>
          </cell>
          <cell r="O1880" t="str">
            <v>Finalizada</v>
          </cell>
        </row>
        <row r="1881">
          <cell r="G1881" t="str">
            <v>835000972_FEVJ5968</v>
          </cell>
          <cell r="H1881">
            <v>45402</v>
          </cell>
          <cell r="I1881">
            <v>45415.433801817133</v>
          </cell>
          <cell r="J1881">
            <v>265009</v>
          </cell>
          <cell r="K1881">
            <v>0</v>
          </cell>
          <cell r="L1881">
            <v>0</v>
          </cell>
          <cell r="M1881">
            <v>265009</v>
          </cell>
          <cell r="N1881" t="str">
            <v>FACTURA PENDIENTE EN PROGRAMACION DE PAGO</v>
          </cell>
          <cell r="O1881" t="str">
            <v>Finalizada</v>
          </cell>
        </row>
        <row r="1882">
          <cell r="G1882" t="str">
            <v>835000972_FEVJ5985</v>
          </cell>
          <cell r="H1882">
            <v>45402</v>
          </cell>
          <cell r="I1882">
            <v>45415.433801817133</v>
          </cell>
          <cell r="J1882">
            <v>239055</v>
          </cell>
          <cell r="K1882">
            <v>0</v>
          </cell>
          <cell r="L1882">
            <v>0</v>
          </cell>
          <cell r="M1882">
            <v>239055</v>
          </cell>
          <cell r="N1882" t="str">
            <v>FACTURA PENDIENTE EN PROGRAMACION DE PAGO</v>
          </cell>
          <cell r="O1882" t="str">
            <v>Finalizada</v>
          </cell>
        </row>
        <row r="1883">
          <cell r="G1883" t="str">
            <v>835000972_FEVJ5996</v>
          </cell>
          <cell r="H1883">
            <v>45402</v>
          </cell>
          <cell r="I1883">
            <v>45415.572978240743</v>
          </cell>
          <cell r="J1883">
            <v>247777</v>
          </cell>
          <cell r="K1883">
            <v>0</v>
          </cell>
          <cell r="L1883">
            <v>0</v>
          </cell>
          <cell r="M1883">
            <v>247777</v>
          </cell>
          <cell r="N1883" t="str">
            <v>FACTURA PENDIENTE EN PROGRAMACION DE PAGO</v>
          </cell>
          <cell r="O1883" t="str">
            <v>Finalizada</v>
          </cell>
        </row>
        <row r="1884">
          <cell r="G1884" t="str">
            <v>835000972_FEVJ5997</v>
          </cell>
          <cell r="H1884">
            <v>45402</v>
          </cell>
          <cell r="I1884">
            <v>45447.467865625003</v>
          </cell>
          <cell r="J1884">
            <v>223875</v>
          </cell>
          <cell r="K1884">
            <v>0</v>
          </cell>
          <cell r="L1884">
            <v>0</v>
          </cell>
          <cell r="M1884">
            <v>223875</v>
          </cell>
          <cell r="N1884" t="str">
            <v>FACTURA EN PROCESO INTERNO</v>
          </cell>
          <cell r="O1884" t="str">
            <v>Para auditoria de pertinencia</v>
          </cell>
        </row>
        <row r="1885">
          <cell r="G1885" t="str">
            <v>835000972_FEVJ6005</v>
          </cell>
          <cell r="H1885">
            <v>45402</v>
          </cell>
          <cell r="I1885">
            <v>45415.433801817133</v>
          </cell>
          <cell r="J1885">
            <v>90417</v>
          </cell>
          <cell r="K1885">
            <v>0</v>
          </cell>
          <cell r="L1885">
            <v>0</v>
          </cell>
          <cell r="M1885">
            <v>90417</v>
          </cell>
          <cell r="N1885" t="str">
            <v>FACTURA PENDIENTE EN PROGRAMACION DE PAGO</v>
          </cell>
          <cell r="O1885" t="str">
            <v>Finalizada</v>
          </cell>
        </row>
        <row r="1886">
          <cell r="G1886" t="str">
            <v>835000972_FEVJ6006</v>
          </cell>
          <cell r="H1886">
            <v>45402</v>
          </cell>
          <cell r="I1886">
            <v>45447.291666666664</v>
          </cell>
          <cell r="J1886">
            <v>190713</v>
          </cell>
          <cell r="K1886">
            <v>0</v>
          </cell>
          <cell r="L1886">
            <v>0</v>
          </cell>
          <cell r="M1886">
            <v>190713</v>
          </cell>
          <cell r="N1886" t="str">
            <v>FACTURA EN PROCESO INTERNO</v>
          </cell>
          <cell r="O1886" t="str">
            <v>Para auditoria de pertinencia</v>
          </cell>
        </row>
        <row r="1887">
          <cell r="G1887" t="str">
            <v>835000972_FEVJ6009</v>
          </cell>
          <cell r="H1887">
            <v>45402</v>
          </cell>
          <cell r="I1887">
            <v>45415.433801817133</v>
          </cell>
          <cell r="J1887">
            <v>488297</v>
          </cell>
          <cell r="K1887">
            <v>0</v>
          </cell>
          <cell r="L1887">
            <v>0</v>
          </cell>
          <cell r="M1887">
            <v>488297</v>
          </cell>
          <cell r="N1887" t="str">
            <v>FACTURA PENDIENTE EN PROGRAMACION DE PAGO</v>
          </cell>
          <cell r="O1887" t="str">
            <v>Finalizada</v>
          </cell>
        </row>
        <row r="1888">
          <cell r="G1888" t="str">
            <v>835000972_FEVJ6012</v>
          </cell>
          <cell r="H1888">
            <v>45402</v>
          </cell>
          <cell r="I1888">
            <v>45415.433801817133</v>
          </cell>
          <cell r="J1888">
            <v>468554</v>
          </cell>
          <cell r="K1888">
            <v>0</v>
          </cell>
          <cell r="L1888">
            <v>0</v>
          </cell>
          <cell r="M1888">
            <v>468554</v>
          </cell>
          <cell r="N1888" t="str">
            <v>FACTURA PENDIENTE EN PROGRAMACION DE PAGO</v>
          </cell>
          <cell r="O1888" t="str">
            <v>Finalizada</v>
          </cell>
        </row>
        <row r="1889">
          <cell r="G1889" t="str">
            <v>835000972_FEVJ6027</v>
          </cell>
          <cell r="H1889">
            <v>45402</v>
          </cell>
          <cell r="I1889">
            <v>45415.572978240743</v>
          </cell>
          <cell r="J1889">
            <v>577553</v>
          </cell>
          <cell r="K1889">
            <v>0</v>
          </cell>
          <cell r="L1889">
            <v>0</v>
          </cell>
          <cell r="M1889">
            <v>577553</v>
          </cell>
          <cell r="N1889" t="str">
            <v>FACTURA PENDIENTE EN PROGRAMACION DE PAGO</v>
          </cell>
          <cell r="O1889" t="str">
            <v>Finalizada</v>
          </cell>
        </row>
        <row r="1890">
          <cell r="G1890" t="str">
            <v>835000972_FEVJ6037</v>
          </cell>
          <cell r="H1890">
            <v>45402</v>
          </cell>
          <cell r="I1890">
            <v>45415.433801817133</v>
          </cell>
          <cell r="J1890">
            <v>158600</v>
          </cell>
          <cell r="K1890">
            <v>0</v>
          </cell>
          <cell r="L1890">
            <v>0</v>
          </cell>
          <cell r="M1890">
            <v>158600</v>
          </cell>
          <cell r="N1890" t="str">
            <v>FACTURA PENDIENTE EN PROGRAMACION DE PAGO</v>
          </cell>
          <cell r="O1890" t="str">
            <v>Finalizada</v>
          </cell>
        </row>
        <row r="1891">
          <cell r="G1891" t="str">
            <v>835000972_FEVJ6041</v>
          </cell>
          <cell r="H1891">
            <v>45403</v>
          </cell>
          <cell r="I1891">
            <v>45415.433801817133</v>
          </cell>
          <cell r="J1891">
            <v>292022</v>
          </cell>
          <cell r="K1891">
            <v>0</v>
          </cell>
          <cell r="L1891">
            <v>0</v>
          </cell>
          <cell r="M1891">
            <v>292022</v>
          </cell>
          <cell r="N1891" t="str">
            <v>FACTURA PENDIENTE EN PROGRAMACION DE PAGO</v>
          </cell>
          <cell r="O1891" t="str">
            <v>Finalizada</v>
          </cell>
        </row>
        <row r="1892">
          <cell r="G1892" t="str">
            <v>835000972_FEVJ6054</v>
          </cell>
          <cell r="H1892">
            <v>45403</v>
          </cell>
          <cell r="I1892">
            <v>45415.433801817133</v>
          </cell>
          <cell r="J1892">
            <v>548308</v>
          </cell>
          <cell r="K1892">
            <v>0</v>
          </cell>
          <cell r="L1892">
            <v>0</v>
          </cell>
          <cell r="M1892">
            <v>548308</v>
          </cell>
          <cell r="N1892" t="str">
            <v>FACTURA PENDIENTE EN PROGRAMACION DE PAGO</v>
          </cell>
          <cell r="O1892" t="str">
            <v>Finalizada</v>
          </cell>
        </row>
        <row r="1893">
          <cell r="G1893" t="str">
            <v>835000972_FEVJ6055</v>
          </cell>
          <cell r="H1893">
            <v>45403</v>
          </cell>
          <cell r="I1893">
            <v>45415.433801817133</v>
          </cell>
          <cell r="J1893">
            <v>435997</v>
          </cell>
          <cell r="K1893">
            <v>0</v>
          </cell>
          <cell r="L1893">
            <v>0</v>
          </cell>
          <cell r="M1893">
            <v>435997</v>
          </cell>
          <cell r="N1893" t="str">
            <v>FACTURA PENDIENTE EN PROGRAMACION DE PAGO</v>
          </cell>
          <cell r="O1893" t="str">
            <v>Finalizada</v>
          </cell>
        </row>
        <row r="1894">
          <cell r="G1894" t="str">
            <v>835000972_FEVJ6056</v>
          </cell>
          <cell r="H1894">
            <v>45403</v>
          </cell>
          <cell r="I1894">
            <v>45415.433801817133</v>
          </cell>
          <cell r="J1894">
            <v>703074</v>
          </cell>
          <cell r="K1894">
            <v>0</v>
          </cell>
          <cell r="L1894">
            <v>0</v>
          </cell>
          <cell r="M1894">
            <v>703074</v>
          </cell>
          <cell r="N1894" t="str">
            <v>FACTURA PENDIENTE EN PROGRAMACION DE PAGO - GLOSA PENDIENTE POR CONCILIAR</v>
          </cell>
          <cell r="O1894" t="str">
            <v>Para respuesta prestador</v>
          </cell>
        </row>
        <row r="1895">
          <cell r="G1895" t="str">
            <v>835000972_FEVJ6092</v>
          </cell>
          <cell r="H1895">
            <v>45403</v>
          </cell>
          <cell r="I1895">
            <v>45415.572978240743</v>
          </cell>
          <cell r="J1895">
            <v>561260</v>
          </cell>
          <cell r="K1895">
            <v>0</v>
          </cell>
          <cell r="L1895">
            <v>0</v>
          </cell>
          <cell r="M1895">
            <v>561260</v>
          </cell>
          <cell r="N1895" t="str">
            <v>FACTURA PENDIENTE EN PROGRAMACION DE PAGO</v>
          </cell>
          <cell r="O1895" t="str">
            <v>Finalizada</v>
          </cell>
        </row>
        <row r="1896">
          <cell r="G1896" t="str">
            <v>835000972_FEVJ6202</v>
          </cell>
          <cell r="H1896">
            <v>45404</v>
          </cell>
          <cell r="I1896">
            <v>45447.512322418981</v>
          </cell>
          <cell r="J1896">
            <v>146500</v>
          </cell>
          <cell r="K1896">
            <v>0</v>
          </cell>
          <cell r="L1896">
            <v>0</v>
          </cell>
          <cell r="M1896">
            <v>146500</v>
          </cell>
          <cell r="N1896" t="str">
            <v>FACTURA EN PROCESO INTERNO</v>
          </cell>
          <cell r="O1896" t="str">
            <v>Para auditoria de pertinencia</v>
          </cell>
        </row>
        <row r="1897">
          <cell r="G1897" t="str">
            <v>835000972_FEVJ6259</v>
          </cell>
          <cell r="H1897">
            <v>45404</v>
          </cell>
          <cell r="I1897">
            <v>45415.433801817133</v>
          </cell>
          <cell r="J1897">
            <v>578974</v>
          </cell>
          <cell r="K1897">
            <v>0</v>
          </cell>
          <cell r="L1897">
            <v>0</v>
          </cell>
          <cell r="M1897">
            <v>578974</v>
          </cell>
          <cell r="N1897" t="str">
            <v>FACTURA PENDIENTE EN PROGRAMACION DE PAGO</v>
          </cell>
          <cell r="O1897" t="str">
            <v>Finalizada</v>
          </cell>
        </row>
        <row r="1898">
          <cell r="G1898" t="str">
            <v>835000972_FEVJ6275</v>
          </cell>
          <cell r="H1898">
            <v>45404</v>
          </cell>
          <cell r="I1898">
            <v>45415.433801817133</v>
          </cell>
          <cell r="J1898">
            <v>315758</v>
          </cell>
          <cell r="K1898">
            <v>0</v>
          </cell>
          <cell r="L1898">
            <v>0</v>
          </cell>
          <cell r="M1898">
            <v>315758</v>
          </cell>
          <cell r="N1898" t="str">
            <v>FACTURA PENDIENTE EN PROGRAMACION DE PAGO</v>
          </cell>
          <cell r="O1898" t="str">
            <v>Finalizada</v>
          </cell>
        </row>
        <row r="1899">
          <cell r="G1899" t="str">
            <v>835000972_FEVJ6296</v>
          </cell>
          <cell r="H1899">
            <v>45405</v>
          </cell>
          <cell r="I1899">
            <v>45415.433801817133</v>
          </cell>
          <cell r="J1899">
            <v>777076</v>
          </cell>
          <cell r="K1899">
            <v>0</v>
          </cell>
          <cell r="L1899">
            <v>0</v>
          </cell>
          <cell r="M1899">
            <v>777076</v>
          </cell>
          <cell r="N1899" t="str">
            <v>FACTURA PENDIENTE EN PROGRAMACION DE PAGO</v>
          </cell>
          <cell r="O1899" t="str">
            <v>Finalizada</v>
          </cell>
        </row>
        <row r="1900">
          <cell r="G1900" t="str">
            <v>835000972_FEVJ6303</v>
          </cell>
          <cell r="H1900">
            <v>45405</v>
          </cell>
          <cell r="I1900">
            <v>45415.433801817133</v>
          </cell>
          <cell r="J1900">
            <v>108826</v>
          </cell>
          <cell r="K1900">
            <v>0</v>
          </cell>
          <cell r="L1900">
            <v>0</v>
          </cell>
          <cell r="M1900">
            <v>108826</v>
          </cell>
          <cell r="N1900" t="str">
            <v>FACTURA PENDIENTE EN PROGRAMACION DE PAGO</v>
          </cell>
          <cell r="O1900" t="str">
            <v>Finalizada</v>
          </cell>
        </row>
        <row r="1901">
          <cell r="G1901" t="str">
            <v>835000972_FEVJ6308</v>
          </cell>
          <cell r="H1901">
            <v>45405</v>
          </cell>
          <cell r="I1901">
            <v>45415.433801817133</v>
          </cell>
          <cell r="J1901">
            <v>187838</v>
          </cell>
          <cell r="K1901">
            <v>0</v>
          </cell>
          <cell r="L1901">
            <v>0</v>
          </cell>
          <cell r="M1901">
            <v>187838</v>
          </cell>
          <cell r="N1901" t="str">
            <v>FACTURA PENDIENTE EN PROGRAMACION DE PAGO</v>
          </cell>
          <cell r="O1901" t="str">
            <v>Finalizada</v>
          </cell>
        </row>
        <row r="1902">
          <cell r="G1902" t="str">
            <v>835000972_FEVJ6369</v>
          </cell>
          <cell r="H1902">
            <v>45405</v>
          </cell>
          <cell r="I1902">
            <v>45415.433801817133</v>
          </cell>
          <cell r="J1902">
            <v>94522</v>
          </cell>
          <cell r="K1902">
            <v>0</v>
          </cell>
          <cell r="L1902">
            <v>0</v>
          </cell>
          <cell r="M1902">
            <v>94522</v>
          </cell>
          <cell r="N1902" t="str">
            <v>FACTURA PENDIENTE EN PROGRAMACION DE PAGO</v>
          </cell>
          <cell r="O1902" t="str">
            <v>Finalizada</v>
          </cell>
        </row>
        <row r="1903">
          <cell r="G1903" t="str">
            <v>835000972_FEVJ6427</v>
          </cell>
          <cell r="H1903">
            <v>45405</v>
          </cell>
          <cell r="I1903">
            <v>45415.433801817133</v>
          </cell>
          <cell r="J1903">
            <v>146500</v>
          </cell>
          <cell r="K1903">
            <v>0</v>
          </cell>
          <cell r="L1903">
            <v>0</v>
          </cell>
          <cell r="M1903">
            <v>146500</v>
          </cell>
          <cell r="N1903" t="str">
            <v>FACTURA PENDIENTE EN PROGRAMACION DE PAGO</v>
          </cell>
          <cell r="O1903" t="str">
            <v>Finalizada</v>
          </cell>
        </row>
        <row r="1904">
          <cell r="G1904" t="str">
            <v>835000972_FEVJ6432</v>
          </cell>
          <cell r="H1904">
            <v>45405</v>
          </cell>
          <cell r="I1904">
            <v>45415.433801817133</v>
          </cell>
          <cell r="J1904">
            <v>670769</v>
          </cell>
          <cell r="K1904">
            <v>0</v>
          </cell>
          <cell r="L1904">
            <v>0</v>
          </cell>
          <cell r="M1904">
            <v>670769</v>
          </cell>
          <cell r="N1904" t="str">
            <v>FACTURA PENDIENTE EN PROGRAMACION DE PAGO</v>
          </cell>
          <cell r="O1904" t="str">
            <v>Finalizada</v>
          </cell>
        </row>
        <row r="1905">
          <cell r="G1905" t="str">
            <v>835000972_FEVJ6454</v>
          </cell>
          <cell r="H1905">
            <v>45405</v>
          </cell>
          <cell r="I1905">
            <v>45415.433801817133</v>
          </cell>
          <cell r="J1905">
            <v>113353</v>
          </cell>
          <cell r="K1905">
            <v>0</v>
          </cell>
          <cell r="L1905">
            <v>0</v>
          </cell>
          <cell r="M1905">
            <v>113353</v>
          </cell>
          <cell r="N1905" t="str">
            <v>FACTURA PENDIENTE EN PROGRAMACION DE PAGO</v>
          </cell>
          <cell r="O1905" t="str">
            <v>Finalizada</v>
          </cell>
        </row>
        <row r="1906">
          <cell r="G1906" t="str">
            <v>835000972_FEVJ6461</v>
          </cell>
          <cell r="H1906">
            <v>45405</v>
          </cell>
          <cell r="I1906">
            <v>45415.433801817133</v>
          </cell>
          <cell r="J1906">
            <v>419465</v>
          </cell>
          <cell r="K1906">
            <v>0</v>
          </cell>
          <cell r="L1906">
            <v>0</v>
          </cell>
          <cell r="M1906">
            <v>419465</v>
          </cell>
          <cell r="N1906" t="str">
            <v>FACTURA PENDIENTE EN PROGRAMACION DE PAGO</v>
          </cell>
          <cell r="O1906" t="str">
            <v>Finalizada</v>
          </cell>
        </row>
        <row r="1907">
          <cell r="G1907" t="str">
            <v>835000972_FEVJ6468</v>
          </cell>
          <cell r="H1907">
            <v>45405</v>
          </cell>
          <cell r="I1907">
            <v>45415.433801817133</v>
          </cell>
          <cell r="J1907">
            <v>460612</v>
          </cell>
          <cell r="K1907">
            <v>0</v>
          </cell>
          <cell r="L1907">
            <v>0</v>
          </cell>
          <cell r="M1907">
            <v>460612</v>
          </cell>
          <cell r="N1907" t="str">
            <v>FACTURA PENDIENTE EN PROGRAMACION DE PAGO</v>
          </cell>
          <cell r="O1907" t="str">
            <v>Finalizada</v>
          </cell>
        </row>
        <row r="1908">
          <cell r="G1908" t="str">
            <v>835000972_FEVJ6472</v>
          </cell>
          <cell r="H1908">
            <v>45406</v>
          </cell>
          <cell r="I1908">
            <v>45415.433801817133</v>
          </cell>
          <cell r="J1908">
            <v>90843</v>
          </cell>
          <cell r="K1908">
            <v>0</v>
          </cell>
          <cell r="L1908">
            <v>0</v>
          </cell>
          <cell r="M1908">
            <v>90843</v>
          </cell>
          <cell r="N1908" t="str">
            <v>FACTURA PENDIENTE EN PROGRAMACION DE PAGO</v>
          </cell>
          <cell r="O1908" t="str">
            <v>Finalizada</v>
          </cell>
        </row>
        <row r="1909">
          <cell r="G1909" t="str">
            <v>835000972_FEVJ6473</v>
          </cell>
          <cell r="H1909">
            <v>45406</v>
          </cell>
          <cell r="I1909">
            <v>45415.433801817133</v>
          </cell>
          <cell r="J1909">
            <v>271212</v>
          </cell>
          <cell r="K1909">
            <v>0</v>
          </cell>
          <cell r="L1909">
            <v>0</v>
          </cell>
          <cell r="M1909">
            <v>271212</v>
          </cell>
          <cell r="N1909" t="str">
            <v>FACTURA PENDIENTE EN PROGRAMACION DE PAGO</v>
          </cell>
          <cell r="O1909" t="str">
            <v>Finalizada</v>
          </cell>
        </row>
        <row r="1910">
          <cell r="G1910" t="str">
            <v>835000972_FEVJ6481</v>
          </cell>
          <cell r="H1910">
            <v>45406</v>
          </cell>
          <cell r="I1910">
            <v>45415.433801817133</v>
          </cell>
          <cell r="J1910">
            <v>93396</v>
          </cell>
          <cell r="K1910">
            <v>0</v>
          </cell>
          <cell r="L1910">
            <v>0</v>
          </cell>
          <cell r="M1910">
            <v>93396</v>
          </cell>
          <cell r="N1910" t="str">
            <v>FACTURA PENDIENTE EN PROGRAMACION DE PAGO</v>
          </cell>
          <cell r="O1910" t="str">
            <v>Finalizada</v>
          </cell>
        </row>
        <row r="1911">
          <cell r="G1911" t="str">
            <v>835000972_FEVJ6511</v>
          </cell>
          <cell r="H1911">
            <v>45406</v>
          </cell>
          <cell r="I1911">
            <v>45415.433801817133</v>
          </cell>
          <cell r="J1911">
            <v>610005</v>
          </cell>
          <cell r="K1911">
            <v>0</v>
          </cell>
          <cell r="L1911">
            <v>0</v>
          </cell>
          <cell r="M1911">
            <v>610005</v>
          </cell>
          <cell r="N1911" t="str">
            <v>FACTURA PENDIENTE EN PROGRAMACION DE PAGO</v>
          </cell>
          <cell r="O1911" t="str">
            <v>Finalizada</v>
          </cell>
        </row>
        <row r="1912">
          <cell r="G1912" t="str">
            <v>835000972_FEVJ6574</v>
          </cell>
          <cell r="H1912">
            <v>45406</v>
          </cell>
          <cell r="I1912">
            <v>45415.433801817133</v>
          </cell>
          <cell r="J1912">
            <v>248836</v>
          </cell>
          <cell r="K1912">
            <v>0</v>
          </cell>
          <cell r="L1912">
            <v>0</v>
          </cell>
          <cell r="M1912">
            <v>248836</v>
          </cell>
          <cell r="N1912" t="str">
            <v>FACTURA PENDIENTE EN PROGRAMACION DE PAGO</v>
          </cell>
          <cell r="O1912" t="str">
            <v>Finalizada</v>
          </cell>
        </row>
        <row r="1913">
          <cell r="G1913" t="str">
            <v>835000972_FEVJ6575</v>
          </cell>
          <cell r="H1913">
            <v>45406</v>
          </cell>
          <cell r="I1913">
            <v>45415.433801817133</v>
          </cell>
          <cell r="J1913">
            <v>276235</v>
          </cell>
          <cell r="K1913">
            <v>0</v>
          </cell>
          <cell r="L1913">
            <v>0</v>
          </cell>
          <cell r="M1913">
            <v>276235</v>
          </cell>
          <cell r="N1913" t="str">
            <v>FACTURA PENDIENTE EN PROGRAMACION DE PAGO</v>
          </cell>
          <cell r="O1913" t="str">
            <v>Finalizada</v>
          </cell>
        </row>
        <row r="1914">
          <cell r="G1914" t="str">
            <v>835000972_FEVJ6576</v>
          </cell>
          <cell r="H1914">
            <v>45406</v>
          </cell>
          <cell r="I1914">
            <v>45415.433801817133</v>
          </cell>
          <cell r="J1914">
            <v>272468</v>
          </cell>
          <cell r="K1914">
            <v>0</v>
          </cell>
          <cell r="L1914">
            <v>0</v>
          </cell>
          <cell r="M1914">
            <v>272468</v>
          </cell>
          <cell r="N1914" t="str">
            <v>FACTURA PENDIENTE EN PROGRAMACION DE PAGO</v>
          </cell>
          <cell r="O1914" t="str">
            <v>Finalizada</v>
          </cell>
        </row>
        <row r="1915">
          <cell r="G1915" t="str">
            <v>835000972_FEVJ6606</v>
          </cell>
          <cell r="H1915">
            <v>45407</v>
          </cell>
          <cell r="I1915">
            <v>45415.433801817133</v>
          </cell>
          <cell r="J1915">
            <v>367637</v>
          </cell>
          <cell r="K1915">
            <v>0</v>
          </cell>
          <cell r="L1915">
            <v>0</v>
          </cell>
          <cell r="M1915">
            <v>367637</v>
          </cell>
          <cell r="N1915" t="str">
            <v>FACTURA PENDIENTE EN PROGRAMACION DE PAGO</v>
          </cell>
          <cell r="O1915" t="str">
            <v>Finalizada</v>
          </cell>
        </row>
        <row r="1916">
          <cell r="G1916" t="str">
            <v>835000972_FEVJ6607</v>
          </cell>
          <cell r="H1916">
            <v>45407</v>
          </cell>
          <cell r="I1916">
            <v>45415.572978240743</v>
          </cell>
          <cell r="J1916">
            <v>180800</v>
          </cell>
          <cell r="K1916">
            <v>0</v>
          </cell>
          <cell r="L1916">
            <v>0</v>
          </cell>
          <cell r="M1916">
            <v>180800</v>
          </cell>
          <cell r="N1916" t="str">
            <v>FACTURA PENDIENTE EN PROGRAMACION DE PAGO</v>
          </cell>
          <cell r="O1916" t="str">
            <v>Finalizada</v>
          </cell>
        </row>
        <row r="1917">
          <cell r="G1917" t="str">
            <v>835000972_FEVJ6609</v>
          </cell>
          <cell r="H1917">
            <v>45407</v>
          </cell>
          <cell r="I1917">
            <v>45415.433801817133</v>
          </cell>
          <cell r="J1917">
            <v>252389</v>
          </cell>
          <cell r="K1917">
            <v>0</v>
          </cell>
          <cell r="L1917">
            <v>0</v>
          </cell>
          <cell r="M1917">
            <v>252389</v>
          </cell>
          <cell r="N1917" t="str">
            <v>FACTURA PENDIENTE EN PROGRAMACION DE PAGO</v>
          </cell>
          <cell r="O1917" t="str">
            <v>Finalizada</v>
          </cell>
        </row>
        <row r="1918">
          <cell r="G1918" t="str">
            <v>835000972_FEVJ6730</v>
          </cell>
          <cell r="H1918">
            <v>45407</v>
          </cell>
          <cell r="I1918">
            <v>45415.572978240743</v>
          </cell>
          <cell r="J1918">
            <v>423088</v>
          </cell>
          <cell r="K1918">
            <v>0</v>
          </cell>
          <cell r="L1918">
            <v>0</v>
          </cell>
          <cell r="M1918">
            <v>423088</v>
          </cell>
          <cell r="N1918" t="str">
            <v>FACTURA PENDIENTE EN PROGRAMACION DE PAGO</v>
          </cell>
          <cell r="O1918" t="str">
            <v>Finalizada</v>
          </cell>
        </row>
        <row r="1919">
          <cell r="G1919" t="str">
            <v>835000972_FEVJ6742</v>
          </cell>
          <cell r="H1919">
            <v>45407</v>
          </cell>
          <cell r="I1919">
            <v>45415.433801817133</v>
          </cell>
          <cell r="J1919">
            <v>4768795</v>
          </cell>
          <cell r="K1919">
            <v>0</v>
          </cell>
          <cell r="L1919">
            <v>0</v>
          </cell>
          <cell r="M1919">
            <v>4768795</v>
          </cell>
          <cell r="N1919" t="str">
            <v>FACTURA DEVUELTA</v>
          </cell>
          <cell r="O1919" t="str">
            <v>Devuelta</v>
          </cell>
        </row>
        <row r="1920">
          <cell r="G1920" t="str">
            <v>835000972_FEVJ6772</v>
          </cell>
          <cell r="H1920">
            <v>45407</v>
          </cell>
          <cell r="I1920">
            <v>45447.291666666664</v>
          </cell>
          <cell r="J1920">
            <v>2161858</v>
          </cell>
          <cell r="K1920">
            <v>0</v>
          </cell>
          <cell r="L1920">
            <v>0</v>
          </cell>
          <cell r="M1920">
            <v>2161858</v>
          </cell>
          <cell r="N1920" t="str">
            <v>FACTURA EN PROCESO INTERNO</v>
          </cell>
          <cell r="O1920" t="str">
            <v>Para auditoria de pertinencia</v>
          </cell>
        </row>
        <row r="1921">
          <cell r="G1921" t="str">
            <v>835000972_FEVJ6784</v>
          </cell>
          <cell r="H1921">
            <v>45407</v>
          </cell>
          <cell r="I1921">
            <v>45415.433801817133</v>
          </cell>
          <cell r="J1921">
            <v>150736</v>
          </cell>
          <cell r="K1921">
            <v>0</v>
          </cell>
          <cell r="L1921">
            <v>0</v>
          </cell>
          <cell r="M1921">
            <v>150736</v>
          </cell>
          <cell r="N1921" t="str">
            <v>FACTURA PENDIENTE EN PROGRAMACION DE PAGO</v>
          </cell>
          <cell r="O1921" t="str">
            <v>Finalizada</v>
          </cell>
        </row>
        <row r="1922">
          <cell r="G1922" t="str">
            <v>835000972_FEVJ6785</v>
          </cell>
          <cell r="H1922">
            <v>45407</v>
          </cell>
          <cell r="I1922">
            <v>45415.572978240743</v>
          </cell>
          <cell r="J1922">
            <v>208192</v>
          </cell>
          <cell r="K1922">
            <v>0</v>
          </cell>
          <cell r="L1922">
            <v>0</v>
          </cell>
          <cell r="M1922">
            <v>208192</v>
          </cell>
          <cell r="N1922" t="str">
            <v>FACTURA PENDIENTE EN PROGRAMACION DE PAGO</v>
          </cell>
          <cell r="O1922" t="str">
            <v>Finalizada</v>
          </cell>
        </row>
        <row r="1923">
          <cell r="G1923" t="str">
            <v>835000972_FEVJ6788</v>
          </cell>
          <cell r="H1923">
            <v>45407</v>
          </cell>
          <cell r="I1923">
            <v>45415.433801817133</v>
          </cell>
          <cell r="J1923">
            <v>445358</v>
          </cell>
          <cell r="K1923">
            <v>0</v>
          </cell>
          <cell r="L1923">
            <v>0</v>
          </cell>
          <cell r="M1923">
            <v>445358</v>
          </cell>
          <cell r="N1923" t="str">
            <v>FACTURA PENDIENTE EN PROGRAMACION DE PAGO</v>
          </cell>
          <cell r="O1923" t="str">
            <v>Finalizada</v>
          </cell>
        </row>
        <row r="1924">
          <cell r="G1924" t="str">
            <v>835000972_FEVJ6791</v>
          </cell>
          <cell r="H1924">
            <v>45407</v>
          </cell>
          <cell r="I1924">
            <v>45415.433801817133</v>
          </cell>
          <cell r="J1924">
            <v>121400</v>
          </cell>
          <cell r="K1924">
            <v>0</v>
          </cell>
          <cell r="L1924">
            <v>0</v>
          </cell>
          <cell r="M1924">
            <v>121400</v>
          </cell>
          <cell r="N1924" t="str">
            <v>FACTURA PENDIENTE EN PROGRAMACION DE PAGO</v>
          </cell>
          <cell r="O1924" t="str">
            <v>Finalizada</v>
          </cell>
        </row>
        <row r="1925">
          <cell r="G1925" t="str">
            <v>835000972_FEVJ6800</v>
          </cell>
          <cell r="H1925">
            <v>45407</v>
          </cell>
          <cell r="I1925">
            <v>45415.433801817133</v>
          </cell>
          <cell r="J1925">
            <v>442862</v>
          </cell>
          <cell r="K1925">
            <v>0</v>
          </cell>
          <cell r="L1925">
            <v>0</v>
          </cell>
          <cell r="M1925">
            <v>442862</v>
          </cell>
          <cell r="N1925" t="str">
            <v>FACTURA PENDIENTE EN PROGRAMACION DE PAGO</v>
          </cell>
          <cell r="O1925" t="str">
            <v>Finalizada</v>
          </cell>
        </row>
        <row r="1926">
          <cell r="G1926" t="str">
            <v>835000972_FEVJ6801</v>
          </cell>
          <cell r="H1926">
            <v>45407</v>
          </cell>
          <cell r="I1926">
            <v>45415.572978240743</v>
          </cell>
          <cell r="J1926">
            <v>253091</v>
          </cell>
          <cell r="K1926">
            <v>0</v>
          </cell>
          <cell r="L1926">
            <v>0</v>
          </cell>
          <cell r="M1926">
            <v>253091</v>
          </cell>
          <cell r="N1926" t="str">
            <v>FACTURA PENDIENTE EN PROGRAMACION DE PAGO</v>
          </cell>
          <cell r="O1926" t="str">
            <v>Finalizada</v>
          </cell>
        </row>
        <row r="1927">
          <cell r="G1927" t="str">
            <v>835000972_FEVJ6802</v>
          </cell>
          <cell r="H1927">
            <v>45407</v>
          </cell>
          <cell r="I1927">
            <v>45415.433801817133</v>
          </cell>
          <cell r="J1927">
            <v>105685</v>
          </cell>
          <cell r="K1927">
            <v>0</v>
          </cell>
          <cell r="L1927">
            <v>0</v>
          </cell>
          <cell r="M1927">
            <v>105685</v>
          </cell>
          <cell r="N1927" t="str">
            <v>FACTURA PENDIENTE EN PROGRAMACION DE PAGO</v>
          </cell>
          <cell r="O1927" t="str">
            <v>Finalizada</v>
          </cell>
        </row>
        <row r="1928">
          <cell r="G1928" t="str">
            <v>835000972_FEVJ6803</v>
          </cell>
          <cell r="H1928">
            <v>45407</v>
          </cell>
          <cell r="I1928">
            <v>45415.433801817133</v>
          </cell>
          <cell r="J1928">
            <v>1573730</v>
          </cell>
          <cell r="K1928">
            <v>0</v>
          </cell>
          <cell r="L1928">
            <v>0</v>
          </cell>
          <cell r="M1928">
            <v>1573730</v>
          </cell>
          <cell r="N1928" t="str">
            <v>FACTURA PENDIENTE EN PROGRAMACION DE PAGO</v>
          </cell>
          <cell r="O1928" t="str">
            <v>Finalizada</v>
          </cell>
        </row>
        <row r="1929">
          <cell r="G1929" t="str">
            <v>835000972_FEVJ6807</v>
          </cell>
          <cell r="H1929">
            <v>45407</v>
          </cell>
          <cell r="I1929">
            <v>45415.433801817133</v>
          </cell>
          <cell r="J1929">
            <v>313384</v>
          </cell>
          <cell r="K1929">
            <v>0</v>
          </cell>
          <cell r="L1929">
            <v>0</v>
          </cell>
          <cell r="M1929">
            <v>313384</v>
          </cell>
          <cell r="N1929" t="str">
            <v>FACTURA PENDIENTE EN PROGRAMACION DE PAGO</v>
          </cell>
          <cell r="O1929" t="str">
            <v>Finalizada</v>
          </cell>
        </row>
        <row r="1930">
          <cell r="G1930" t="str">
            <v>835000972_FEVJ6814</v>
          </cell>
          <cell r="H1930">
            <v>45407</v>
          </cell>
          <cell r="I1930">
            <v>45415.572978240743</v>
          </cell>
          <cell r="J1930">
            <v>85400</v>
          </cell>
          <cell r="K1930">
            <v>0</v>
          </cell>
          <cell r="L1930">
            <v>0</v>
          </cell>
          <cell r="M1930">
            <v>85400</v>
          </cell>
          <cell r="N1930" t="str">
            <v>FACTURA PENDIENTE EN PROGRAMACION DE PAGO</v>
          </cell>
          <cell r="O1930" t="str">
            <v>Finalizada</v>
          </cell>
        </row>
        <row r="1931">
          <cell r="G1931" t="str">
            <v>835000972_FEVJ6821</v>
          </cell>
          <cell r="H1931">
            <v>45407</v>
          </cell>
          <cell r="I1931">
            <v>45415.572978240743</v>
          </cell>
          <cell r="J1931">
            <v>180800</v>
          </cell>
          <cell r="K1931">
            <v>0</v>
          </cell>
          <cell r="L1931">
            <v>0</v>
          </cell>
          <cell r="M1931">
            <v>180800</v>
          </cell>
          <cell r="N1931" t="str">
            <v>FACTURA PENDIENTE EN PROGRAMACION DE PAGO</v>
          </cell>
          <cell r="O1931" t="str">
            <v>Finalizada</v>
          </cell>
        </row>
        <row r="1932">
          <cell r="G1932" t="str">
            <v>835000972_FEVJ6823</v>
          </cell>
          <cell r="H1932">
            <v>45407</v>
          </cell>
          <cell r="I1932">
            <v>45415.433801817133</v>
          </cell>
          <cell r="J1932">
            <v>393286</v>
          </cell>
          <cell r="K1932">
            <v>0</v>
          </cell>
          <cell r="L1932">
            <v>0</v>
          </cell>
          <cell r="M1932">
            <v>393286</v>
          </cell>
          <cell r="N1932" t="str">
            <v>FACTURA PENDIENTE EN PROGRAMACION DE PAGO</v>
          </cell>
          <cell r="O1932" t="str">
            <v>Finalizada</v>
          </cell>
        </row>
        <row r="1933">
          <cell r="G1933" t="str">
            <v>835000972_FEVJ6826</v>
          </cell>
          <cell r="H1933">
            <v>45407</v>
          </cell>
          <cell r="I1933">
            <v>45415.433801817133</v>
          </cell>
          <cell r="J1933">
            <v>394463</v>
          </cell>
          <cell r="K1933">
            <v>0</v>
          </cell>
          <cell r="L1933">
            <v>0</v>
          </cell>
          <cell r="M1933">
            <v>394463</v>
          </cell>
          <cell r="N1933" t="str">
            <v>FACTURA PENDIENTE EN PROGRAMACION DE PAGO</v>
          </cell>
          <cell r="O1933" t="str">
            <v>Finalizada</v>
          </cell>
        </row>
        <row r="1934">
          <cell r="G1934" t="str">
            <v>835000972_FEVJ6828</v>
          </cell>
          <cell r="H1934">
            <v>45407</v>
          </cell>
          <cell r="I1934">
            <v>45415.433801817133</v>
          </cell>
          <cell r="J1934">
            <v>609004</v>
          </cell>
          <cell r="K1934">
            <v>0</v>
          </cell>
          <cell r="L1934">
            <v>0</v>
          </cell>
          <cell r="M1934">
            <v>609004</v>
          </cell>
          <cell r="N1934" t="str">
            <v>FACTURA PENDIENTE EN PROGRAMACION DE PAGO</v>
          </cell>
          <cell r="O1934" t="str">
            <v>Finalizada</v>
          </cell>
        </row>
        <row r="1935">
          <cell r="G1935" t="str">
            <v>835000972_FEVJ6830</v>
          </cell>
          <cell r="H1935">
            <v>45407</v>
          </cell>
          <cell r="I1935">
            <v>45415.433801817133</v>
          </cell>
          <cell r="J1935">
            <v>626789</v>
          </cell>
          <cell r="K1935">
            <v>0</v>
          </cell>
          <cell r="L1935">
            <v>0</v>
          </cell>
          <cell r="M1935">
            <v>626789</v>
          </cell>
          <cell r="N1935" t="str">
            <v>FACTURA PENDIENTE EN PROGRAMACION DE PAGO</v>
          </cell>
          <cell r="O1935" t="str">
            <v>Finalizada</v>
          </cell>
        </row>
        <row r="1936">
          <cell r="G1936" t="str">
            <v>835000972_FEVJ6834</v>
          </cell>
          <cell r="H1936">
            <v>45408</v>
          </cell>
          <cell r="I1936">
            <v>45415.433801817133</v>
          </cell>
          <cell r="J1936">
            <v>346970</v>
          </cell>
          <cell r="K1936">
            <v>0</v>
          </cell>
          <cell r="L1936">
            <v>0</v>
          </cell>
          <cell r="M1936">
            <v>346970</v>
          </cell>
          <cell r="N1936" t="str">
            <v>FACTURA PENDIENTE EN PROGRAMACION DE PAGO</v>
          </cell>
          <cell r="O1936" t="str">
            <v>Finalizada</v>
          </cell>
        </row>
        <row r="1937">
          <cell r="G1937" t="str">
            <v>835000972_FEVJ6841</v>
          </cell>
          <cell r="H1937">
            <v>45408</v>
          </cell>
          <cell r="I1937">
            <v>45415.433801817133</v>
          </cell>
          <cell r="J1937">
            <v>300175</v>
          </cell>
          <cell r="K1937">
            <v>0</v>
          </cell>
          <cell r="L1937">
            <v>0</v>
          </cell>
          <cell r="M1937">
            <v>300175</v>
          </cell>
          <cell r="N1937" t="str">
            <v>FACTURA PENDIENTE EN PROGRAMACION DE PAGO</v>
          </cell>
          <cell r="O1937" t="str">
            <v>Finalizada</v>
          </cell>
        </row>
        <row r="1938">
          <cell r="G1938" t="str">
            <v>835000972_FEVJ6845</v>
          </cell>
          <cell r="H1938">
            <v>45408</v>
          </cell>
          <cell r="I1938">
            <v>45415.572978240743</v>
          </cell>
          <cell r="J1938">
            <v>372466</v>
          </cell>
          <cell r="K1938">
            <v>0</v>
          </cell>
          <cell r="L1938">
            <v>0</v>
          </cell>
          <cell r="M1938">
            <v>372466</v>
          </cell>
          <cell r="N1938" t="str">
            <v>FACTURA PENDIENTE EN PROGRAMACION DE PAGO</v>
          </cell>
          <cell r="O1938" t="str">
            <v>Finalizada</v>
          </cell>
        </row>
        <row r="1939">
          <cell r="G1939" t="str">
            <v>835000972_FEVJ7020</v>
          </cell>
          <cell r="H1939">
            <v>45408</v>
          </cell>
          <cell r="I1939">
            <v>45415.433801817133</v>
          </cell>
          <cell r="J1939">
            <v>908471</v>
          </cell>
          <cell r="K1939">
            <v>0</v>
          </cell>
          <cell r="L1939">
            <v>0</v>
          </cell>
          <cell r="M1939">
            <v>908471</v>
          </cell>
          <cell r="N1939" t="str">
            <v>FACTURA PENDIENTE EN PROGRAMACION DE PAGO</v>
          </cell>
          <cell r="O1939" t="str">
            <v>Finalizada</v>
          </cell>
        </row>
        <row r="1940">
          <cell r="G1940" t="str">
            <v>835000972_FEVJ7023</v>
          </cell>
          <cell r="H1940">
            <v>45408</v>
          </cell>
          <cell r="I1940">
            <v>45415.433801817133</v>
          </cell>
          <cell r="J1940">
            <v>213161</v>
          </cell>
          <cell r="K1940">
            <v>0</v>
          </cell>
          <cell r="L1940">
            <v>0</v>
          </cell>
          <cell r="M1940">
            <v>213161</v>
          </cell>
          <cell r="N1940" t="str">
            <v>FACTURA PENDIENTE EN PROGRAMACION DE PAGO</v>
          </cell>
          <cell r="O1940" t="str">
            <v>Finalizada</v>
          </cell>
        </row>
        <row r="1941">
          <cell r="G1941" t="str">
            <v>835000972_FEVJ7024</v>
          </cell>
          <cell r="H1941">
            <v>45408</v>
          </cell>
          <cell r="I1941">
            <v>45415.433801817133</v>
          </cell>
          <cell r="J1941">
            <v>85400</v>
          </cell>
          <cell r="K1941">
            <v>0</v>
          </cell>
          <cell r="L1941">
            <v>0</v>
          </cell>
          <cell r="M1941">
            <v>85400</v>
          </cell>
          <cell r="N1941" t="str">
            <v>FACTURA PENDIENTE EN PROGRAMACION DE PAGO</v>
          </cell>
          <cell r="O1941" t="str">
            <v>Finalizada</v>
          </cell>
        </row>
        <row r="1942">
          <cell r="G1942" t="str">
            <v>835000972_FEVJ7026</v>
          </cell>
          <cell r="H1942">
            <v>45408</v>
          </cell>
          <cell r="I1942">
            <v>45415.433801817133</v>
          </cell>
          <cell r="J1942">
            <v>92796</v>
          </cell>
          <cell r="K1942">
            <v>0</v>
          </cell>
          <cell r="L1942">
            <v>0</v>
          </cell>
          <cell r="M1942">
            <v>92796</v>
          </cell>
          <cell r="N1942" t="str">
            <v>FACTURA PENDIENTE EN PROGRAMACION DE PAGO</v>
          </cell>
          <cell r="O1942" t="str">
            <v>Finalizada</v>
          </cell>
        </row>
        <row r="1943">
          <cell r="G1943" t="str">
            <v>835000972_FEVJ7027</v>
          </cell>
          <cell r="H1943">
            <v>45408</v>
          </cell>
          <cell r="I1943">
            <v>45415.433801817133</v>
          </cell>
          <cell r="J1943">
            <v>87053</v>
          </cell>
          <cell r="K1943">
            <v>0</v>
          </cell>
          <cell r="L1943">
            <v>0</v>
          </cell>
          <cell r="M1943">
            <v>87053</v>
          </cell>
          <cell r="N1943" t="str">
            <v>FACTURA PENDIENTE EN PROGRAMACION DE PAGO</v>
          </cell>
          <cell r="O1943" t="str">
            <v>Finalizada</v>
          </cell>
        </row>
        <row r="1944">
          <cell r="G1944" t="str">
            <v>835000972_FEVJ7028</v>
          </cell>
          <cell r="H1944">
            <v>45408</v>
          </cell>
          <cell r="I1944">
            <v>45415.433801817133</v>
          </cell>
          <cell r="J1944">
            <v>325771</v>
          </cell>
          <cell r="K1944">
            <v>0</v>
          </cell>
          <cell r="L1944">
            <v>0</v>
          </cell>
          <cell r="M1944">
            <v>325771</v>
          </cell>
          <cell r="N1944" t="str">
            <v>FACTURA PENDIENTE EN PROGRAMACION DE PAGO</v>
          </cell>
          <cell r="O1944" t="str">
            <v>Finalizada</v>
          </cell>
        </row>
        <row r="1945">
          <cell r="G1945" t="str">
            <v>835000972_FEVJ7029</v>
          </cell>
          <cell r="H1945">
            <v>45408</v>
          </cell>
          <cell r="I1945">
            <v>45415.433801817133</v>
          </cell>
          <cell r="J1945">
            <v>211124</v>
          </cell>
          <cell r="K1945">
            <v>0</v>
          </cell>
          <cell r="L1945">
            <v>0</v>
          </cell>
          <cell r="M1945">
            <v>211124</v>
          </cell>
          <cell r="N1945" t="str">
            <v>FACTURA PENDIENTE EN PROGRAMACION DE PAGO</v>
          </cell>
          <cell r="O1945" t="str">
            <v>Finalizada</v>
          </cell>
        </row>
        <row r="1946">
          <cell r="G1946" t="str">
            <v>835000972_FEVJ7030</v>
          </cell>
          <cell r="H1946">
            <v>45408</v>
          </cell>
          <cell r="I1946">
            <v>45415.433801817133</v>
          </cell>
          <cell r="J1946">
            <v>216333</v>
          </cell>
          <cell r="K1946">
            <v>0</v>
          </cell>
          <cell r="L1946">
            <v>0</v>
          </cell>
          <cell r="M1946">
            <v>216333</v>
          </cell>
          <cell r="N1946" t="str">
            <v>FACTURA PENDIENTE EN PROGRAMACION DE PAGO</v>
          </cell>
          <cell r="O1946" t="str">
            <v>Finalizada</v>
          </cell>
        </row>
        <row r="1947">
          <cell r="G1947" t="str">
            <v>835000972_FEVJ7063</v>
          </cell>
          <cell r="H1947">
            <v>45409</v>
          </cell>
          <cell r="I1947">
            <v>45415.433801817133</v>
          </cell>
          <cell r="J1947">
            <v>411508</v>
          </cell>
          <cell r="K1947">
            <v>0</v>
          </cell>
          <cell r="L1947">
            <v>0</v>
          </cell>
          <cell r="M1947">
            <v>411508</v>
          </cell>
          <cell r="N1947" t="str">
            <v>FACTURA PENDIENTE EN PROGRAMACION DE PAGO</v>
          </cell>
          <cell r="O1947" t="str">
            <v>Finalizada</v>
          </cell>
        </row>
        <row r="1948">
          <cell r="G1948" t="str">
            <v>835000972_FEVJ7068</v>
          </cell>
          <cell r="H1948">
            <v>45409</v>
          </cell>
          <cell r="I1948">
            <v>45415.433801817133</v>
          </cell>
          <cell r="J1948">
            <v>419754</v>
          </cell>
          <cell r="K1948">
            <v>0</v>
          </cell>
          <cell r="L1948">
            <v>0</v>
          </cell>
          <cell r="M1948">
            <v>419754</v>
          </cell>
          <cell r="N1948" t="str">
            <v>FACTURA PENDIENTE EN PROGRAMACION DE PAGO</v>
          </cell>
          <cell r="O1948" t="str">
            <v>Finalizada</v>
          </cell>
        </row>
        <row r="1949">
          <cell r="G1949" t="str">
            <v>835000972_FEVJ7072</v>
          </cell>
          <cell r="H1949">
            <v>45409</v>
          </cell>
          <cell r="I1949">
            <v>45415.433801817133</v>
          </cell>
          <cell r="J1949">
            <v>512769</v>
          </cell>
          <cell r="K1949">
            <v>0</v>
          </cell>
          <cell r="L1949">
            <v>0</v>
          </cell>
          <cell r="M1949">
            <v>512769</v>
          </cell>
          <cell r="N1949" t="str">
            <v>FACTURA PENDIENTE EN PROGRAMACION DE PAGO</v>
          </cell>
          <cell r="O1949" t="str">
            <v>Finalizada</v>
          </cell>
        </row>
        <row r="1950">
          <cell r="G1950" t="str">
            <v>835000972_FEVJ7082</v>
          </cell>
          <cell r="H1950">
            <v>45409</v>
          </cell>
          <cell r="I1950">
            <v>45415.433801817133</v>
          </cell>
          <cell r="J1950">
            <v>85400</v>
          </cell>
          <cell r="K1950">
            <v>0</v>
          </cell>
          <cell r="L1950">
            <v>0</v>
          </cell>
          <cell r="M1950">
            <v>85400</v>
          </cell>
          <cell r="N1950" t="str">
            <v>FACTURA PENDIENTE EN PROGRAMACION DE PAGO</v>
          </cell>
          <cell r="O1950" t="str">
            <v>Finalizada</v>
          </cell>
        </row>
        <row r="1951">
          <cell r="G1951" t="str">
            <v>835000972_FEVJ7094</v>
          </cell>
          <cell r="H1951">
            <v>45409</v>
          </cell>
          <cell r="I1951">
            <v>45447.291666666664</v>
          </cell>
          <cell r="J1951">
            <v>1058470</v>
          </cell>
          <cell r="K1951">
            <v>0</v>
          </cell>
          <cell r="L1951">
            <v>0</v>
          </cell>
          <cell r="M1951">
            <v>1058470</v>
          </cell>
          <cell r="N1951" t="str">
            <v>FACTURA EN PROCESO INTERNO</v>
          </cell>
          <cell r="O1951" t="str">
            <v>Para auditoria de pertinencia</v>
          </cell>
        </row>
        <row r="1952">
          <cell r="G1952" t="str">
            <v>835000972_FEVJ7106</v>
          </cell>
          <cell r="H1952">
            <v>45409</v>
          </cell>
          <cell r="I1952">
            <v>45415.433801817133</v>
          </cell>
          <cell r="J1952">
            <v>111099</v>
          </cell>
          <cell r="K1952">
            <v>0</v>
          </cell>
          <cell r="L1952">
            <v>0</v>
          </cell>
          <cell r="M1952">
            <v>111099</v>
          </cell>
          <cell r="N1952" t="str">
            <v>FACTURA PENDIENTE EN PROGRAMACION DE PAGO</v>
          </cell>
          <cell r="O1952" t="str">
            <v>Finalizada</v>
          </cell>
        </row>
        <row r="1953">
          <cell r="G1953" t="str">
            <v>835000972_FEVJ7107</v>
          </cell>
          <cell r="H1953">
            <v>45409</v>
          </cell>
          <cell r="I1953">
            <v>45415.433801817133</v>
          </cell>
          <cell r="J1953">
            <v>268297</v>
          </cell>
          <cell r="K1953">
            <v>0</v>
          </cell>
          <cell r="L1953">
            <v>0</v>
          </cell>
          <cell r="M1953">
            <v>268297</v>
          </cell>
          <cell r="N1953" t="str">
            <v>FACTURA PENDIENTE EN PROGRAMACION DE PAGO</v>
          </cell>
          <cell r="O1953" t="str">
            <v>Finalizada</v>
          </cell>
        </row>
        <row r="1954">
          <cell r="G1954" t="str">
            <v>835000972_FEVJ7113</v>
          </cell>
          <cell r="H1954">
            <v>45409</v>
          </cell>
          <cell r="I1954">
            <v>45415.433801817133</v>
          </cell>
          <cell r="J1954">
            <v>411120</v>
          </cell>
          <cell r="K1954">
            <v>0</v>
          </cell>
          <cell r="L1954">
            <v>0</v>
          </cell>
          <cell r="M1954">
            <v>411120</v>
          </cell>
          <cell r="N1954" t="str">
            <v>FACTURA PENDIENTE EN PROGRAMACION DE PAGO</v>
          </cell>
          <cell r="O1954" t="str">
            <v>Finalizada</v>
          </cell>
        </row>
        <row r="1955">
          <cell r="G1955" t="str">
            <v>835000972_FEVJ7114</v>
          </cell>
          <cell r="H1955">
            <v>45409</v>
          </cell>
          <cell r="I1955">
            <v>45415.433801817133</v>
          </cell>
          <cell r="J1955">
            <v>323157</v>
          </cell>
          <cell r="K1955">
            <v>0</v>
          </cell>
          <cell r="L1955">
            <v>0</v>
          </cell>
          <cell r="M1955">
            <v>323157</v>
          </cell>
          <cell r="N1955" t="str">
            <v>FACTURA PENDIENTE EN PROGRAMACION DE PAGO</v>
          </cell>
          <cell r="O1955" t="str">
            <v>Finalizada</v>
          </cell>
        </row>
        <row r="1956">
          <cell r="G1956" t="str">
            <v>835000972_FEVJ7122</v>
          </cell>
          <cell r="H1956">
            <v>45409</v>
          </cell>
          <cell r="I1956">
            <v>45415.572978240743</v>
          </cell>
          <cell r="J1956">
            <v>249080</v>
          </cell>
          <cell r="K1956">
            <v>0</v>
          </cell>
          <cell r="L1956">
            <v>0</v>
          </cell>
          <cell r="M1956">
            <v>249080</v>
          </cell>
          <cell r="N1956" t="str">
            <v>FACTURA PENDIENTE EN PROGRAMACION DE PAGO</v>
          </cell>
          <cell r="O1956" t="str">
            <v>Finalizada</v>
          </cell>
        </row>
        <row r="1957">
          <cell r="G1957" t="str">
            <v>835000972_FEVJ7143</v>
          </cell>
          <cell r="H1957">
            <v>45409</v>
          </cell>
          <cell r="I1957">
            <v>45415.433801817133</v>
          </cell>
          <cell r="J1957">
            <v>95284</v>
          </cell>
          <cell r="K1957">
            <v>0</v>
          </cell>
          <cell r="L1957">
            <v>0</v>
          </cell>
          <cell r="M1957">
            <v>95284</v>
          </cell>
          <cell r="N1957" t="str">
            <v>FACTURA PENDIENTE EN PROGRAMACION DE PAGO</v>
          </cell>
          <cell r="O1957" t="str">
            <v>Finalizada</v>
          </cell>
        </row>
        <row r="1958">
          <cell r="G1958" t="str">
            <v>835000972_FEVJ7144</v>
          </cell>
          <cell r="H1958">
            <v>45409</v>
          </cell>
          <cell r="I1958">
            <v>45415.433801817133</v>
          </cell>
          <cell r="J1958">
            <v>85400</v>
          </cell>
          <cell r="K1958">
            <v>0</v>
          </cell>
          <cell r="L1958">
            <v>0</v>
          </cell>
          <cell r="M1958">
            <v>85400</v>
          </cell>
          <cell r="N1958" t="str">
            <v>FACTURA PENDIENTE EN PROGRAMACION DE PAGO</v>
          </cell>
          <cell r="O1958" t="str">
            <v>Finalizada</v>
          </cell>
        </row>
        <row r="1959">
          <cell r="G1959" t="str">
            <v>835000972_FEVJ7145</v>
          </cell>
          <cell r="H1959">
            <v>45409</v>
          </cell>
          <cell r="I1959">
            <v>45415.433801817133</v>
          </cell>
          <cell r="J1959">
            <v>552364</v>
          </cell>
          <cell r="K1959">
            <v>0</v>
          </cell>
          <cell r="L1959">
            <v>0</v>
          </cell>
          <cell r="M1959">
            <v>552364</v>
          </cell>
          <cell r="N1959" t="str">
            <v>FACTURA PENDIENTE EN PROGRAMACION DE PAGO</v>
          </cell>
          <cell r="O1959" t="str">
            <v>Finalizada</v>
          </cell>
        </row>
        <row r="1960">
          <cell r="G1960" t="str">
            <v>835000972_FEVJ7163</v>
          </cell>
          <cell r="H1960">
            <v>45409</v>
          </cell>
          <cell r="I1960">
            <v>45415.433801817133</v>
          </cell>
          <cell r="J1960">
            <v>266114</v>
          </cell>
          <cell r="K1960">
            <v>0</v>
          </cell>
          <cell r="L1960">
            <v>0</v>
          </cell>
          <cell r="M1960">
            <v>266114</v>
          </cell>
          <cell r="N1960" t="str">
            <v>FACTURA PENDIENTE EN PROGRAMACION DE PAGO</v>
          </cell>
          <cell r="O1960" t="str">
            <v>Finalizada</v>
          </cell>
        </row>
        <row r="1961">
          <cell r="G1961" t="str">
            <v>835000972_FEVJ7175</v>
          </cell>
          <cell r="H1961">
            <v>45410</v>
          </cell>
          <cell r="I1961">
            <v>45415.433801817133</v>
          </cell>
          <cell r="J1961">
            <v>246132</v>
          </cell>
          <cell r="K1961">
            <v>0</v>
          </cell>
          <cell r="L1961">
            <v>0</v>
          </cell>
          <cell r="M1961">
            <v>246132</v>
          </cell>
          <cell r="N1961" t="str">
            <v>FACTURA PENDIENTE EN PROGRAMACION DE PAGO</v>
          </cell>
          <cell r="O1961" t="str">
            <v>Finalizada</v>
          </cell>
        </row>
        <row r="1962">
          <cell r="G1962" t="str">
            <v>835000972_FEVJ7176</v>
          </cell>
          <cell r="H1962">
            <v>45410</v>
          </cell>
          <cell r="I1962">
            <v>45415.433801817133</v>
          </cell>
          <cell r="J1962">
            <v>356155</v>
          </cell>
          <cell r="K1962">
            <v>0</v>
          </cell>
          <cell r="L1962">
            <v>0</v>
          </cell>
          <cell r="M1962">
            <v>356155</v>
          </cell>
          <cell r="N1962" t="str">
            <v>FACTURA PENDIENTE EN PROGRAMACION DE PAGO</v>
          </cell>
          <cell r="O1962" t="str">
            <v>Finalizada</v>
          </cell>
        </row>
        <row r="1963">
          <cell r="G1963" t="str">
            <v>835000972_FEVJ7179</v>
          </cell>
          <cell r="H1963">
            <v>45410</v>
          </cell>
          <cell r="I1963">
            <v>45415.433801817133</v>
          </cell>
          <cell r="J1963">
            <v>427116</v>
          </cell>
          <cell r="K1963">
            <v>0</v>
          </cell>
          <cell r="L1963">
            <v>0</v>
          </cell>
          <cell r="M1963">
            <v>427116</v>
          </cell>
          <cell r="N1963" t="str">
            <v>FACTURA PENDIENTE EN PROGRAMACION DE PAGO</v>
          </cell>
          <cell r="O1963" t="str">
            <v>Finalizada</v>
          </cell>
        </row>
        <row r="1964">
          <cell r="G1964" t="str">
            <v>835000972_FEVJ7188</v>
          </cell>
          <cell r="H1964">
            <v>45410</v>
          </cell>
          <cell r="I1964">
            <v>45415.433801817133</v>
          </cell>
          <cell r="J1964">
            <v>275637</v>
          </cell>
          <cell r="K1964">
            <v>0</v>
          </cell>
          <cell r="L1964">
            <v>0</v>
          </cell>
          <cell r="M1964">
            <v>275637</v>
          </cell>
          <cell r="N1964" t="str">
            <v>FACTURA PENDIENTE EN PROGRAMACION DE PAGO</v>
          </cell>
          <cell r="O1964" t="str">
            <v>Finalizada</v>
          </cell>
        </row>
        <row r="1965">
          <cell r="G1965" t="str">
            <v>835000972_FEVJ7203</v>
          </cell>
          <cell r="H1965">
            <v>45410</v>
          </cell>
          <cell r="I1965">
            <v>45415.572978240743</v>
          </cell>
          <cell r="J1965">
            <v>253874</v>
          </cell>
          <cell r="K1965">
            <v>0</v>
          </cell>
          <cell r="L1965">
            <v>0</v>
          </cell>
          <cell r="M1965">
            <v>253874</v>
          </cell>
          <cell r="N1965" t="str">
            <v>FACTURA PENDIENTE EN PROGRAMACION DE PAGO</v>
          </cell>
          <cell r="O1965" t="str">
            <v>Finalizada</v>
          </cell>
        </row>
        <row r="1966">
          <cell r="G1966" t="str">
            <v>835000972_FEVJ7212</v>
          </cell>
          <cell r="H1966">
            <v>45410</v>
          </cell>
          <cell r="I1966">
            <v>45415.433801817133</v>
          </cell>
          <cell r="J1966">
            <v>257049</v>
          </cell>
          <cell r="K1966">
            <v>0</v>
          </cell>
          <cell r="L1966">
            <v>0</v>
          </cell>
          <cell r="M1966">
            <v>257049</v>
          </cell>
          <cell r="N1966" t="str">
            <v>FACTURA PENDIENTE EN PROGRAMACION DE PAGO</v>
          </cell>
          <cell r="O1966" t="str">
            <v>Finalizada</v>
          </cell>
        </row>
        <row r="1967">
          <cell r="G1967" t="str">
            <v>835000972_FEVJ7214</v>
          </cell>
          <cell r="H1967">
            <v>45410</v>
          </cell>
          <cell r="I1967">
            <v>45415.433801817133</v>
          </cell>
          <cell r="J1967">
            <v>89177</v>
          </cell>
          <cell r="K1967">
            <v>0</v>
          </cell>
          <cell r="L1967">
            <v>0</v>
          </cell>
          <cell r="M1967">
            <v>89177</v>
          </cell>
          <cell r="N1967" t="str">
            <v>FACTURA PENDIENTE EN PROGRAMACION DE PAGO</v>
          </cell>
          <cell r="O1967" t="str">
            <v>Finalizada</v>
          </cell>
        </row>
        <row r="1968">
          <cell r="G1968" t="str">
            <v>835000972_FEVJ7228</v>
          </cell>
          <cell r="H1968">
            <v>45410</v>
          </cell>
          <cell r="I1968">
            <v>45415.572978240743</v>
          </cell>
          <cell r="J1968">
            <v>398421</v>
          </cell>
          <cell r="K1968">
            <v>0</v>
          </cell>
          <cell r="L1968">
            <v>0</v>
          </cell>
          <cell r="M1968">
            <v>398421</v>
          </cell>
          <cell r="N1968" t="str">
            <v>FACTURA PENDIENTE EN PROGRAMACION DE PAGO</v>
          </cell>
          <cell r="O1968" t="str">
            <v>Finalizada</v>
          </cell>
        </row>
        <row r="1969">
          <cell r="G1969" t="str">
            <v>835000972_FEVJ7237</v>
          </cell>
          <cell r="H1969">
            <v>45410</v>
          </cell>
          <cell r="I1969">
            <v>45415.433801817133</v>
          </cell>
          <cell r="J1969">
            <v>364272</v>
          </cell>
          <cell r="K1969">
            <v>0</v>
          </cell>
          <cell r="L1969">
            <v>0</v>
          </cell>
          <cell r="M1969">
            <v>364272</v>
          </cell>
          <cell r="N1969" t="str">
            <v>FACTURA PENDIENTE EN PROGRAMACION DE PAGO</v>
          </cell>
          <cell r="O1969" t="str">
            <v>Finalizada</v>
          </cell>
        </row>
        <row r="1970">
          <cell r="G1970" t="str">
            <v>835000972_FEVJ7238</v>
          </cell>
          <cell r="H1970">
            <v>45410</v>
          </cell>
          <cell r="I1970">
            <v>45415.433801817133</v>
          </cell>
          <cell r="J1970">
            <v>85400</v>
          </cell>
          <cell r="K1970">
            <v>0</v>
          </cell>
          <cell r="L1970">
            <v>0</v>
          </cell>
          <cell r="M1970">
            <v>85400</v>
          </cell>
          <cell r="N1970" t="str">
            <v>FACTURA PENDIENTE EN PROGRAMACION DE PAGO</v>
          </cell>
          <cell r="O1970" t="str">
            <v>Finalizada</v>
          </cell>
        </row>
        <row r="1971">
          <cell r="G1971" t="str">
            <v>835000972_FEVJ7240</v>
          </cell>
          <cell r="H1971">
            <v>45410</v>
          </cell>
          <cell r="I1971">
            <v>45415.433801817133</v>
          </cell>
          <cell r="J1971">
            <v>490623</v>
          </cell>
          <cell r="K1971">
            <v>0</v>
          </cell>
          <cell r="L1971">
            <v>0</v>
          </cell>
          <cell r="M1971">
            <v>490623</v>
          </cell>
          <cell r="N1971" t="str">
            <v>FACTURA PENDIENTE EN PROGRAMACION DE PAGO</v>
          </cell>
          <cell r="O1971" t="str">
            <v>Finalizada</v>
          </cell>
        </row>
        <row r="1972">
          <cell r="G1972" t="str">
            <v>835000972_FEVJ7252</v>
          </cell>
          <cell r="H1972">
            <v>45410</v>
          </cell>
          <cell r="I1972">
            <v>45415.433801817133</v>
          </cell>
          <cell r="J1972">
            <v>512608</v>
          </cell>
          <cell r="K1972">
            <v>0</v>
          </cell>
          <cell r="L1972">
            <v>0</v>
          </cell>
          <cell r="M1972">
            <v>512608</v>
          </cell>
          <cell r="N1972" t="str">
            <v>FACTURA PENDIENTE EN PROGRAMACION DE PAGO</v>
          </cell>
          <cell r="O1972" t="str">
            <v>Finalizada</v>
          </cell>
        </row>
        <row r="1973">
          <cell r="G1973" t="str">
            <v>835000972_FEVJ7259</v>
          </cell>
          <cell r="H1973">
            <v>45410</v>
          </cell>
          <cell r="I1973">
            <v>45415.433801817133</v>
          </cell>
          <cell r="J1973">
            <v>87053</v>
          </cell>
          <cell r="K1973">
            <v>0</v>
          </cell>
          <cell r="L1973">
            <v>0</v>
          </cell>
          <cell r="M1973">
            <v>87053</v>
          </cell>
          <cell r="N1973" t="str">
            <v>FACTURA PENDIENTE EN PROGRAMACION DE PAGO</v>
          </cell>
          <cell r="O1973" t="str">
            <v>Finalizada</v>
          </cell>
        </row>
        <row r="1974">
          <cell r="G1974" t="str">
            <v>835000972_FEVJ7270</v>
          </cell>
          <cell r="H1974">
            <v>45410</v>
          </cell>
          <cell r="I1974">
            <v>45415.433801817133</v>
          </cell>
          <cell r="J1974">
            <v>452695</v>
          </cell>
          <cell r="K1974">
            <v>0</v>
          </cell>
          <cell r="L1974">
            <v>0</v>
          </cell>
          <cell r="M1974">
            <v>452695</v>
          </cell>
          <cell r="N1974" t="str">
            <v>FACTURA PENDIENTE EN PROGRAMACION DE PAGO</v>
          </cell>
          <cell r="O1974" t="str">
            <v>Finalizada</v>
          </cell>
        </row>
        <row r="1975">
          <cell r="G1975" t="str">
            <v>835000972_FEVJ7272</v>
          </cell>
          <cell r="H1975">
            <v>45410</v>
          </cell>
          <cell r="I1975">
            <v>45415.572978240743</v>
          </cell>
          <cell r="J1975">
            <v>755596</v>
          </cell>
          <cell r="K1975">
            <v>0</v>
          </cell>
          <cell r="L1975">
            <v>0</v>
          </cell>
          <cell r="M1975">
            <v>755596</v>
          </cell>
          <cell r="N1975" t="str">
            <v>FACTURA PENDIENTE EN PROGRAMACION DE PAGO</v>
          </cell>
          <cell r="O1975" t="str">
            <v>Finalizada</v>
          </cell>
        </row>
        <row r="1976">
          <cell r="G1976" t="str">
            <v>835000972_FEVJ7277</v>
          </cell>
          <cell r="H1976">
            <v>45410</v>
          </cell>
          <cell r="I1976">
            <v>45415.433801817133</v>
          </cell>
          <cell r="J1976">
            <v>51714</v>
          </cell>
          <cell r="K1976">
            <v>0</v>
          </cell>
          <cell r="L1976">
            <v>0</v>
          </cell>
          <cell r="M1976">
            <v>51714</v>
          </cell>
          <cell r="N1976" t="str">
            <v>FACTURA PENDIENTE EN PROGRAMACION DE PAGO</v>
          </cell>
          <cell r="O1976" t="str">
            <v>Finalizada</v>
          </cell>
        </row>
        <row r="1977">
          <cell r="G1977" t="str">
            <v>835000972_FEVJ7290</v>
          </cell>
          <cell r="H1977">
            <v>45410</v>
          </cell>
          <cell r="I1977">
            <v>45415.433801817133</v>
          </cell>
          <cell r="J1977">
            <v>411929</v>
          </cell>
          <cell r="K1977">
            <v>0</v>
          </cell>
          <cell r="L1977">
            <v>0</v>
          </cell>
          <cell r="M1977">
            <v>411929</v>
          </cell>
          <cell r="N1977" t="str">
            <v>FACTURA PENDIENTE EN PROGRAMACION DE PAGO</v>
          </cell>
          <cell r="O1977" t="str">
            <v>Finalizada</v>
          </cell>
        </row>
        <row r="1978">
          <cell r="G1978" t="str">
            <v>835000972_FEVJ7292</v>
          </cell>
          <cell r="H1978">
            <v>45410</v>
          </cell>
          <cell r="I1978">
            <v>45415.433801817133</v>
          </cell>
          <cell r="J1978">
            <v>180800</v>
          </cell>
          <cell r="K1978">
            <v>0</v>
          </cell>
          <cell r="L1978">
            <v>0</v>
          </cell>
          <cell r="M1978">
            <v>180800</v>
          </cell>
          <cell r="N1978" t="str">
            <v>FACTURA PENDIENTE EN PROGRAMACION DE PAGO</v>
          </cell>
          <cell r="O1978" t="str">
            <v>Finalizada</v>
          </cell>
        </row>
        <row r="1979">
          <cell r="G1979" t="str">
            <v>835000972_FEVJ7294</v>
          </cell>
          <cell r="H1979">
            <v>45410</v>
          </cell>
          <cell r="I1979">
            <v>45415.572978240743</v>
          </cell>
          <cell r="J1979">
            <v>1004100</v>
          </cell>
          <cell r="K1979">
            <v>0</v>
          </cell>
          <cell r="L1979">
            <v>0</v>
          </cell>
          <cell r="M1979">
            <v>1004100</v>
          </cell>
          <cell r="N1979" t="str">
            <v>FACTURA PENDIENTE EN PROGRAMACION DE PAGO</v>
          </cell>
          <cell r="O1979" t="str">
            <v>Finalizada</v>
          </cell>
        </row>
        <row r="1980">
          <cell r="G1980" t="str">
            <v>835000972_FEVJ7296</v>
          </cell>
          <cell r="H1980">
            <v>45410</v>
          </cell>
          <cell r="I1980">
            <v>45415.433801817133</v>
          </cell>
          <cell r="J1980">
            <v>263304</v>
          </cell>
          <cell r="K1980">
            <v>0</v>
          </cell>
          <cell r="L1980">
            <v>0</v>
          </cell>
          <cell r="M1980">
            <v>263304</v>
          </cell>
          <cell r="N1980" t="str">
            <v>FACTURA PENDIENTE EN PROGRAMACION DE PAGO</v>
          </cell>
          <cell r="O1980" t="str">
            <v>Finalizada</v>
          </cell>
        </row>
        <row r="1981">
          <cell r="G1981" t="str">
            <v>835000972_FEVJ7300</v>
          </cell>
          <cell r="H1981">
            <v>45410</v>
          </cell>
          <cell r="I1981">
            <v>45415.433801817133</v>
          </cell>
          <cell r="J1981">
            <v>449669</v>
          </cell>
          <cell r="K1981">
            <v>0</v>
          </cell>
          <cell r="L1981">
            <v>0</v>
          </cell>
          <cell r="M1981">
            <v>449669</v>
          </cell>
          <cell r="N1981" t="str">
            <v>FACTURA PENDIENTE EN PROGRAMACION DE PAGO</v>
          </cell>
          <cell r="O1981" t="str">
            <v>Finalizada</v>
          </cell>
        </row>
        <row r="1982">
          <cell r="G1982" t="str">
            <v>835000972_FEVJ7314</v>
          </cell>
          <cell r="H1982">
            <v>45410</v>
          </cell>
          <cell r="I1982">
            <v>45415.433801817133</v>
          </cell>
          <cell r="J1982">
            <v>182453</v>
          </cell>
          <cell r="K1982">
            <v>0</v>
          </cell>
          <cell r="L1982">
            <v>0</v>
          </cell>
          <cell r="M1982">
            <v>182453</v>
          </cell>
          <cell r="N1982" t="str">
            <v>FACTURA PENDIENTE EN PROGRAMACION DE PAGO</v>
          </cell>
          <cell r="O1982" t="str">
            <v>Finalizada</v>
          </cell>
        </row>
        <row r="1983">
          <cell r="G1983" t="str">
            <v>835000972_FEVJ7320</v>
          </cell>
          <cell r="H1983">
            <v>45411</v>
          </cell>
          <cell r="I1983">
            <v>45415.572978240743</v>
          </cell>
          <cell r="J1983">
            <v>285916</v>
          </cell>
          <cell r="K1983">
            <v>0</v>
          </cell>
          <cell r="L1983">
            <v>0</v>
          </cell>
          <cell r="M1983">
            <v>285916</v>
          </cell>
          <cell r="N1983" t="str">
            <v>FACTURA PENDIENTE EN PROGRAMACION DE PAGO</v>
          </cell>
          <cell r="O1983" t="str">
            <v>Finalizada</v>
          </cell>
        </row>
        <row r="1984">
          <cell r="G1984" t="str">
            <v>835000972_FEVJ7429</v>
          </cell>
          <cell r="H1984">
            <v>45411</v>
          </cell>
          <cell r="I1984">
            <v>45415.433801817133</v>
          </cell>
          <cell r="J1984">
            <v>229722</v>
          </cell>
          <cell r="K1984">
            <v>0</v>
          </cell>
          <cell r="L1984">
            <v>0</v>
          </cell>
          <cell r="M1984">
            <v>229722</v>
          </cell>
          <cell r="N1984" t="str">
            <v>FACTURA PENDIENTE EN PROGRAMACION DE PAGO</v>
          </cell>
          <cell r="O1984" t="str">
            <v>Finalizada</v>
          </cell>
        </row>
        <row r="1985">
          <cell r="G1985" t="str">
            <v>835000972_FEVJ7453</v>
          </cell>
          <cell r="H1985">
            <v>45411</v>
          </cell>
          <cell r="I1985">
            <v>45415.433801817133</v>
          </cell>
          <cell r="J1985">
            <v>786633</v>
          </cell>
          <cell r="K1985">
            <v>0</v>
          </cell>
          <cell r="L1985">
            <v>0</v>
          </cell>
          <cell r="M1985">
            <v>786633</v>
          </cell>
          <cell r="N1985" t="str">
            <v>FACTURA PENDIENTE EN PROGRAMACION DE PAGO</v>
          </cell>
          <cell r="O1985" t="str">
            <v>Finalizada</v>
          </cell>
        </row>
        <row r="1986">
          <cell r="G1986" t="str">
            <v>835000972_FEVJ7514</v>
          </cell>
          <cell r="H1986">
            <v>45411</v>
          </cell>
          <cell r="I1986">
            <v>45415.433801817133</v>
          </cell>
          <cell r="J1986">
            <v>93774</v>
          </cell>
          <cell r="K1986">
            <v>0</v>
          </cell>
          <cell r="L1986">
            <v>0</v>
          </cell>
          <cell r="M1986">
            <v>93774</v>
          </cell>
          <cell r="N1986" t="str">
            <v>FACTURA PENDIENTE EN PROGRAMACION DE PAGO</v>
          </cell>
          <cell r="O1986" t="str">
            <v>Finalizada</v>
          </cell>
        </row>
        <row r="1987">
          <cell r="G1987" t="str">
            <v>835000972_FEVJ7638</v>
          </cell>
          <cell r="H1987">
            <v>45412</v>
          </cell>
          <cell r="I1987">
            <v>45415.433801817133</v>
          </cell>
          <cell r="J1987">
            <v>2340543</v>
          </cell>
          <cell r="K1987">
            <v>0</v>
          </cell>
          <cell r="L1987">
            <v>0</v>
          </cell>
          <cell r="M1987">
            <v>2340543</v>
          </cell>
          <cell r="N1987" t="str">
            <v>FACTURA DEVUELTA</v>
          </cell>
          <cell r="O1987" t="str">
            <v>Devuelta</v>
          </cell>
        </row>
        <row r="1988">
          <cell r="G1988" t="str">
            <v>835000972_FEVJ7658</v>
          </cell>
          <cell r="H1988">
            <v>45412</v>
          </cell>
          <cell r="I1988">
            <v>45415.433801817133</v>
          </cell>
          <cell r="J1988">
            <v>240166</v>
          </cell>
          <cell r="K1988">
            <v>0</v>
          </cell>
          <cell r="L1988">
            <v>0</v>
          </cell>
          <cell r="M1988">
            <v>240166</v>
          </cell>
          <cell r="N1988" t="str">
            <v>FACTURA PENDIENTE EN PROGRAMACION DE PAGO</v>
          </cell>
          <cell r="O1988" t="str">
            <v>Finalizada</v>
          </cell>
        </row>
        <row r="1989">
          <cell r="G1989" t="str">
            <v>835000972_FEVJ7714</v>
          </cell>
          <cell r="H1989">
            <v>45412</v>
          </cell>
          <cell r="I1989">
            <v>45415.572978240743</v>
          </cell>
          <cell r="J1989">
            <v>328225</v>
          </cell>
          <cell r="K1989">
            <v>0</v>
          </cell>
          <cell r="L1989">
            <v>0</v>
          </cell>
          <cell r="M1989">
            <v>328225</v>
          </cell>
          <cell r="N1989" t="str">
            <v>FACTURA PENDIENTE EN PROGRAMACION DE PAGO</v>
          </cell>
          <cell r="O1989" t="str">
            <v>Finalizada</v>
          </cell>
        </row>
        <row r="1990">
          <cell r="G1990" t="str">
            <v>835000972_FEVJ7731</v>
          </cell>
          <cell r="H1990">
            <v>45412</v>
          </cell>
          <cell r="I1990">
            <v>45415.433801817133</v>
          </cell>
          <cell r="J1990">
            <v>323077</v>
          </cell>
          <cell r="K1990">
            <v>0</v>
          </cell>
          <cell r="L1990">
            <v>0</v>
          </cell>
          <cell r="M1990">
            <v>323077</v>
          </cell>
          <cell r="N1990" t="str">
            <v>FACTURA PENDIENTE EN PROGRAMACION DE PAGO</v>
          </cell>
          <cell r="O1990" t="str">
            <v>Finalizada</v>
          </cell>
        </row>
        <row r="1991">
          <cell r="G1991" t="str">
            <v>835000972_FEVJ7756</v>
          </cell>
          <cell r="H1991">
            <v>45412</v>
          </cell>
          <cell r="I1991">
            <v>45415.433801817133</v>
          </cell>
          <cell r="J1991">
            <v>1277154</v>
          </cell>
          <cell r="K1991">
            <v>0</v>
          </cell>
          <cell r="L1991">
            <v>0</v>
          </cell>
          <cell r="M1991">
            <v>1277154</v>
          </cell>
          <cell r="N1991" t="str">
            <v>FACTURA PENDIENTE EN PROGRAMACION DE PAGO</v>
          </cell>
          <cell r="O1991" t="str">
            <v>Finalizada</v>
          </cell>
        </row>
        <row r="1992">
          <cell r="G1992" t="str">
            <v>835000972_FEVJ7766</v>
          </cell>
          <cell r="H1992">
            <v>45412</v>
          </cell>
          <cell r="I1992">
            <v>45415.572978240743</v>
          </cell>
          <cell r="J1992">
            <v>241731</v>
          </cell>
          <cell r="K1992">
            <v>0</v>
          </cell>
          <cell r="L1992">
            <v>0</v>
          </cell>
          <cell r="M1992">
            <v>241731</v>
          </cell>
          <cell r="N1992" t="str">
            <v>FACTURA PENDIENTE EN PROGRAMACION DE PAGO</v>
          </cell>
          <cell r="O1992" t="str">
            <v>Finalizada</v>
          </cell>
        </row>
        <row r="1993">
          <cell r="G1993" t="str">
            <v>835000972_FEVJ7779</v>
          </cell>
          <cell r="H1993">
            <v>45412</v>
          </cell>
          <cell r="I1993">
            <v>45419.408093831022</v>
          </cell>
          <cell r="J1993">
            <v>90232</v>
          </cell>
          <cell r="K1993">
            <v>0</v>
          </cell>
          <cell r="L1993">
            <v>0</v>
          </cell>
          <cell r="M1993">
            <v>90232</v>
          </cell>
          <cell r="N1993" t="str">
            <v>FACTURA PENDIENTE EN PROGRAMACION DE PAGO</v>
          </cell>
          <cell r="O1993" t="str">
            <v>Finalizada</v>
          </cell>
        </row>
        <row r="1994">
          <cell r="G1994" t="str">
            <v>835000972_FEVJ7783</v>
          </cell>
          <cell r="H1994">
            <v>45413.018020833377</v>
          </cell>
          <cell r="I1994">
            <v>45447.291666666664</v>
          </cell>
          <cell r="J1994">
            <v>182470</v>
          </cell>
          <cell r="K1994">
            <v>0</v>
          </cell>
          <cell r="L1994">
            <v>0</v>
          </cell>
          <cell r="M1994">
            <v>182470</v>
          </cell>
          <cell r="N1994" t="str">
            <v>FACTURA EN PROCESO INTERNO</v>
          </cell>
          <cell r="O1994" t="str">
            <v>Para auditoria de pertinencia</v>
          </cell>
        </row>
        <row r="1995">
          <cell r="G1995" t="str">
            <v>835000972_FEVJ7793</v>
          </cell>
          <cell r="H1995">
            <v>45413.473680544179</v>
          </cell>
          <cell r="I1995">
            <v>45447.291666666664</v>
          </cell>
          <cell r="J1995">
            <v>296869</v>
          </cell>
          <cell r="K1995">
            <v>0</v>
          </cell>
          <cell r="L1995">
            <v>0</v>
          </cell>
          <cell r="M1995">
            <v>296869</v>
          </cell>
          <cell r="N1995" t="str">
            <v>FACTURA EN PROCESO INTERNO</v>
          </cell>
          <cell r="O1995" t="str">
            <v>Para auditoria de pertinencia</v>
          </cell>
        </row>
        <row r="1996">
          <cell r="G1996" t="str">
            <v>835000972_FEVJ7796</v>
          </cell>
          <cell r="H1996">
            <v>45413.576863414142</v>
          </cell>
          <cell r="I1996">
            <v>45447.291666666664</v>
          </cell>
          <cell r="J1996">
            <v>85400</v>
          </cell>
          <cell r="K1996">
            <v>0</v>
          </cell>
          <cell r="L1996">
            <v>0</v>
          </cell>
          <cell r="M1996">
            <v>85400</v>
          </cell>
          <cell r="N1996" t="str">
            <v>FACTURA EN PROCESO INTERNO</v>
          </cell>
          <cell r="O1996" t="str">
            <v>Para auditoria de pertinencia</v>
          </cell>
        </row>
        <row r="1997">
          <cell r="G1997" t="str">
            <v>835000972_FEVJ7797</v>
          </cell>
          <cell r="H1997">
            <v>45413.582002303097</v>
          </cell>
          <cell r="I1997">
            <v>45447.291666666664</v>
          </cell>
          <cell r="J1997">
            <v>1625475</v>
          </cell>
          <cell r="K1997">
            <v>0</v>
          </cell>
          <cell r="L1997">
            <v>0</v>
          </cell>
          <cell r="M1997">
            <v>1625475</v>
          </cell>
          <cell r="N1997" t="str">
            <v>FACTURA EN PROCESO INTERNO</v>
          </cell>
          <cell r="O1997" t="str">
            <v>Para auditoria de pertinencia</v>
          </cell>
        </row>
        <row r="1998">
          <cell r="G1998" t="str">
            <v>835000972_FEVJ7798</v>
          </cell>
          <cell r="H1998">
            <v>45413.599293981679</v>
          </cell>
          <cell r="I1998" t="e">
            <v>#N/A</v>
          </cell>
          <cell r="J1998">
            <v>132806</v>
          </cell>
          <cell r="K1998">
            <v>0</v>
          </cell>
          <cell r="L1998">
            <v>0</v>
          </cell>
          <cell r="M1998">
            <v>132806</v>
          </cell>
          <cell r="N1998" t="str">
            <v>FACTURA NO RADICADA</v>
          </cell>
          <cell r="O1998" t="str">
            <v>Para cargar RIPS o soportes</v>
          </cell>
        </row>
        <row r="1999">
          <cell r="G1999" t="str">
            <v>835000972_FEVJ7805</v>
          </cell>
          <cell r="H1999">
            <v>45413.714317118283</v>
          </cell>
          <cell r="I1999">
            <v>45447.291666666664</v>
          </cell>
          <cell r="J1999">
            <v>116200</v>
          </cell>
          <cell r="K1999">
            <v>0</v>
          </cell>
          <cell r="L1999">
            <v>0</v>
          </cell>
          <cell r="M1999">
            <v>116200</v>
          </cell>
          <cell r="N1999" t="str">
            <v>FACTURA EN PROCESO INTERNO</v>
          </cell>
          <cell r="O1999" t="str">
            <v>Para auditoria de pertinencia</v>
          </cell>
        </row>
        <row r="2000">
          <cell r="G2000" t="str">
            <v>835000972_FEVJ7818</v>
          </cell>
          <cell r="H2000">
            <v>45413.851203703787</v>
          </cell>
          <cell r="I2000">
            <v>45447.291666666664</v>
          </cell>
          <cell r="J2000">
            <v>284742</v>
          </cell>
          <cell r="K2000">
            <v>0</v>
          </cell>
          <cell r="L2000">
            <v>0</v>
          </cell>
          <cell r="M2000">
            <v>284742</v>
          </cell>
          <cell r="N2000" t="str">
            <v>FACTURA EN PROCESO INTERNO</v>
          </cell>
          <cell r="O2000" t="str">
            <v>Para auditoria de pertinencia</v>
          </cell>
        </row>
        <row r="2001">
          <cell r="G2001" t="str">
            <v>835000972_FEVJ7823</v>
          </cell>
          <cell r="H2001">
            <v>45413.915243055671</v>
          </cell>
          <cell r="I2001">
            <v>45447.291666666664</v>
          </cell>
          <cell r="J2001">
            <v>271900</v>
          </cell>
          <cell r="K2001">
            <v>0</v>
          </cell>
          <cell r="L2001">
            <v>0</v>
          </cell>
          <cell r="M2001">
            <v>271900</v>
          </cell>
          <cell r="N2001" t="str">
            <v>FACTURA EN PROCESO INTERNO</v>
          </cell>
          <cell r="O2001" t="str">
            <v>Para auditoria de pertinencia</v>
          </cell>
        </row>
        <row r="2002">
          <cell r="G2002" t="str">
            <v>835000972_FEVJ7829</v>
          </cell>
          <cell r="H2002">
            <v>45413.960671296343</v>
          </cell>
          <cell r="I2002">
            <v>45447.291666666664</v>
          </cell>
          <cell r="J2002">
            <v>431761</v>
          </cell>
          <cell r="K2002">
            <v>0</v>
          </cell>
          <cell r="L2002">
            <v>0</v>
          </cell>
          <cell r="M2002">
            <v>431761</v>
          </cell>
          <cell r="N2002" t="str">
            <v>FACTURA EN PROCESO INTERNO</v>
          </cell>
          <cell r="O2002" t="str">
            <v>Para auditoria de pertinencia</v>
          </cell>
        </row>
        <row r="2003">
          <cell r="G2003" t="str">
            <v>835000972_FEVJ7834</v>
          </cell>
          <cell r="H2003">
            <v>45414.01075230306</v>
          </cell>
          <cell r="I2003">
            <v>45447.291666666664</v>
          </cell>
          <cell r="J2003">
            <v>247297</v>
          </cell>
          <cell r="K2003">
            <v>0</v>
          </cell>
          <cell r="L2003">
            <v>0</v>
          </cell>
          <cell r="M2003">
            <v>247297</v>
          </cell>
          <cell r="N2003" t="str">
            <v>FACTURA EN PROCESO INTERNO</v>
          </cell>
          <cell r="O2003" t="str">
            <v>Para auditoria de pertinencia</v>
          </cell>
        </row>
        <row r="2004">
          <cell r="G2004" t="str">
            <v>835000972_FEVJ7836</v>
          </cell>
          <cell r="H2004">
            <v>45414.021979155019</v>
          </cell>
          <cell r="I2004">
            <v>45447.291666666664</v>
          </cell>
          <cell r="J2004">
            <v>99282</v>
          </cell>
          <cell r="K2004">
            <v>0</v>
          </cell>
          <cell r="L2004">
            <v>0</v>
          </cell>
          <cell r="M2004">
            <v>99282</v>
          </cell>
          <cell r="N2004" t="str">
            <v>FACTURA EN PROCESO INTERNO</v>
          </cell>
          <cell r="O2004" t="str">
            <v>Para auditoria de pertinencia</v>
          </cell>
        </row>
        <row r="2005">
          <cell r="G2005" t="str">
            <v>835000972_FEVJ7838</v>
          </cell>
          <cell r="H2005">
            <v>45414.049907395616</v>
          </cell>
          <cell r="I2005">
            <v>45447.291666666664</v>
          </cell>
          <cell r="J2005">
            <v>260763</v>
          </cell>
          <cell r="K2005">
            <v>0</v>
          </cell>
          <cell r="L2005">
            <v>0</v>
          </cell>
          <cell r="M2005">
            <v>260763</v>
          </cell>
          <cell r="N2005" t="str">
            <v>FACTURA EN PROCESO INTERNO</v>
          </cell>
          <cell r="O2005" t="str">
            <v>Para auditoria de pertinencia</v>
          </cell>
        </row>
        <row r="2006">
          <cell r="G2006" t="str">
            <v>835000972_FEVJ7841</v>
          </cell>
          <cell r="H2006">
            <v>45414.080601851922</v>
          </cell>
          <cell r="I2006">
            <v>45447.291666666664</v>
          </cell>
          <cell r="J2006">
            <v>178113</v>
          </cell>
          <cell r="K2006">
            <v>0</v>
          </cell>
          <cell r="L2006">
            <v>0</v>
          </cell>
          <cell r="M2006">
            <v>178113</v>
          </cell>
          <cell r="N2006" t="str">
            <v>FACTURA EN PROCESO INTERNO</v>
          </cell>
          <cell r="O2006" t="str">
            <v>Para auditoria de pertinencia</v>
          </cell>
        </row>
        <row r="2007">
          <cell r="G2007" t="str">
            <v>835000972_FEVJ7937</v>
          </cell>
          <cell r="H2007">
            <v>45414.889791654889</v>
          </cell>
          <cell r="I2007">
            <v>45447.291666666664</v>
          </cell>
          <cell r="J2007">
            <v>208500</v>
          </cell>
          <cell r="K2007">
            <v>0</v>
          </cell>
          <cell r="L2007">
            <v>0</v>
          </cell>
          <cell r="M2007">
            <v>208500</v>
          </cell>
          <cell r="N2007" t="str">
            <v>FACTURA EN PROCESO INTERNO</v>
          </cell>
          <cell r="O2007" t="str">
            <v>Para auditoria de pertinencia</v>
          </cell>
        </row>
        <row r="2008">
          <cell r="G2008" t="str">
            <v>835000972_FEVJ7952</v>
          </cell>
          <cell r="H2008">
            <v>45415.211018518545</v>
          </cell>
          <cell r="I2008">
            <v>45447.291666666664</v>
          </cell>
          <cell r="J2008">
            <v>87014</v>
          </cell>
          <cell r="K2008">
            <v>0</v>
          </cell>
          <cell r="L2008">
            <v>0</v>
          </cell>
          <cell r="M2008">
            <v>87014</v>
          </cell>
          <cell r="N2008" t="str">
            <v>FACTURA EN PROCESO INTERNO</v>
          </cell>
          <cell r="O2008" t="str">
            <v>Para auditoria de pertinencia</v>
          </cell>
        </row>
        <row r="2009">
          <cell r="G2009" t="str">
            <v>835000972_FEVJ8000</v>
          </cell>
          <cell r="H2009">
            <v>45415.451249988284</v>
          </cell>
          <cell r="I2009">
            <v>45447.291666666664</v>
          </cell>
          <cell r="J2009">
            <v>304109</v>
          </cell>
          <cell r="K2009">
            <v>0</v>
          </cell>
          <cell r="L2009">
            <v>0</v>
          </cell>
          <cell r="M2009">
            <v>304109</v>
          </cell>
          <cell r="N2009" t="str">
            <v>FACTURA EN PROCESO INTERNO</v>
          </cell>
          <cell r="O2009" t="str">
            <v>Para auditoria de pertinencia</v>
          </cell>
        </row>
        <row r="2010">
          <cell r="G2010" t="str">
            <v>835000972_FEVJ8012</v>
          </cell>
          <cell r="H2010">
            <v>45415.529374988284</v>
          </cell>
          <cell r="I2010">
            <v>45447.291666666664</v>
          </cell>
          <cell r="J2010">
            <v>407552</v>
          </cell>
          <cell r="K2010">
            <v>0</v>
          </cell>
          <cell r="L2010">
            <v>0</v>
          </cell>
          <cell r="M2010">
            <v>407552</v>
          </cell>
          <cell r="N2010" t="str">
            <v>FACTURA EN PROCESO INTERNO</v>
          </cell>
          <cell r="O2010" t="str">
            <v>Para auditoria de pertinencia</v>
          </cell>
        </row>
        <row r="2011">
          <cell r="G2011" t="str">
            <v>835000972_FEVJ8013</v>
          </cell>
          <cell r="H2011">
            <v>45415.534120358992</v>
          </cell>
          <cell r="I2011">
            <v>45447.291666666664</v>
          </cell>
          <cell r="J2011">
            <v>606902</v>
          </cell>
          <cell r="K2011">
            <v>0</v>
          </cell>
          <cell r="L2011">
            <v>0</v>
          </cell>
          <cell r="M2011">
            <v>606902</v>
          </cell>
          <cell r="N2011" t="str">
            <v>FACTURA EN PROCESO INTERNO</v>
          </cell>
          <cell r="O2011" t="str">
            <v>Para auditoria de pertinencia</v>
          </cell>
        </row>
        <row r="2012">
          <cell r="G2012" t="str">
            <v>835000972_FEVJ8034</v>
          </cell>
          <cell r="H2012">
            <v>45415.65461805556</v>
          </cell>
          <cell r="I2012" t="e">
            <v>#N/A</v>
          </cell>
          <cell r="J2012">
            <v>367600</v>
          </cell>
          <cell r="K2012">
            <v>0</v>
          </cell>
          <cell r="L2012">
            <v>0</v>
          </cell>
          <cell r="M2012">
            <v>367600</v>
          </cell>
          <cell r="N2012" t="str">
            <v>FACTURA NO RADICADA</v>
          </cell>
          <cell r="O2012" t="str">
            <v>Para cargar RIPS o soportes</v>
          </cell>
        </row>
        <row r="2013">
          <cell r="G2013" t="str">
            <v>835000972_FEVJ8048</v>
          </cell>
          <cell r="H2013">
            <v>45415.826701377518</v>
          </cell>
          <cell r="I2013">
            <v>45447.291666666664</v>
          </cell>
          <cell r="J2013">
            <v>379263</v>
          </cell>
          <cell r="K2013">
            <v>0</v>
          </cell>
          <cell r="L2013">
            <v>0</v>
          </cell>
          <cell r="M2013">
            <v>379263</v>
          </cell>
          <cell r="N2013" t="str">
            <v>FACTURA EN PROCESO INTERNO</v>
          </cell>
          <cell r="O2013" t="str">
            <v>Para auditoria de pertinencia</v>
          </cell>
        </row>
        <row r="2014">
          <cell r="G2014" t="str">
            <v>835000972_FEVJ8052</v>
          </cell>
          <cell r="H2014">
            <v>45415.882407395635</v>
          </cell>
          <cell r="I2014">
            <v>45447.291666666664</v>
          </cell>
          <cell r="J2014">
            <v>254885</v>
          </cell>
          <cell r="K2014">
            <v>0</v>
          </cell>
          <cell r="L2014">
            <v>0</v>
          </cell>
          <cell r="M2014">
            <v>254885</v>
          </cell>
          <cell r="N2014" t="str">
            <v>FACTURA EN PROCESO INTERNO</v>
          </cell>
          <cell r="O2014" t="str">
            <v>Para auditoria de pertinencia</v>
          </cell>
        </row>
        <row r="2015">
          <cell r="G2015" t="str">
            <v>835000972_FEVJ8055</v>
          </cell>
          <cell r="H2015">
            <v>45416.021747673396</v>
          </cell>
          <cell r="I2015">
            <v>45447.291666666664</v>
          </cell>
          <cell r="J2015">
            <v>90803</v>
          </cell>
          <cell r="K2015">
            <v>0</v>
          </cell>
          <cell r="L2015">
            <v>0</v>
          </cell>
          <cell r="M2015">
            <v>90803</v>
          </cell>
          <cell r="N2015" t="str">
            <v>FACTURA EN PROCESO INTERNO</v>
          </cell>
          <cell r="O2015" t="str">
            <v>Para auditoria de pertinencia</v>
          </cell>
        </row>
        <row r="2016">
          <cell r="G2016" t="str">
            <v>835000972_FEVJ8065</v>
          </cell>
          <cell r="H2016">
            <v>45416.251030092593</v>
          </cell>
          <cell r="I2016">
            <v>45447.291666666664</v>
          </cell>
          <cell r="J2016">
            <v>730057</v>
          </cell>
          <cell r="K2016">
            <v>0</v>
          </cell>
          <cell r="L2016">
            <v>0</v>
          </cell>
          <cell r="M2016">
            <v>730057</v>
          </cell>
          <cell r="N2016" t="str">
            <v>FACTURA EN PROCESO INTERNO</v>
          </cell>
          <cell r="O2016" t="str">
            <v>Para auditoria de pertinencia</v>
          </cell>
        </row>
        <row r="2017">
          <cell r="G2017" t="str">
            <v>835000972_FEVJ8073</v>
          </cell>
          <cell r="H2017">
            <v>45416.620162037201</v>
          </cell>
          <cell r="I2017">
            <v>45447.291666666664</v>
          </cell>
          <cell r="J2017">
            <v>88652</v>
          </cell>
          <cell r="K2017">
            <v>0</v>
          </cell>
          <cell r="L2017">
            <v>0</v>
          </cell>
          <cell r="M2017">
            <v>88652</v>
          </cell>
          <cell r="N2017" t="str">
            <v>FACTURA EN PROCESO INTERNO</v>
          </cell>
          <cell r="O2017" t="str">
            <v>Para auditoria de pertinencia</v>
          </cell>
        </row>
        <row r="2018">
          <cell r="G2018" t="str">
            <v>835000972_FEVJ8118</v>
          </cell>
          <cell r="H2018">
            <v>45418.154872685205</v>
          </cell>
          <cell r="I2018">
            <v>45447.291666666664</v>
          </cell>
          <cell r="J2018">
            <v>230368</v>
          </cell>
          <cell r="K2018">
            <v>0</v>
          </cell>
          <cell r="L2018">
            <v>0</v>
          </cell>
          <cell r="M2018">
            <v>230368</v>
          </cell>
          <cell r="N2018" t="str">
            <v>FACTURA EN PROCESO INTERNO</v>
          </cell>
          <cell r="O2018" t="str">
            <v>Para auditoria de pertinencia</v>
          </cell>
        </row>
        <row r="2019">
          <cell r="G2019" t="str">
            <v>835000972_FEVJ8125</v>
          </cell>
          <cell r="H2019">
            <v>45418.267164351884</v>
          </cell>
          <cell r="I2019">
            <v>45447.291666666664</v>
          </cell>
          <cell r="J2019">
            <v>120525</v>
          </cell>
          <cell r="K2019">
            <v>0</v>
          </cell>
          <cell r="L2019">
            <v>0</v>
          </cell>
          <cell r="M2019">
            <v>120525</v>
          </cell>
          <cell r="N2019" t="str">
            <v>FACTURA EN PROCESO INTERNO</v>
          </cell>
          <cell r="O2019" t="str">
            <v>Para auditoria de pertinencia</v>
          </cell>
        </row>
        <row r="2020">
          <cell r="G2020" t="str">
            <v>835000972_FEVJ8129</v>
          </cell>
          <cell r="H2020">
            <v>45418.276018506847</v>
          </cell>
          <cell r="I2020">
            <v>45447.291666666664</v>
          </cell>
          <cell r="J2020">
            <v>261993</v>
          </cell>
          <cell r="K2020">
            <v>0</v>
          </cell>
          <cell r="L2020">
            <v>0</v>
          </cell>
          <cell r="M2020">
            <v>261993</v>
          </cell>
          <cell r="N2020" t="str">
            <v>FACTURA EN PROCESO INTERNO</v>
          </cell>
          <cell r="O2020" t="str">
            <v>Para auditoria de pertinencia</v>
          </cell>
        </row>
        <row r="2021">
          <cell r="G2021" t="str">
            <v>835000972_FEVJ8187</v>
          </cell>
          <cell r="H2021">
            <v>45418.414907407481</v>
          </cell>
          <cell r="I2021" t="e">
            <v>#N/A</v>
          </cell>
          <cell r="J2021">
            <v>128100</v>
          </cell>
          <cell r="K2021">
            <v>0</v>
          </cell>
          <cell r="L2021">
            <v>0</v>
          </cell>
          <cell r="M2021">
            <v>128100</v>
          </cell>
          <cell r="N2021" t="str">
            <v>FACTURA NO RADICADA</v>
          </cell>
          <cell r="O2021" t="str">
            <v>Para cargar RIPS o soportes</v>
          </cell>
        </row>
        <row r="2022">
          <cell r="G2022" t="str">
            <v>835000972_FEVJ8259</v>
          </cell>
          <cell r="H2022">
            <v>45418.740173611324</v>
          </cell>
          <cell r="I2022">
            <v>45447.291666666664</v>
          </cell>
          <cell r="J2022">
            <v>88652</v>
          </cell>
          <cell r="K2022">
            <v>0</v>
          </cell>
          <cell r="L2022">
            <v>0</v>
          </cell>
          <cell r="M2022">
            <v>88652</v>
          </cell>
          <cell r="N2022" t="str">
            <v>FACTURA EN PROCESO INTERNO</v>
          </cell>
          <cell r="O2022" t="str">
            <v>Para auditoria de pertinencia</v>
          </cell>
        </row>
        <row r="2023">
          <cell r="G2023" t="str">
            <v>835000972_FEVJ8264</v>
          </cell>
          <cell r="H2023">
            <v>45418.773171296343</v>
          </cell>
          <cell r="I2023">
            <v>45447.291666666664</v>
          </cell>
          <cell r="J2023">
            <v>182055</v>
          </cell>
          <cell r="K2023">
            <v>0</v>
          </cell>
          <cell r="L2023">
            <v>0</v>
          </cell>
          <cell r="M2023">
            <v>182055</v>
          </cell>
          <cell r="N2023" t="str">
            <v>FACTURA EN PROCESO INTERNO</v>
          </cell>
          <cell r="O2023" t="str">
            <v>Para auditoria de pertinencia</v>
          </cell>
        </row>
        <row r="2024">
          <cell r="G2024" t="str">
            <v>835000972_FEVJ8269</v>
          </cell>
          <cell r="H2024">
            <v>45418.784664351959</v>
          </cell>
          <cell r="I2024">
            <v>45447.291666666664</v>
          </cell>
          <cell r="J2024">
            <v>387177</v>
          </cell>
          <cell r="K2024">
            <v>0</v>
          </cell>
          <cell r="L2024">
            <v>0</v>
          </cell>
          <cell r="M2024">
            <v>387177</v>
          </cell>
          <cell r="N2024" t="str">
            <v>FACTURA EN PROCESO INTERNO</v>
          </cell>
          <cell r="O2024" t="str">
            <v>Para auditoria de pertinencia</v>
          </cell>
        </row>
        <row r="2025">
          <cell r="G2025" t="str">
            <v>835000972_FEVJ8272</v>
          </cell>
          <cell r="H2025">
            <v>45418.796087963041</v>
          </cell>
          <cell r="I2025">
            <v>45447.291666666664</v>
          </cell>
          <cell r="J2025">
            <v>97309</v>
          </cell>
          <cell r="K2025">
            <v>0</v>
          </cell>
          <cell r="L2025">
            <v>0</v>
          </cell>
          <cell r="M2025">
            <v>97309</v>
          </cell>
          <cell r="N2025" t="str">
            <v>FACTURA EN PROCESO INTERNO</v>
          </cell>
          <cell r="O2025" t="str">
            <v>Para auditoria de pertinencia</v>
          </cell>
        </row>
        <row r="2026">
          <cell r="G2026" t="str">
            <v>835000972_FEVJ8409</v>
          </cell>
          <cell r="H2026">
            <v>45419.708275462966</v>
          </cell>
          <cell r="I2026">
            <v>45447.291666666664</v>
          </cell>
          <cell r="J2026">
            <v>589086</v>
          </cell>
          <cell r="K2026">
            <v>0</v>
          </cell>
          <cell r="L2026">
            <v>0</v>
          </cell>
          <cell r="M2026">
            <v>589086</v>
          </cell>
          <cell r="N2026" t="str">
            <v>FACTURA EN PROCESO INTERNO</v>
          </cell>
          <cell r="O2026" t="str">
            <v>Para auditoria de pertinencia</v>
          </cell>
        </row>
        <row r="2027">
          <cell r="G2027" t="str">
            <v>835000972_FEVJ8428</v>
          </cell>
          <cell r="H2027">
            <v>45420.073634259403</v>
          </cell>
          <cell r="I2027">
            <v>45447.291666666664</v>
          </cell>
          <cell r="J2027">
            <v>87465</v>
          </cell>
          <cell r="K2027">
            <v>0</v>
          </cell>
          <cell r="L2027">
            <v>0</v>
          </cell>
          <cell r="M2027">
            <v>87465</v>
          </cell>
          <cell r="N2027" t="str">
            <v>FACTURA EN PROCESO INTERNO</v>
          </cell>
          <cell r="O2027" t="str">
            <v>Para auditoria de pertinencia</v>
          </cell>
        </row>
        <row r="2028">
          <cell r="G2028" t="str">
            <v>835000972_FEVJ8429</v>
          </cell>
          <cell r="H2028">
            <v>45420.078888888936</v>
          </cell>
          <cell r="I2028">
            <v>45447.291666666664</v>
          </cell>
          <cell r="J2028">
            <v>261844</v>
          </cell>
          <cell r="K2028">
            <v>0</v>
          </cell>
          <cell r="L2028">
            <v>0</v>
          </cell>
          <cell r="M2028">
            <v>261844</v>
          </cell>
          <cell r="N2028" t="str">
            <v>FACTURA EN PROCESO INTERNO</v>
          </cell>
          <cell r="O2028" t="str">
            <v>Para auditoria de pertinencia</v>
          </cell>
        </row>
        <row r="2029">
          <cell r="G2029" t="str">
            <v>835000972_FEVJ8430</v>
          </cell>
          <cell r="H2029">
            <v>45420.081701389048</v>
          </cell>
          <cell r="I2029">
            <v>45447.291666666664</v>
          </cell>
          <cell r="J2029">
            <v>160253</v>
          </cell>
          <cell r="K2029">
            <v>0</v>
          </cell>
          <cell r="L2029">
            <v>0</v>
          </cell>
          <cell r="M2029">
            <v>160253</v>
          </cell>
          <cell r="N2029" t="str">
            <v>FACTURA EN PROCESO INTERNO</v>
          </cell>
          <cell r="O2029" t="str">
            <v>Para auditoria de pertinencia</v>
          </cell>
        </row>
        <row r="2030">
          <cell r="G2030" t="str">
            <v>835000972_FEVJ8431</v>
          </cell>
          <cell r="H2030">
            <v>45420.083888877183</v>
          </cell>
          <cell r="I2030">
            <v>45447.291666666664</v>
          </cell>
          <cell r="J2030">
            <v>217600</v>
          </cell>
          <cell r="K2030">
            <v>0</v>
          </cell>
          <cell r="L2030">
            <v>0</v>
          </cell>
          <cell r="M2030">
            <v>217600</v>
          </cell>
          <cell r="N2030" t="str">
            <v>FACTURA EN PROCESO INTERNO</v>
          </cell>
          <cell r="O2030" t="str">
            <v>Para auditoria de pertinencia</v>
          </cell>
        </row>
        <row r="2031">
          <cell r="G2031" t="str">
            <v>835000972_FEVJ8432</v>
          </cell>
          <cell r="H2031">
            <v>45420.090208333451</v>
          </cell>
          <cell r="I2031">
            <v>45447.291666666664</v>
          </cell>
          <cell r="J2031">
            <v>1289398</v>
          </cell>
          <cell r="K2031">
            <v>0</v>
          </cell>
          <cell r="L2031">
            <v>0</v>
          </cell>
          <cell r="M2031">
            <v>1289398</v>
          </cell>
          <cell r="N2031" t="str">
            <v>FACTURA EN PROCESO INTERNO</v>
          </cell>
          <cell r="O2031" t="str">
            <v>Para auditoria de pertinencia</v>
          </cell>
        </row>
        <row r="2032">
          <cell r="G2032" t="str">
            <v>835000972_FEVJ8433</v>
          </cell>
          <cell r="H2032">
            <v>45420.094780092593</v>
          </cell>
          <cell r="I2032">
            <v>45447.291666666664</v>
          </cell>
          <cell r="J2032">
            <v>367639</v>
          </cell>
          <cell r="K2032">
            <v>0</v>
          </cell>
          <cell r="L2032">
            <v>0</v>
          </cell>
          <cell r="M2032">
            <v>367639</v>
          </cell>
          <cell r="N2032" t="str">
            <v>FACTURA EN PROCESO INTERNO</v>
          </cell>
          <cell r="O2032" t="str">
            <v>Para auditoria de pertinencia</v>
          </cell>
        </row>
        <row r="2033">
          <cell r="G2033" t="str">
            <v>835000972_FEVJ8434</v>
          </cell>
          <cell r="H2033">
            <v>45420.113148148172</v>
          </cell>
          <cell r="I2033">
            <v>45447.291666666664</v>
          </cell>
          <cell r="J2033">
            <v>317879</v>
          </cell>
          <cell r="K2033">
            <v>0</v>
          </cell>
          <cell r="L2033">
            <v>0</v>
          </cell>
          <cell r="M2033">
            <v>317879</v>
          </cell>
          <cell r="N2033" t="str">
            <v>FACTURA EN PROCESO INTERNO</v>
          </cell>
          <cell r="O2033" t="str">
            <v>Para auditoria de pertinencia</v>
          </cell>
        </row>
        <row r="2034">
          <cell r="G2034" t="str">
            <v>835000972_FEVJ8435</v>
          </cell>
          <cell r="H2034">
            <v>45420.120011574123</v>
          </cell>
          <cell r="I2034">
            <v>45447.291666666664</v>
          </cell>
          <cell r="J2034">
            <v>306905</v>
          </cell>
          <cell r="K2034">
            <v>0</v>
          </cell>
          <cell r="L2034">
            <v>0</v>
          </cell>
          <cell r="M2034">
            <v>306905</v>
          </cell>
          <cell r="N2034" t="str">
            <v>FACTURA EN PROCESO INTERNO</v>
          </cell>
          <cell r="O2034" t="str">
            <v>Para auditoria de pertinencia</v>
          </cell>
        </row>
        <row r="2035">
          <cell r="G2035" t="str">
            <v>835000972_FEVJ8554</v>
          </cell>
          <cell r="H2035">
            <v>45420.741307870485</v>
          </cell>
          <cell r="I2035">
            <v>45447.291666666664</v>
          </cell>
          <cell r="J2035">
            <v>265786</v>
          </cell>
          <cell r="K2035">
            <v>0</v>
          </cell>
          <cell r="L2035">
            <v>0</v>
          </cell>
          <cell r="M2035">
            <v>265786</v>
          </cell>
          <cell r="N2035" t="str">
            <v>FACTURA EN PROCESO INTERNO</v>
          </cell>
          <cell r="O2035" t="str">
            <v>Para auditoria de pertinencia</v>
          </cell>
        </row>
        <row r="2036">
          <cell r="G2036" t="str">
            <v>835000972_FEVJ8563</v>
          </cell>
          <cell r="H2036">
            <v>45420.879942129832</v>
          </cell>
          <cell r="I2036">
            <v>45447.291666666664</v>
          </cell>
          <cell r="J2036">
            <v>261985</v>
          </cell>
          <cell r="K2036">
            <v>0</v>
          </cell>
          <cell r="L2036">
            <v>0</v>
          </cell>
          <cell r="M2036">
            <v>261985</v>
          </cell>
          <cell r="N2036" t="str">
            <v>FACTURA EN PROCESO INTERNO</v>
          </cell>
          <cell r="O2036" t="str">
            <v>Para auditoria de pertinencia</v>
          </cell>
        </row>
        <row r="2037">
          <cell r="G2037" t="str">
            <v>835000972_FEVJ8569</v>
          </cell>
          <cell r="H2037">
            <v>45420.968460648321</v>
          </cell>
          <cell r="I2037">
            <v>45447.291666666664</v>
          </cell>
          <cell r="J2037">
            <v>319041</v>
          </cell>
          <cell r="K2037">
            <v>0</v>
          </cell>
          <cell r="L2037">
            <v>0</v>
          </cell>
          <cell r="M2037">
            <v>319041</v>
          </cell>
          <cell r="N2037" t="str">
            <v>FACTURA EN PROCESO INTERNO</v>
          </cell>
          <cell r="O2037" t="str">
            <v>Para auditoria de pertinencia</v>
          </cell>
        </row>
        <row r="2038">
          <cell r="G2038" t="str">
            <v>835000972_FEVJ8583</v>
          </cell>
          <cell r="H2038">
            <v>45421.072465266101</v>
          </cell>
          <cell r="I2038">
            <v>45447.291666666664</v>
          </cell>
          <cell r="J2038">
            <v>319452</v>
          </cell>
          <cell r="K2038">
            <v>0</v>
          </cell>
          <cell r="L2038">
            <v>0</v>
          </cell>
          <cell r="M2038">
            <v>319452</v>
          </cell>
          <cell r="N2038" t="str">
            <v>FACTURA EN PROCESO INTERNO</v>
          </cell>
          <cell r="O2038" t="str">
            <v>Para auditoria de pertinencia</v>
          </cell>
        </row>
        <row r="2039">
          <cell r="G2039" t="str">
            <v>835000972_FEVJ8584</v>
          </cell>
          <cell r="H2039">
            <v>45421.073715277947</v>
          </cell>
          <cell r="I2039">
            <v>45447.291666666664</v>
          </cell>
          <cell r="J2039">
            <v>85400</v>
          </cell>
          <cell r="K2039">
            <v>0</v>
          </cell>
          <cell r="L2039">
            <v>0</v>
          </cell>
          <cell r="M2039">
            <v>85400</v>
          </cell>
          <cell r="N2039" t="str">
            <v>FACTURA EN PROCESO INTERNO</v>
          </cell>
          <cell r="O2039" t="str">
            <v>Para auditoria de pertinencia</v>
          </cell>
        </row>
        <row r="2040">
          <cell r="G2040" t="str">
            <v>835000972_FEVJ8666</v>
          </cell>
          <cell r="H2040">
            <v>45421.524872685317</v>
          </cell>
          <cell r="I2040">
            <v>45447.291666666664</v>
          </cell>
          <cell r="J2040">
            <v>117567</v>
          </cell>
          <cell r="K2040">
            <v>0</v>
          </cell>
          <cell r="L2040">
            <v>0</v>
          </cell>
          <cell r="M2040">
            <v>117567</v>
          </cell>
          <cell r="N2040" t="str">
            <v>FACTURA EN PROCESO INTERNO</v>
          </cell>
          <cell r="O2040" t="str">
            <v>Para auditoria de pertinencia</v>
          </cell>
        </row>
        <row r="2041">
          <cell r="G2041" t="str">
            <v>835000972_FEVJ8708</v>
          </cell>
          <cell r="H2041">
            <v>45421.650659722276</v>
          </cell>
          <cell r="I2041">
            <v>45447.291666666664</v>
          </cell>
          <cell r="J2041">
            <v>488209</v>
          </cell>
          <cell r="K2041">
            <v>0</v>
          </cell>
          <cell r="L2041">
            <v>0</v>
          </cell>
          <cell r="M2041">
            <v>488209</v>
          </cell>
          <cell r="N2041" t="str">
            <v>FACTURA EN PROCESO INTERNO</v>
          </cell>
          <cell r="O2041" t="str">
            <v>Para auditoria de pertinencia</v>
          </cell>
        </row>
        <row r="2042">
          <cell r="G2042" t="str">
            <v>835000972_FEVJ8713</v>
          </cell>
          <cell r="H2042">
            <v>45421.667094895616</v>
          </cell>
          <cell r="I2042">
            <v>45447.291666666664</v>
          </cell>
          <cell r="J2042">
            <v>306400</v>
          </cell>
          <cell r="K2042">
            <v>0</v>
          </cell>
          <cell r="L2042">
            <v>0</v>
          </cell>
          <cell r="M2042">
            <v>306400</v>
          </cell>
          <cell r="N2042" t="str">
            <v>FACTURA EN PROCESO INTERNO</v>
          </cell>
          <cell r="O2042" t="str">
            <v>Para auditoria de pertinencia</v>
          </cell>
        </row>
        <row r="2043">
          <cell r="G2043" t="str">
            <v>835000972_FEVJ8724</v>
          </cell>
          <cell r="H2043">
            <v>45421.720601852052</v>
          </cell>
          <cell r="I2043">
            <v>45447.291666666664</v>
          </cell>
          <cell r="J2043">
            <v>317645</v>
          </cell>
          <cell r="K2043">
            <v>0</v>
          </cell>
          <cell r="L2043">
            <v>0</v>
          </cell>
          <cell r="M2043">
            <v>317645</v>
          </cell>
          <cell r="N2043" t="str">
            <v>FACTURA EN PROCESO INTERNO</v>
          </cell>
          <cell r="O2043" t="str">
            <v>Para auditoria de pertinencia</v>
          </cell>
        </row>
        <row r="2044">
          <cell r="G2044" t="str">
            <v>835000972_FEVJ8806</v>
          </cell>
          <cell r="H2044">
            <v>45422.411018518731</v>
          </cell>
          <cell r="I2044">
            <v>45447.291666666664</v>
          </cell>
          <cell r="J2044">
            <v>372110</v>
          </cell>
          <cell r="K2044">
            <v>0</v>
          </cell>
          <cell r="L2044">
            <v>0</v>
          </cell>
          <cell r="M2044">
            <v>372110</v>
          </cell>
          <cell r="N2044" t="str">
            <v>FACTURA EN PROCESO INTERNO</v>
          </cell>
          <cell r="O2044" t="str">
            <v>Para auditoria de pertinencia</v>
          </cell>
        </row>
        <row r="2045">
          <cell r="G2045" t="str">
            <v>835000972_FEVJ8812</v>
          </cell>
          <cell r="H2045">
            <v>45422.428217592649</v>
          </cell>
          <cell r="I2045">
            <v>45447.291666666664</v>
          </cell>
          <cell r="J2045">
            <v>428304</v>
          </cell>
          <cell r="K2045">
            <v>0</v>
          </cell>
          <cell r="L2045">
            <v>0</v>
          </cell>
          <cell r="M2045">
            <v>428304</v>
          </cell>
          <cell r="N2045" t="str">
            <v>FACTURA EN PROCESO INTERNO</v>
          </cell>
          <cell r="O2045" t="str">
            <v>Para auditoria de pertinencia</v>
          </cell>
        </row>
        <row r="2046">
          <cell r="G2046" t="str">
            <v>835000972_FEVJ8867</v>
          </cell>
          <cell r="H2046">
            <v>45422.811446759384</v>
          </cell>
          <cell r="I2046">
            <v>45447.291666666664</v>
          </cell>
          <cell r="J2046">
            <v>577478</v>
          </cell>
          <cell r="K2046">
            <v>0</v>
          </cell>
          <cell r="L2046">
            <v>0</v>
          </cell>
          <cell r="M2046">
            <v>577478</v>
          </cell>
          <cell r="N2046" t="str">
            <v>FACTURA EN PROCESO INTERNO</v>
          </cell>
          <cell r="O2046" t="str">
            <v>Para auditoria de pertinencia</v>
          </cell>
        </row>
        <row r="2047">
          <cell r="G2047" t="str">
            <v>835000972_FEVJ8868</v>
          </cell>
          <cell r="H2047">
            <v>45422.816562488209</v>
          </cell>
          <cell r="I2047">
            <v>45447.291666666664</v>
          </cell>
          <cell r="J2047">
            <v>318920</v>
          </cell>
          <cell r="K2047">
            <v>0</v>
          </cell>
          <cell r="L2047">
            <v>0</v>
          </cell>
          <cell r="M2047">
            <v>318920</v>
          </cell>
          <cell r="N2047" t="str">
            <v>FACTURA EN PROCESO INTERNO</v>
          </cell>
          <cell r="O2047" t="str">
            <v>Para auditoria de pertinencia</v>
          </cell>
        </row>
        <row r="2048">
          <cell r="G2048" t="str">
            <v>835000972_FEVJ8869</v>
          </cell>
          <cell r="H2048">
            <v>45422.823715277947</v>
          </cell>
          <cell r="I2048">
            <v>45447.291666666664</v>
          </cell>
          <cell r="J2048">
            <v>320488</v>
          </cell>
          <cell r="K2048">
            <v>0</v>
          </cell>
          <cell r="L2048">
            <v>0</v>
          </cell>
          <cell r="M2048">
            <v>320488</v>
          </cell>
          <cell r="N2048" t="str">
            <v>FACTURA EN PROCESO INTERNO</v>
          </cell>
          <cell r="O2048" t="str">
            <v>Para auditoria de pertinencia</v>
          </cell>
        </row>
        <row r="2049">
          <cell r="G2049" t="str">
            <v>835000972_FEVJ8875</v>
          </cell>
          <cell r="H2049">
            <v>45422.871631944552</v>
          </cell>
          <cell r="I2049">
            <v>45447.291666666664</v>
          </cell>
          <cell r="J2049">
            <v>248375</v>
          </cell>
          <cell r="K2049">
            <v>0</v>
          </cell>
          <cell r="L2049">
            <v>0</v>
          </cell>
          <cell r="M2049">
            <v>248375</v>
          </cell>
          <cell r="N2049" t="str">
            <v>FACTURA EN PROCESO INTERNO</v>
          </cell>
          <cell r="O2049" t="str">
            <v>Para auditoria de pertinencia</v>
          </cell>
        </row>
        <row r="2050">
          <cell r="G2050" t="str">
            <v>835000972_FEVJ8882</v>
          </cell>
          <cell r="H2050">
            <v>45423.02686342597</v>
          </cell>
          <cell r="I2050">
            <v>45447.291666666664</v>
          </cell>
          <cell r="J2050">
            <v>686804</v>
          </cell>
          <cell r="K2050">
            <v>0</v>
          </cell>
          <cell r="L2050">
            <v>0</v>
          </cell>
          <cell r="M2050">
            <v>686804</v>
          </cell>
          <cell r="N2050" t="str">
            <v>FACTURA EN PROCESO INTERNO</v>
          </cell>
          <cell r="O2050" t="str">
            <v>Para auditoria de pertinencia</v>
          </cell>
        </row>
        <row r="2051">
          <cell r="G2051" t="str">
            <v>835000972_FEVJ8883</v>
          </cell>
          <cell r="H2051">
            <v>45423.062187488656</v>
          </cell>
          <cell r="I2051">
            <v>45447.291666666664</v>
          </cell>
          <cell r="J2051">
            <v>381122</v>
          </cell>
          <cell r="K2051">
            <v>0</v>
          </cell>
          <cell r="L2051">
            <v>0</v>
          </cell>
          <cell r="M2051">
            <v>381122</v>
          </cell>
          <cell r="N2051" t="str">
            <v>FACTURA EN PROCESO INTERNO</v>
          </cell>
          <cell r="O2051" t="str">
            <v>Para auditoria de pertinencia</v>
          </cell>
        </row>
        <row r="2052">
          <cell r="G2052" t="str">
            <v>835000972_FEVJ8884</v>
          </cell>
          <cell r="H2052">
            <v>45423.080381932668</v>
          </cell>
          <cell r="I2052">
            <v>45447.291666666664</v>
          </cell>
          <cell r="J2052">
            <v>121400</v>
          </cell>
          <cell r="K2052">
            <v>0</v>
          </cell>
          <cell r="L2052">
            <v>0</v>
          </cell>
          <cell r="M2052">
            <v>121400</v>
          </cell>
          <cell r="N2052" t="str">
            <v>FACTURA EN PROCESO INTERNO</v>
          </cell>
          <cell r="O2052" t="str">
            <v>Para auditoria de pertinencia</v>
          </cell>
        </row>
        <row r="2053">
          <cell r="G2053" t="str">
            <v>835000972_FEVJ8931</v>
          </cell>
          <cell r="H2053">
            <v>45423.58969907416</v>
          </cell>
          <cell r="I2053">
            <v>45447.291666666664</v>
          </cell>
          <cell r="J2053">
            <v>89011</v>
          </cell>
          <cell r="K2053">
            <v>0</v>
          </cell>
          <cell r="L2053">
            <v>0</v>
          </cell>
          <cell r="M2053">
            <v>89011</v>
          </cell>
          <cell r="N2053" t="str">
            <v>FACTURA EN PROCESO INTERNO</v>
          </cell>
          <cell r="O2053" t="str">
            <v>Para auditoria de pertinencia</v>
          </cell>
        </row>
        <row r="2054">
          <cell r="G2054" t="str">
            <v>835000972_FEVJ8932</v>
          </cell>
          <cell r="H2054">
            <v>45423.591134259477</v>
          </cell>
          <cell r="I2054">
            <v>45447.291666666664</v>
          </cell>
          <cell r="J2054">
            <v>87181</v>
          </cell>
          <cell r="K2054">
            <v>0</v>
          </cell>
          <cell r="L2054">
            <v>0</v>
          </cell>
          <cell r="M2054">
            <v>87181</v>
          </cell>
          <cell r="N2054" t="str">
            <v>FACTURA EN PROCESO INTERNO</v>
          </cell>
          <cell r="O2054" t="str">
            <v>Para auditoria de pertinencia</v>
          </cell>
        </row>
        <row r="2055">
          <cell r="G2055" t="str">
            <v>835000972_FEVJ8933</v>
          </cell>
          <cell r="H2055">
            <v>45423.59246526612</v>
          </cell>
          <cell r="I2055">
            <v>45447.291666666664</v>
          </cell>
          <cell r="J2055">
            <v>287738</v>
          </cell>
          <cell r="K2055">
            <v>0</v>
          </cell>
          <cell r="L2055">
            <v>0</v>
          </cell>
          <cell r="M2055">
            <v>287738</v>
          </cell>
          <cell r="N2055" t="str">
            <v>FACTURA EN PROCESO INTERNO</v>
          </cell>
          <cell r="O2055" t="str">
            <v>Para auditoria de pertinencia</v>
          </cell>
        </row>
        <row r="2056">
          <cell r="G2056" t="str">
            <v>835000972_FEVJ8970</v>
          </cell>
          <cell r="H2056">
            <v>45423.665925926063</v>
          </cell>
          <cell r="I2056">
            <v>45447.291666666664</v>
          </cell>
          <cell r="J2056">
            <v>231430</v>
          </cell>
          <cell r="K2056">
            <v>0</v>
          </cell>
          <cell r="L2056">
            <v>0</v>
          </cell>
          <cell r="M2056">
            <v>231430</v>
          </cell>
          <cell r="N2056" t="str">
            <v>FACTURA EN PROCESO INTERNO</v>
          </cell>
          <cell r="O2056" t="str">
            <v>Para auditoria de pertinencia</v>
          </cell>
        </row>
        <row r="2057">
          <cell r="G2057" t="str">
            <v>835000972_FEVJ8971</v>
          </cell>
          <cell r="H2057">
            <v>45423.667951377109</v>
          </cell>
          <cell r="I2057">
            <v>45447.291666666664</v>
          </cell>
          <cell r="J2057">
            <v>221038</v>
          </cell>
          <cell r="K2057">
            <v>0</v>
          </cell>
          <cell r="L2057">
            <v>0</v>
          </cell>
          <cell r="M2057">
            <v>221038</v>
          </cell>
          <cell r="N2057" t="str">
            <v>FACTURA EN PROCESO INTERNO</v>
          </cell>
          <cell r="O2057" t="str">
            <v>Para auditoria de pertinencia</v>
          </cell>
        </row>
        <row r="2058">
          <cell r="G2058" t="str">
            <v>835000972_FEVJ8983</v>
          </cell>
          <cell r="H2058">
            <v>45423.852245370392</v>
          </cell>
          <cell r="I2058">
            <v>45447.291666666664</v>
          </cell>
          <cell r="J2058">
            <v>131297</v>
          </cell>
          <cell r="K2058">
            <v>0</v>
          </cell>
          <cell r="L2058">
            <v>0</v>
          </cell>
          <cell r="M2058">
            <v>131297</v>
          </cell>
          <cell r="N2058" t="str">
            <v>FACTURA EN PROCESO INTERNO</v>
          </cell>
          <cell r="O2058" t="str">
            <v>Para auditoria de pertinencia</v>
          </cell>
        </row>
        <row r="2059">
          <cell r="G2059" t="str">
            <v>835000972_FEVJ8991</v>
          </cell>
          <cell r="H2059">
            <v>45424.436689815018</v>
          </cell>
          <cell r="I2059">
            <v>45447.291666666664</v>
          </cell>
          <cell r="J2059">
            <v>420400</v>
          </cell>
          <cell r="K2059">
            <v>0</v>
          </cell>
          <cell r="L2059">
            <v>0</v>
          </cell>
          <cell r="M2059">
            <v>420400</v>
          </cell>
          <cell r="N2059" t="str">
            <v>FACTURA EN PROCESO INTERNO</v>
          </cell>
          <cell r="O2059" t="str">
            <v>Para auditoria de pertinencia</v>
          </cell>
        </row>
        <row r="2060">
          <cell r="G2060" t="str">
            <v>835000972_FEVJ8992</v>
          </cell>
          <cell r="H2060">
            <v>45424.481342592742</v>
          </cell>
          <cell r="I2060">
            <v>45447.291666666664</v>
          </cell>
          <cell r="J2060">
            <v>262896</v>
          </cell>
          <cell r="K2060">
            <v>0</v>
          </cell>
          <cell r="L2060">
            <v>0</v>
          </cell>
          <cell r="M2060">
            <v>262896</v>
          </cell>
          <cell r="N2060" t="str">
            <v>FACTURA EN PROCESO INTERNO</v>
          </cell>
          <cell r="O2060" t="str">
            <v>Para auditoria de pertinencia</v>
          </cell>
        </row>
        <row r="2061">
          <cell r="G2061" t="str">
            <v>835000972_FEVJ8995</v>
          </cell>
          <cell r="H2061">
            <v>45424.600891191978</v>
          </cell>
          <cell r="I2061">
            <v>45447.291666666664</v>
          </cell>
          <cell r="J2061">
            <v>283698</v>
          </cell>
          <cell r="K2061">
            <v>0</v>
          </cell>
          <cell r="L2061">
            <v>0</v>
          </cell>
          <cell r="M2061">
            <v>283698</v>
          </cell>
          <cell r="N2061" t="str">
            <v>FACTURA EN PROCESO INTERNO</v>
          </cell>
          <cell r="O2061" t="str">
            <v>Para auditoria de pertinencia</v>
          </cell>
        </row>
        <row r="2062">
          <cell r="G2062" t="str">
            <v>835000972_FEVJ8996</v>
          </cell>
          <cell r="H2062">
            <v>45424.604432858992</v>
          </cell>
          <cell r="I2062">
            <v>45447.291666666664</v>
          </cell>
          <cell r="J2062">
            <v>85400</v>
          </cell>
          <cell r="K2062">
            <v>0</v>
          </cell>
          <cell r="L2062">
            <v>0</v>
          </cell>
          <cell r="M2062">
            <v>85400</v>
          </cell>
          <cell r="N2062" t="str">
            <v>FACTURA EN PROCESO INTERNO</v>
          </cell>
          <cell r="O2062" t="str">
            <v>Para auditoria de pertinencia</v>
          </cell>
        </row>
        <row r="2063">
          <cell r="G2063" t="str">
            <v>835000972_FEVJ8997</v>
          </cell>
          <cell r="H2063">
            <v>45424.610081006773</v>
          </cell>
          <cell r="I2063">
            <v>45447.291666666664</v>
          </cell>
          <cell r="J2063">
            <v>393462</v>
          </cell>
          <cell r="K2063">
            <v>0</v>
          </cell>
          <cell r="L2063">
            <v>0</v>
          </cell>
          <cell r="M2063">
            <v>393462</v>
          </cell>
          <cell r="N2063" t="str">
            <v>FACTURA EN PROCESO INTERNO</v>
          </cell>
          <cell r="O2063" t="str">
            <v>Para auditoria de pertinencia</v>
          </cell>
        </row>
        <row r="2064">
          <cell r="G2064" t="str">
            <v>835000972_FEVJ8999</v>
          </cell>
          <cell r="H2064">
            <v>45424.61883100681</v>
          </cell>
          <cell r="I2064">
            <v>45447.291666666664</v>
          </cell>
          <cell r="J2064">
            <v>88652</v>
          </cell>
          <cell r="K2064">
            <v>0</v>
          </cell>
          <cell r="L2064">
            <v>0</v>
          </cell>
          <cell r="M2064">
            <v>88652</v>
          </cell>
          <cell r="N2064" t="str">
            <v>FACTURA EN PROCESO INTERNO</v>
          </cell>
          <cell r="O2064" t="str">
            <v>Para auditoria de pertinencia</v>
          </cell>
        </row>
        <row r="2065">
          <cell r="G2065" t="str">
            <v>835000972_FEVJ9013</v>
          </cell>
          <cell r="H2065">
            <v>45424.69954859931</v>
          </cell>
          <cell r="I2065">
            <v>45447.291666666664</v>
          </cell>
          <cell r="J2065">
            <v>85400</v>
          </cell>
          <cell r="K2065">
            <v>0</v>
          </cell>
          <cell r="L2065">
            <v>0</v>
          </cell>
          <cell r="M2065">
            <v>85400</v>
          </cell>
          <cell r="N2065" t="str">
            <v>FACTURA EN PROCESO INTERNO</v>
          </cell>
          <cell r="O2065" t="str">
            <v>Para auditoria de pertinencia</v>
          </cell>
        </row>
        <row r="2066">
          <cell r="G2066" t="str">
            <v>835000972_FEVJ9015</v>
          </cell>
          <cell r="H2066">
            <v>45424.700694444589</v>
          </cell>
          <cell r="I2066">
            <v>45447.291666666664</v>
          </cell>
          <cell r="J2066">
            <v>246278</v>
          </cell>
          <cell r="K2066">
            <v>0</v>
          </cell>
          <cell r="L2066">
            <v>0</v>
          </cell>
          <cell r="M2066">
            <v>246278</v>
          </cell>
          <cell r="N2066" t="str">
            <v>FACTURA EN PROCESO INTERNO</v>
          </cell>
          <cell r="O2066" t="str">
            <v>Para auditoria de pertinencia</v>
          </cell>
        </row>
        <row r="2067">
          <cell r="G2067" t="str">
            <v>835000972_FEVJ9040</v>
          </cell>
          <cell r="H2067">
            <v>45424.874421284534</v>
          </cell>
          <cell r="I2067">
            <v>45447.291666666664</v>
          </cell>
          <cell r="J2067">
            <v>237470</v>
          </cell>
          <cell r="K2067">
            <v>0</v>
          </cell>
          <cell r="L2067">
            <v>0</v>
          </cell>
          <cell r="M2067">
            <v>237470</v>
          </cell>
          <cell r="N2067" t="str">
            <v>FACTURA EN PROCESO INTERNO</v>
          </cell>
          <cell r="O2067" t="str">
            <v>Para auditoria de pertinencia</v>
          </cell>
        </row>
        <row r="2068">
          <cell r="G2068" t="str">
            <v>835000972_FEVJ9063</v>
          </cell>
          <cell r="H2068">
            <v>45425.068182858638</v>
          </cell>
          <cell r="I2068">
            <v>45447.291666666664</v>
          </cell>
          <cell r="J2068">
            <v>258581</v>
          </cell>
          <cell r="K2068">
            <v>0</v>
          </cell>
          <cell r="L2068">
            <v>0</v>
          </cell>
          <cell r="M2068">
            <v>258581</v>
          </cell>
          <cell r="N2068" t="str">
            <v>FACTURA EN PROCESO INTERNO</v>
          </cell>
          <cell r="O2068" t="str">
            <v>Para auditoria de pertinencia</v>
          </cell>
        </row>
        <row r="2069">
          <cell r="G2069" t="str">
            <v>835000972_FEVJ9066</v>
          </cell>
          <cell r="H2069">
            <v>45425.085428229067</v>
          </cell>
          <cell r="I2069">
            <v>45447.291666666664</v>
          </cell>
          <cell r="J2069">
            <v>90243</v>
          </cell>
          <cell r="K2069">
            <v>0</v>
          </cell>
          <cell r="L2069">
            <v>0</v>
          </cell>
          <cell r="M2069">
            <v>90243</v>
          </cell>
          <cell r="N2069" t="str">
            <v>FACTURA EN PROCESO INTERNO</v>
          </cell>
          <cell r="O2069" t="str">
            <v>Para auditoria de pertinencia</v>
          </cell>
        </row>
        <row r="2070">
          <cell r="G2070" t="str">
            <v>835000972_FEVJ9087</v>
          </cell>
          <cell r="H2070">
            <v>45425.697650451213</v>
          </cell>
          <cell r="I2070">
            <v>45447.291666666664</v>
          </cell>
          <cell r="J2070">
            <v>170887</v>
          </cell>
          <cell r="K2070">
            <v>0</v>
          </cell>
          <cell r="L2070">
            <v>0</v>
          </cell>
          <cell r="M2070">
            <v>170887</v>
          </cell>
          <cell r="N2070" t="str">
            <v>FACTURA EN PROCESO INTERNO</v>
          </cell>
          <cell r="O2070" t="str">
            <v>Para auditoria de pertinencia</v>
          </cell>
        </row>
        <row r="2071">
          <cell r="G2071" t="str">
            <v>835000972_FEVJ9092</v>
          </cell>
          <cell r="H2071">
            <v>45425.795046296436</v>
          </cell>
          <cell r="I2071">
            <v>45447.291666666664</v>
          </cell>
          <cell r="J2071">
            <v>391698</v>
          </cell>
          <cell r="K2071">
            <v>0</v>
          </cell>
          <cell r="L2071">
            <v>0</v>
          </cell>
          <cell r="M2071">
            <v>391698</v>
          </cell>
          <cell r="N2071" t="str">
            <v>FACTURA EN PROCESO INTERNO</v>
          </cell>
          <cell r="O2071" t="str">
            <v>Para auditoria de pertinencia</v>
          </cell>
        </row>
        <row r="2072">
          <cell r="G2072" t="str">
            <v>835000972_FEVJ9096</v>
          </cell>
          <cell r="H2072">
            <v>45425.929513888899</v>
          </cell>
          <cell r="I2072">
            <v>45447.291666666664</v>
          </cell>
          <cell r="J2072">
            <v>536722</v>
          </cell>
          <cell r="K2072">
            <v>0</v>
          </cell>
          <cell r="L2072">
            <v>0</v>
          </cell>
          <cell r="M2072">
            <v>536722</v>
          </cell>
          <cell r="N2072" t="str">
            <v>FACTURA EN PROCESO INTERNO</v>
          </cell>
          <cell r="O2072" t="str">
            <v>Para auditoria de pertinencia</v>
          </cell>
        </row>
        <row r="2073">
          <cell r="G2073" t="str">
            <v>835000972_FEVJ9106</v>
          </cell>
          <cell r="H2073">
            <v>45425.971030092798</v>
          </cell>
          <cell r="I2073">
            <v>45447.291666666664</v>
          </cell>
          <cell r="J2073">
            <v>429524</v>
          </cell>
          <cell r="K2073">
            <v>0</v>
          </cell>
          <cell r="L2073">
            <v>0</v>
          </cell>
          <cell r="M2073">
            <v>429524</v>
          </cell>
          <cell r="N2073" t="str">
            <v>FACTURA EN PROCESO INTERNO</v>
          </cell>
          <cell r="O2073" t="str">
            <v>Para auditoria de pertinencia</v>
          </cell>
        </row>
        <row r="2074">
          <cell r="G2074" t="str">
            <v>835000972_FEVJ9112</v>
          </cell>
          <cell r="H2074">
            <v>45425.988912037108</v>
          </cell>
          <cell r="I2074">
            <v>45447.291666666664</v>
          </cell>
          <cell r="J2074">
            <v>352592</v>
          </cell>
          <cell r="K2074">
            <v>0</v>
          </cell>
          <cell r="L2074">
            <v>0</v>
          </cell>
          <cell r="M2074">
            <v>352592</v>
          </cell>
          <cell r="N2074" t="str">
            <v>FACTURA EN PROCESO INTERNO</v>
          </cell>
          <cell r="O2074" t="str">
            <v>Para auditoria de pertinencia</v>
          </cell>
        </row>
        <row r="2075">
          <cell r="G2075" t="str">
            <v>835000972_FEVJ9113</v>
          </cell>
          <cell r="H2075">
            <v>45425.997083321679</v>
          </cell>
          <cell r="I2075">
            <v>45447.291666666664</v>
          </cell>
          <cell r="J2075">
            <v>85400</v>
          </cell>
          <cell r="K2075">
            <v>0</v>
          </cell>
          <cell r="L2075">
            <v>0</v>
          </cell>
          <cell r="M2075">
            <v>85400</v>
          </cell>
          <cell r="N2075" t="str">
            <v>FACTURA EN PROCESO INTERNO</v>
          </cell>
          <cell r="O2075" t="str">
            <v>Para auditoria de pertinencia</v>
          </cell>
        </row>
        <row r="2076">
          <cell r="G2076" t="str">
            <v>835000972_FEVJ9169</v>
          </cell>
          <cell r="H2076">
            <v>45426.459791666828</v>
          </cell>
          <cell r="I2076">
            <v>45447.291666666664</v>
          </cell>
          <cell r="J2076">
            <v>88610</v>
          </cell>
          <cell r="K2076">
            <v>0</v>
          </cell>
          <cell r="L2076">
            <v>0</v>
          </cell>
          <cell r="M2076">
            <v>88610</v>
          </cell>
          <cell r="N2076" t="str">
            <v>FACTURA EN PROCESO INTERNO</v>
          </cell>
          <cell r="O2076" t="str">
            <v>Para auditoria de pertinencia</v>
          </cell>
        </row>
        <row r="2077">
          <cell r="G2077" t="str">
            <v>835000972_FEVJ9200</v>
          </cell>
          <cell r="H2077">
            <v>45426.606828691904</v>
          </cell>
          <cell r="I2077">
            <v>45447.291666666664</v>
          </cell>
          <cell r="J2077">
            <v>85400</v>
          </cell>
          <cell r="K2077">
            <v>0</v>
          </cell>
          <cell r="L2077">
            <v>0</v>
          </cell>
          <cell r="M2077">
            <v>85400</v>
          </cell>
          <cell r="N2077" t="str">
            <v>FACTURA EN PROCESO INTERNO</v>
          </cell>
          <cell r="O2077" t="str">
            <v>Para auditoria de pertinencia</v>
          </cell>
        </row>
        <row r="2078">
          <cell r="G2078" t="str">
            <v>835000972_FEVJ9228</v>
          </cell>
          <cell r="H2078">
            <v>45426.767048611306</v>
          </cell>
          <cell r="I2078">
            <v>45447.291666666664</v>
          </cell>
          <cell r="J2078">
            <v>85400</v>
          </cell>
          <cell r="K2078">
            <v>0</v>
          </cell>
          <cell r="L2078">
            <v>0</v>
          </cell>
          <cell r="M2078">
            <v>85400</v>
          </cell>
          <cell r="N2078" t="str">
            <v>FACTURA EN PROCESO INTERNO</v>
          </cell>
          <cell r="O2078" t="str">
            <v>Para auditoria de pertinencia</v>
          </cell>
        </row>
        <row r="2079">
          <cell r="G2079" t="str">
            <v>835000972_FEVJ9229</v>
          </cell>
          <cell r="H2079">
            <v>45426.772037037183</v>
          </cell>
          <cell r="I2079">
            <v>45447.291666666664</v>
          </cell>
          <cell r="J2079">
            <v>117548</v>
          </cell>
          <cell r="K2079">
            <v>0</v>
          </cell>
          <cell r="L2079">
            <v>0</v>
          </cell>
          <cell r="M2079">
            <v>117548</v>
          </cell>
          <cell r="N2079" t="str">
            <v>FACTURA EN PROCESO INTERNO</v>
          </cell>
          <cell r="O2079" t="str">
            <v>Para auditoria de pertinencia</v>
          </cell>
        </row>
        <row r="2080">
          <cell r="G2080" t="str">
            <v>835000972_FEVJ9231</v>
          </cell>
          <cell r="H2080">
            <v>45426.782951388974</v>
          </cell>
          <cell r="I2080">
            <v>45447.291666666664</v>
          </cell>
          <cell r="J2080">
            <v>93302</v>
          </cell>
          <cell r="K2080">
            <v>0</v>
          </cell>
          <cell r="L2080">
            <v>0</v>
          </cell>
          <cell r="M2080">
            <v>93302</v>
          </cell>
          <cell r="N2080" t="str">
            <v>FACTURA EN PROCESO INTERNO</v>
          </cell>
          <cell r="O2080" t="str">
            <v>Para auditoria de pertinencia</v>
          </cell>
        </row>
        <row r="2081">
          <cell r="G2081" t="str">
            <v>835000972_FEVJ9232</v>
          </cell>
          <cell r="H2081">
            <v>45426.795694432687</v>
          </cell>
          <cell r="I2081">
            <v>45447.291666666664</v>
          </cell>
          <cell r="J2081">
            <v>182453</v>
          </cell>
          <cell r="K2081">
            <v>0</v>
          </cell>
          <cell r="L2081">
            <v>0</v>
          </cell>
          <cell r="M2081">
            <v>182453</v>
          </cell>
          <cell r="N2081" t="str">
            <v>FACTURA EN PROCESO INTERNO</v>
          </cell>
          <cell r="O2081" t="str">
            <v>Para auditoria de pertinencia</v>
          </cell>
        </row>
        <row r="2082">
          <cell r="G2082" t="str">
            <v>835000972_FEVJ9234</v>
          </cell>
          <cell r="H2082">
            <v>45426.815532395616</v>
          </cell>
          <cell r="I2082">
            <v>45447.291666666664</v>
          </cell>
          <cell r="J2082">
            <v>181304</v>
          </cell>
          <cell r="K2082">
            <v>0</v>
          </cell>
          <cell r="L2082">
            <v>0</v>
          </cell>
          <cell r="M2082">
            <v>181304</v>
          </cell>
          <cell r="N2082" t="str">
            <v>FACTURA EN PROCESO INTERNO</v>
          </cell>
          <cell r="O2082" t="str">
            <v>Para auditoria de pertinencia</v>
          </cell>
        </row>
        <row r="2083">
          <cell r="G2083" t="str">
            <v>835000972_FEVJ9334</v>
          </cell>
          <cell r="H2083">
            <v>45427.559733796399</v>
          </cell>
          <cell r="I2083">
            <v>45447.291666666664</v>
          </cell>
          <cell r="J2083">
            <v>180800</v>
          </cell>
          <cell r="K2083">
            <v>0</v>
          </cell>
          <cell r="L2083">
            <v>0</v>
          </cell>
          <cell r="M2083">
            <v>180800</v>
          </cell>
          <cell r="N2083" t="str">
            <v>FACTURA EN PROCESO INTERNO</v>
          </cell>
          <cell r="O2083" t="str">
            <v>Para auditoria de pertinencia</v>
          </cell>
        </row>
        <row r="2084">
          <cell r="G2084" t="str">
            <v>835000972_FEVJ9349</v>
          </cell>
          <cell r="H2084">
            <v>45427.602245370392</v>
          </cell>
          <cell r="I2084">
            <v>45447.291666666664</v>
          </cell>
          <cell r="J2084">
            <v>931200</v>
          </cell>
          <cell r="K2084">
            <v>0</v>
          </cell>
          <cell r="L2084">
            <v>0</v>
          </cell>
          <cell r="M2084">
            <v>931200</v>
          </cell>
          <cell r="N2084" t="str">
            <v>FACTURA EN PROCESO INTERNO</v>
          </cell>
          <cell r="O2084" t="str">
            <v>Para auditoria de pertinencia</v>
          </cell>
        </row>
        <row r="2085">
          <cell r="G2085" t="str">
            <v>835000972_FEVJ9380</v>
          </cell>
          <cell r="H2085">
            <v>45428.266238414217</v>
          </cell>
          <cell r="I2085">
            <v>45447.291666666664</v>
          </cell>
          <cell r="J2085">
            <v>183586</v>
          </cell>
          <cell r="K2085">
            <v>0</v>
          </cell>
          <cell r="L2085">
            <v>0</v>
          </cell>
          <cell r="M2085">
            <v>183586</v>
          </cell>
          <cell r="N2085" t="str">
            <v>FACTURA EN PROCESO INTERNO</v>
          </cell>
          <cell r="O2085" t="str">
            <v>Para auditoria de pertinencia</v>
          </cell>
        </row>
        <row r="2086">
          <cell r="G2086" t="str">
            <v>835000972_FEVJ9383</v>
          </cell>
          <cell r="H2086">
            <v>45428.273842592724</v>
          </cell>
          <cell r="I2086">
            <v>45447.291666666664</v>
          </cell>
          <cell r="J2086">
            <v>330212</v>
          </cell>
          <cell r="K2086">
            <v>0</v>
          </cell>
          <cell r="L2086">
            <v>0</v>
          </cell>
          <cell r="M2086">
            <v>330212</v>
          </cell>
          <cell r="N2086" t="str">
            <v>FACTURA EN PROCESO INTERNO</v>
          </cell>
          <cell r="O2086" t="str">
            <v>Para auditoria de pertinencia</v>
          </cell>
        </row>
        <row r="2087">
          <cell r="G2087" t="str">
            <v>835000972_FEVJ9451</v>
          </cell>
          <cell r="H2087">
            <v>45428.494930555578</v>
          </cell>
          <cell r="I2087">
            <v>45447.291666666664</v>
          </cell>
          <cell r="J2087">
            <v>229849</v>
          </cell>
          <cell r="K2087">
            <v>0</v>
          </cell>
          <cell r="L2087">
            <v>0</v>
          </cell>
          <cell r="M2087">
            <v>229849</v>
          </cell>
          <cell r="N2087" t="str">
            <v>FACTURA EN PROCESO INTERNO</v>
          </cell>
          <cell r="O2087" t="str">
            <v>Para auditoria de pertinencia</v>
          </cell>
        </row>
        <row r="2088">
          <cell r="G2088" t="str">
            <v>835000972_FEVJ9460</v>
          </cell>
          <cell r="H2088">
            <v>45428.560497685336</v>
          </cell>
          <cell r="I2088">
            <v>45447.291666666664</v>
          </cell>
          <cell r="J2088">
            <v>2643501</v>
          </cell>
          <cell r="K2088">
            <v>0</v>
          </cell>
          <cell r="L2088">
            <v>0</v>
          </cell>
          <cell r="M2088">
            <v>2643501</v>
          </cell>
          <cell r="N2088" t="str">
            <v>FACTURA EN PROCESO INTERNO</v>
          </cell>
          <cell r="O2088" t="str">
            <v>Para auditoria de pertinencia</v>
          </cell>
        </row>
        <row r="2089">
          <cell r="G2089" t="str">
            <v>835000972_FEVJ9509</v>
          </cell>
          <cell r="H2089">
            <v>45428.769375000149</v>
          </cell>
          <cell r="I2089">
            <v>45447.291666666664</v>
          </cell>
          <cell r="J2089">
            <v>585886</v>
          </cell>
          <cell r="K2089">
            <v>0</v>
          </cell>
          <cell r="L2089">
            <v>0</v>
          </cell>
          <cell r="M2089">
            <v>585886</v>
          </cell>
          <cell r="N2089" t="str">
            <v>FACTURA EN PROCESO INTERNO</v>
          </cell>
          <cell r="O2089" t="str">
            <v>Para auditoria de pertinencia</v>
          </cell>
        </row>
        <row r="2090">
          <cell r="G2090" t="str">
            <v>835000972_FEVJ9563</v>
          </cell>
          <cell r="H2090">
            <v>45429.375775451306</v>
          </cell>
          <cell r="I2090">
            <v>45447.291666666664</v>
          </cell>
          <cell r="J2090">
            <v>287210</v>
          </cell>
          <cell r="K2090">
            <v>0</v>
          </cell>
          <cell r="L2090">
            <v>0</v>
          </cell>
          <cell r="M2090">
            <v>287210</v>
          </cell>
          <cell r="N2090" t="str">
            <v>FACTURA EN PROCESO INTERNO</v>
          </cell>
          <cell r="O2090" t="str">
            <v>Para auditoria de pertinencia</v>
          </cell>
        </row>
        <row r="2091">
          <cell r="G2091" t="str">
            <v>835000972_FEVJ9584</v>
          </cell>
          <cell r="H2091">
            <v>45429.45134258084</v>
          </cell>
          <cell r="I2091">
            <v>45447.291666666664</v>
          </cell>
          <cell r="J2091">
            <v>2880748</v>
          </cell>
          <cell r="K2091">
            <v>0</v>
          </cell>
          <cell r="L2091">
            <v>0</v>
          </cell>
          <cell r="M2091">
            <v>2880748</v>
          </cell>
          <cell r="N2091" t="str">
            <v>FACTURA EN PROCESO INTERNO</v>
          </cell>
          <cell r="O2091" t="str">
            <v>Para auditoria de pertinencia</v>
          </cell>
        </row>
        <row r="2092">
          <cell r="G2092" t="str">
            <v>835000972_FEVJ9618</v>
          </cell>
          <cell r="H2092">
            <v>45429.550902777817</v>
          </cell>
          <cell r="I2092">
            <v>45447.291666666664</v>
          </cell>
          <cell r="J2092">
            <v>173230</v>
          </cell>
          <cell r="K2092">
            <v>0</v>
          </cell>
          <cell r="L2092">
            <v>0</v>
          </cell>
          <cell r="M2092">
            <v>173230</v>
          </cell>
          <cell r="N2092" t="str">
            <v>FACTURA EN PROCESO INTERNO</v>
          </cell>
          <cell r="O2092" t="str">
            <v>Para auditoria de pertinencia</v>
          </cell>
        </row>
        <row r="2093">
          <cell r="G2093" t="str">
            <v>835000972_FEVJ9650</v>
          </cell>
          <cell r="H2093">
            <v>45429.651354166679</v>
          </cell>
          <cell r="I2093">
            <v>45447.291666666664</v>
          </cell>
          <cell r="J2093">
            <v>411794</v>
          </cell>
          <cell r="K2093">
            <v>0</v>
          </cell>
          <cell r="L2093">
            <v>0</v>
          </cell>
          <cell r="M2093">
            <v>411794</v>
          </cell>
          <cell r="N2093" t="str">
            <v>FACTURA EN PROCESO INTERNO</v>
          </cell>
          <cell r="O2093" t="str">
            <v>Para auditoria de pertinencia</v>
          </cell>
        </row>
        <row r="2094">
          <cell r="G2094" t="str">
            <v>835000972_FEVJ9702</v>
          </cell>
          <cell r="H2094">
            <v>45430.388194444589</v>
          </cell>
          <cell r="I2094">
            <v>45447.291666666664</v>
          </cell>
          <cell r="J2094">
            <v>419354</v>
          </cell>
          <cell r="K2094">
            <v>0</v>
          </cell>
          <cell r="L2094">
            <v>0</v>
          </cell>
          <cell r="M2094">
            <v>419354</v>
          </cell>
          <cell r="N2094" t="str">
            <v>FACTURA EN PROCESO INTERNO</v>
          </cell>
          <cell r="O2094" t="str">
            <v>Para auditoria de pertinencia</v>
          </cell>
        </row>
        <row r="2095">
          <cell r="G2095" t="str">
            <v>835000972_FEVJ9721</v>
          </cell>
          <cell r="H2095">
            <v>45430.500057870522</v>
          </cell>
          <cell r="I2095">
            <v>45447.291666666664</v>
          </cell>
          <cell r="J2095">
            <v>512475</v>
          </cell>
          <cell r="K2095">
            <v>0</v>
          </cell>
          <cell r="L2095">
            <v>0</v>
          </cell>
          <cell r="M2095">
            <v>512475</v>
          </cell>
          <cell r="N2095" t="str">
            <v>FACTURA EN PROCESO INTERNO</v>
          </cell>
          <cell r="O2095" t="str">
            <v>Para auditoria de pertinencia</v>
          </cell>
        </row>
        <row r="2096">
          <cell r="G2096" t="str">
            <v>835000972_FEVJ9743</v>
          </cell>
          <cell r="H2096">
            <v>45430.714953703806</v>
          </cell>
          <cell r="I2096">
            <v>45447.291666666664</v>
          </cell>
          <cell r="J2096">
            <v>276511</v>
          </cell>
          <cell r="K2096">
            <v>0</v>
          </cell>
          <cell r="L2096">
            <v>0</v>
          </cell>
          <cell r="M2096">
            <v>276511</v>
          </cell>
          <cell r="N2096" t="str">
            <v>FACTURA EN PROCESO INTERNO</v>
          </cell>
          <cell r="O2096" t="str">
            <v>Para auditoria de pertinencia</v>
          </cell>
        </row>
        <row r="2097">
          <cell r="G2097" t="str">
            <v>835000972_FEVJ9745</v>
          </cell>
          <cell r="H2097">
            <v>45430.720914340112</v>
          </cell>
          <cell r="I2097">
            <v>45447.291666666664</v>
          </cell>
          <cell r="J2097">
            <v>301980</v>
          </cell>
          <cell r="K2097">
            <v>0</v>
          </cell>
          <cell r="L2097">
            <v>0</v>
          </cell>
          <cell r="M2097">
            <v>301980</v>
          </cell>
          <cell r="N2097" t="str">
            <v>FACTURA EN PROCESO INTERNO</v>
          </cell>
          <cell r="O2097" t="str">
            <v>Para auditoria de pertinencia</v>
          </cell>
        </row>
        <row r="2098">
          <cell r="G2098" t="str">
            <v>835000972_FEVJ9747</v>
          </cell>
          <cell r="H2098">
            <v>45430.736377303023</v>
          </cell>
          <cell r="I2098">
            <v>45447.291666666664</v>
          </cell>
          <cell r="J2098">
            <v>447374</v>
          </cell>
          <cell r="K2098">
            <v>0</v>
          </cell>
          <cell r="L2098">
            <v>0</v>
          </cell>
          <cell r="M2098">
            <v>447374</v>
          </cell>
          <cell r="N2098" t="str">
            <v>FACTURA EN PROCESO INTERNO</v>
          </cell>
          <cell r="O2098" t="str">
            <v>Para auditoria de pertinencia</v>
          </cell>
        </row>
        <row r="2099">
          <cell r="G2099" t="str">
            <v>835000972_FEVJ9749</v>
          </cell>
          <cell r="H2099">
            <v>45430.740312488284</v>
          </cell>
          <cell r="I2099" t="e">
            <v>#N/A</v>
          </cell>
          <cell r="J2099">
            <v>397113</v>
          </cell>
          <cell r="K2099">
            <v>0</v>
          </cell>
          <cell r="L2099">
            <v>0</v>
          </cell>
          <cell r="M2099">
            <v>397113</v>
          </cell>
          <cell r="N2099" t="str">
            <v>FACTURA NO RADICADA</v>
          </cell>
          <cell r="O2099" t="str">
            <v>Para cargar RIPS o soportes</v>
          </cell>
        </row>
        <row r="2100">
          <cell r="G2100" t="str">
            <v>835000972_FEVJ9751</v>
          </cell>
          <cell r="H2100">
            <v>45430.750162037089</v>
          </cell>
          <cell r="I2100">
            <v>45447.291666666664</v>
          </cell>
          <cell r="J2100">
            <v>95185</v>
          </cell>
          <cell r="K2100">
            <v>0</v>
          </cell>
          <cell r="L2100">
            <v>0</v>
          </cell>
          <cell r="M2100">
            <v>95185</v>
          </cell>
          <cell r="N2100" t="str">
            <v>FACTURA EN PROCESO INTERNO</v>
          </cell>
          <cell r="O2100" t="str">
            <v>Para auditoria de pertinencia</v>
          </cell>
        </row>
        <row r="2101">
          <cell r="G2101" t="str">
            <v>835000972_FEVJ9765</v>
          </cell>
          <cell r="H2101">
            <v>45430.818634247873</v>
          </cell>
          <cell r="I2101">
            <v>45447.291666666664</v>
          </cell>
          <cell r="J2101">
            <v>371400</v>
          </cell>
          <cell r="K2101">
            <v>0</v>
          </cell>
          <cell r="L2101">
            <v>0</v>
          </cell>
          <cell r="M2101">
            <v>371400</v>
          </cell>
          <cell r="N2101" t="str">
            <v>FACTURA EN PROCESO INTERNO</v>
          </cell>
          <cell r="O2101" t="str">
            <v>Para auditoria de pertinencia</v>
          </cell>
        </row>
        <row r="2102">
          <cell r="G2102" t="str">
            <v>835000972_FEVJ9770</v>
          </cell>
          <cell r="H2102">
            <v>45430.826550926082</v>
          </cell>
          <cell r="I2102">
            <v>45447.291666666664</v>
          </cell>
          <cell r="J2102">
            <v>180800</v>
          </cell>
          <cell r="K2102">
            <v>0</v>
          </cell>
          <cell r="L2102">
            <v>0</v>
          </cell>
          <cell r="M2102">
            <v>180800</v>
          </cell>
          <cell r="N2102" t="str">
            <v>FACTURA EN PROCESO INTERNO</v>
          </cell>
          <cell r="O2102" t="str">
            <v>Para auditoria de pertinencia</v>
          </cell>
        </row>
        <row r="2103">
          <cell r="G2103" t="str">
            <v>835000972_FEVJ9786</v>
          </cell>
          <cell r="H2103">
            <v>45430.985972222406</v>
          </cell>
          <cell r="I2103">
            <v>45447.291666666664</v>
          </cell>
          <cell r="J2103">
            <v>769548</v>
          </cell>
          <cell r="K2103">
            <v>0</v>
          </cell>
          <cell r="L2103">
            <v>0</v>
          </cell>
          <cell r="M2103">
            <v>769548</v>
          </cell>
          <cell r="N2103" t="str">
            <v>FACTURA EN PROCESO INTERNO</v>
          </cell>
          <cell r="O2103" t="str">
            <v>Para auditoria de pertinencia</v>
          </cell>
        </row>
        <row r="2104">
          <cell r="G2104" t="str">
            <v>835000972_FEVJ9797</v>
          </cell>
          <cell r="H2104">
            <v>45431.401782407425</v>
          </cell>
          <cell r="I2104">
            <v>45447.291666666664</v>
          </cell>
          <cell r="J2104">
            <v>202373</v>
          </cell>
          <cell r="K2104">
            <v>0</v>
          </cell>
          <cell r="L2104">
            <v>0</v>
          </cell>
          <cell r="M2104">
            <v>202373</v>
          </cell>
          <cell r="N2104" t="str">
            <v>FACTURA EN PROCESO INTERNO</v>
          </cell>
          <cell r="O2104" t="str">
            <v>Para auditoria de pertinencia</v>
          </cell>
        </row>
        <row r="2105">
          <cell r="G2105" t="str">
            <v>835000972_FEVJ9798</v>
          </cell>
          <cell r="H2105">
            <v>45431.402858796064</v>
          </cell>
          <cell r="I2105">
            <v>45447.291666666664</v>
          </cell>
          <cell r="J2105">
            <v>211893</v>
          </cell>
          <cell r="K2105">
            <v>0</v>
          </cell>
          <cell r="L2105">
            <v>0</v>
          </cell>
          <cell r="M2105">
            <v>211893</v>
          </cell>
          <cell r="N2105" t="str">
            <v>FACTURA EN PROCESO INTERNO</v>
          </cell>
          <cell r="O2105" t="str">
            <v>Para auditoria de pertinencia</v>
          </cell>
        </row>
        <row r="2106">
          <cell r="G2106" t="str">
            <v>835000972_FEVJ9812</v>
          </cell>
          <cell r="H2106">
            <v>45431.471400463022</v>
          </cell>
          <cell r="I2106">
            <v>45447.291666666664</v>
          </cell>
          <cell r="J2106">
            <v>282449</v>
          </cell>
          <cell r="K2106">
            <v>0</v>
          </cell>
          <cell r="L2106">
            <v>0</v>
          </cell>
          <cell r="M2106">
            <v>282449</v>
          </cell>
          <cell r="N2106" t="str">
            <v>FACTURA EN PROCESO INTERNO</v>
          </cell>
          <cell r="O2106" t="str">
            <v>Para auditoria de pertinencia</v>
          </cell>
        </row>
        <row r="2107">
          <cell r="G2107" t="str">
            <v>835000972_FEVJ9819</v>
          </cell>
          <cell r="H2107">
            <v>45431.489085648209</v>
          </cell>
          <cell r="I2107">
            <v>45447.291666666664</v>
          </cell>
          <cell r="J2107">
            <v>209826</v>
          </cell>
          <cell r="K2107">
            <v>0</v>
          </cell>
          <cell r="L2107">
            <v>0</v>
          </cell>
          <cell r="M2107">
            <v>209826</v>
          </cell>
          <cell r="N2107" t="str">
            <v>FACTURA EN PROCESO INTERNO</v>
          </cell>
          <cell r="O2107" t="str">
            <v>Para auditoria de pertinencia</v>
          </cell>
        </row>
        <row r="2108">
          <cell r="G2108" t="str">
            <v>835000972_FEVJ9905</v>
          </cell>
          <cell r="H2108">
            <v>45432.370428240858</v>
          </cell>
          <cell r="I2108">
            <v>45447.291666666664</v>
          </cell>
          <cell r="J2108">
            <v>424043</v>
          </cell>
          <cell r="K2108">
            <v>0</v>
          </cell>
          <cell r="L2108">
            <v>0</v>
          </cell>
          <cell r="M2108">
            <v>424043</v>
          </cell>
          <cell r="N2108" t="str">
            <v>FACTURA EN PROCESO INTERNO</v>
          </cell>
          <cell r="O2108" t="str">
            <v>Para auditoria de pertinencia</v>
          </cell>
        </row>
        <row r="2109">
          <cell r="G2109" t="str">
            <v>835000972_FEVJ9926</v>
          </cell>
          <cell r="H2109">
            <v>45432.492164351977</v>
          </cell>
          <cell r="I2109">
            <v>45447.291666666664</v>
          </cell>
          <cell r="J2109">
            <v>243537</v>
          </cell>
          <cell r="K2109">
            <v>0</v>
          </cell>
          <cell r="L2109">
            <v>0</v>
          </cell>
          <cell r="M2109">
            <v>243537</v>
          </cell>
          <cell r="N2109" t="str">
            <v>FACTURA EN PROCESO INTERNO</v>
          </cell>
          <cell r="O2109" t="str">
            <v>Para auditoria de pertinencia</v>
          </cell>
        </row>
        <row r="2110">
          <cell r="G2110" t="str">
            <v>835000972_FEVJ10054</v>
          </cell>
          <cell r="H2110">
            <v>45432.799270833377</v>
          </cell>
          <cell r="I2110">
            <v>45447.291666666664</v>
          </cell>
          <cell r="J2110">
            <v>183300</v>
          </cell>
          <cell r="K2110">
            <v>0</v>
          </cell>
          <cell r="L2110">
            <v>0</v>
          </cell>
          <cell r="M2110">
            <v>183300</v>
          </cell>
          <cell r="N2110" t="str">
            <v>FACTURA EN PROCESO INTERNO</v>
          </cell>
          <cell r="O2110" t="str">
            <v>Para auditoria de pertinencia</v>
          </cell>
        </row>
        <row r="2111">
          <cell r="G2111" t="str">
            <v>835000972_FEVJ10055</v>
          </cell>
          <cell r="H2111">
            <v>45432.804212951567</v>
          </cell>
          <cell r="I2111">
            <v>45447.291666666664</v>
          </cell>
          <cell r="J2111">
            <v>199111</v>
          </cell>
          <cell r="K2111">
            <v>0</v>
          </cell>
          <cell r="L2111">
            <v>0</v>
          </cell>
          <cell r="M2111">
            <v>199111</v>
          </cell>
          <cell r="N2111" t="str">
            <v>FACTURA EN PROCESO INTERNO</v>
          </cell>
          <cell r="O2111" t="str">
            <v>Para auditoria de pertinencia</v>
          </cell>
        </row>
        <row r="2112">
          <cell r="G2112" t="str">
            <v>835000972_FEVJ10059</v>
          </cell>
          <cell r="H2112">
            <v>45432.811331007164</v>
          </cell>
          <cell r="I2112">
            <v>45447.291666666664</v>
          </cell>
          <cell r="J2112">
            <v>267757</v>
          </cell>
          <cell r="K2112">
            <v>0</v>
          </cell>
          <cell r="L2112">
            <v>0</v>
          </cell>
          <cell r="M2112">
            <v>267757</v>
          </cell>
          <cell r="N2112" t="str">
            <v>FACTURA EN PROCESO INTERNO</v>
          </cell>
          <cell r="O2112" t="str">
            <v>Para auditoria de pertinencia</v>
          </cell>
        </row>
        <row r="2113">
          <cell r="G2113" t="str">
            <v>835000972_FEVJ10078</v>
          </cell>
          <cell r="H2113">
            <v>45432.949745370541</v>
          </cell>
          <cell r="I2113">
            <v>45447.291666666664</v>
          </cell>
          <cell r="J2113">
            <v>88739</v>
          </cell>
          <cell r="K2113">
            <v>0</v>
          </cell>
          <cell r="L2113">
            <v>0</v>
          </cell>
          <cell r="M2113">
            <v>88739</v>
          </cell>
          <cell r="N2113" t="str">
            <v>FACTURA EN PROCESO INTERNO</v>
          </cell>
          <cell r="O2113" t="str">
            <v>Para auditoria de pertinencia</v>
          </cell>
        </row>
        <row r="2114">
          <cell r="G2114" t="str">
            <v>835000972_FEVJ10087</v>
          </cell>
          <cell r="H2114">
            <v>45432.976967592724</v>
          </cell>
          <cell r="I2114">
            <v>45447.291666666664</v>
          </cell>
          <cell r="J2114">
            <v>267250</v>
          </cell>
          <cell r="K2114">
            <v>0</v>
          </cell>
          <cell r="L2114">
            <v>0</v>
          </cell>
          <cell r="M2114">
            <v>267250</v>
          </cell>
          <cell r="N2114" t="str">
            <v>FACTURA EN PROCESO INTERNO</v>
          </cell>
          <cell r="O2114" t="str">
            <v>Para auditoria de pertinencia</v>
          </cell>
        </row>
        <row r="2115">
          <cell r="G2115" t="str">
            <v>835000972_FEVJ10185</v>
          </cell>
          <cell r="H2115">
            <v>45433.495208321605</v>
          </cell>
          <cell r="I2115">
            <v>45447.291666666664</v>
          </cell>
          <cell r="J2115">
            <v>257143</v>
          </cell>
          <cell r="K2115">
            <v>0</v>
          </cell>
          <cell r="L2115">
            <v>0</v>
          </cell>
          <cell r="M2115">
            <v>257143</v>
          </cell>
          <cell r="N2115" t="str">
            <v>FACTURA EN PROCESO INTERNO</v>
          </cell>
          <cell r="O2115" t="str">
            <v>Para auditoria de pertinencia</v>
          </cell>
        </row>
        <row r="2116">
          <cell r="G2116" t="str">
            <v>835000972_FEVJ10191</v>
          </cell>
          <cell r="H2116">
            <v>45433.536898148246</v>
          </cell>
          <cell r="I2116">
            <v>45447.291666666664</v>
          </cell>
          <cell r="J2116">
            <v>579526</v>
          </cell>
          <cell r="K2116">
            <v>0</v>
          </cell>
          <cell r="L2116">
            <v>0</v>
          </cell>
          <cell r="M2116">
            <v>579526</v>
          </cell>
          <cell r="N2116" t="str">
            <v>FACTURA EN PROCESO INTERNO</v>
          </cell>
          <cell r="O2116" t="str">
            <v>Para auditoria de pertinencia</v>
          </cell>
        </row>
        <row r="2117">
          <cell r="G2117" t="str">
            <v>835000972_FEVJ10208</v>
          </cell>
          <cell r="H2117">
            <v>45433.582025451586</v>
          </cell>
          <cell r="I2117">
            <v>45447.291666666664</v>
          </cell>
          <cell r="J2117">
            <v>90719</v>
          </cell>
          <cell r="K2117">
            <v>0</v>
          </cell>
          <cell r="L2117">
            <v>0</v>
          </cell>
          <cell r="M2117">
            <v>90719</v>
          </cell>
          <cell r="N2117" t="str">
            <v>FACTURA EN PROCESO INTERNO</v>
          </cell>
          <cell r="O2117" t="str">
            <v>Para auditoria de pertinencia</v>
          </cell>
        </row>
        <row r="2118">
          <cell r="G2118" t="str">
            <v>835000972_FEVJ10234</v>
          </cell>
          <cell r="H2118">
            <v>45433.621631944552</v>
          </cell>
          <cell r="I2118">
            <v>45447.291666666664</v>
          </cell>
          <cell r="J2118">
            <v>235180</v>
          </cell>
          <cell r="K2118">
            <v>0</v>
          </cell>
          <cell r="L2118">
            <v>0</v>
          </cell>
          <cell r="M2118">
            <v>235180</v>
          </cell>
          <cell r="N2118" t="str">
            <v>FACTURA EN PROCESO INTERNO</v>
          </cell>
          <cell r="O2118" t="str">
            <v>Para auditoria de pertinencia</v>
          </cell>
        </row>
        <row r="2119">
          <cell r="G2119" t="str">
            <v>835000972_FEVJ10239</v>
          </cell>
          <cell r="H2119">
            <v>45433.62467591418</v>
          </cell>
          <cell r="I2119">
            <v>45447.376396331019</v>
          </cell>
          <cell r="J2119">
            <v>101068</v>
          </cell>
          <cell r="K2119">
            <v>0</v>
          </cell>
          <cell r="L2119">
            <v>0</v>
          </cell>
          <cell r="M2119">
            <v>101068</v>
          </cell>
          <cell r="N2119" t="str">
            <v>FACTURA EN PROCESO INTERNO</v>
          </cell>
          <cell r="O2119" t="str">
            <v>Para auditoria de pertinencia</v>
          </cell>
        </row>
        <row r="2120">
          <cell r="G2120" t="str">
            <v>835000972_FEVJ10240</v>
          </cell>
          <cell r="H2120">
            <v>45433.627384259365</v>
          </cell>
          <cell r="I2120">
            <v>45447.291666666664</v>
          </cell>
          <cell r="J2120">
            <v>344660</v>
          </cell>
          <cell r="K2120">
            <v>0</v>
          </cell>
          <cell r="L2120">
            <v>0</v>
          </cell>
          <cell r="M2120">
            <v>344660</v>
          </cell>
          <cell r="N2120" t="str">
            <v>FACTURA EN PROCESO INTERNO</v>
          </cell>
          <cell r="O2120" t="str">
            <v>Para auditoria de pertinencia</v>
          </cell>
        </row>
        <row r="2121">
          <cell r="G2121" t="str">
            <v>835000972_FEVJ10241</v>
          </cell>
          <cell r="H2121">
            <v>45433.629756933078</v>
          </cell>
          <cell r="I2121">
            <v>45447.376396331019</v>
          </cell>
          <cell r="J2121">
            <v>162424</v>
          </cell>
          <cell r="K2121">
            <v>0</v>
          </cell>
          <cell r="L2121">
            <v>0</v>
          </cell>
          <cell r="M2121">
            <v>162424</v>
          </cell>
          <cell r="N2121" t="str">
            <v>FACTURA EN PROCESO INTERNO</v>
          </cell>
          <cell r="O2121" t="str">
            <v>Para auditoria de pertinencia</v>
          </cell>
        </row>
        <row r="2122">
          <cell r="G2122" t="str">
            <v>835000972_FEVJ10250</v>
          </cell>
          <cell r="H2122">
            <v>45433.641967592761</v>
          </cell>
          <cell r="I2122">
            <v>45447.291666666664</v>
          </cell>
          <cell r="J2122">
            <v>296333</v>
          </cell>
          <cell r="K2122">
            <v>0</v>
          </cell>
          <cell r="L2122">
            <v>0</v>
          </cell>
          <cell r="M2122">
            <v>296333</v>
          </cell>
          <cell r="N2122" t="str">
            <v>FACTURA EN PROCESO INTERNO</v>
          </cell>
          <cell r="O2122" t="str">
            <v>Para auditoria de pertinencia</v>
          </cell>
        </row>
        <row r="2123">
          <cell r="G2123" t="str">
            <v>835000972_FEVJ10274</v>
          </cell>
          <cell r="H2123">
            <v>45433.949618043844</v>
          </cell>
          <cell r="I2123">
            <v>45447.291666666664</v>
          </cell>
          <cell r="J2123">
            <v>581227</v>
          </cell>
          <cell r="K2123">
            <v>0</v>
          </cell>
          <cell r="L2123">
            <v>0</v>
          </cell>
          <cell r="M2123">
            <v>581227</v>
          </cell>
          <cell r="N2123" t="str">
            <v>FACTURA EN PROCESO INTERNO</v>
          </cell>
          <cell r="O2123" t="str">
            <v>Para auditoria de pertinencia</v>
          </cell>
        </row>
        <row r="2124">
          <cell r="G2124" t="str">
            <v>835000972_FEVJ10277</v>
          </cell>
          <cell r="H2124">
            <v>45433.956261574291</v>
          </cell>
          <cell r="I2124">
            <v>45447.291666666664</v>
          </cell>
          <cell r="J2124">
            <v>87669</v>
          </cell>
          <cell r="K2124">
            <v>0</v>
          </cell>
          <cell r="L2124">
            <v>0</v>
          </cell>
          <cell r="M2124">
            <v>87669</v>
          </cell>
          <cell r="N2124" t="str">
            <v>FACTURA EN PROCESO INTERNO</v>
          </cell>
          <cell r="O2124" t="str">
            <v>Para auditoria de pertinencia</v>
          </cell>
        </row>
        <row r="2125">
          <cell r="G2125" t="str">
            <v>835000972_FEVJ10289</v>
          </cell>
          <cell r="H2125">
            <v>45434.022453703918</v>
          </cell>
          <cell r="I2125">
            <v>45447.291666666664</v>
          </cell>
          <cell r="J2125">
            <v>540795</v>
          </cell>
          <cell r="K2125">
            <v>0</v>
          </cell>
          <cell r="L2125">
            <v>0</v>
          </cell>
          <cell r="M2125">
            <v>540795</v>
          </cell>
          <cell r="N2125" t="str">
            <v>FACTURA EN PROCESO INTERNO</v>
          </cell>
          <cell r="O2125" t="str">
            <v>Para auditoria de pertinencia</v>
          </cell>
        </row>
        <row r="2126">
          <cell r="G2126" t="str">
            <v>835000972_FEVJ10295</v>
          </cell>
          <cell r="H2126">
            <v>45434.036076377146</v>
          </cell>
          <cell r="I2126">
            <v>45447.376396331019</v>
          </cell>
          <cell r="J2126">
            <v>235338</v>
          </cell>
          <cell r="K2126">
            <v>0</v>
          </cell>
          <cell r="L2126">
            <v>0</v>
          </cell>
          <cell r="M2126">
            <v>235338</v>
          </cell>
          <cell r="N2126" t="str">
            <v>FACTURA EN PROCESO INTERNO</v>
          </cell>
          <cell r="O2126" t="str">
            <v>Para auditoria de pertinencia</v>
          </cell>
        </row>
        <row r="2127">
          <cell r="G2127" t="str">
            <v>835000972_FEVJ10349</v>
          </cell>
          <cell r="H2127">
            <v>45434.408564814832</v>
          </cell>
          <cell r="I2127">
            <v>45447.291666666664</v>
          </cell>
          <cell r="J2127">
            <v>620760</v>
          </cell>
          <cell r="K2127">
            <v>0</v>
          </cell>
          <cell r="L2127">
            <v>0</v>
          </cell>
          <cell r="M2127">
            <v>620760</v>
          </cell>
          <cell r="N2127" t="str">
            <v>FACTURA EN PROCESO INTERNO</v>
          </cell>
          <cell r="O2127" t="str">
            <v>Para auditoria de pertinencia</v>
          </cell>
        </row>
        <row r="2128">
          <cell r="G2128" t="str">
            <v>835000972_FEVJ10355</v>
          </cell>
          <cell r="H2128">
            <v>45434.441527777817</v>
          </cell>
          <cell r="I2128">
            <v>45447.291666666664</v>
          </cell>
          <cell r="J2128">
            <v>663700</v>
          </cell>
          <cell r="K2128">
            <v>0</v>
          </cell>
          <cell r="L2128">
            <v>0</v>
          </cell>
          <cell r="M2128">
            <v>663700</v>
          </cell>
          <cell r="N2128" t="str">
            <v>FACTURA EN PROCESO INTERNO</v>
          </cell>
          <cell r="O2128" t="str">
            <v>Para auditoria de pertinencia</v>
          </cell>
        </row>
        <row r="2129">
          <cell r="G2129" t="str">
            <v>835000972_FEVJ10364</v>
          </cell>
          <cell r="H2129">
            <v>45434.477604154963</v>
          </cell>
          <cell r="I2129">
            <v>45447.291666666664</v>
          </cell>
          <cell r="J2129">
            <v>85400</v>
          </cell>
          <cell r="K2129">
            <v>0</v>
          </cell>
          <cell r="L2129">
            <v>0</v>
          </cell>
          <cell r="M2129">
            <v>85400</v>
          </cell>
          <cell r="N2129" t="str">
            <v>FACTURA EN PROCESO INTERNO</v>
          </cell>
          <cell r="O2129" t="str">
            <v>Para auditoria de pertinencia</v>
          </cell>
        </row>
        <row r="2130">
          <cell r="G2130" t="str">
            <v>835000972_FEVJ10450</v>
          </cell>
          <cell r="H2130">
            <v>45434.754791666754</v>
          </cell>
          <cell r="I2130">
            <v>45447.291666666664</v>
          </cell>
          <cell r="J2130">
            <v>462670</v>
          </cell>
          <cell r="K2130">
            <v>0</v>
          </cell>
          <cell r="L2130">
            <v>0</v>
          </cell>
          <cell r="M2130">
            <v>462670</v>
          </cell>
          <cell r="N2130" t="str">
            <v>FACTURA EN PROCESO INTERNO</v>
          </cell>
          <cell r="O2130" t="str">
            <v>Para auditoria de pertinencia</v>
          </cell>
        </row>
        <row r="2131">
          <cell r="G2131" t="str">
            <v>835000972_FEVJ10456</v>
          </cell>
          <cell r="H2131">
            <v>45434.924236111343</v>
          </cell>
          <cell r="I2131">
            <v>45447.291666666664</v>
          </cell>
          <cell r="J2131">
            <v>212464</v>
          </cell>
          <cell r="K2131">
            <v>0</v>
          </cell>
          <cell r="L2131">
            <v>0</v>
          </cell>
          <cell r="M2131">
            <v>212464</v>
          </cell>
          <cell r="N2131" t="str">
            <v>FACTURA EN PROCESO INTERNO</v>
          </cell>
          <cell r="O2131" t="str">
            <v>Para auditoria de pertinencia</v>
          </cell>
        </row>
        <row r="2132">
          <cell r="G2132" t="str">
            <v>835000972_FEVJ10576</v>
          </cell>
          <cell r="H2132">
            <v>45435.592395821586</v>
          </cell>
          <cell r="I2132">
            <v>45447.291666666664</v>
          </cell>
          <cell r="J2132">
            <v>2513113</v>
          </cell>
          <cell r="K2132">
            <v>0</v>
          </cell>
          <cell r="L2132">
            <v>0</v>
          </cell>
          <cell r="M2132">
            <v>2513113</v>
          </cell>
          <cell r="N2132" t="str">
            <v>FACTURA EN PROCESO INTERNO</v>
          </cell>
          <cell r="O2132" t="str">
            <v>Para auditoria de pertinencia</v>
          </cell>
        </row>
        <row r="2133">
          <cell r="G2133" t="str">
            <v>835000972_FEVJ10603</v>
          </cell>
          <cell r="H2133">
            <v>45435.638773136772</v>
          </cell>
          <cell r="I2133">
            <v>45447.291666666664</v>
          </cell>
          <cell r="J2133">
            <v>178321</v>
          </cell>
          <cell r="K2133">
            <v>0</v>
          </cell>
          <cell r="L2133">
            <v>0</v>
          </cell>
          <cell r="M2133">
            <v>178321</v>
          </cell>
          <cell r="N2133" t="str">
            <v>FACTURA EN PROCESO INTERNO</v>
          </cell>
          <cell r="O2133" t="str">
            <v>Para auditoria de pertinencia</v>
          </cell>
        </row>
        <row r="2134">
          <cell r="G2134" t="str">
            <v>835000972_FEVJ10628</v>
          </cell>
          <cell r="H2134">
            <v>45435.688750000205</v>
          </cell>
          <cell r="I2134" t="e">
            <v>#N/A</v>
          </cell>
          <cell r="J2134">
            <v>368487</v>
          </cell>
          <cell r="K2134">
            <v>0</v>
          </cell>
          <cell r="L2134">
            <v>0</v>
          </cell>
          <cell r="M2134">
            <v>368487</v>
          </cell>
          <cell r="N2134" t="str">
            <v>FACTURA NO RADICADA</v>
          </cell>
          <cell r="O2134" t="str">
            <v>Para cargar RIPS o soportes</v>
          </cell>
        </row>
        <row r="2135">
          <cell r="G2135" t="str">
            <v>835000972_FEVJ10649</v>
          </cell>
          <cell r="H2135">
            <v>45436.019872673787</v>
          </cell>
          <cell r="I2135">
            <v>45447.291666666664</v>
          </cell>
          <cell r="J2135">
            <v>161099</v>
          </cell>
          <cell r="K2135">
            <v>0</v>
          </cell>
          <cell r="L2135">
            <v>0</v>
          </cell>
          <cell r="M2135">
            <v>161099</v>
          </cell>
          <cell r="N2135" t="str">
            <v>FACTURA EN PROCESO INTERNO</v>
          </cell>
          <cell r="O2135" t="str">
            <v>Para auditoria de pertinencia</v>
          </cell>
        </row>
        <row r="2136">
          <cell r="G2136" t="str">
            <v>835000972_FEVJ10682</v>
          </cell>
          <cell r="H2136">
            <v>45436.366967581213</v>
          </cell>
          <cell r="I2136">
            <v>45447.291666666664</v>
          </cell>
          <cell r="J2136">
            <v>434042</v>
          </cell>
          <cell r="K2136">
            <v>0</v>
          </cell>
          <cell r="L2136">
            <v>0</v>
          </cell>
          <cell r="M2136">
            <v>434042</v>
          </cell>
          <cell r="N2136" t="str">
            <v>FACTURA EN PROCESO INTERNO</v>
          </cell>
          <cell r="O2136" t="str">
            <v>Para auditoria de pertinencia</v>
          </cell>
        </row>
        <row r="2137">
          <cell r="G2137" t="str">
            <v>835000972_FEVJ10758</v>
          </cell>
          <cell r="H2137">
            <v>45436.643668970093</v>
          </cell>
          <cell r="I2137">
            <v>45447.291666666664</v>
          </cell>
          <cell r="J2137">
            <v>2012500</v>
          </cell>
          <cell r="K2137">
            <v>0</v>
          </cell>
          <cell r="L2137">
            <v>0</v>
          </cell>
          <cell r="M2137">
            <v>2012500</v>
          </cell>
          <cell r="N2137" t="str">
            <v>FACTURA EN PROCESO INTERNO</v>
          </cell>
          <cell r="O2137" t="str">
            <v>Para auditoria de pertinencia</v>
          </cell>
        </row>
        <row r="2138">
          <cell r="G2138" t="str">
            <v>835000972_FEVJ10765</v>
          </cell>
          <cell r="H2138">
            <v>45436.649375000037</v>
          </cell>
          <cell r="I2138">
            <v>45447.291666666664</v>
          </cell>
          <cell r="J2138">
            <v>88595</v>
          </cell>
          <cell r="K2138">
            <v>0</v>
          </cell>
          <cell r="L2138">
            <v>0</v>
          </cell>
          <cell r="M2138">
            <v>88595</v>
          </cell>
          <cell r="N2138" t="str">
            <v>FACTURA EN PROCESO INTERNO</v>
          </cell>
          <cell r="O2138" t="str">
            <v>Para auditoria de pertinencia</v>
          </cell>
        </row>
        <row r="2139">
          <cell r="G2139" t="str">
            <v>835000972_FEVJ10779</v>
          </cell>
          <cell r="H2139">
            <v>45436.677013888955</v>
          </cell>
          <cell r="I2139">
            <v>45447.291666666664</v>
          </cell>
          <cell r="J2139">
            <v>90665</v>
          </cell>
          <cell r="K2139">
            <v>0</v>
          </cell>
          <cell r="L2139">
            <v>0</v>
          </cell>
          <cell r="M2139">
            <v>90665</v>
          </cell>
          <cell r="N2139" t="str">
            <v>FACTURA EN PROCESO INTERNO</v>
          </cell>
          <cell r="O2139" t="str">
            <v>Para auditoria de pertinencia</v>
          </cell>
        </row>
        <row r="2140">
          <cell r="G2140" t="str">
            <v>835000972_FEVJ10787</v>
          </cell>
          <cell r="H2140">
            <v>45436.69386572903</v>
          </cell>
          <cell r="I2140">
            <v>45447.376396331019</v>
          </cell>
          <cell r="J2140">
            <v>180800</v>
          </cell>
          <cell r="K2140">
            <v>0</v>
          </cell>
          <cell r="L2140">
            <v>0</v>
          </cell>
          <cell r="M2140">
            <v>180800</v>
          </cell>
          <cell r="N2140" t="str">
            <v>FACTURA EN PROCESO INTERNO</v>
          </cell>
          <cell r="O2140" t="str">
            <v>Para auditoria de pertinencia</v>
          </cell>
        </row>
        <row r="2141">
          <cell r="G2141" t="str">
            <v>835000972_FEVJ10793</v>
          </cell>
          <cell r="H2141">
            <v>45436.710648148321</v>
          </cell>
          <cell r="I2141">
            <v>45447.291666666664</v>
          </cell>
          <cell r="J2141">
            <v>110890</v>
          </cell>
          <cell r="K2141">
            <v>0</v>
          </cell>
          <cell r="L2141">
            <v>0</v>
          </cell>
          <cell r="M2141">
            <v>110890</v>
          </cell>
          <cell r="N2141" t="str">
            <v>FACTURA EN PROCESO INTERNO</v>
          </cell>
          <cell r="O2141" t="str">
            <v>Para auditoria de pertinencia</v>
          </cell>
        </row>
        <row r="2142">
          <cell r="G2142" t="str">
            <v>835000972_FEVJ10866</v>
          </cell>
          <cell r="H2142">
            <v>45437.578067117836</v>
          </cell>
          <cell r="I2142">
            <v>45447.291666666664</v>
          </cell>
          <cell r="J2142">
            <v>179632</v>
          </cell>
          <cell r="K2142">
            <v>0</v>
          </cell>
          <cell r="L2142">
            <v>0</v>
          </cell>
          <cell r="M2142">
            <v>179632</v>
          </cell>
          <cell r="N2142" t="str">
            <v>FACTURA EN PROCESO INTERNO</v>
          </cell>
          <cell r="O2142" t="str">
            <v>Para auditoria de pertinencia</v>
          </cell>
        </row>
        <row r="2143">
          <cell r="G2143" t="str">
            <v>835000972_FEVJ10900</v>
          </cell>
          <cell r="H2143">
            <v>45437.717974537052</v>
          </cell>
          <cell r="I2143">
            <v>45447.291666666664</v>
          </cell>
          <cell r="J2143">
            <v>191357</v>
          </cell>
          <cell r="K2143">
            <v>0</v>
          </cell>
          <cell r="L2143">
            <v>0</v>
          </cell>
          <cell r="M2143">
            <v>191357</v>
          </cell>
          <cell r="N2143" t="str">
            <v>FACTURA EN PROCESO INTERNO</v>
          </cell>
          <cell r="O2143" t="str">
            <v>Para auditoria de pertinencia</v>
          </cell>
        </row>
        <row r="2144">
          <cell r="G2144" t="str">
            <v>835000972_FEVJ10925</v>
          </cell>
          <cell r="H2144">
            <v>45438.349351840094</v>
          </cell>
          <cell r="I2144">
            <v>45448.306789618058</v>
          </cell>
          <cell r="J2144">
            <v>150250</v>
          </cell>
          <cell r="K2144">
            <v>0</v>
          </cell>
          <cell r="L2144">
            <v>0</v>
          </cell>
          <cell r="M2144">
            <v>150250</v>
          </cell>
          <cell r="N2144" t="str">
            <v>FACTURA EN PROCESO INTERNO</v>
          </cell>
          <cell r="O2144" t="str">
            <v>Para auditoria de pertinencia</v>
          </cell>
        </row>
        <row r="2145">
          <cell r="G2145" t="str">
            <v>835000972_FEVJ10935</v>
          </cell>
          <cell r="H2145">
            <v>45438.41440971056</v>
          </cell>
          <cell r="I2145">
            <v>45447.291666666664</v>
          </cell>
          <cell r="J2145">
            <v>263927</v>
          </cell>
          <cell r="K2145">
            <v>0</v>
          </cell>
          <cell r="L2145">
            <v>0</v>
          </cell>
          <cell r="M2145">
            <v>263927</v>
          </cell>
          <cell r="N2145" t="str">
            <v>FACTURA EN PROCESO INTERNO</v>
          </cell>
          <cell r="O2145" t="str">
            <v>Para auditoria de pertinencia</v>
          </cell>
        </row>
        <row r="2146">
          <cell r="G2146" t="str">
            <v>835000972_FEVJ10948</v>
          </cell>
          <cell r="H2146">
            <v>45438.508472222369</v>
          </cell>
          <cell r="I2146">
            <v>45447.291666666664</v>
          </cell>
          <cell r="J2146">
            <v>211336</v>
          </cell>
          <cell r="K2146">
            <v>0</v>
          </cell>
          <cell r="L2146">
            <v>0</v>
          </cell>
          <cell r="M2146">
            <v>211336</v>
          </cell>
          <cell r="N2146" t="str">
            <v>FACTURA EN PROCESO INTERNO</v>
          </cell>
          <cell r="O2146" t="str">
            <v>Para auditoria de pertinencia</v>
          </cell>
        </row>
        <row r="2147">
          <cell r="G2147" t="str">
            <v>835000972_FEVJ10964</v>
          </cell>
          <cell r="H2147">
            <v>45438.585590277798</v>
          </cell>
          <cell r="I2147">
            <v>45447.291666666664</v>
          </cell>
          <cell r="J2147">
            <v>639590</v>
          </cell>
          <cell r="K2147">
            <v>0</v>
          </cell>
          <cell r="L2147">
            <v>0</v>
          </cell>
          <cell r="M2147">
            <v>639590</v>
          </cell>
          <cell r="N2147" t="str">
            <v>FACTURA EN PROCESO INTERNO</v>
          </cell>
          <cell r="O2147" t="str">
            <v>Para auditoria de pertinencia</v>
          </cell>
        </row>
        <row r="2148">
          <cell r="G2148" t="str">
            <v>835000972_FEVJ10966</v>
          </cell>
          <cell r="H2148">
            <v>45438.589421296492</v>
          </cell>
          <cell r="I2148">
            <v>45447.291666666664</v>
          </cell>
          <cell r="J2148">
            <v>97429</v>
          </cell>
          <cell r="K2148">
            <v>0</v>
          </cell>
          <cell r="L2148">
            <v>0</v>
          </cell>
          <cell r="M2148">
            <v>97429</v>
          </cell>
          <cell r="N2148" t="str">
            <v>FACTURA EN PROCESO INTERNO</v>
          </cell>
          <cell r="O2148" t="str">
            <v>Para auditoria de pertinencia</v>
          </cell>
        </row>
        <row r="2149">
          <cell r="G2149" t="str">
            <v>835000972_FEVJ10967</v>
          </cell>
          <cell r="H2149">
            <v>45438.591724525671</v>
          </cell>
          <cell r="I2149">
            <v>45447.291666666664</v>
          </cell>
          <cell r="J2149">
            <v>193979</v>
          </cell>
          <cell r="K2149">
            <v>0</v>
          </cell>
          <cell r="L2149">
            <v>0</v>
          </cell>
          <cell r="M2149">
            <v>193979</v>
          </cell>
          <cell r="N2149" t="str">
            <v>FACTURA EN PROCESO INTERNO</v>
          </cell>
          <cell r="O2149" t="str">
            <v>Para auditoria de pertinencia</v>
          </cell>
        </row>
        <row r="2150">
          <cell r="G2150" t="str">
            <v>835000972_FEVJ10968</v>
          </cell>
          <cell r="H2150">
            <v>45438.597893506754</v>
          </cell>
          <cell r="I2150">
            <v>45447.291666666664</v>
          </cell>
          <cell r="J2150">
            <v>85400</v>
          </cell>
          <cell r="K2150">
            <v>0</v>
          </cell>
          <cell r="L2150">
            <v>0</v>
          </cell>
          <cell r="M2150">
            <v>85400</v>
          </cell>
          <cell r="N2150" t="str">
            <v>FACTURA EN PROCESO INTERNO</v>
          </cell>
          <cell r="O2150" t="str">
            <v>Para auditoria de pertinencia</v>
          </cell>
        </row>
        <row r="2151">
          <cell r="G2151" t="str">
            <v>835000972_FEVJ10972</v>
          </cell>
          <cell r="H2151">
            <v>45438.641284722369</v>
          </cell>
          <cell r="I2151">
            <v>45447.291666666664</v>
          </cell>
          <cell r="J2151">
            <v>2354094</v>
          </cell>
          <cell r="K2151">
            <v>0</v>
          </cell>
          <cell r="L2151">
            <v>0</v>
          </cell>
          <cell r="M2151">
            <v>2354094</v>
          </cell>
          <cell r="N2151" t="str">
            <v>FACTURA EN PROCESO INTERNO</v>
          </cell>
          <cell r="O2151" t="str">
            <v>Para auditoria de pertinencia</v>
          </cell>
        </row>
        <row r="2152">
          <cell r="G2152" t="str">
            <v>835000972_FEVJ10976</v>
          </cell>
          <cell r="H2152">
            <v>45438.646666655317</v>
          </cell>
          <cell r="I2152">
            <v>45447.291666666664</v>
          </cell>
          <cell r="J2152">
            <v>248896</v>
          </cell>
          <cell r="K2152">
            <v>0</v>
          </cell>
          <cell r="L2152">
            <v>0</v>
          </cell>
          <cell r="M2152">
            <v>248896</v>
          </cell>
          <cell r="N2152" t="str">
            <v>FACTURA EN PROCESO INTERNO</v>
          </cell>
          <cell r="O2152" t="str">
            <v>Para auditoria de pertinencia</v>
          </cell>
        </row>
        <row r="2153">
          <cell r="G2153" t="str">
            <v>835000972_FEVJ10979</v>
          </cell>
          <cell r="H2153">
            <v>45438.654317118227</v>
          </cell>
          <cell r="I2153">
            <v>45447.376396331019</v>
          </cell>
          <cell r="J2153">
            <v>1119024</v>
          </cell>
          <cell r="K2153">
            <v>0</v>
          </cell>
          <cell r="L2153">
            <v>0</v>
          </cell>
          <cell r="M2153">
            <v>1119024</v>
          </cell>
          <cell r="N2153" t="str">
            <v>FACTURA EN PROCESO INTERNO</v>
          </cell>
          <cell r="O2153" t="str">
            <v>Para auditoria de pertinencia</v>
          </cell>
        </row>
        <row r="2154">
          <cell r="G2154" t="str">
            <v>835000972_FEVJ11037</v>
          </cell>
          <cell r="H2154">
            <v>45438.787106469739</v>
          </cell>
          <cell r="I2154">
            <v>45447.291666666664</v>
          </cell>
          <cell r="J2154">
            <v>337221</v>
          </cell>
          <cell r="K2154">
            <v>0</v>
          </cell>
          <cell r="L2154">
            <v>0</v>
          </cell>
          <cell r="M2154">
            <v>337221</v>
          </cell>
          <cell r="N2154" t="str">
            <v>FACTURA EN PROCESO INTERNO</v>
          </cell>
          <cell r="O2154" t="str">
            <v>Para auditoria de pertinencia</v>
          </cell>
        </row>
        <row r="2155">
          <cell r="G2155" t="str">
            <v>835000972_FEVJ11057</v>
          </cell>
          <cell r="H2155">
            <v>45438.882997673471</v>
          </cell>
          <cell r="I2155">
            <v>45447.376396331019</v>
          </cell>
          <cell r="J2155">
            <v>95017</v>
          </cell>
          <cell r="K2155">
            <v>0</v>
          </cell>
          <cell r="L2155">
            <v>0</v>
          </cell>
          <cell r="M2155">
            <v>95017</v>
          </cell>
          <cell r="N2155" t="str">
            <v>FACTURA EN PROCESO INTERNO</v>
          </cell>
          <cell r="O2155" t="str">
            <v>Para auditoria de pertinencia</v>
          </cell>
        </row>
        <row r="2156">
          <cell r="G2156" t="str">
            <v>835000972_FEVJ11217</v>
          </cell>
          <cell r="H2156">
            <v>45439.706180555746</v>
          </cell>
          <cell r="I2156">
            <v>45447.4054559375</v>
          </cell>
          <cell r="J2156">
            <v>219755</v>
          </cell>
          <cell r="K2156">
            <v>0</v>
          </cell>
          <cell r="L2156">
            <v>0</v>
          </cell>
          <cell r="M2156">
            <v>219755</v>
          </cell>
          <cell r="N2156" t="str">
            <v>FACTURA EN PROCESO INTERNO</v>
          </cell>
          <cell r="O2156" t="str">
            <v>Para auditoria de pertinencia</v>
          </cell>
        </row>
        <row r="2157">
          <cell r="G2157" t="str">
            <v>835000972_FEVJ11218</v>
          </cell>
          <cell r="H2157">
            <v>45439.710833333433</v>
          </cell>
          <cell r="I2157">
            <v>45447.407049421294</v>
          </cell>
          <cell r="J2157">
            <v>180800</v>
          </cell>
          <cell r="K2157">
            <v>0</v>
          </cell>
          <cell r="L2157">
            <v>0</v>
          </cell>
          <cell r="M2157">
            <v>180800</v>
          </cell>
          <cell r="N2157" t="str">
            <v>FACTURA EN PROCESO INTERNO</v>
          </cell>
          <cell r="O2157" t="str">
            <v>Para auditoria de pertinencia</v>
          </cell>
        </row>
        <row r="2158">
          <cell r="G2158" t="str">
            <v>835000972_FEVJ11235</v>
          </cell>
          <cell r="H2158">
            <v>45439.752222222276</v>
          </cell>
          <cell r="I2158">
            <v>45447.40826103009</v>
          </cell>
          <cell r="J2158">
            <v>288286</v>
          </cell>
          <cell r="K2158">
            <v>0</v>
          </cell>
          <cell r="L2158">
            <v>0</v>
          </cell>
          <cell r="M2158">
            <v>288286</v>
          </cell>
          <cell r="N2158" t="str">
            <v>FACTURA EN PROCESO INTERNO</v>
          </cell>
          <cell r="O2158" t="str">
            <v>Para auditoria de pertinencia</v>
          </cell>
        </row>
        <row r="2159">
          <cell r="G2159" t="str">
            <v>835000972_FEVJ11240</v>
          </cell>
          <cell r="H2159">
            <v>45439.76399305556</v>
          </cell>
          <cell r="I2159">
            <v>45447.410979780092</v>
          </cell>
          <cell r="J2159">
            <v>384865</v>
          </cell>
          <cell r="K2159">
            <v>0</v>
          </cell>
          <cell r="L2159">
            <v>0</v>
          </cell>
          <cell r="M2159">
            <v>384865</v>
          </cell>
          <cell r="N2159" t="str">
            <v>FACTURA EN PROCESO INTERNO</v>
          </cell>
          <cell r="O2159" t="str">
            <v>Para auditoria de pertinencia</v>
          </cell>
        </row>
        <row r="2160">
          <cell r="G2160" t="str">
            <v>835000972_FEVJ11241</v>
          </cell>
          <cell r="H2160">
            <v>45439.768969907425</v>
          </cell>
          <cell r="I2160">
            <v>45447.413286111114</v>
          </cell>
          <cell r="J2160">
            <v>261765</v>
          </cell>
          <cell r="K2160">
            <v>0</v>
          </cell>
          <cell r="L2160">
            <v>0</v>
          </cell>
          <cell r="M2160">
            <v>261765</v>
          </cell>
          <cell r="N2160" t="str">
            <v>FACTURA EN PROCESO INTERNO</v>
          </cell>
          <cell r="O2160" t="str">
            <v>Para auditoria de pertinencia</v>
          </cell>
        </row>
        <row r="2161">
          <cell r="G2161" t="str">
            <v>835000972_FEVJ11250</v>
          </cell>
          <cell r="H2161">
            <v>45439.827627303079</v>
          </cell>
          <cell r="I2161">
            <v>45447.415693750001</v>
          </cell>
          <cell r="J2161">
            <v>110644</v>
          </cell>
          <cell r="K2161">
            <v>0</v>
          </cell>
          <cell r="L2161">
            <v>0</v>
          </cell>
          <cell r="M2161">
            <v>110644</v>
          </cell>
          <cell r="N2161" t="str">
            <v>FACTURA EN PROCESO INTERNO</v>
          </cell>
          <cell r="O2161" t="str">
            <v>Para auditoria de pertinencia</v>
          </cell>
        </row>
        <row r="2162">
          <cell r="G2162" t="str">
            <v>835000972_FEVJ11252</v>
          </cell>
          <cell r="H2162">
            <v>45439.843148148153</v>
          </cell>
          <cell r="I2162">
            <v>45447.417732604168</v>
          </cell>
          <cell r="J2162">
            <v>322965</v>
          </cell>
          <cell r="K2162">
            <v>0</v>
          </cell>
          <cell r="L2162">
            <v>0</v>
          </cell>
          <cell r="M2162">
            <v>322965</v>
          </cell>
          <cell r="N2162" t="str">
            <v>FACTURA EN PROCESO INTERNO</v>
          </cell>
          <cell r="O2162" t="str">
            <v>Para auditoria de pertinencia</v>
          </cell>
        </row>
        <row r="2163">
          <cell r="G2163" t="str">
            <v>835000972_FEVJ11271</v>
          </cell>
          <cell r="H2163">
            <v>45439.900138888974</v>
          </cell>
          <cell r="I2163">
            <v>45447.419272025465</v>
          </cell>
          <cell r="J2163">
            <v>164008</v>
          </cell>
          <cell r="K2163">
            <v>0</v>
          </cell>
          <cell r="L2163">
            <v>0</v>
          </cell>
          <cell r="M2163">
            <v>164008</v>
          </cell>
          <cell r="N2163" t="str">
            <v>FACTURA EN PROCESO INTERNO</v>
          </cell>
          <cell r="O2163" t="str">
            <v>Para auditoria de pertinencia</v>
          </cell>
        </row>
        <row r="2164">
          <cell r="G2164" t="str">
            <v>835000972_FEVJ11272</v>
          </cell>
          <cell r="H2164">
            <v>45439.903576388955</v>
          </cell>
          <cell r="I2164">
            <v>45447.420853935182</v>
          </cell>
          <cell r="J2164">
            <v>197652</v>
          </cell>
          <cell r="K2164">
            <v>0</v>
          </cell>
          <cell r="L2164">
            <v>0</v>
          </cell>
          <cell r="M2164">
            <v>197652</v>
          </cell>
          <cell r="N2164" t="str">
            <v>FACTURA EN PROCESO INTERNO</v>
          </cell>
          <cell r="O2164" t="str">
            <v>Para auditoria de pertinencia</v>
          </cell>
        </row>
        <row r="2165">
          <cell r="G2165" t="str">
            <v>835000972_FEVJ11273</v>
          </cell>
          <cell r="H2165">
            <v>45439.904756944627</v>
          </cell>
          <cell r="I2165">
            <v>45447.422238194442</v>
          </cell>
          <cell r="J2165">
            <v>88695</v>
          </cell>
          <cell r="K2165">
            <v>0</v>
          </cell>
          <cell r="L2165">
            <v>0</v>
          </cell>
          <cell r="M2165">
            <v>88695</v>
          </cell>
          <cell r="N2165" t="str">
            <v>FACTURA EN PROCESO INTERNO</v>
          </cell>
          <cell r="O2165" t="str">
            <v>Para auditoria de pertinencia</v>
          </cell>
        </row>
        <row r="2166">
          <cell r="G2166" t="str">
            <v>835000972_FEVJ11279</v>
          </cell>
          <cell r="H2166">
            <v>45439.940289340448</v>
          </cell>
          <cell r="I2166">
            <v>45447.423605208336</v>
          </cell>
          <cell r="J2166">
            <v>317142</v>
          </cell>
          <cell r="K2166">
            <v>0</v>
          </cell>
          <cell r="L2166">
            <v>0</v>
          </cell>
          <cell r="M2166">
            <v>317142</v>
          </cell>
          <cell r="N2166" t="str">
            <v>FACTURA EN PROCESO INTERNO</v>
          </cell>
          <cell r="O2166" t="str">
            <v>Para auditoria de pertinencia</v>
          </cell>
        </row>
        <row r="2167">
          <cell r="G2167" t="str">
            <v>835000972_FEVJ11281</v>
          </cell>
          <cell r="H2167">
            <v>45439.96131943306</v>
          </cell>
          <cell r="I2167">
            <v>45447.425562731485</v>
          </cell>
          <cell r="J2167">
            <v>96201</v>
          </cell>
          <cell r="K2167">
            <v>0</v>
          </cell>
          <cell r="L2167">
            <v>0</v>
          </cell>
          <cell r="M2167">
            <v>96201</v>
          </cell>
          <cell r="N2167" t="str">
            <v>FACTURA EN PROCESO INTERNO</v>
          </cell>
          <cell r="O2167" t="str">
            <v>Para auditoria de pertinencia</v>
          </cell>
        </row>
        <row r="2168">
          <cell r="G2168" t="str">
            <v>835000972_FEVJ11309</v>
          </cell>
          <cell r="H2168">
            <v>45440.14910879638</v>
          </cell>
          <cell r="I2168">
            <v>45447.427211689814</v>
          </cell>
          <cell r="J2168">
            <v>90719</v>
          </cell>
          <cell r="K2168">
            <v>0</v>
          </cell>
          <cell r="L2168">
            <v>0</v>
          </cell>
          <cell r="M2168">
            <v>90719</v>
          </cell>
          <cell r="N2168" t="str">
            <v>FACTURA EN PROCESO INTERNO</v>
          </cell>
          <cell r="O2168" t="str">
            <v>Para auditoria de pertinencia</v>
          </cell>
        </row>
        <row r="2169">
          <cell r="G2169" t="str">
            <v>835000972_FEVJ11312</v>
          </cell>
          <cell r="H2169">
            <v>45440.174629617948</v>
          </cell>
          <cell r="I2169">
            <v>45447.429218831021</v>
          </cell>
          <cell r="J2169">
            <v>162884</v>
          </cell>
          <cell r="K2169">
            <v>0</v>
          </cell>
          <cell r="L2169">
            <v>0</v>
          </cell>
          <cell r="M2169">
            <v>162884</v>
          </cell>
          <cell r="N2169" t="str">
            <v>FACTURA EN PROCESO INTERNO</v>
          </cell>
          <cell r="O2169" t="str">
            <v>Para auditoria de pertinencia</v>
          </cell>
        </row>
        <row r="2170">
          <cell r="G2170" t="str">
            <v>835000972_FEVJ11313</v>
          </cell>
          <cell r="H2170">
            <v>45440.183935173787</v>
          </cell>
          <cell r="I2170">
            <v>45447.431664583331</v>
          </cell>
          <cell r="J2170">
            <v>91624</v>
          </cell>
          <cell r="K2170">
            <v>0</v>
          </cell>
          <cell r="L2170">
            <v>0</v>
          </cell>
          <cell r="M2170">
            <v>91624</v>
          </cell>
          <cell r="N2170" t="str">
            <v>FACTURA EN PROCESO INTERNO</v>
          </cell>
          <cell r="O2170" t="str">
            <v>Para auditoria de pertinencia</v>
          </cell>
        </row>
        <row r="2171">
          <cell r="G2171" t="str">
            <v>835000972_FEVJ11315</v>
          </cell>
          <cell r="H2171">
            <v>45440.214340277947</v>
          </cell>
          <cell r="I2171">
            <v>45447.633838738424</v>
          </cell>
          <cell r="J2171">
            <v>177194</v>
          </cell>
          <cell r="K2171">
            <v>0</v>
          </cell>
          <cell r="L2171">
            <v>0</v>
          </cell>
          <cell r="M2171">
            <v>177194</v>
          </cell>
          <cell r="N2171" t="str">
            <v>FACTURA EN PROCESO INTERNO</v>
          </cell>
          <cell r="O2171" t="str">
            <v>Para auditoria de pertinencia</v>
          </cell>
        </row>
        <row r="2172">
          <cell r="G2172" t="str">
            <v>835000972_FEVJ11363</v>
          </cell>
          <cell r="H2172">
            <v>45440.359270833433</v>
          </cell>
          <cell r="I2172">
            <v>45447.433650844905</v>
          </cell>
          <cell r="J2172">
            <v>406111</v>
          </cell>
          <cell r="K2172">
            <v>0</v>
          </cell>
          <cell r="L2172">
            <v>0</v>
          </cell>
          <cell r="M2172">
            <v>406111</v>
          </cell>
          <cell r="N2172" t="str">
            <v>FACTURA EN PROCESO INTERNO</v>
          </cell>
          <cell r="O2172" t="str">
            <v>Para auditoria de pertinencia</v>
          </cell>
        </row>
        <row r="2173">
          <cell r="G2173" t="str">
            <v>835000972_FEVJ11377</v>
          </cell>
          <cell r="H2173">
            <v>45440.391875000205</v>
          </cell>
          <cell r="I2173" t="e">
            <v>#N/A</v>
          </cell>
          <cell r="J2173">
            <v>3384476</v>
          </cell>
          <cell r="K2173">
            <v>0</v>
          </cell>
          <cell r="L2173">
            <v>0</v>
          </cell>
          <cell r="M2173">
            <v>3384476</v>
          </cell>
          <cell r="N2173" t="str">
            <v>FACTURA NO RADICADA</v>
          </cell>
          <cell r="O2173" t="str">
            <v>Para cargar RIPS o soportes</v>
          </cell>
        </row>
        <row r="2174">
          <cell r="G2174" t="str">
            <v>835000972_FEVJ11385</v>
          </cell>
          <cell r="H2174">
            <v>45440.411064803135</v>
          </cell>
          <cell r="I2174">
            <v>45447.435855902775</v>
          </cell>
          <cell r="J2174">
            <v>161700</v>
          </cell>
          <cell r="K2174">
            <v>0</v>
          </cell>
          <cell r="L2174">
            <v>0</v>
          </cell>
          <cell r="M2174">
            <v>161700</v>
          </cell>
          <cell r="N2174" t="str">
            <v>FACTURA EN PROCESO INTERNO</v>
          </cell>
          <cell r="O2174" t="str">
            <v>Para auditoria de pertinencia</v>
          </cell>
        </row>
        <row r="2175">
          <cell r="G2175" t="str">
            <v>835000972_FEVJ11403</v>
          </cell>
          <cell r="H2175">
            <v>45440.440497685224</v>
          </cell>
          <cell r="I2175">
            <v>45447.376396331019</v>
          </cell>
          <cell r="J2175">
            <v>3606696</v>
          </cell>
          <cell r="K2175">
            <v>0</v>
          </cell>
          <cell r="L2175">
            <v>0</v>
          </cell>
          <cell r="M2175">
            <v>3606696</v>
          </cell>
          <cell r="N2175" t="str">
            <v>FACTURA EN PROCESO INTERNO</v>
          </cell>
          <cell r="O2175" t="str">
            <v>Para auditoria de pertinencia</v>
          </cell>
        </row>
        <row r="2176">
          <cell r="G2176" t="str">
            <v>835000972_FEVJ11446</v>
          </cell>
          <cell r="H2176">
            <v>45440.510972222313</v>
          </cell>
          <cell r="I2176">
            <v>45447.437751886573</v>
          </cell>
          <cell r="J2176">
            <v>85400</v>
          </cell>
          <cell r="K2176">
            <v>0</v>
          </cell>
          <cell r="L2176">
            <v>0</v>
          </cell>
          <cell r="M2176">
            <v>85400</v>
          </cell>
          <cell r="N2176" t="str">
            <v>FACTURA EN PROCESO INTERNO</v>
          </cell>
          <cell r="O2176" t="str">
            <v>Para auditoria de pertinencia</v>
          </cell>
        </row>
        <row r="2177">
          <cell r="G2177" t="str">
            <v>835000972_FEVJ11452</v>
          </cell>
          <cell r="H2177">
            <v>45440.531203692313</v>
          </cell>
          <cell r="I2177">
            <v>45447.440356562503</v>
          </cell>
          <cell r="J2177">
            <v>192985</v>
          </cell>
          <cell r="K2177">
            <v>0</v>
          </cell>
          <cell r="L2177">
            <v>0</v>
          </cell>
          <cell r="M2177">
            <v>192985</v>
          </cell>
          <cell r="N2177" t="str">
            <v>FACTURA EN PROCESO INTERNO</v>
          </cell>
          <cell r="O2177" t="str">
            <v>Para auditoria de pertinencia</v>
          </cell>
        </row>
        <row r="2178">
          <cell r="G2178" t="str">
            <v>835000972_FEVJ11462</v>
          </cell>
          <cell r="H2178">
            <v>45440.555578692351</v>
          </cell>
          <cell r="I2178">
            <v>45447.376396331019</v>
          </cell>
          <cell r="J2178">
            <v>578539</v>
          </cell>
          <cell r="K2178">
            <v>0</v>
          </cell>
          <cell r="L2178">
            <v>0</v>
          </cell>
          <cell r="M2178">
            <v>578539</v>
          </cell>
          <cell r="N2178" t="str">
            <v>FACTURA EN PROCESO INTERNO</v>
          </cell>
          <cell r="O2178" t="str">
            <v>Para auditoria de pertinencia</v>
          </cell>
        </row>
        <row r="2179">
          <cell r="G2179" t="str">
            <v>835000972_FEVJ11539</v>
          </cell>
          <cell r="H2179">
            <v>45440.690173599403</v>
          </cell>
          <cell r="I2179">
            <v>45447.443298379629</v>
          </cell>
          <cell r="J2179">
            <v>238778</v>
          </cell>
          <cell r="K2179">
            <v>0</v>
          </cell>
          <cell r="L2179">
            <v>0</v>
          </cell>
          <cell r="M2179">
            <v>238778</v>
          </cell>
          <cell r="N2179" t="str">
            <v>FACTURA EN PROCESO INTERNO</v>
          </cell>
          <cell r="O2179" t="str">
            <v>Para auditoria de pertinencia</v>
          </cell>
        </row>
        <row r="2180">
          <cell r="G2180" t="str">
            <v>835000972_FEVJ11568</v>
          </cell>
          <cell r="H2180">
            <v>45440.821076388936</v>
          </cell>
          <cell r="I2180">
            <v>45447.376396331019</v>
          </cell>
          <cell r="J2180">
            <v>201584</v>
          </cell>
          <cell r="K2180">
            <v>0</v>
          </cell>
          <cell r="L2180">
            <v>0</v>
          </cell>
          <cell r="M2180">
            <v>201584</v>
          </cell>
          <cell r="N2180" t="str">
            <v>FACTURA EN PROCESO INTERNO</v>
          </cell>
          <cell r="O2180" t="str">
            <v>Para auditoria de pertinencia</v>
          </cell>
        </row>
        <row r="2181">
          <cell r="G2181" t="str">
            <v>835000972_FEVJ11571</v>
          </cell>
          <cell r="H2181">
            <v>45440.849918981548</v>
          </cell>
          <cell r="I2181">
            <v>45447.444651157406</v>
          </cell>
          <cell r="J2181">
            <v>92943</v>
          </cell>
          <cell r="K2181">
            <v>0</v>
          </cell>
          <cell r="L2181">
            <v>0</v>
          </cell>
          <cell r="M2181">
            <v>92943</v>
          </cell>
          <cell r="N2181" t="str">
            <v>FACTURA EN PROCESO INTERNO</v>
          </cell>
          <cell r="O2181" t="str">
            <v>Para auditoria de pertinencia</v>
          </cell>
        </row>
        <row r="2182">
          <cell r="G2182" t="str">
            <v>835000972_FEVJ11574</v>
          </cell>
          <cell r="H2182">
            <v>45440.869513877202</v>
          </cell>
          <cell r="I2182">
            <v>45447.376396331019</v>
          </cell>
          <cell r="J2182">
            <v>116170</v>
          </cell>
          <cell r="K2182">
            <v>0</v>
          </cell>
          <cell r="L2182">
            <v>0</v>
          </cell>
          <cell r="M2182">
            <v>116170</v>
          </cell>
          <cell r="N2182" t="str">
            <v>FACTURA EN PROCESO INTERNO</v>
          </cell>
          <cell r="O2182" t="str">
            <v>Para auditoria de pertinencia</v>
          </cell>
        </row>
        <row r="2183">
          <cell r="G2183" t="str">
            <v>835000972_FEVJ11578</v>
          </cell>
          <cell r="H2183">
            <v>45440.889745370485</v>
          </cell>
          <cell r="I2183">
            <v>45447.446720752312</v>
          </cell>
          <cell r="J2183">
            <v>91617</v>
          </cell>
          <cell r="K2183">
            <v>0</v>
          </cell>
          <cell r="L2183">
            <v>0</v>
          </cell>
          <cell r="M2183">
            <v>91617</v>
          </cell>
          <cell r="N2183" t="str">
            <v>FACTURA EN PROCESO INTERNO</v>
          </cell>
          <cell r="O2183" t="str">
            <v>Para auditoria de pertinencia</v>
          </cell>
        </row>
        <row r="2184">
          <cell r="G2184" t="str">
            <v>835000972_FEVJ11589</v>
          </cell>
          <cell r="H2184">
            <v>45440.94518518541</v>
          </cell>
          <cell r="I2184">
            <v>45447.448001701392</v>
          </cell>
          <cell r="J2184">
            <v>194153</v>
          </cell>
          <cell r="K2184">
            <v>0</v>
          </cell>
          <cell r="L2184">
            <v>0</v>
          </cell>
          <cell r="M2184">
            <v>194153</v>
          </cell>
          <cell r="N2184" t="str">
            <v>FACTURA EN PROCESO INTERNO</v>
          </cell>
          <cell r="O2184" t="str">
            <v>Para auditoria de pertinencia</v>
          </cell>
        </row>
        <row r="2185">
          <cell r="G2185" t="str">
            <v>835000972_FEVJ11591</v>
          </cell>
          <cell r="H2185">
            <v>45440.959004618227</v>
          </cell>
          <cell r="I2185">
            <v>45447.44935185185</v>
          </cell>
          <cell r="J2185">
            <v>94429</v>
          </cell>
          <cell r="K2185">
            <v>0</v>
          </cell>
          <cell r="L2185">
            <v>0</v>
          </cell>
          <cell r="M2185">
            <v>94429</v>
          </cell>
          <cell r="N2185" t="str">
            <v>FACTURA EN PROCESO INTERNO</v>
          </cell>
          <cell r="O2185" t="str">
            <v>Para auditoria de pertinencia</v>
          </cell>
        </row>
        <row r="2186">
          <cell r="G2186" t="str">
            <v>835000972_FEVJ11601</v>
          </cell>
          <cell r="H2186">
            <v>45441.104016203899</v>
          </cell>
          <cell r="I2186">
            <v>45447.553952812501</v>
          </cell>
          <cell r="J2186">
            <v>596697</v>
          </cell>
          <cell r="K2186">
            <v>0</v>
          </cell>
          <cell r="L2186">
            <v>0</v>
          </cell>
          <cell r="M2186">
            <v>596697</v>
          </cell>
          <cell r="N2186" t="str">
            <v>FACTURA EN PROCESO INTERNO</v>
          </cell>
          <cell r="O2186" t="str">
            <v>Para auditoria de pertinencia</v>
          </cell>
        </row>
        <row r="2187">
          <cell r="G2187" t="str">
            <v>835000972_FEVJ11609</v>
          </cell>
          <cell r="H2187">
            <v>45441.257974537089</v>
          </cell>
          <cell r="I2187">
            <v>45447.557479247684</v>
          </cell>
          <cell r="J2187">
            <v>306987</v>
          </cell>
          <cell r="K2187">
            <v>0</v>
          </cell>
          <cell r="L2187">
            <v>0</v>
          </cell>
          <cell r="M2187">
            <v>306987</v>
          </cell>
          <cell r="N2187" t="str">
            <v>FACTURA EN PROCESO INTERNO</v>
          </cell>
          <cell r="O2187" t="str">
            <v>Para auditoria de pertinencia</v>
          </cell>
        </row>
        <row r="2188">
          <cell r="G2188" t="str">
            <v>835000972_FEVJ11614</v>
          </cell>
          <cell r="H2188">
            <v>45441.264259247575</v>
          </cell>
          <cell r="I2188">
            <v>45447.633838738424</v>
          </cell>
          <cell r="J2188">
            <v>424852</v>
          </cell>
          <cell r="K2188">
            <v>0</v>
          </cell>
          <cell r="L2188">
            <v>0</v>
          </cell>
          <cell r="M2188">
            <v>424852</v>
          </cell>
          <cell r="N2188" t="str">
            <v>FACTURA EN PROCESO INTERNO</v>
          </cell>
          <cell r="O2188" t="str">
            <v>Para auditoria de pertinencia</v>
          </cell>
        </row>
        <row r="2189">
          <cell r="G2189" t="str">
            <v>835000972_FEVJ11634</v>
          </cell>
          <cell r="H2189">
            <v>45441.291585636791</v>
          </cell>
          <cell r="I2189">
            <v>45447.376396331019</v>
          </cell>
          <cell r="J2189">
            <v>330319</v>
          </cell>
          <cell r="K2189">
            <v>0</v>
          </cell>
          <cell r="L2189">
            <v>0</v>
          </cell>
          <cell r="M2189">
            <v>330319</v>
          </cell>
          <cell r="N2189" t="str">
            <v>FACTURA EN PROCESO INTERNO</v>
          </cell>
          <cell r="O2189" t="str">
            <v>Para auditoria de pertinencia</v>
          </cell>
        </row>
        <row r="2190">
          <cell r="G2190" t="str">
            <v>835000972_FEVJ11637</v>
          </cell>
          <cell r="H2190">
            <v>45441.299085648265</v>
          </cell>
          <cell r="I2190">
            <v>45447.450643402779</v>
          </cell>
          <cell r="J2190">
            <v>210765</v>
          </cell>
          <cell r="K2190">
            <v>0</v>
          </cell>
          <cell r="L2190">
            <v>0</v>
          </cell>
          <cell r="M2190">
            <v>210765</v>
          </cell>
          <cell r="N2190" t="str">
            <v>FACTURA EN PROCESO INTERNO</v>
          </cell>
          <cell r="O2190" t="str">
            <v>Para auditoria de pertinencia</v>
          </cell>
        </row>
        <row r="2191">
          <cell r="G2191" t="str">
            <v>835000972_FEVJ11688</v>
          </cell>
          <cell r="H2191">
            <v>45441.422731481493</v>
          </cell>
          <cell r="I2191">
            <v>45447.451890046294</v>
          </cell>
          <cell r="J2191">
            <v>253934</v>
          </cell>
          <cell r="K2191">
            <v>0</v>
          </cell>
          <cell r="L2191">
            <v>0</v>
          </cell>
          <cell r="M2191">
            <v>253934</v>
          </cell>
          <cell r="N2191" t="str">
            <v>FACTURA EN PROCESO INTERNO</v>
          </cell>
          <cell r="O2191" t="str">
            <v>Para auditoria de pertinencia</v>
          </cell>
        </row>
        <row r="2192">
          <cell r="G2192" t="str">
            <v>835000972_FEVJ11759</v>
          </cell>
          <cell r="H2192">
            <v>45441.602893507108</v>
          </cell>
          <cell r="I2192">
            <v>45447.453243599535</v>
          </cell>
          <cell r="J2192">
            <v>284626</v>
          </cell>
          <cell r="K2192">
            <v>0</v>
          </cell>
          <cell r="L2192">
            <v>0</v>
          </cell>
          <cell r="M2192">
            <v>284626</v>
          </cell>
          <cell r="N2192" t="str">
            <v>FACTURA EN PROCESO INTERNO</v>
          </cell>
          <cell r="O2192" t="str">
            <v>Para auditoria de pertinencia</v>
          </cell>
        </row>
        <row r="2193">
          <cell r="G2193" t="str">
            <v>835000972_FEVJ11839</v>
          </cell>
          <cell r="H2193">
            <v>45441.756921296474</v>
          </cell>
          <cell r="I2193">
            <v>45447.454466087962</v>
          </cell>
          <cell r="J2193">
            <v>89790</v>
          </cell>
          <cell r="K2193">
            <v>0</v>
          </cell>
          <cell r="L2193">
            <v>0</v>
          </cell>
          <cell r="M2193">
            <v>89790</v>
          </cell>
          <cell r="N2193" t="str">
            <v>FACTURA EN PROCESO INTERNO</v>
          </cell>
          <cell r="O2193" t="str">
            <v>Para auditoria de pertinencia</v>
          </cell>
        </row>
        <row r="2194">
          <cell r="G2194" t="str">
            <v>835000972_FEVJ11840</v>
          </cell>
          <cell r="H2194">
            <v>45441.764467592817</v>
          </cell>
          <cell r="I2194">
            <v>45447.455794097223</v>
          </cell>
          <cell r="J2194">
            <v>346043</v>
          </cell>
          <cell r="K2194">
            <v>0</v>
          </cell>
          <cell r="L2194">
            <v>0</v>
          </cell>
          <cell r="M2194">
            <v>346043</v>
          </cell>
          <cell r="N2194" t="str">
            <v>FACTURA EN PROCESO INTERNO</v>
          </cell>
          <cell r="O2194" t="str">
            <v>Para auditoria de pertinencia</v>
          </cell>
        </row>
        <row r="2195">
          <cell r="G2195" t="str">
            <v>835000972_FEVJ11857</v>
          </cell>
          <cell r="H2195">
            <v>45441.869502314832</v>
          </cell>
          <cell r="I2195">
            <v>45447.457236458336</v>
          </cell>
          <cell r="J2195">
            <v>381523</v>
          </cell>
          <cell r="K2195">
            <v>0</v>
          </cell>
          <cell r="L2195">
            <v>0</v>
          </cell>
          <cell r="M2195">
            <v>381523</v>
          </cell>
          <cell r="N2195" t="str">
            <v>FACTURA EN PROCESO INTERNO</v>
          </cell>
          <cell r="O2195" t="str">
            <v>Para auditoria de pertinencia</v>
          </cell>
        </row>
        <row r="2196">
          <cell r="G2196" t="str">
            <v>835000972_FEVJ11861</v>
          </cell>
          <cell r="H2196">
            <v>45441.928981481586</v>
          </cell>
          <cell r="I2196">
            <v>45447.459091319448</v>
          </cell>
          <cell r="J2196">
            <v>112674</v>
          </cell>
          <cell r="K2196">
            <v>0</v>
          </cell>
          <cell r="L2196">
            <v>0</v>
          </cell>
          <cell r="M2196">
            <v>112674</v>
          </cell>
          <cell r="N2196" t="str">
            <v>FACTURA EN PROCESO INTERNO</v>
          </cell>
          <cell r="O2196" t="str">
            <v>Para auditoria de pertinencia</v>
          </cell>
        </row>
        <row r="2197">
          <cell r="G2197" t="str">
            <v>835000972_FEVJ11891</v>
          </cell>
          <cell r="H2197">
            <v>45442.247488426045</v>
          </cell>
          <cell r="I2197">
            <v>45447.460403784724</v>
          </cell>
          <cell r="J2197">
            <v>88165</v>
          </cell>
          <cell r="K2197">
            <v>0</v>
          </cell>
          <cell r="L2197">
            <v>0</v>
          </cell>
          <cell r="M2197">
            <v>88165</v>
          </cell>
          <cell r="N2197" t="str">
            <v>FACTURA EN PROCESO INTERNO</v>
          </cell>
          <cell r="O2197" t="str">
            <v>Para auditoria de pertinencia</v>
          </cell>
        </row>
        <row r="2198">
          <cell r="G2198" t="str">
            <v>835000972_FEVJ12080</v>
          </cell>
          <cell r="H2198">
            <v>45442.783923599403</v>
          </cell>
          <cell r="I2198">
            <v>45447.461711840275</v>
          </cell>
          <cell r="J2198">
            <v>161348</v>
          </cell>
          <cell r="K2198">
            <v>0</v>
          </cell>
          <cell r="L2198">
            <v>0</v>
          </cell>
          <cell r="M2198">
            <v>161348</v>
          </cell>
          <cell r="N2198" t="str">
            <v>FACTURA EN PROCESO INTERNO</v>
          </cell>
          <cell r="O2198" t="str">
            <v>Para auditoria de pertinencia</v>
          </cell>
        </row>
        <row r="2199">
          <cell r="G2199" t="str">
            <v>835000972_FEVJ12086</v>
          </cell>
          <cell r="H2199">
            <v>45442.825289351866</v>
          </cell>
          <cell r="I2199">
            <v>45447.462842824076</v>
          </cell>
          <cell r="J2199">
            <v>88821</v>
          </cell>
          <cell r="K2199">
            <v>0</v>
          </cell>
          <cell r="L2199">
            <v>0</v>
          </cell>
          <cell r="M2199">
            <v>88821</v>
          </cell>
          <cell r="N2199" t="str">
            <v>FACTURA EN PROCESO INTERNO</v>
          </cell>
          <cell r="O2199" t="str">
            <v>Para auditoria de pertinencia</v>
          </cell>
        </row>
        <row r="2200">
          <cell r="G2200" t="str">
            <v>835000972_FEVJ12091</v>
          </cell>
          <cell r="H2200">
            <v>45442.851203703787</v>
          </cell>
          <cell r="I2200">
            <v>45447.464949155095</v>
          </cell>
          <cell r="J2200">
            <v>89790</v>
          </cell>
          <cell r="K2200">
            <v>0</v>
          </cell>
          <cell r="L2200">
            <v>0</v>
          </cell>
          <cell r="M2200">
            <v>89790</v>
          </cell>
          <cell r="N2200" t="str">
            <v>FACTURA EN PROCESO INTERNO</v>
          </cell>
          <cell r="O2200" t="str">
            <v>Para auditoria de pertinencia</v>
          </cell>
        </row>
        <row r="2201">
          <cell r="G2201" t="str">
            <v>835000972_FEVJ12099</v>
          </cell>
          <cell r="H2201">
            <v>45442.931516191922</v>
          </cell>
          <cell r="I2201">
            <v>45447.466019016203</v>
          </cell>
          <cell r="J2201">
            <v>85400</v>
          </cell>
          <cell r="K2201">
            <v>0</v>
          </cell>
          <cell r="L2201">
            <v>0</v>
          </cell>
          <cell r="M2201">
            <v>85400</v>
          </cell>
          <cell r="N2201" t="str">
            <v>FACTURA EN PROCESO INTERNO</v>
          </cell>
          <cell r="O2201" t="str">
            <v>Para auditoria de pertinencia</v>
          </cell>
        </row>
        <row r="2202">
          <cell r="G2202" t="str">
            <v>835000972_FEVJ12105</v>
          </cell>
          <cell r="H2202">
            <v>45442.964432870504</v>
          </cell>
          <cell r="I2202">
            <v>45447.467846643522</v>
          </cell>
          <cell r="J2202">
            <v>374594</v>
          </cell>
          <cell r="K2202">
            <v>0</v>
          </cell>
          <cell r="L2202">
            <v>0</v>
          </cell>
          <cell r="M2202">
            <v>374594</v>
          </cell>
          <cell r="N2202" t="str">
            <v>FACTURA EN PROCESO INTERNO</v>
          </cell>
          <cell r="O2202" t="str">
            <v>Para auditoria de pertinencia</v>
          </cell>
        </row>
        <row r="2203">
          <cell r="G2203" t="str">
            <v>835000972_FEVJ12107</v>
          </cell>
          <cell r="H2203">
            <v>45442.969513888936</v>
          </cell>
          <cell r="I2203">
            <v>45447.469162499998</v>
          </cell>
          <cell r="J2203">
            <v>261784</v>
          </cell>
          <cell r="K2203">
            <v>0</v>
          </cell>
          <cell r="L2203">
            <v>0</v>
          </cell>
          <cell r="M2203">
            <v>261784</v>
          </cell>
          <cell r="N2203" t="str">
            <v>FACTURA EN PROCESO INTERNO</v>
          </cell>
          <cell r="O2203" t="str">
            <v>Para auditoria de pertinencia</v>
          </cell>
        </row>
        <row r="2204">
          <cell r="G2204" t="str">
            <v>835000972_FEVJ12110</v>
          </cell>
          <cell r="H2204">
            <v>45442.977511562407</v>
          </cell>
          <cell r="I2204">
            <v>45447.470755439812</v>
          </cell>
          <cell r="J2204">
            <v>266033</v>
          </cell>
          <cell r="K2204">
            <v>0</v>
          </cell>
          <cell r="L2204">
            <v>0</v>
          </cell>
          <cell r="M2204">
            <v>266033</v>
          </cell>
          <cell r="N2204" t="str">
            <v>FACTURA EN PROCESO INTERNO</v>
          </cell>
          <cell r="O2204" t="str">
            <v>Para auditoria de pertinencia</v>
          </cell>
        </row>
        <row r="2205">
          <cell r="G2205" t="str">
            <v>835000972_FEVJ12114</v>
          </cell>
          <cell r="H2205">
            <v>45442.985659722239</v>
          </cell>
          <cell r="I2205">
            <v>45447.471969247687</v>
          </cell>
          <cell r="J2205">
            <v>266134</v>
          </cell>
          <cell r="K2205">
            <v>0</v>
          </cell>
          <cell r="L2205">
            <v>0</v>
          </cell>
          <cell r="M2205">
            <v>266134</v>
          </cell>
          <cell r="N2205" t="str">
            <v>FACTURA EN PROCESO INTERNO</v>
          </cell>
          <cell r="O2205" t="str">
            <v>Para auditoria de pertinencia</v>
          </cell>
        </row>
        <row r="2206">
          <cell r="G2206" t="str">
            <v>835000972_FEVJ12116</v>
          </cell>
          <cell r="H2206">
            <v>45442.991377315018</v>
          </cell>
          <cell r="I2206">
            <v>45447.479161342591</v>
          </cell>
          <cell r="J2206">
            <v>257315</v>
          </cell>
          <cell r="K2206">
            <v>0</v>
          </cell>
          <cell r="L2206">
            <v>0</v>
          </cell>
          <cell r="M2206">
            <v>257315</v>
          </cell>
          <cell r="N2206" t="str">
            <v>FACTURA EN PROCESO INTERNO</v>
          </cell>
          <cell r="O2206" t="str">
            <v>Para auditoria de pertinencia</v>
          </cell>
        </row>
        <row r="2207">
          <cell r="G2207" t="str">
            <v>835000972_FEVJ12147</v>
          </cell>
          <cell r="H2207">
            <v>45443.182905081194</v>
          </cell>
          <cell r="I2207">
            <v>45447.489155127318</v>
          </cell>
          <cell r="J2207">
            <v>90684</v>
          </cell>
          <cell r="K2207">
            <v>0</v>
          </cell>
          <cell r="L2207">
            <v>0</v>
          </cell>
          <cell r="M2207">
            <v>90684</v>
          </cell>
          <cell r="N2207" t="str">
            <v>FACTURA EN PROCESO INTERNO</v>
          </cell>
          <cell r="O2207" t="str">
            <v>Para auditoria de pertinencia</v>
          </cell>
        </row>
        <row r="2208">
          <cell r="G2208" t="str">
            <v>835000972_FEVJ12260</v>
          </cell>
          <cell r="H2208">
            <v>45443.477476852015</v>
          </cell>
          <cell r="I2208">
            <v>45447.490565509259</v>
          </cell>
          <cell r="J2208">
            <v>88686</v>
          </cell>
          <cell r="K2208">
            <v>0</v>
          </cell>
          <cell r="L2208">
            <v>0</v>
          </cell>
          <cell r="M2208">
            <v>88686</v>
          </cell>
          <cell r="N2208" t="str">
            <v>FACTURA EN PROCESO INTERNO</v>
          </cell>
          <cell r="O2208" t="str">
            <v>Para auditoria de pertinencia</v>
          </cell>
        </row>
        <row r="2209">
          <cell r="G2209" t="str">
            <v>835000972_FEVJ12288</v>
          </cell>
          <cell r="H2209">
            <v>45443.513182870578</v>
          </cell>
          <cell r="I2209">
            <v>45450.344312002315</v>
          </cell>
          <cell r="J2209">
            <v>594949</v>
          </cell>
          <cell r="K2209">
            <v>0</v>
          </cell>
          <cell r="L2209">
            <v>0</v>
          </cell>
          <cell r="M2209">
            <v>594949</v>
          </cell>
          <cell r="N2209" t="str">
            <v>FACTURA EN PROCESO INTERNO</v>
          </cell>
          <cell r="O2209" t="str">
            <v>Para auditoria de pertinencia</v>
          </cell>
        </row>
        <row r="2210">
          <cell r="G2210" t="str">
            <v>835000972_FEVJ12393</v>
          </cell>
          <cell r="H2210">
            <v>45443.724502303172</v>
          </cell>
          <cell r="I2210">
            <v>45447.393143321759</v>
          </cell>
          <cell r="J2210">
            <v>191912</v>
          </cell>
          <cell r="K2210">
            <v>0</v>
          </cell>
          <cell r="L2210">
            <v>0</v>
          </cell>
          <cell r="M2210">
            <v>191912</v>
          </cell>
          <cell r="N2210" t="str">
            <v>FACTURA EN PROCESO INTERNO</v>
          </cell>
          <cell r="O2210" t="str">
            <v>Para auditoria de pertinencia</v>
          </cell>
        </row>
        <row r="2211">
          <cell r="G2211" t="str">
            <v>835000972_FEVJ12408</v>
          </cell>
          <cell r="H2211">
            <v>45443.77652777778</v>
          </cell>
          <cell r="I2211">
            <v>45447.376396331019</v>
          </cell>
          <cell r="J2211">
            <v>2514520</v>
          </cell>
          <cell r="K2211">
            <v>0</v>
          </cell>
          <cell r="L2211">
            <v>0</v>
          </cell>
          <cell r="M2211">
            <v>2514520</v>
          </cell>
          <cell r="N2211" t="str">
            <v>FACTURA EN PROCESO INTERNO</v>
          </cell>
          <cell r="O2211" t="str">
            <v>Para auditoria de pertinencia</v>
          </cell>
        </row>
        <row r="2212">
          <cell r="G2212" t="str">
            <v>835000972_FEVJ12428</v>
          </cell>
          <cell r="H2212">
            <v>45443.932442117948</v>
          </cell>
          <cell r="I2212">
            <v>45447.492518784726</v>
          </cell>
          <cell r="J2212">
            <v>1292252</v>
          </cell>
          <cell r="K2212">
            <v>0</v>
          </cell>
          <cell r="L2212">
            <v>0</v>
          </cell>
          <cell r="M2212">
            <v>1292252</v>
          </cell>
          <cell r="N2212" t="str">
            <v>FACTURA EN PROCESO INTERNO</v>
          </cell>
          <cell r="O2212" t="str">
            <v>Para auditoria de pertinencia</v>
          </cell>
        </row>
        <row r="2213">
          <cell r="G2213" t="str">
            <v>835000972_FEVJ12431</v>
          </cell>
          <cell r="H2213">
            <v>45443.967604166828</v>
          </cell>
          <cell r="I2213">
            <v>45447.4971371875</v>
          </cell>
          <cell r="J2213">
            <v>534079</v>
          </cell>
          <cell r="K2213">
            <v>0</v>
          </cell>
          <cell r="L2213">
            <v>0</v>
          </cell>
          <cell r="M2213">
            <v>534079</v>
          </cell>
          <cell r="N2213" t="str">
            <v>FACTURA EN PROCESO INTERNO</v>
          </cell>
          <cell r="O2213" t="str">
            <v>Para auditoria de pertinencia</v>
          </cell>
        </row>
        <row r="2214">
          <cell r="G2214" t="str">
            <v>835000972_FEVJ1301</v>
          </cell>
          <cell r="H2214">
            <v>45347.709745358676</v>
          </cell>
          <cell r="I2214">
            <v>45364.353530474538</v>
          </cell>
          <cell r="J2214">
            <v>86968</v>
          </cell>
          <cell r="K2214">
            <v>0</v>
          </cell>
          <cell r="L2214">
            <v>0</v>
          </cell>
          <cell r="M2214">
            <v>86968</v>
          </cell>
          <cell r="N2214" t="str">
            <v>FACTURA PENDIENTE EN PROGRAMACION DE PAGO</v>
          </cell>
          <cell r="O2214" t="str">
            <v>Finalizada</v>
          </cell>
        </row>
        <row r="2215">
          <cell r="G2215" t="str">
            <v>835000972_FEVJ1819</v>
          </cell>
          <cell r="H2215">
            <v>45350.632037037052</v>
          </cell>
          <cell r="I2215">
            <v>45363.583715590277</v>
          </cell>
          <cell r="J2215">
            <v>86999</v>
          </cell>
          <cell r="K2215">
            <v>0</v>
          </cell>
          <cell r="L2215">
            <v>0</v>
          </cell>
          <cell r="M2215">
            <v>86999</v>
          </cell>
          <cell r="N2215" t="str">
            <v>FACTURA PENDIENTE EN PROGRAMACION DE PAGO</v>
          </cell>
          <cell r="O2215" t="str">
            <v>Finalizada</v>
          </cell>
        </row>
        <row r="2216">
          <cell r="G2216" t="str">
            <v>835000972_FEVJ2099</v>
          </cell>
          <cell r="H2216">
            <v>45351.852418981493</v>
          </cell>
          <cell r="I2216">
            <v>45363.583715590277</v>
          </cell>
          <cell r="J2216">
            <v>176449</v>
          </cell>
          <cell r="K2216">
            <v>0</v>
          </cell>
          <cell r="L2216">
            <v>0</v>
          </cell>
          <cell r="M2216">
            <v>176449</v>
          </cell>
          <cell r="N2216" t="str">
            <v>FACTURA PENDIENTE EN PROGRAMACION DE PAGO</v>
          </cell>
          <cell r="O2216" t="str">
            <v>Finalizada</v>
          </cell>
        </row>
      </sheetData>
      <sheetData sheetId="4"/>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C PLATA"/>
    </sheetNames>
    <sheetDataSet>
      <sheetData sheetId="0" refreshError="1">
        <row r="1">
          <cell r="D1" t="str">
            <v>LLAVE</v>
          </cell>
          <cell r="E1" t="str">
            <v>Nº doc.</v>
          </cell>
          <cell r="F1" t="str">
            <v>Doc.comp.</v>
          </cell>
          <cell r="G1" t="str">
            <v xml:space="preserve"> Importe en ML</v>
          </cell>
          <cell r="H1" t="str">
            <v>Fe.contab.</v>
          </cell>
          <cell r="I1" t="str">
            <v>Fecha doc.</v>
          </cell>
          <cell r="J1" t="str">
            <v>Compens.</v>
          </cell>
        </row>
        <row r="2">
          <cell r="D2" t="str">
            <v>835000972_FEVJ1006</v>
          </cell>
          <cell r="E2">
            <v>1222420975</v>
          </cell>
          <cell r="F2">
            <v>2201529596</v>
          </cell>
          <cell r="G2">
            <v>133856</v>
          </cell>
          <cell r="H2" t="str">
            <v>27.03.2024</v>
          </cell>
          <cell r="I2" t="str">
            <v>22.02.2024</v>
          </cell>
          <cell r="J2" t="str">
            <v>15.07.2024</v>
          </cell>
        </row>
        <row r="3">
          <cell r="D3" t="str">
            <v>835000972_FEVJ1280</v>
          </cell>
          <cell r="E3">
            <v>1222420972</v>
          </cell>
          <cell r="F3">
            <v>2201529596</v>
          </cell>
          <cell r="G3">
            <v>269865</v>
          </cell>
          <cell r="H3" t="str">
            <v>27.03.2024</v>
          </cell>
          <cell r="I3" t="str">
            <v>25.02.2024</v>
          </cell>
          <cell r="J3" t="str">
            <v>15.07.2024</v>
          </cell>
        </row>
        <row r="4">
          <cell r="D4" t="str">
            <v>835000972_FEVJ1649</v>
          </cell>
          <cell r="E4">
            <v>1222420968</v>
          </cell>
          <cell r="F4">
            <v>2201529596</v>
          </cell>
          <cell r="G4">
            <v>90052</v>
          </cell>
          <cell r="H4" t="str">
            <v>27.03.2024</v>
          </cell>
          <cell r="I4" t="str">
            <v>27.02.2024</v>
          </cell>
          <cell r="J4" t="str">
            <v>15.07.2024</v>
          </cell>
        </row>
        <row r="5">
          <cell r="D5" t="str">
            <v>835000972_FEVJ1756</v>
          </cell>
          <cell r="E5">
            <v>1222420967</v>
          </cell>
          <cell r="F5">
            <v>2201529596</v>
          </cell>
          <cell r="G5">
            <v>143107</v>
          </cell>
          <cell r="H5" t="str">
            <v>27.03.2024</v>
          </cell>
          <cell r="I5" t="str">
            <v>28.02.2024</v>
          </cell>
          <cell r="J5" t="str">
            <v>15.07.2024</v>
          </cell>
        </row>
        <row r="6">
          <cell r="D6" t="str">
            <v>835000972_FEVJ1870</v>
          </cell>
          <cell r="E6">
            <v>1222420958</v>
          </cell>
          <cell r="F6">
            <v>2201529596</v>
          </cell>
          <cell r="G6">
            <v>691119</v>
          </cell>
          <cell r="H6" t="str">
            <v>27.03.2024</v>
          </cell>
          <cell r="I6" t="str">
            <v>28.02.2024</v>
          </cell>
          <cell r="J6" t="str">
            <v>15.07.2024</v>
          </cell>
        </row>
        <row r="7">
          <cell r="D7" t="str">
            <v>835000972_FEVJ1900</v>
          </cell>
          <cell r="E7">
            <v>1222420956</v>
          </cell>
          <cell r="F7">
            <v>2201529596</v>
          </cell>
          <cell r="G7">
            <v>587285</v>
          </cell>
          <cell r="H7" t="str">
            <v>27.03.2024</v>
          </cell>
          <cell r="I7" t="str">
            <v>29.02.2024</v>
          </cell>
          <cell r="J7" t="str">
            <v>15.07.2024</v>
          </cell>
        </row>
        <row r="8">
          <cell r="D8" t="str">
            <v>835000972_FEVJ2105</v>
          </cell>
          <cell r="E8">
            <v>1222420955</v>
          </cell>
          <cell r="F8">
            <v>2201529596</v>
          </cell>
          <cell r="G8">
            <v>1412353</v>
          </cell>
          <cell r="H8" t="str">
            <v>27.03.2024</v>
          </cell>
          <cell r="I8" t="str">
            <v>29.02.2024</v>
          </cell>
          <cell r="J8" t="str">
            <v>15.07.2024</v>
          </cell>
        </row>
        <row r="9">
          <cell r="D9" t="str">
            <v>835000972_FEVJ2109</v>
          </cell>
          <cell r="E9">
            <v>1222420953</v>
          </cell>
          <cell r="F9">
            <v>2201529596</v>
          </cell>
          <cell r="G9">
            <v>316679</v>
          </cell>
          <cell r="H9" t="str">
            <v>27.03.2024</v>
          </cell>
          <cell r="I9" t="str">
            <v>29.02.2024</v>
          </cell>
          <cell r="J9" t="str">
            <v>15.07.2024</v>
          </cell>
        </row>
        <row r="10">
          <cell r="D10" t="str">
            <v>835000972_FEVJ2117</v>
          </cell>
          <cell r="E10">
            <v>1222420952</v>
          </cell>
          <cell r="F10">
            <v>2201529596</v>
          </cell>
          <cell r="G10">
            <v>535600</v>
          </cell>
          <cell r="H10" t="str">
            <v>27.03.2024</v>
          </cell>
          <cell r="I10" t="str">
            <v>29.02.2024</v>
          </cell>
          <cell r="J10" t="str">
            <v>15.07.2024</v>
          </cell>
        </row>
        <row r="11">
          <cell r="D11" t="str">
            <v>835000972_FEVJ2123</v>
          </cell>
          <cell r="E11">
            <v>1222420951</v>
          </cell>
          <cell r="F11">
            <v>2201529596</v>
          </cell>
          <cell r="G11">
            <v>614201</v>
          </cell>
          <cell r="H11" t="str">
            <v>27.03.2024</v>
          </cell>
          <cell r="I11" t="str">
            <v>29.02.2024</v>
          </cell>
          <cell r="J11" t="str">
            <v>15.07.2024</v>
          </cell>
        </row>
        <row r="12">
          <cell r="D12" t="str">
            <v>835000972_FEVJ2127</v>
          </cell>
          <cell r="E12">
            <v>1222420948</v>
          </cell>
          <cell r="F12">
            <v>2201529596</v>
          </cell>
          <cell r="G12">
            <v>88652</v>
          </cell>
          <cell r="H12" t="str">
            <v>27.03.2024</v>
          </cell>
          <cell r="I12" t="str">
            <v>29.02.2024</v>
          </cell>
          <cell r="J12" t="str">
            <v>15.07.2024</v>
          </cell>
        </row>
        <row r="13">
          <cell r="D13" t="str">
            <v>835000972_FEVJ2208</v>
          </cell>
          <cell r="E13">
            <v>1222436662</v>
          </cell>
          <cell r="F13">
            <v>2201529596</v>
          </cell>
          <cell r="G13">
            <v>202580</v>
          </cell>
          <cell r="H13" t="str">
            <v>30.04.2024</v>
          </cell>
          <cell r="I13" t="str">
            <v>01.03.2024</v>
          </cell>
          <cell r="J13" t="str">
            <v>15.07.2024</v>
          </cell>
        </row>
        <row r="14">
          <cell r="D14" t="str">
            <v>835000972_FEVJ2251</v>
          </cell>
          <cell r="E14">
            <v>1222436660</v>
          </cell>
          <cell r="F14">
            <v>2201529596</v>
          </cell>
          <cell r="G14">
            <v>201120</v>
          </cell>
          <cell r="H14" t="str">
            <v>30.04.2024</v>
          </cell>
          <cell r="I14" t="str">
            <v>03.03.2024</v>
          </cell>
          <cell r="J14" t="str">
            <v>15.07.2024</v>
          </cell>
        </row>
        <row r="15">
          <cell r="D15" t="str">
            <v>835000972_FEVJ2551</v>
          </cell>
          <cell r="E15">
            <v>1222437340</v>
          </cell>
          <cell r="F15">
            <v>2201529596</v>
          </cell>
          <cell r="G15">
            <v>113878</v>
          </cell>
          <cell r="H15" t="str">
            <v>30.04.2024</v>
          </cell>
          <cell r="I15" t="str">
            <v>06.03.2024</v>
          </cell>
          <cell r="J15" t="str">
            <v>15.07.2024</v>
          </cell>
        </row>
        <row r="16">
          <cell r="D16" t="str">
            <v>835000972_FEVJ2582</v>
          </cell>
          <cell r="E16">
            <v>1222436659</v>
          </cell>
          <cell r="F16">
            <v>2201529596</v>
          </cell>
          <cell r="G16">
            <v>85400</v>
          </cell>
          <cell r="H16" t="str">
            <v>30.04.2024</v>
          </cell>
          <cell r="I16" t="str">
            <v>07.03.2024</v>
          </cell>
          <cell r="J16" t="str">
            <v>15.07.2024</v>
          </cell>
        </row>
        <row r="17">
          <cell r="D17" t="str">
            <v>835000972_FEVJ2596</v>
          </cell>
          <cell r="E17">
            <v>1222436746</v>
          </cell>
          <cell r="F17">
            <v>2201529596</v>
          </cell>
          <cell r="G17">
            <v>388543</v>
          </cell>
          <cell r="H17" t="str">
            <v>30.04.2024</v>
          </cell>
          <cell r="I17" t="str">
            <v>08.03.2024</v>
          </cell>
          <cell r="J17" t="str">
            <v>15.07.2024</v>
          </cell>
        </row>
        <row r="18">
          <cell r="D18" t="str">
            <v>835000972_FEVJ2612</v>
          </cell>
          <cell r="E18">
            <v>1222436658</v>
          </cell>
          <cell r="F18">
            <v>2201529596</v>
          </cell>
          <cell r="G18">
            <v>396653</v>
          </cell>
          <cell r="H18" t="str">
            <v>30.04.2024</v>
          </cell>
          <cell r="I18" t="str">
            <v>08.03.2024</v>
          </cell>
          <cell r="J18" t="str">
            <v>15.07.2024</v>
          </cell>
        </row>
        <row r="19">
          <cell r="D19" t="str">
            <v>835000972_FEVJ276</v>
          </cell>
          <cell r="E19">
            <v>1222420983</v>
          </cell>
          <cell r="F19">
            <v>2201529596</v>
          </cell>
          <cell r="G19">
            <v>150500</v>
          </cell>
          <cell r="H19" t="str">
            <v>27.03.2024</v>
          </cell>
          <cell r="I19" t="str">
            <v>12.02.2024</v>
          </cell>
          <cell r="J19" t="str">
            <v>15.07.2024</v>
          </cell>
        </row>
        <row r="20">
          <cell r="D20" t="str">
            <v>835000972_FEVJ2810</v>
          </cell>
          <cell r="E20">
            <v>1222436361</v>
          </cell>
          <cell r="F20">
            <v>2201529596</v>
          </cell>
          <cell r="G20">
            <v>343242</v>
          </cell>
          <cell r="H20" t="str">
            <v>30.04.2024</v>
          </cell>
          <cell r="I20" t="str">
            <v>12.03.2024</v>
          </cell>
          <cell r="J20" t="str">
            <v>15.07.2024</v>
          </cell>
        </row>
        <row r="21">
          <cell r="D21" t="str">
            <v>835000972_FEVJ3024</v>
          </cell>
          <cell r="E21">
            <v>1222436652</v>
          </cell>
          <cell r="F21">
            <v>2201529596</v>
          </cell>
          <cell r="G21">
            <v>85400</v>
          </cell>
          <cell r="H21" t="str">
            <v>30.04.2024</v>
          </cell>
          <cell r="I21" t="str">
            <v>15.03.2024</v>
          </cell>
          <cell r="J21" t="str">
            <v>15.07.2024</v>
          </cell>
        </row>
        <row r="22">
          <cell r="D22" t="str">
            <v>835000972_FEVJ3034</v>
          </cell>
          <cell r="E22">
            <v>1222436651</v>
          </cell>
          <cell r="F22">
            <v>2201529596</v>
          </cell>
          <cell r="G22">
            <v>233321</v>
          </cell>
          <cell r="H22" t="str">
            <v>30.04.2024</v>
          </cell>
          <cell r="I22" t="str">
            <v>15.03.2024</v>
          </cell>
          <cell r="J22" t="str">
            <v>15.07.2024</v>
          </cell>
        </row>
        <row r="23">
          <cell r="D23" t="str">
            <v>835000972_FEVJ3224</v>
          </cell>
          <cell r="E23">
            <v>1222436351</v>
          </cell>
          <cell r="F23">
            <v>2201529596</v>
          </cell>
          <cell r="G23">
            <v>160400</v>
          </cell>
          <cell r="H23" t="str">
            <v>30.04.2024</v>
          </cell>
          <cell r="I23" t="str">
            <v>17.03.2024</v>
          </cell>
          <cell r="J23" t="str">
            <v>15.07.2024</v>
          </cell>
        </row>
        <row r="24">
          <cell r="D24" t="str">
            <v>835000972_FEVJ3456</v>
          </cell>
          <cell r="E24">
            <v>1222436350</v>
          </cell>
          <cell r="F24">
            <v>2201529596</v>
          </cell>
          <cell r="G24">
            <v>301694</v>
          </cell>
          <cell r="H24" t="str">
            <v>30.04.2024</v>
          </cell>
          <cell r="I24" t="str">
            <v>19.03.2024</v>
          </cell>
          <cell r="J24" t="str">
            <v>15.07.2024</v>
          </cell>
        </row>
        <row r="25">
          <cell r="D25" t="str">
            <v>835000972_FEVJ3626</v>
          </cell>
          <cell r="E25">
            <v>1222436348</v>
          </cell>
          <cell r="F25">
            <v>2201529596</v>
          </cell>
          <cell r="G25">
            <v>198920</v>
          </cell>
          <cell r="H25" t="str">
            <v>30.04.2024</v>
          </cell>
          <cell r="I25" t="str">
            <v>19.03.2024</v>
          </cell>
          <cell r="J25" t="str">
            <v>15.07.2024</v>
          </cell>
        </row>
        <row r="26">
          <cell r="D26" t="str">
            <v>835000972_FEVJ3792</v>
          </cell>
          <cell r="E26">
            <v>1222436347</v>
          </cell>
          <cell r="F26">
            <v>2201529596</v>
          </cell>
          <cell r="G26">
            <v>122867</v>
          </cell>
          <cell r="H26" t="str">
            <v>30.04.2024</v>
          </cell>
          <cell r="I26" t="str">
            <v>20.03.2024</v>
          </cell>
          <cell r="J26" t="str">
            <v>15.07.2024</v>
          </cell>
        </row>
        <row r="27">
          <cell r="D27" t="str">
            <v>835000972_FEVJ3857</v>
          </cell>
          <cell r="E27">
            <v>1222436334</v>
          </cell>
          <cell r="F27">
            <v>2201529596</v>
          </cell>
          <cell r="G27">
            <v>252522</v>
          </cell>
          <cell r="H27" t="str">
            <v>30.04.2024</v>
          </cell>
          <cell r="I27" t="str">
            <v>24.03.2024</v>
          </cell>
          <cell r="J27" t="str">
            <v>15.07.2024</v>
          </cell>
        </row>
        <row r="28">
          <cell r="D28" t="str">
            <v>835000972_FEVJ3868</v>
          </cell>
          <cell r="E28">
            <v>1222436333</v>
          </cell>
          <cell r="F28">
            <v>2201529596</v>
          </cell>
          <cell r="G28">
            <v>158600</v>
          </cell>
          <cell r="H28" t="str">
            <v>30.04.2024</v>
          </cell>
          <cell r="I28" t="str">
            <v>24.03.2024</v>
          </cell>
          <cell r="J28" t="str">
            <v>15.07.2024</v>
          </cell>
        </row>
        <row r="29">
          <cell r="D29" t="str">
            <v>835000972_FEVJ4147</v>
          </cell>
          <cell r="E29">
            <v>1222436331</v>
          </cell>
          <cell r="F29">
            <v>2201529596</v>
          </cell>
          <cell r="G29">
            <v>207724</v>
          </cell>
          <cell r="H29" t="str">
            <v>30.04.2024</v>
          </cell>
          <cell r="I29" t="str">
            <v>27.03.2024</v>
          </cell>
          <cell r="J29" t="str">
            <v>15.07.2024</v>
          </cell>
        </row>
        <row r="30">
          <cell r="D30" t="str">
            <v>835000972_FEVJ4174</v>
          </cell>
          <cell r="E30">
            <v>1222436328</v>
          </cell>
          <cell r="F30">
            <v>2201529596</v>
          </cell>
          <cell r="G30">
            <v>202824</v>
          </cell>
          <cell r="H30" t="str">
            <v>30.04.2024</v>
          </cell>
          <cell r="I30" t="str">
            <v>28.03.2024</v>
          </cell>
          <cell r="J30" t="str">
            <v>15.07.2024</v>
          </cell>
        </row>
        <row r="31">
          <cell r="D31" t="str">
            <v>835000972_FEVJ4176</v>
          </cell>
          <cell r="E31">
            <v>1222436327</v>
          </cell>
          <cell r="F31">
            <v>2201529596</v>
          </cell>
          <cell r="G31">
            <v>202735</v>
          </cell>
          <cell r="H31" t="str">
            <v>30.04.2024</v>
          </cell>
          <cell r="I31" t="str">
            <v>28.03.2024</v>
          </cell>
          <cell r="J31" t="str">
            <v>15.07.2024</v>
          </cell>
        </row>
        <row r="32">
          <cell r="D32" t="str">
            <v>835000972_FEVJ4196</v>
          </cell>
          <cell r="E32">
            <v>1222436320</v>
          </cell>
          <cell r="F32">
            <v>2201529596</v>
          </cell>
          <cell r="G32">
            <v>85400</v>
          </cell>
          <cell r="H32" t="str">
            <v>30.04.2024</v>
          </cell>
          <cell r="I32" t="str">
            <v>28.03.2024</v>
          </cell>
          <cell r="J32" t="str">
            <v>15.07.2024</v>
          </cell>
        </row>
        <row r="33">
          <cell r="D33" t="str">
            <v>835000972_FEVJ4306</v>
          </cell>
          <cell r="E33">
            <v>1222436650</v>
          </cell>
          <cell r="F33">
            <v>2201529596</v>
          </cell>
          <cell r="G33">
            <v>659849</v>
          </cell>
          <cell r="H33" t="str">
            <v>30.04.2024</v>
          </cell>
          <cell r="I33" t="str">
            <v>29.03.2024</v>
          </cell>
          <cell r="J33" t="str">
            <v>15.07.2024</v>
          </cell>
        </row>
        <row r="34">
          <cell r="D34" t="str">
            <v>835000972_FEVJ4313</v>
          </cell>
          <cell r="E34">
            <v>1222436648</v>
          </cell>
          <cell r="F34">
            <v>2201529596</v>
          </cell>
          <cell r="G34">
            <v>106387</v>
          </cell>
          <cell r="H34" t="str">
            <v>30.04.2024</v>
          </cell>
          <cell r="I34" t="str">
            <v>29.03.2024</v>
          </cell>
          <cell r="J34" t="str">
            <v>15.07.2024</v>
          </cell>
        </row>
        <row r="35">
          <cell r="D35" t="str">
            <v>835000972_FEVJ4337</v>
          </cell>
          <cell r="E35">
            <v>1222436647</v>
          </cell>
          <cell r="F35">
            <v>2201529596</v>
          </cell>
          <cell r="G35">
            <v>241305</v>
          </cell>
          <cell r="H35" t="str">
            <v>30.04.2024</v>
          </cell>
          <cell r="I35" t="str">
            <v>30.03.2024</v>
          </cell>
          <cell r="J35" t="str">
            <v>15.07.2024</v>
          </cell>
        </row>
        <row r="36">
          <cell r="D36" t="str">
            <v>835000972_FEVJ4338</v>
          </cell>
          <cell r="E36">
            <v>1222436646</v>
          </cell>
          <cell r="F36">
            <v>2201529596</v>
          </cell>
          <cell r="G36">
            <v>330991</v>
          </cell>
          <cell r="H36" t="str">
            <v>30.04.2024</v>
          </cell>
          <cell r="I36" t="str">
            <v>30.03.2024</v>
          </cell>
          <cell r="J36" t="str">
            <v>15.07.2024</v>
          </cell>
        </row>
        <row r="37">
          <cell r="D37" t="str">
            <v>835000972_FEVJ4347</v>
          </cell>
          <cell r="E37">
            <v>1222436318</v>
          </cell>
          <cell r="F37">
            <v>2201529596</v>
          </cell>
          <cell r="G37">
            <v>265975</v>
          </cell>
          <cell r="H37" t="str">
            <v>30.04.2024</v>
          </cell>
          <cell r="I37" t="str">
            <v>30.03.2024</v>
          </cell>
          <cell r="J37" t="str">
            <v>15.07.2024</v>
          </cell>
        </row>
        <row r="38">
          <cell r="D38" t="str">
            <v>835000972_FEVJ4348</v>
          </cell>
          <cell r="E38">
            <v>1222436316</v>
          </cell>
          <cell r="F38">
            <v>2201529596</v>
          </cell>
          <cell r="G38">
            <v>93033</v>
          </cell>
          <cell r="H38" t="str">
            <v>30.04.2024</v>
          </cell>
          <cell r="I38" t="str">
            <v>30.03.2024</v>
          </cell>
          <cell r="J38" t="str">
            <v>15.07.2024</v>
          </cell>
        </row>
        <row r="39">
          <cell r="D39" t="str">
            <v>835000972_FEVJ4349</v>
          </cell>
          <cell r="E39">
            <v>1222436315</v>
          </cell>
          <cell r="F39">
            <v>2201529596</v>
          </cell>
          <cell r="G39">
            <v>267213</v>
          </cell>
          <cell r="H39" t="str">
            <v>30.04.2024</v>
          </cell>
          <cell r="I39" t="str">
            <v>30.03.2024</v>
          </cell>
          <cell r="J39" t="str">
            <v>15.07.2024</v>
          </cell>
        </row>
        <row r="40">
          <cell r="D40" t="str">
            <v>835000972_FEVJ4353</v>
          </cell>
          <cell r="E40">
            <v>1222436314</v>
          </cell>
          <cell r="F40">
            <v>2201529596</v>
          </cell>
          <cell r="G40">
            <v>374198</v>
          </cell>
          <cell r="H40" t="str">
            <v>30.04.2024</v>
          </cell>
          <cell r="I40" t="str">
            <v>30.03.2024</v>
          </cell>
          <cell r="J40" t="str">
            <v>15.07.2024</v>
          </cell>
        </row>
        <row r="41">
          <cell r="D41" t="str">
            <v>835000972_FEVJ4389</v>
          </cell>
          <cell r="E41">
            <v>1222494722</v>
          </cell>
          <cell r="F41">
            <v>2201540029</v>
          </cell>
          <cell r="G41">
            <v>91092</v>
          </cell>
          <cell r="H41" t="str">
            <v>31.07.2024</v>
          </cell>
          <cell r="I41" t="str">
            <v>30.03.2024</v>
          </cell>
          <cell r="J41" t="str">
            <v>26.08.2024</v>
          </cell>
        </row>
        <row r="42">
          <cell r="D42" t="str">
            <v>835000972_FEVJ4390</v>
          </cell>
          <cell r="E42">
            <v>1222437341</v>
          </cell>
          <cell r="F42">
            <v>2201529596</v>
          </cell>
          <cell r="G42">
            <v>810300</v>
          </cell>
          <cell r="H42" t="str">
            <v>30.04.2024</v>
          </cell>
          <cell r="I42" t="str">
            <v>30.03.2024</v>
          </cell>
          <cell r="J42" t="str">
            <v>15.07.2024</v>
          </cell>
        </row>
        <row r="43">
          <cell r="D43" t="str">
            <v>835000972_FEVJ4403</v>
          </cell>
          <cell r="E43">
            <v>1222436298</v>
          </cell>
          <cell r="F43">
            <v>2201529596</v>
          </cell>
          <cell r="G43">
            <v>266754</v>
          </cell>
          <cell r="H43" t="str">
            <v>30.04.2024</v>
          </cell>
          <cell r="I43" t="str">
            <v>30.03.2024</v>
          </cell>
          <cell r="J43" t="str">
            <v>15.07.2024</v>
          </cell>
        </row>
        <row r="44">
          <cell r="D44" t="str">
            <v>835000972_FEVJ4407</v>
          </cell>
          <cell r="E44">
            <v>1222438107</v>
          </cell>
          <cell r="F44">
            <v>2201529596</v>
          </cell>
          <cell r="G44">
            <v>322419</v>
          </cell>
          <cell r="H44" t="str">
            <v>30.04.2024</v>
          </cell>
          <cell r="I44" t="str">
            <v>30.03.2024</v>
          </cell>
          <cell r="J44" t="str">
            <v>15.07.2024</v>
          </cell>
        </row>
        <row r="45">
          <cell r="D45" t="str">
            <v>835000972_FEVJ4410</v>
          </cell>
          <cell r="E45">
            <v>1222438105</v>
          </cell>
          <cell r="F45">
            <v>2201529596</v>
          </cell>
          <cell r="G45">
            <v>471949</v>
          </cell>
          <cell r="H45" t="str">
            <v>30.04.2024</v>
          </cell>
          <cell r="I45" t="str">
            <v>30.03.2024</v>
          </cell>
          <cell r="J45" t="str">
            <v>15.07.2024</v>
          </cell>
        </row>
        <row r="46">
          <cell r="D46" t="str">
            <v>835000972_FEVJ4425</v>
          </cell>
          <cell r="E46">
            <v>1222436645</v>
          </cell>
          <cell r="F46">
            <v>2201529596</v>
          </cell>
          <cell r="G46">
            <v>780620</v>
          </cell>
          <cell r="H46" t="str">
            <v>30.04.2024</v>
          </cell>
          <cell r="I46" t="str">
            <v>30.03.2024</v>
          </cell>
          <cell r="J46" t="str">
            <v>15.07.2024</v>
          </cell>
        </row>
        <row r="47">
          <cell r="D47" t="str">
            <v>835000972_FEVJ4436</v>
          </cell>
          <cell r="E47">
            <v>1222436294</v>
          </cell>
          <cell r="F47">
            <v>2201529596</v>
          </cell>
          <cell r="G47">
            <v>85400</v>
          </cell>
          <cell r="H47" t="str">
            <v>30.04.2024</v>
          </cell>
          <cell r="I47" t="str">
            <v>31.03.2024</v>
          </cell>
          <cell r="J47" t="str">
            <v>15.07.2024</v>
          </cell>
        </row>
        <row r="48">
          <cell r="D48" t="str">
            <v>835000972_FEVJ4449</v>
          </cell>
          <cell r="E48">
            <v>1222436293</v>
          </cell>
          <cell r="F48">
            <v>2201529596</v>
          </cell>
          <cell r="G48">
            <v>451915</v>
          </cell>
          <cell r="H48" t="str">
            <v>30.04.2024</v>
          </cell>
          <cell r="I48" t="str">
            <v>31.03.2024</v>
          </cell>
          <cell r="J48" t="str">
            <v>15.07.2024</v>
          </cell>
        </row>
        <row r="49">
          <cell r="D49" t="str">
            <v>835000972_FEVJ4454</v>
          </cell>
          <cell r="E49">
            <v>1222436291</v>
          </cell>
          <cell r="F49">
            <v>2201529596</v>
          </cell>
          <cell r="G49">
            <v>387576</v>
          </cell>
          <cell r="H49" t="str">
            <v>30.04.2024</v>
          </cell>
          <cell r="I49" t="str">
            <v>31.03.2024</v>
          </cell>
          <cell r="J49" t="str">
            <v>15.07.2024</v>
          </cell>
        </row>
        <row r="50">
          <cell r="D50" t="str">
            <v>835000972_FEVJ4456</v>
          </cell>
          <cell r="E50">
            <v>1222436289</v>
          </cell>
          <cell r="F50">
            <v>2201529596</v>
          </cell>
          <cell r="G50">
            <v>270118</v>
          </cell>
          <cell r="H50" t="str">
            <v>30.04.2024</v>
          </cell>
          <cell r="I50" t="str">
            <v>31.03.2024</v>
          </cell>
          <cell r="J50" t="str">
            <v>15.07.2024</v>
          </cell>
        </row>
        <row r="51">
          <cell r="D51" t="str">
            <v>835000972_FEVJ4461</v>
          </cell>
          <cell r="E51">
            <v>1222494586</v>
          </cell>
          <cell r="F51">
            <v>2201540029</v>
          </cell>
          <cell r="G51">
            <v>219278</v>
          </cell>
          <cell r="H51" t="str">
            <v>31.07.2024</v>
          </cell>
          <cell r="I51" t="str">
            <v>31.03.2024</v>
          </cell>
          <cell r="J51" t="str">
            <v>26.08.2024</v>
          </cell>
        </row>
        <row r="52">
          <cell r="D52" t="str">
            <v>835000972_FEVJ4486</v>
          </cell>
          <cell r="E52">
            <v>1222436285</v>
          </cell>
          <cell r="F52">
            <v>2201529596</v>
          </cell>
          <cell r="G52">
            <v>124400</v>
          </cell>
          <cell r="H52" t="str">
            <v>30.04.2024</v>
          </cell>
          <cell r="I52" t="str">
            <v>31.03.2024</v>
          </cell>
          <cell r="J52" t="str">
            <v>15.07.2024</v>
          </cell>
        </row>
        <row r="53">
          <cell r="D53" t="str">
            <v>835000972_FEVJ4501</v>
          </cell>
          <cell r="E53">
            <v>1222438101</v>
          </cell>
          <cell r="F53">
            <v>2201529596</v>
          </cell>
          <cell r="G53">
            <v>85400</v>
          </cell>
          <cell r="H53" t="str">
            <v>30.04.2024</v>
          </cell>
          <cell r="I53" t="str">
            <v>31.03.2024</v>
          </cell>
          <cell r="J53" t="str">
            <v>15.07.2024</v>
          </cell>
        </row>
        <row r="54">
          <cell r="D54" t="str">
            <v>835000972_FEVJ4510</v>
          </cell>
          <cell r="E54">
            <v>1222436284</v>
          </cell>
          <cell r="F54">
            <v>2201529596</v>
          </cell>
          <cell r="G54">
            <v>439072</v>
          </cell>
          <cell r="H54" t="str">
            <v>30.04.2024</v>
          </cell>
          <cell r="I54" t="str">
            <v>31.03.2024</v>
          </cell>
          <cell r="J54" t="str">
            <v>15.07.2024</v>
          </cell>
        </row>
        <row r="55">
          <cell r="D55" t="str">
            <v>835000972_FEVJ4516</v>
          </cell>
          <cell r="E55">
            <v>1222436283</v>
          </cell>
          <cell r="F55">
            <v>2201529596</v>
          </cell>
          <cell r="G55">
            <v>209297</v>
          </cell>
          <cell r="H55" t="str">
            <v>30.04.2024</v>
          </cell>
          <cell r="I55" t="str">
            <v>31.03.2024</v>
          </cell>
          <cell r="J55" t="str">
            <v>15.07.2024</v>
          </cell>
        </row>
        <row r="56">
          <cell r="D56" t="str">
            <v>835000972_FEVJ4518</v>
          </cell>
          <cell r="E56">
            <v>1222436281</v>
          </cell>
          <cell r="F56">
            <v>2201529596</v>
          </cell>
          <cell r="G56">
            <v>232662</v>
          </cell>
          <cell r="H56" t="str">
            <v>30.04.2024</v>
          </cell>
          <cell r="I56" t="str">
            <v>31.03.2024</v>
          </cell>
          <cell r="J56" t="str">
            <v>15.07.2024</v>
          </cell>
        </row>
        <row r="57">
          <cell r="D57" t="str">
            <v>835000972_FEVJ4581</v>
          </cell>
          <cell r="E57">
            <v>1222485774</v>
          </cell>
          <cell r="F57">
            <v>2201540029</v>
          </cell>
          <cell r="G57">
            <v>88652</v>
          </cell>
          <cell r="H57" t="str">
            <v>31.07.2024</v>
          </cell>
          <cell r="I57" t="str">
            <v>31.03.2024</v>
          </cell>
          <cell r="J57" t="str">
            <v>26.08.2024</v>
          </cell>
        </row>
        <row r="58">
          <cell r="D58" t="str">
            <v>835000972_FEVJ4594</v>
          </cell>
          <cell r="E58">
            <v>1222436279</v>
          </cell>
          <cell r="F58">
            <v>2201529596</v>
          </cell>
          <cell r="G58">
            <v>92389</v>
          </cell>
          <cell r="H58" t="str">
            <v>30.04.2024</v>
          </cell>
          <cell r="I58" t="str">
            <v>31.03.2024</v>
          </cell>
          <cell r="J58" t="str">
            <v>15.07.2024</v>
          </cell>
        </row>
        <row r="59">
          <cell r="D59" t="str">
            <v>835000972_FEVJ4598</v>
          </cell>
          <cell r="E59">
            <v>1222452615</v>
          </cell>
          <cell r="F59">
            <v>4800064066</v>
          </cell>
          <cell r="G59">
            <v>271392</v>
          </cell>
          <cell r="H59" t="str">
            <v>21.05.2024</v>
          </cell>
          <cell r="I59" t="str">
            <v>01.04.2024</v>
          </cell>
          <cell r="J59" t="str">
            <v>19.06.2024</v>
          </cell>
        </row>
        <row r="60">
          <cell r="D60" t="str">
            <v>835000972_FEVJ4603</v>
          </cell>
          <cell r="E60">
            <v>1222458965</v>
          </cell>
          <cell r="F60">
            <v>2201529596</v>
          </cell>
          <cell r="G60">
            <v>107542</v>
          </cell>
          <cell r="H60" t="str">
            <v>21.05.2024</v>
          </cell>
          <cell r="I60" t="str">
            <v>01.04.2024</v>
          </cell>
          <cell r="J60" t="str">
            <v>15.07.2024</v>
          </cell>
        </row>
        <row r="61">
          <cell r="D61" t="str">
            <v>835000972_FEVJ4607</v>
          </cell>
          <cell r="E61">
            <v>1222458966</v>
          </cell>
          <cell r="F61">
            <v>2201529596</v>
          </cell>
          <cell r="G61">
            <v>512826</v>
          </cell>
          <cell r="H61" t="str">
            <v>21.05.2024</v>
          </cell>
          <cell r="I61" t="str">
            <v>01.04.2024</v>
          </cell>
          <cell r="J61" t="str">
            <v>15.07.2024</v>
          </cell>
        </row>
        <row r="62">
          <cell r="D62" t="str">
            <v>835000972_FEVJ4609</v>
          </cell>
          <cell r="E62">
            <v>1222458967</v>
          </cell>
          <cell r="F62">
            <v>2201529596</v>
          </cell>
          <cell r="G62">
            <v>92318</v>
          </cell>
          <cell r="H62" t="str">
            <v>21.05.2024</v>
          </cell>
          <cell r="I62" t="str">
            <v>01.04.2024</v>
          </cell>
          <cell r="J62" t="str">
            <v>15.07.2024</v>
          </cell>
        </row>
        <row r="63">
          <cell r="D63" t="str">
            <v>835000972_FEVJ4610</v>
          </cell>
          <cell r="E63">
            <v>1222458968</v>
          </cell>
          <cell r="F63">
            <v>2201529596</v>
          </cell>
          <cell r="G63">
            <v>91617</v>
          </cell>
          <cell r="H63" t="str">
            <v>21.05.2024</v>
          </cell>
          <cell r="I63" t="str">
            <v>01.04.2024</v>
          </cell>
          <cell r="J63" t="str">
            <v>15.07.2024</v>
          </cell>
        </row>
        <row r="64">
          <cell r="D64" t="str">
            <v>835000972_FEVJ4643</v>
          </cell>
          <cell r="E64">
            <v>1222452616</v>
          </cell>
          <cell r="F64">
            <v>4800064066</v>
          </cell>
          <cell r="G64">
            <v>142983</v>
          </cell>
          <cell r="H64" t="str">
            <v>21.05.2024</v>
          </cell>
          <cell r="I64" t="str">
            <v>02.04.2024</v>
          </cell>
          <cell r="J64" t="str">
            <v>19.06.2024</v>
          </cell>
        </row>
        <row r="65">
          <cell r="D65" t="str">
            <v>835000972_FEVJ4696</v>
          </cell>
          <cell r="E65">
            <v>1222458989</v>
          </cell>
          <cell r="F65">
            <v>2201529596</v>
          </cell>
          <cell r="G65">
            <v>382755</v>
          </cell>
          <cell r="H65" t="str">
            <v>21.05.2024</v>
          </cell>
          <cell r="I65" t="str">
            <v>03.04.2024</v>
          </cell>
          <cell r="J65" t="str">
            <v>15.07.2024</v>
          </cell>
        </row>
        <row r="66">
          <cell r="D66" t="str">
            <v>835000972_FEVJ4731</v>
          </cell>
          <cell r="E66">
            <v>1222485944</v>
          </cell>
          <cell r="F66">
            <v>2201540029</v>
          </cell>
          <cell r="G66">
            <v>2263102</v>
          </cell>
          <cell r="H66" t="str">
            <v>31.07.2024</v>
          </cell>
          <cell r="I66" t="str">
            <v>04.04.2024</v>
          </cell>
          <cell r="J66" t="str">
            <v>26.08.2024</v>
          </cell>
        </row>
        <row r="67">
          <cell r="D67" t="str">
            <v>835000972_FEVJ4760</v>
          </cell>
          <cell r="E67">
            <v>1222459002</v>
          </cell>
          <cell r="F67">
            <v>2201529596</v>
          </cell>
          <cell r="G67">
            <v>122829</v>
          </cell>
          <cell r="H67" t="str">
            <v>21.05.2024</v>
          </cell>
          <cell r="I67" t="str">
            <v>05.04.2024</v>
          </cell>
          <cell r="J67" t="str">
            <v>15.07.2024</v>
          </cell>
        </row>
        <row r="68">
          <cell r="D68" t="str">
            <v>835000972_FEVJ4794</v>
          </cell>
          <cell r="E68">
            <v>1222459012</v>
          </cell>
          <cell r="F68">
            <v>2201529596</v>
          </cell>
          <cell r="G68">
            <v>89857</v>
          </cell>
          <cell r="H68" t="str">
            <v>21.05.2024</v>
          </cell>
          <cell r="I68" t="str">
            <v>05.04.2024</v>
          </cell>
          <cell r="J68" t="str">
            <v>15.07.2024</v>
          </cell>
        </row>
        <row r="69">
          <cell r="D69" t="str">
            <v>835000972_FEVJ4799</v>
          </cell>
          <cell r="E69">
            <v>1222459013</v>
          </cell>
          <cell r="F69">
            <v>2201529596</v>
          </cell>
          <cell r="G69">
            <v>88669</v>
          </cell>
          <cell r="H69" t="str">
            <v>21.05.2024</v>
          </cell>
          <cell r="I69" t="str">
            <v>05.04.2024</v>
          </cell>
          <cell r="J69" t="str">
            <v>15.07.2024</v>
          </cell>
        </row>
        <row r="70">
          <cell r="D70" t="str">
            <v>835000972_FEVJ4838</v>
          </cell>
          <cell r="E70">
            <v>1222459014</v>
          </cell>
          <cell r="F70">
            <v>2201529596</v>
          </cell>
          <cell r="G70">
            <v>200662</v>
          </cell>
          <cell r="H70" t="str">
            <v>21.05.2024</v>
          </cell>
          <cell r="I70" t="str">
            <v>07.04.2024</v>
          </cell>
          <cell r="J70" t="str">
            <v>15.07.2024</v>
          </cell>
        </row>
        <row r="71">
          <cell r="D71" t="str">
            <v>835000972_FEVJ4852</v>
          </cell>
          <cell r="E71">
            <v>1222458797</v>
          </cell>
          <cell r="F71">
            <v>2201529596</v>
          </cell>
          <cell r="G71">
            <v>465381</v>
          </cell>
          <cell r="H71" t="str">
            <v>21.05.2024</v>
          </cell>
          <cell r="I71" t="str">
            <v>07.04.2024</v>
          </cell>
          <cell r="J71" t="str">
            <v>15.07.2024</v>
          </cell>
        </row>
        <row r="72">
          <cell r="D72" t="str">
            <v>835000972_FEVJ4871</v>
          </cell>
          <cell r="E72">
            <v>1222459015</v>
          </cell>
          <cell r="F72">
            <v>2201529596</v>
          </cell>
          <cell r="G72">
            <v>209895</v>
          </cell>
          <cell r="H72" t="str">
            <v>21.05.2024</v>
          </cell>
          <cell r="I72" t="str">
            <v>07.04.2024</v>
          </cell>
          <cell r="J72" t="str">
            <v>15.07.2024</v>
          </cell>
        </row>
        <row r="73">
          <cell r="D73" t="str">
            <v>835000972_FEVJ4875</v>
          </cell>
          <cell r="E73">
            <v>1222459016</v>
          </cell>
          <cell r="F73">
            <v>2201529596</v>
          </cell>
          <cell r="G73">
            <v>448523</v>
          </cell>
          <cell r="H73" t="str">
            <v>21.05.2024</v>
          </cell>
          <cell r="I73" t="str">
            <v>07.04.2024</v>
          </cell>
          <cell r="J73" t="str">
            <v>15.07.2024</v>
          </cell>
        </row>
        <row r="74">
          <cell r="D74" t="str">
            <v>835000972_FEVJ4928</v>
          </cell>
          <cell r="E74">
            <v>1222459029</v>
          </cell>
          <cell r="F74">
            <v>2201529596</v>
          </cell>
          <cell r="G74">
            <v>195184</v>
          </cell>
          <cell r="H74" t="str">
            <v>21.05.2024</v>
          </cell>
          <cell r="I74" t="str">
            <v>08.04.2024</v>
          </cell>
          <cell r="J74" t="str">
            <v>15.07.2024</v>
          </cell>
        </row>
        <row r="75">
          <cell r="D75" t="str">
            <v>835000972_FEVJ4931</v>
          </cell>
          <cell r="E75">
            <v>1222452617</v>
          </cell>
          <cell r="F75">
            <v>4800064066</v>
          </cell>
          <cell r="G75">
            <v>181273</v>
          </cell>
          <cell r="H75" t="str">
            <v>21.05.2024</v>
          </cell>
          <cell r="I75" t="str">
            <v>08.04.2024</v>
          </cell>
          <cell r="J75" t="str">
            <v>19.06.2024</v>
          </cell>
        </row>
        <row r="76">
          <cell r="D76" t="str">
            <v>835000972_FEVJ4975</v>
          </cell>
          <cell r="E76">
            <v>1222452618</v>
          </cell>
          <cell r="F76">
            <v>4800064066</v>
          </cell>
          <cell r="G76">
            <v>272766</v>
          </cell>
          <cell r="H76" t="str">
            <v>21.05.2024</v>
          </cell>
          <cell r="I76" t="str">
            <v>09.04.2024</v>
          </cell>
          <cell r="J76" t="str">
            <v>19.06.2024</v>
          </cell>
        </row>
        <row r="77">
          <cell r="D77" t="str">
            <v>835000972_FEVJ4976</v>
          </cell>
          <cell r="E77">
            <v>1222459040</v>
          </cell>
          <cell r="F77">
            <v>2201529596</v>
          </cell>
          <cell r="G77">
            <v>294586</v>
          </cell>
          <cell r="H77" t="str">
            <v>21.05.2024</v>
          </cell>
          <cell r="I77" t="str">
            <v>09.04.2024</v>
          </cell>
          <cell r="J77" t="str">
            <v>15.07.2024</v>
          </cell>
        </row>
        <row r="78">
          <cell r="D78" t="str">
            <v>835000972_FEVJ4977</v>
          </cell>
          <cell r="E78">
            <v>1222459041</v>
          </cell>
          <cell r="F78">
            <v>2201529596</v>
          </cell>
          <cell r="G78">
            <v>162213</v>
          </cell>
          <cell r="H78" t="str">
            <v>21.05.2024</v>
          </cell>
          <cell r="I78" t="str">
            <v>09.04.2024</v>
          </cell>
          <cell r="J78" t="str">
            <v>15.07.2024</v>
          </cell>
        </row>
        <row r="79">
          <cell r="D79" t="str">
            <v>835000972_FEVJ5001</v>
          </cell>
          <cell r="E79">
            <v>1222459042</v>
          </cell>
          <cell r="F79">
            <v>2201529596</v>
          </cell>
          <cell r="G79">
            <v>158600</v>
          </cell>
          <cell r="H79" t="str">
            <v>21.05.2024</v>
          </cell>
          <cell r="I79" t="str">
            <v>10.04.2024</v>
          </cell>
          <cell r="J79" t="str">
            <v>15.07.2024</v>
          </cell>
        </row>
        <row r="80">
          <cell r="D80" t="str">
            <v>835000972_FEVJ5040</v>
          </cell>
          <cell r="E80">
            <v>1222459050</v>
          </cell>
          <cell r="F80">
            <v>2201529596</v>
          </cell>
          <cell r="G80">
            <v>85400</v>
          </cell>
          <cell r="H80" t="str">
            <v>21.05.2024</v>
          </cell>
          <cell r="I80" t="str">
            <v>11.04.2024</v>
          </cell>
          <cell r="J80" t="str">
            <v>15.07.2024</v>
          </cell>
        </row>
        <row r="81">
          <cell r="D81" t="str">
            <v>835000972_FEVJ5047</v>
          </cell>
          <cell r="E81">
            <v>1222452619</v>
          </cell>
          <cell r="F81">
            <v>4800064066</v>
          </cell>
          <cell r="G81">
            <v>300275</v>
          </cell>
          <cell r="H81" t="str">
            <v>21.05.2024</v>
          </cell>
          <cell r="I81" t="str">
            <v>11.04.2024</v>
          </cell>
          <cell r="J81" t="str">
            <v>19.06.2024</v>
          </cell>
        </row>
        <row r="82">
          <cell r="D82" t="str">
            <v>835000972_FEVJ5144</v>
          </cell>
          <cell r="E82">
            <v>1222452620</v>
          </cell>
          <cell r="F82">
            <v>4800064066</v>
          </cell>
          <cell r="G82">
            <v>223597</v>
          </cell>
          <cell r="H82" t="str">
            <v>21.05.2024</v>
          </cell>
          <cell r="I82" t="str">
            <v>12.04.2024</v>
          </cell>
          <cell r="J82" t="str">
            <v>19.06.2024</v>
          </cell>
        </row>
        <row r="83">
          <cell r="D83" t="str">
            <v>835000972_FEVJ5162</v>
          </cell>
          <cell r="E83">
            <v>1222459085</v>
          </cell>
          <cell r="F83">
            <v>2201529596</v>
          </cell>
          <cell r="G83">
            <v>488924</v>
          </cell>
          <cell r="H83" t="str">
            <v>21.05.2024</v>
          </cell>
          <cell r="I83" t="str">
            <v>12.04.2024</v>
          </cell>
          <cell r="J83" t="str">
            <v>15.07.2024</v>
          </cell>
        </row>
        <row r="84">
          <cell r="D84" t="str">
            <v>835000972_FEVJ5170</v>
          </cell>
          <cell r="E84">
            <v>1222459086</v>
          </cell>
          <cell r="F84">
            <v>2201529596</v>
          </cell>
          <cell r="G84">
            <v>276099</v>
          </cell>
          <cell r="H84" t="str">
            <v>21.05.2024</v>
          </cell>
          <cell r="I84" t="str">
            <v>12.04.2024</v>
          </cell>
          <cell r="J84" t="str">
            <v>15.07.2024</v>
          </cell>
        </row>
        <row r="85">
          <cell r="D85" t="str">
            <v>835000972_FEVJ5179</v>
          </cell>
          <cell r="E85">
            <v>1222459087</v>
          </cell>
          <cell r="F85">
            <v>2201529596</v>
          </cell>
          <cell r="G85">
            <v>205671</v>
          </cell>
          <cell r="H85" t="str">
            <v>21.05.2024</v>
          </cell>
          <cell r="I85" t="str">
            <v>13.04.2024</v>
          </cell>
          <cell r="J85" t="str">
            <v>15.07.2024</v>
          </cell>
        </row>
        <row r="86">
          <cell r="D86" t="str">
            <v>835000972_FEVJ5207</v>
          </cell>
          <cell r="E86">
            <v>1222459088</v>
          </cell>
          <cell r="F86">
            <v>2201529596</v>
          </cell>
          <cell r="G86">
            <v>88652</v>
          </cell>
          <cell r="H86" t="str">
            <v>21.05.2024</v>
          </cell>
          <cell r="I86" t="str">
            <v>14.04.2024</v>
          </cell>
          <cell r="J86" t="str">
            <v>15.07.2024</v>
          </cell>
        </row>
        <row r="87">
          <cell r="D87" t="str">
            <v>835000972_FEVJ5210</v>
          </cell>
          <cell r="E87">
            <v>1222459089</v>
          </cell>
          <cell r="F87">
            <v>2201529596</v>
          </cell>
          <cell r="G87">
            <v>87676</v>
          </cell>
          <cell r="H87" t="str">
            <v>21.05.2024</v>
          </cell>
          <cell r="I87" t="str">
            <v>14.04.2024</v>
          </cell>
          <cell r="J87" t="str">
            <v>15.07.2024</v>
          </cell>
        </row>
        <row r="88">
          <cell r="D88" t="str">
            <v>835000972_FEVJ5222</v>
          </cell>
          <cell r="E88">
            <v>1222459090</v>
          </cell>
          <cell r="F88">
            <v>2201529596</v>
          </cell>
          <cell r="G88">
            <v>253727</v>
          </cell>
          <cell r="H88" t="str">
            <v>21.05.2024</v>
          </cell>
          <cell r="I88" t="str">
            <v>14.04.2024</v>
          </cell>
          <cell r="J88" t="str">
            <v>15.07.2024</v>
          </cell>
        </row>
        <row r="89">
          <cell r="D89" t="str">
            <v>835000972_FEVJ5223</v>
          </cell>
          <cell r="E89">
            <v>1222459091</v>
          </cell>
          <cell r="F89">
            <v>2201529596</v>
          </cell>
          <cell r="G89">
            <v>140500</v>
          </cell>
          <cell r="H89" t="str">
            <v>21.05.2024</v>
          </cell>
          <cell r="I89" t="str">
            <v>14.04.2024</v>
          </cell>
          <cell r="J89" t="str">
            <v>15.07.2024</v>
          </cell>
        </row>
        <row r="90">
          <cell r="D90" t="str">
            <v>835000972_FEVJ5224</v>
          </cell>
          <cell r="E90">
            <v>1222459092</v>
          </cell>
          <cell r="F90">
            <v>2201529596</v>
          </cell>
          <cell r="G90">
            <v>324938</v>
          </cell>
          <cell r="H90" t="str">
            <v>21.05.2024</v>
          </cell>
          <cell r="I90" t="str">
            <v>14.04.2024</v>
          </cell>
          <cell r="J90" t="str">
            <v>15.07.2024</v>
          </cell>
        </row>
        <row r="91">
          <cell r="D91" t="str">
            <v>835000972_FEVJ5240</v>
          </cell>
          <cell r="E91">
            <v>1912575692</v>
          </cell>
          <cell r="F91">
            <v>2201540029</v>
          </cell>
          <cell r="G91">
            <v>6156</v>
          </cell>
          <cell r="H91" t="str">
            <v>31.07.2024</v>
          </cell>
          <cell r="I91" t="str">
            <v>14.04.2024</v>
          </cell>
          <cell r="J91" t="str">
            <v>26.08.2024</v>
          </cell>
        </row>
        <row r="92">
          <cell r="D92" t="str">
            <v>835000972_FEVJ5240</v>
          </cell>
          <cell r="E92">
            <v>1222458799</v>
          </cell>
          <cell r="F92">
            <v>2201529596</v>
          </cell>
          <cell r="G92">
            <v>373536</v>
          </cell>
          <cell r="H92" t="str">
            <v>21.05.2024</v>
          </cell>
          <cell r="I92" t="str">
            <v>14.04.2024</v>
          </cell>
          <cell r="J92" t="str">
            <v>15.07.2024</v>
          </cell>
        </row>
        <row r="93">
          <cell r="D93" t="str">
            <v>835000972_FEVJ5253</v>
          </cell>
          <cell r="E93">
            <v>1222459093</v>
          </cell>
          <cell r="F93">
            <v>2201529596</v>
          </cell>
          <cell r="G93">
            <v>435131</v>
          </cell>
          <cell r="H93" t="str">
            <v>21.05.2024</v>
          </cell>
          <cell r="I93" t="str">
            <v>15.04.2024</v>
          </cell>
          <cell r="J93" t="str">
            <v>15.07.2024</v>
          </cell>
        </row>
        <row r="94">
          <cell r="D94" t="str">
            <v>835000972_FEVJ5324</v>
          </cell>
          <cell r="E94">
            <v>1222459102</v>
          </cell>
          <cell r="F94">
            <v>2201529596</v>
          </cell>
          <cell r="G94">
            <v>424201</v>
          </cell>
          <cell r="H94" t="str">
            <v>21.05.2024</v>
          </cell>
          <cell r="I94" t="str">
            <v>15.04.2024</v>
          </cell>
          <cell r="J94" t="str">
            <v>15.07.2024</v>
          </cell>
        </row>
        <row r="95">
          <cell r="D95" t="str">
            <v>835000972_FEVJ5326</v>
          </cell>
          <cell r="E95">
            <v>1222459112</v>
          </cell>
          <cell r="F95">
            <v>2201529596</v>
          </cell>
          <cell r="G95">
            <v>160242</v>
          </cell>
          <cell r="H95" t="str">
            <v>21.05.2024</v>
          </cell>
          <cell r="I95" t="str">
            <v>16.04.2024</v>
          </cell>
          <cell r="J95" t="str">
            <v>15.07.2024</v>
          </cell>
        </row>
        <row r="96">
          <cell r="D96" t="str">
            <v>835000972_FEVJ5424</v>
          </cell>
          <cell r="E96">
            <v>1222459113</v>
          </cell>
          <cell r="F96">
            <v>2201529596</v>
          </cell>
          <cell r="G96">
            <v>500350</v>
          </cell>
          <cell r="H96" t="str">
            <v>21.05.2024</v>
          </cell>
          <cell r="I96" t="str">
            <v>16.04.2024</v>
          </cell>
          <cell r="J96" t="str">
            <v>15.07.2024</v>
          </cell>
        </row>
        <row r="97">
          <cell r="D97" t="str">
            <v>835000972_FEVJ5453</v>
          </cell>
          <cell r="E97">
            <v>1222459114</v>
          </cell>
          <cell r="F97">
            <v>2201529596</v>
          </cell>
          <cell r="G97">
            <v>413912</v>
          </cell>
          <cell r="H97" t="str">
            <v>21.05.2024</v>
          </cell>
          <cell r="I97" t="str">
            <v>16.04.2024</v>
          </cell>
          <cell r="J97" t="str">
            <v>15.07.2024</v>
          </cell>
        </row>
        <row r="98">
          <cell r="D98" t="str">
            <v>835000972_FEVJ5477</v>
          </cell>
          <cell r="E98">
            <v>1222452621</v>
          </cell>
          <cell r="F98">
            <v>4800064066</v>
          </cell>
          <cell r="G98">
            <v>308125</v>
          </cell>
          <cell r="H98" t="str">
            <v>21.05.2024</v>
          </cell>
          <cell r="I98" t="str">
            <v>16.04.2024</v>
          </cell>
          <cell r="J98" t="str">
            <v>19.06.2024</v>
          </cell>
        </row>
        <row r="99">
          <cell r="D99" t="str">
            <v>835000972_FEVJ5483</v>
          </cell>
          <cell r="E99">
            <v>1222459115</v>
          </cell>
          <cell r="F99">
            <v>2201529596</v>
          </cell>
          <cell r="G99">
            <v>87428</v>
          </cell>
          <cell r="H99" t="str">
            <v>21.05.2024</v>
          </cell>
          <cell r="I99" t="str">
            <v>16.04.2024</v>
          </cell>
          <cell r="J99" t="str">
            <v>15.07.2024</v>
          </cell>
        </row>
        <row r="100">
          <cell r="D100" t="str">
            <v>835000972_FEVJ5622</v>
          </cell>
          <cell r="E100">
            <v>1222459127</v>
          </cell>
          <cell r="F100">
            <v>2201529596</v>
          </cell>
          <cell r="G100">
            <v>103966</v>
          </cell>
          <cell r="H100" t="str">
            <v>21.05.2024</v>
          </cell>
          <cell r="I100" t="str">
            <v>17.04.2024</v>
          </cell>
          <cell r="J100" t="str">
            <v>15.07.2024</v>
          </cell>
        </row>
        <row r="101">
          <cell r="D101" t="str">
            <v>835000972_FEVJ5626</v>
          </cell>
          <cell r="E101">
            <v>1222459128</v>
          </cell>
          <cell r="F101">
            <v>2201529596</v>
          </cell>
          <cell r="G101">
            <v>104225</v>
          </cell>
          <cell r="H101" t="str">
            <v>21.05.2024</v>
          </cell>
          <cell r="I101" t="str">
            <v>18.04.2024</v>
          </cell>
          <cell r="J101" t="str">
            <v>15.07.2024</v>
          </cell>
        </row>
        <row r="102">
          <cell r="D102" t="str">
            <v>835000972_FEVJ5697</v>
          </cell>
          <cell r="E102">
            <v>1222459136</v>
          </cell>
          <cell r="F102">
            <v>2201529596</v>
          </cell>
          <cell r="G102">
            <v>346974</v>
          </cell>
          <cell r="H102" t="str">
            <v>21.05.2024</v>
          </cell>
          <cell r="I102" t="str">
            <v>18.04.2024</v>
          </cell>
          <cell r="J102" t="str">
            <v>15.07.2024</v>
          </cell>
        </row>
        <row r="103">
          <cell r="D103" t="str">
            <v>835000972_FEVJ5704</v>
          </cell>
          <cell r="E103">
            <v>1222459137</v>
          </cell>
          <cell r="F103">
            <v>2201529596</v>
          </cell>
          <cell r="G103">
            <v>353990</v>
          </cell>
          <cell r="H103" t="str">
            <v>21.05.2024</v>
          </cell>
          <cell r="I103" t="str">
            <v>18.04.2024</v>
          </cell>
          <cell r="J103" t="str">
            <v>15.07.2024</v>
          </cell>
        </row>
        <row r="104">
          <cell r="D104" t="str">
            <v>835000972_FEVJ5719</v>
          </cell>
          <cell r="E104">
            <v>1222459138</v>
          </cell>
          <cell r="F104">
            <v>2201529596</v>
          </cell>
          <cell r="G104">
            <v>294992</v>
          </cell>
          <cell r="H104" t="str">
            <v>21.05.2024</v>
          </cell>
          <cell r="I104" t="str">
            <v>18.04.2024</v>
          </cell>
          <cell r="J104" t="str">
            <v>15.07.2024</v>
          </cell>
        </row>
        <row r="105">
          <cell r="D105" t="str">
            <v>835000972_FEVJ5726</v>
          </cell>
          <cell r="E105">
            <v>1222459139</v>
          </cell>
          <cell r="F105">
            <v>2201529596</v>
          </cell>
          <cell r="G105">
            <v>453409</v>
          </cell>
          <cell r="H105" t="str">
            <v>21.05.2024</v>
          </cell>
          <cell r="I105" t="str">
            <v>18.04.2024</v>
          </cell>
          <cell r="J105" t="str">
            <v>15.07.2024</v>
          </cell>
        </row>
        <row r="106">
          <cell r="D106" t="str">
            <v>835000972_FEVJ5777</v>
          </cell>
          <cell r="E106">
            <v>1222459140</v>
          </cell>
          <cell r="F106">
            <v>2201529596</v>
          </cell>
          <cell r="G106">
            <v>93639</v>
          </cell>
          <cell r="H106" t="str">
            <v>21.05.2024</v>
          </cell>
          <cell r="I106" t="str">
            <v>18.04.2024</v>
          </cell>
          <cell r="J106" t="str">
            <v>15.07.2024</v>
          </cell>
        </row>
        <row r="107">
          <cell r="D107" t="str">
            <v>835000972_FEVJ5909</v>
          </cell>
          <cell r="E107">
            <v>1222459152</v>
          </cell>
          <cell r="F107">
            <v>2201529596</v>
          </cell>
          <cell r="G107">
            <v>89999</v>
          </cell>
          <cell r="H107" t="str">
            <v>21.05.2024</v>
          </cell>
          <cell r="I107" t="str">
            <v>19.04.2024</v>
          </cell>
          <cell r="J107" t="str">
            <v>15.07.2024</v>
          </cell>
        </row>
        <row r="108">
          <cell r="D108" t="str">
            <v>835000972_FEVJ5930</v>
          </cell>
          <cell r="E108">
            <v>1222452622</v>
          </cell>
          <cell r="F108">
            <v>4800064066</v>
          </cell>
          <cell r="G108">
            <v>1652209</v>
          </cell>
          <cell r="H108" t="str">
            <v>21.05.2024</v>
          </cell>
          <cell r="I108" t="str">
            <v>19.04.2024</v>
          </cell>
          <cell r="J108" t="str">
            <v>19.06.2024</v>
          </cell>
        </row>
        <row r="109">
          <cell r="D109" t="str">
            <v>835000972_FEVJ5968</v>
          </cell>
          <cell r="E109">
            <v>1222459153</v>
          </cell>
          <cell r="F109">
            <v>2201529596</v>
          </cell>
          <cell r="G109">
            <v>265009</v>
          </cell>
          <cell r="H109" t="str">
            <v>21.05.2024</v>
          </cell>
          <cell r="I109" t="str">
            <v>20.04.2024</v>
          </cell>
          <cell r="J109" t="str">
            <v>15.07.2024</v>
          </cell>
        </row>
        <row r="110">
          <cell r="D110" t="str">
            <v>835000972_FEVJ5985</v>
          </cell>
          <cell r="E110">
            <v>1222459154</v>
          </cell>
          <cell r="F110">
            <v>2201529596</v>
          </cell>
          <cell r="G110">
            <v>239055</v>
          </cell>
          <cell r="H110" t="str">
            <v>21.05.2024</v>
          </cell>
          <cell r="I110" t="str">
            <v>20.04.2024</v>
          </cell>
          <cell r="J110" t="str">
            <v>15.07.2024</v>
          </cell>
        </row>
        <row r="111">
          <cell r="D111" t="str">
            <v>835000972_FEVJ5996</v>
          </cell>
          <cell r="E111">
            <v>1222452623</v>
          </cell>
          <cell r="F111">
            <v>4800064066</v>
          </cell>
          <cell r="G111">
            <v>247777</v>
          </cell>
          <cell r="H111" t="str">
            <v>21.05.2024</v>
          </cell>
          <cell r="I111" t="str">
            <v>20.04.2024</v>
          </cell>
          <cell r="J111" t="str">
            <v>19.06.2024</v>
          </cell>
        </row>
        <row r="112">
          <cell r="D112" t="str">
            <v>835000972_FEVJ5997</v>
          </cell>
          <cell r="E112">
            <v>1222487910</v>
          </cell>
          <cell r="F112">
            <v>2201540029</v>
          </cell>
          <cell r="G112">
            <v>223875</v>
          </cell>
          <cell r="H112" t="str">
            <v>31.07.2024</v>
          </cell>
          <cell r="I112" t="str">
            <v>20.04.2024</v>
          </cell>
          <cell r="J112" t="str">
            <v>26.08.2024</v>
          </cell>
        </row>
        <row r="113">
          <cell r="D113" t="str">
            <v>835000972_FEVJ6005</v>
          </cell>
          <cell r="E113">
            <v>1222459155</v>
          </cell>
          <cell r="F113">
            <v>2201529596</v>
          </cell>
          <cell r="G113">
            <v>90417</v>
          </cell>
          <cell r="H113" t="str">
            <v>21.05.2024</v>
          </cell>
          <cell r="I113" t="str">
            <v>20.04.2024</v>
          </cell>
          <cell r="J113" t="str">
            <v>15.07.2024</v>
          </cell>
        </row>
        <row r="114">
          <cell r="D114" t="str">
            <v>835000972_FEVJ6009</v>
          </cell>
          <cell r="E114">
            <v>1222459156</v>
          </cell>
          <cell r="F114">
            <v>2201529596</v>
          </cell>
          <cell r="G114">
            <v>488297</v>
          </cell>
          <cell r="H114" t="str">
            <v>21.05.2024</v>
          </cell>
          <cell r="I114" t="str">
            <v>20.04.2024</v>
          </cell>
          <cell r="J114" t="str">
            <v>15.07.2024</v>
          </cell>
        </row>
        <row r="115">
          <cell r="D115" t="str">
            <v>835000972_FEVJ6012</v>
          </cell>
          <cell r="E115">
            <v>1222459157</v>
          </cell>
          <cell r="F115">
            <v>2201529596</v>
          </cell>
          <cell r="G115">
            <v>468554</v>
          </cell>
          <cell r="H115" t="str">
            <v>21.05.2024</v>
          </cell>
          <cell r="I115" t="str">
            <v>20.04.2024</v>
          </cell>
          <cell r="J115" t="str">
            <v>15.07.2024</v>
          </cell>
        </row>
        <row r="116">
          <cell r="D116" t="str">
            <v>835000972_FEVJ6027</v>
          </cell>
          <cell r="E116">
            <v>1222452624</v>
          </cell>
          <cell r="F116">
            <v>4800064066</v>
          </cell>
          <cell r="G116">
            <v>577553</v>
          </cell>
          <cell r="H116" t="str">
            <v>21.05.2024</v>
          </cell>
          <cell r="I116" t="str">
            <v>20.04.2024</v>
          </cell>
          <cell r="J116" t="str">
            <v>19.06.2024</v>
          </cell>
        </row>
        <row r="117">
          <cell r="D117" t="str">
            <v>835000972_FEVJ6037</v>
          </cell>
          <cell r="E117">
            <v>1222459158</v>
          </cell>
          <cell r="F117">
            <v>2201529596</v>
          </cell>
          <cell r="G117">
            <v>158600</v>
          </cell>
          <cell r="H117" t="str">
            <v>21.05.2024</v>
          </cell>
          <cell r="I117" t="str">
            <v>20.04.2024</v>
          </cell>
          <cell r="J117" t="str">
            <v>15.07.2024</v>
          </cell>
        </row>
        <row r="118">
          <cell r="D118" t="str">
            <v>835000972_FEVJ6041</v>
          </cell>
          <cell r="E118">
            <v>1222452625</v>
          </cell>
          <cell r="F118">
            <v>4800064066</v>
          </cell>
          <cell r="G118">
            <v>292022</v>
          </cell>
          <cell r="H118" t="str">
            <v>21.05.2024</v>
          </cell>
          <cell r="I118" t="str">
            <v>21.04.2024</v>
          </cell>
          <cell r="J118" t="str">
            <v>19.06.2024</v>
          </cell>
        </row>
        <row r="119">
          <cell r="D119" t="str">
            <v>835000972_FEVJ6054</v>
          </cell>
          <cell r="E119">
            <v>1222459159</v>
          </cell>
          <cell r="F119">
            <v>2201529596</v>
          </cell>
          <cell r="G119">
            <v>548308</v>
          </cell>
          <cell r="H119" t="str">
            <v>21.05.2024</v>
          </cell>
          <cell r="I119" t="str">
            <v>21.04.2024</v>
          </cell>
          <cell r="J119" t="str">
            <v>15.07.2024</v>
          </cell>
        </row>
        <row r="120">
          <cell r="D120" t="str">
            <v>835000972_FEVJ6055</v>
          </cell>
          <cell r="E120">
            <v>1222459160</v>
          </cell>
          <cell r="F120">
            <v>2201529596</v>
          </cell>
          <cell r="G120">
            <v>435997</v>
          </cell>
          <cell r="H120" t="str">
            <v>21.05.2024</v>
          </cell>
          <cell r="I120" t="str">
            <v>21.04.2024</v>
          </cell>
          <cell r="J120" t="str">
            <v>15.07.2024</v>
          </cell>
        </row>
        <row r="121">
          <cell r="D121" t="str">
            <v>835000972_FEVJ6056</v>
          </cell>
          <cell r="E121">
            <v>1222458801</v>
          </cell>
          <cell r="F121">
            <v>2201529596</v>
          </cell>
          <cell r="G121">
            <v>647574</v>
          </cell>
          <cell r="H121" t="str">
            <v>21.05.2024</v>
          </cell>
          <cell r="I121" t="str">
            <v>21.04.2024</v>
          </cell>
          <cell r="J121" t="str">
            <v>15.07.2024</v>
          </cell>
        </row>
        <row r="122">
          <cell r="D122" t="str">
            <v>835000972_FEVJ6092</v>
          </cell>
          <cell r="E122">
            <v>1222452626</v>
          </cell>
          <cell r="F122">
            <v>4800064066</v>
          </cell>
          <cell r="G122">
            <v>561260</v>
          </cell>
          <cell r="H122" t="str">
            <v>21.05.2024</v>
          </cell>
          <cell r="I122" t="str">
            <v>21.04.2024</v>
          </cell>
          <cell r="J122" t="str">
            <v>19.06.2024</v>
          </cell>
        </row>
        <row r="123">
          <cell r="D123" t="str">
            <v>835000972_FEVJ6202</v>
          </cell>
          <cell r="E123">
            <v>1222487917</v>
          </cell>
          <cell r="F123">
            <v>2201540029</v>
          </cell>
          <cell r="G123">
            <v>146500</v>
          </cell>
          <cell r="H123" t="str">
            <v>31.07.2024</v>
          </cell>
          <cell r="I123" t="str">
            <v>22.04.2024</v>
          </cell>
          <cell r="J123" t="str">
            <v>26.08.2024</v>
          </cell>
        </row>
        <row r="124">
          <cell r="D124" t="str">
            <v>835000972_FEVJ6259</v>
          </cell>
          <cell r="E124">
            <v>1222458796</v>
          </cell>
          <cell r="F124">
            <v>2201540029</v>
          </cell>
          <cell r="G124">
            <v>578974</v>
          </cell>
          <cell r="H124" t="str">
            <v>21.05.2024</v>
          </cell>
          <cell r="I124" t="str">
            <v>22.04.2024</v>
          </cell>
          <cell r="J124" t="str">
            <v>26.08.2024</v>
          </cell>
        </row>
        <row r="125">
          <cell r="D125" t="str">
            <v>835000972_FEVJ6275</v>
          </cell>
          <cell r="E125">
            <v>1222459167</v>
          </cell>
          <cell r="F125">
            <v>2201540029</v>
          </cell>
          <cell r="G125">
            <v>315758</v>
          </cell>
          <cell r="H125" t="str">
            <v>21.05.2024</v>
          </cell>
          <cell r="I125" t="str">
            <v>22.04.2024</v>
          </cell>
          <cell r="J125" t="str">
            <v>26.08.2024</v>
          </cell>
        </row>
        <row r="126">
          <cell r="D126" t="str">
            <v>835000972_FEVJ6296</v>
          </cell>
          <cell r="E126">
            <v>1222459168</v>
          </cell>
          <cell r="F126">
            <v>2201540029</v>
          </cell>
          <cell r="G126">
            <v>777076</v>
          </cell>
          <cell r="H126" t="str">
            <v>21.05.2024</v>
          </cell>
          <cell r="I126" t="str">
            <v>23.04.2024</v>
          </cell>
          <cell r="J126" t="str">
            <v>26.08.2024</v>
          </cell>
        </row>
        <row r="127">
          <cell r="D127" t="str">
            <v>835000972_FEVJ6303</v>
          </cell>
          <cell r="E127">
            <v>1222459169</v>
          </cell>
          <cell r="F127">
            <v>2201540029</v>
          </cell>
          <cell r="G127">
            <v>108826</v>
          </cell>
          <cell r="H127" t="str">
            <v>21.05.2024</v>
          </cell>
          <cell r="I127" t="str">
            <v>23.04.2024</v>
          </cell>
          <cell r="J127" t="str">
            <v>26.08.2024</v>
          </cell>
        </row>
        <row r="128">
          <cell r="D128" t="str">
            <v>835000972_FEVJ6308</v>
          </cell>
          <cell r="E128">
            <v>1222459170</v>
          </cell>
          <cell r="F128">
            <v>2201540029</v>
          </cell>
          <cell r="G128">
            <v>187838</v>
          </cell>
          <cell r="H128" t="str">
            <v>21.05.2024</v>
          </cell>
          <cell r="I128" t="str">
            <v>23.04.2024</v>
          </cell>
          <cell r="J128" t="str">
            <v>26.08.2024</v>
          </cell>
        </row>
        <row r="129">
          <cell r="D129" t="str">
            <v>835000972_FEVJ6369</v>
          </cell>
          <cell r="E129">
            <v>1222459185</v>
          </cell>
          <cell r="F129">
            <v>2201540029</v>
          </cell>
          <cell r="G129">
            <v>94522</v>
          </cell>
          <cell r="H129" t="str">
            <v>21.05.2024</v>
          </cell>
          <cell r="I129" t="str">
            <v>23.04.2024</v>
          </cell>
          <cell r="J129" t="str">
            <v>26.08.2024</v>
          </cell>
        </row>
        <row r="130">
          <cell r="D130" t="str">
            <v>835000972_FEVJ6427</v>
          </cell>
          <cell r="E130">
            <v>1222459186</v>
          </cell>
          <cell r="F130">
            <v>2201540029</v>
          </cell>
          <cell r="G130">
            <v>146500</v>
          </cell>
          <cell r="H130" t="str">
            <v>21.05.2024</v>
          </cell>
          <cell r="I130" t="str">
            <v>23.04.2024</v>
          </cell>
          <cell r="J130" t="str">
            <v>26.08.2024</v>
          </cell>
        </row>
        <row r="131">
          <cell r="D131" t="str">
            <v>835000972_FEVJ6432</v>
          </cell>
          <cell r="E131">
            <v>1222459187</v>
          </cell>
          <cell r="F131">
            <v>2201540029</v>
          </cell>
          <cell r="G131">
            <v>670769</v>
          </cell>
          <cell r="H131" t="str">
            <v>21.05.2024</v>
          </cell>
          <cell r="I131" t="str">
            <v>23.04.2024</v>
          </cell>
          <cell r="J131" t="str">
            <v>26.08.2024</v>
          </cell>
        </row>
        <row r="132">
          <cell r="D132" t="str">
            <v>835000972_FEVJ6454</v>
          </cell>
          <cell r="E132">
            <v>1222465321</v>
          </cell>
          <cell r="F132">
            <v>2201540029</v>
          </cell>
          <cell r="G132">
            <v>113353</v>
          </cell>
          <cell r="H132" t="str">
            <v>31.05.2024</v>
          </cell>
          <cell r="I132" t="str">
            <v>23.04.2024</v>
          </cell>
          <cell r="J132" t="str">
            <v>26.08.2024</v>
          </cell>
        </row>
        <row r="133">
          <cell r="D133" t="str">
            <v>835000972_FEVJ6461</v>
          </cell>
          <cell r="E133">
            <v>1222459188</v>
          </cell>
          <cell r="F133">
            <v>2201540029</v>
          </cell>
          <cell r="G133">
            <v>419465</v>
          </cell>
          <cell r="H133" t="str">
            <v>21.05.2024</v>
          </cell>
          <cell r="I133" t="str">
            <v>23.04.2024</v>
          </cell>
          <cell r="J133" t="str">
            <v>26.08.2024</v>
          </cell>
        </row>
        <row r="134">
          <cell r="D134" t="str">
            <v>835000972_FEVJ6468</v>
          </cell>
          <cell r="E134">
            <v>1222459189</v>
          </cell>
          <cell r="F134">
            <v>2201540029</v>
          </cell>
          <cell r="G134">
            <v>460612</v>
          </cell>
          <cell r="H134" t="str">
            <v>21.05.2024</v>
          </cell>
          <cell r="I134" t="str">
            <v>23.04.2024</v>
          </cell>
          <cell r="J134" t="str">
            <v>26.08.2024</v>
          </cell>
        </row>
        <row r="135">
          <cell r="D135" t="str">
            <v>835000972_FEVJ6472</v>
          </cell>
          <cell r="E135">
            <v>1222459190</v>
          </cell>
          <cell r="F135">
            <v>2201540029</v>
          </cell>
          <cell r="G135">
            <v>90843</v>
          </cell>
          <cell r="H135" t="str">
            <v>21.05.2024</v>
          </cell>
          <cell r="I135" t="str">
            <v>24.04.2024</v>
          </cell>
          <cell r="J135" t="str">
            <v>26.08.2024</v>
          </cell>
        </row>
        <row r="136">
          <cell r="D136" t="str">
            <v>835000972_FEVJ6473</v>
          </cell>
          <cell r="E136">
            <v>1222459191</v>
          </cell>
          <cell r="F136">
            <v>2201540029</v>
          </cell>
          <cell r="G136">
            <v>271212</v>
          </cell>
          <cell r="H136" t="str">
            <v>21.05.2024</v>
          </cell>
          <cell r="I136" t="str">
            <v>24.04.2024</v>
          </cell>
          <cell r="J136" t="str">
            <v>26.08.2024</v>
          </cell>
        </row>
        <row r="137">
          <cell r="D137" t="str">
            <v>835000972_FEVJ6481</v>
          </cell>
          <cell r="E137">
            <v>1222459192</v>
          </cell>
          <cell r="F137">
            <v>2201540029</v>
          </cell>
          <cell r="G137">
            <v>93396</v>
          </cell>
          <cell r="H137" t="str">
            <v>21.05.2024</v>
          </cell>
          <cell r="I137" t="str">
            <v>24.04.2024</v>
          </cell>
          <cell r="J137" t="str">
            <v>26.08.2024</v>
          </cell>
        </row>
        <row r="138">
          <cell r="D138" t="str">
            <v>835000972_FEVJ6511</v>
          </cell>
          <cell r="E138">
            <v>1222459196</v>
          </cell>
          <cell r="F138">
            <v>2201540029</v>
          </cell>
          <cell r="G138">
            <v>610005</v>
          </cell>
          <cell r="H138" t="str">
            <v>21.05.2024</v>
          </cell>
          <cell r="I138" t="str">
            <v>24.04.2024</v>
          </cell>
          <cell r="J138" t="str">
            <v>26.08.2024</v>
          </cell>
        </row>
        <row r="139">
          <cell r="D139" t="str">
            <v>835000972_FEVJ6574</v>
          </cell>
          <cell r="E139">
            <v>1222452627</v>
          </cell>
          <cell r="F139">
            <v>4800064066</v>
          </cell>
          <cell r="G139">
            <v>248836</v>
          </cell>
          <cell r="H139" t="str">
            <v>21.05.2024</v>
          </cell>
          <cell r="I139" t="str">
            <v>24.04.2024</v>
          </cell>
          <cell r="J139" t="str">
            <v>19.06.2024</v>
          </cell>
        </row>
        <row r="140">
          <cell r="D140" t="str">
            <v>835000972_FEVJ6575</v>
          </cell>
          <cell r="E140">
            <v>1222452628</v>
          </cell>
          <cell r="F140">
            <v>4800064066</v>
          </cell>
          <cell r="G140">
            <v>276235</v>
          </cell>
          <cell r="H140" t="str">
            <v>21.05.2024</v>
          </cell>
          <cell r="I140" t="str">
            <v>24.04.2024</v>
          </cell>
          <cell r="J140" t="str">
            <v>19.06.2024</v>
          </cell>
        </row>
        <row r="141">
          <cell r="D141" t="str">
            <v>835000972_FEVJ6576</v>
          </cell>
          <cell r="E141">
            <v>1222459197</v>
          </cell>
          <cell r="F141">
            <v>2201540029</v>
          </cell>
          <cell r="G141">
            <v>272468</v>
          </cell>
          <cell r="H141" t="str">
            <v>21.05.2024</v>
          </cell>
          <cell r="I141" t="str">
            <v>24.04.2024</v>
          </cell>
          <cell r="J141" t="str">
            <v>26.08.2024</v>
          </cell>
        </row>
        <row r="142">
          <cell r="D142" t="str">
            <v>835000972_FEVJ6606</v>
          </cell>
          <cell r="E142">
            <v>1222459198</v>
          </cell>
          <cell r="F142">
            <v>2201540029</v>
          </cell>
          <cell r="G142">
            <v>367637</v>
          </cell>
          <cell r="H142" t="str">
            <v>21.05.2024</v>
          </cell>
          <cell r="I142" t="str">
            <v>25.04.2024</v>
          </cell>
          <cell r="J142" t="str">
            <v>26.08.2024</v>
          </cell>
        </row>
        <row r="143">
          <cell r="D143" t="str">
            <v>835000972_FEVJ6607</v>
          </cell>
          <cell r="E143">
            <v>1222452629</v>
          </cell>
          <cell r="F143">
            <v>4800064066</v>
          </cell>
          <cell r="G143">
            <v>180800</v>
          </cell>
          <cell r="H143" t="str">
            <v>21.05.2024</v>
          </cell>
          <cell r="I143" t="str">
            <v>25.04.2024</v>
          </cell>
          <cell r="J143" t="str">
            <v>19.06.2024</v>
          </cell>
        </row>
        <row r="144">
          <cell r="D144" t="str">
            <v>835000972_FEVJ6609</v>
          </cell>
          <cell r="E144">
            <v>1222459199</v>
          </cell>
          <cell r="F144">
            <v>2201540029</v>
          </cell>
          <cell r="G144">
            <v>252389</v>
          </cell>
          <cell r="H144" t="str">
            <v>21.05.2024</v>
          </cell>
          <cell r="I144" t="str">
            <v>25.04.2024</v>
          </cell>
          <cell r="J144" t="str">
            <v>26.08.2024</v>
          </cell>
        </row>
        <row r="145">
          <cell r="D145" t="str">
            <v>835000972_FEVJ6730</v>
          </cell>
          <cell r="E145">
            <v>1222452630</v>
          </cell>
          <cell r="F145">
            <v>4800064066</v>
          </cell>
          <cell r="G145">
            <v>423088</v>
          </cell>
          <cell r="H145" t="str">
            <v>21.05.2024</v>
          </cell>
          <cell r="I145" t="str">
            <v>25.04.2024</v>
          </cell>
          <cell r="J145" t="str">
            <v>19.06.2024</v>
          </cell>
        </row>
        <row r="146">
          <cell r="D146" t="str">
            <v>835000972_FEVJ6742</v>
          </cell>
          <cell r="E146">
            <v>1222494656</v>
          </cell>
          <cell r="F146">
            <v>2201540029</v>
          </cell>
          <cell r="G146">
            <v>4568795</v>
          </cell>
          <cell r="H146" t="str">
            <v>31.07.2024</v>
          </cell>
          <cell r="I146" t="str">
            <v>25.04.2024</v>
          </cell>
          <cell r="J146" t="str">
            <v>26.08.2024</v>
          </cell>
        </row>
        <row r="147">
          <cell r="D147" t="str">
            <v>835000972_FEVJ6772</v>
          </cell>
          <cell r="E147">
            <v>1222490640</v>
          </cell>
          <cell r="F147">
            <v>2201540029</v>
          </cell>
          <cell r="G147">
            <v>2061858</v>
          </cell>
          <cell r="H147" t="str">
            <v>31.07.2024</v>
          </cell>
          <cell r="I147" t="str">
            <v>25.04.2024</v>
          </cell>
          <cell r="J147" t="str">
            <v>26.08.2024</v>
          </cell>
        </row>
        <row r="148">
          <cell r="D148" t="str">
            <v>835000972_FEVJ6784</v>
          </cell>
          <cell r="E148">
            <v>1222459211</v>
          </cell>
          <cell r="F148">
            <v>2201540029</v>
          </cell>
          <cell r="G148">
            <v>150736</v>
          </cell>
          <cell r="H148" t="str">
            <v>21.05.2024</v>
          </cell>
          <cell r="I148" t="str">
            <v>25.04.2024</v>
          </cell>
          <cell r="J148" t="str">
            <v>26.08.2024</v>
          </cell>
        </row>
        <row r="149">
          <cell r="D149" t="str">
            <v>835000972_FEVJ6785</v>
          </cell>
          <cell r="E149">
            <v>1222452631</v>
          </cell>
          <cell r="F149">
            <v>4800064066</v>
          </cell>
          <cell r="G149">
            <v>208192</v>
          </cell>
          <cell r="H149" t="str">
            <v>21.05.2024</v>
          </cell>
          <cell r="I149" t="str">
            <v>25.04.2024</v>
          </cell>
          <cell r="J149" t="str">
            <v>19.06.2024</v>
          </cell>
        </row>
        <row r="150">
          <cell r="D150" t="str">
            <v>835000972_FEVJ6788</v>
          </cell>
          <cell r="E150">
            <v>1222459212</v>
          </cell>
          <cell r="F150">
            <v>2201540029</v>
          </cell>
          <cell r="G150">
            <v>445358</v>
          </cell>
          <cell r="H150" t="str">
            <v>21.05.2024</v>
          </cell>
          <cell r="I150" t="str">
            <v>25.04.2024</v>
          </cell>
          <cell r="J150" t="str">
            <v>26.08.2024</v>
          </cell>
        </row>
        <row r="151">
          <cell r="D151" t="str">
            <v>835000972_FEVJ6791</v>
          </cell>
          <cell r="E151">
            <v>1222459213</v>
          </cell>
          <cell r="F151">
            <v>2201540029</v>
          </cell>
          <cell r="G151">
            <v>121400</v>
          </cell>
          <cell r="H151" t="str">
            <v>21.05.2024</v>
          </cell>
          <cell r="I151" t="str">
            <v>25.04.2024</v>
          </cell>
          <cell r="J151" t="str">
            <v>26.08.2024</v>
          </cell>
        </row>
        <row r="152">
          <cell r="D152" t="str">
            <v>835000972_FEVJ6800</v>
          </cell>
          <cell r="E152">
            <v>1222459214</v>
          </cell>
          <cell r="F152">
            <v>2201540029</v>
          </cell>
          <cell r="G152">
            <v>442862</v>
          </cell>
          <cell r="H152" t="str">
            <v>21.05.2024</v>
          </cell>
          <cell r="I152" t="str">
            <v>25.04.2024</v>
          </cell>
          <cell r="J152" t="str">
            <v>26.08.2024</v>
          </cell>
        </row>
        <row r="153">
          <cell r="D153" t="str">
            <v>835000972_FEVJ6801</v>
          </cell>
          <cell r="E153">
            <v>1222452632</v>
          </cell>
          <cell r="F153">
            <v>4800064066</v>
          </cell>
          <cell r="G153">
            <v>253091</v>
          </cell>
          <cell r="H153" t="str">
            <v>21.05.2024</v>
          </cell>
          <cell r="I153" t="str">
            <v>25.04.2024</v>
          </cell>
          <cell r="J153" t="str">
            <v>19.06.2024</v>
          </cell>
        </row>
        <row r="154">
          <cell r="D154" t="str">
            <v>835000972_FEVJ6802</v>
          </cell>
          <cell r="E154">
            <v>1222459215</v>
          </cell>
          <cell r="F154">
            <v>2201540029</v>
          </cell>
          <cell r="G154">
            <v>105685</v>
          </cell>
          <cell r="H154" t="str">
            <v>21.05.2024</v>
          </cell>
          <cell r="I154" t="str">
            <v>25.04.2024</v>
          </cell>
          <cell r="J154" t="str">
            <v>26.08.2024</v>
          </cell>
        </row>
        <row r="155">
          <cell r="D155" t="str">
            <v>835000972_FEVJ6803</v>
          </cell>
          <cell r="E155">
            <v>1222459216</v>
          </cell>
          <cell r="F155">
            <v>2201540029</v>
          </cell>
          <cell r="G155">
            <v>1573730</v>
          </cell>
          <cell r="H155" t="str">
            <v>21.05.2024</v>
          </cell>
          <cell r="I155" t="str">
            <v>25.04.2024</v>
          </cell>
          <cell r="J155" t="str">
            <v>26.08.2024</v>
          </cell>
        </row>
        <row r="156">
          <cell r="D156" t="str">
            <v>835000972_FEVJ6807</v>
          </cell>
          <cell r="E156">
            <v>1222459217</v>
          </cell>
          <cell r="F156">
            <v>2201540029</v>
          </cell>
          <cell r="G156">
            <v>313384</v>
          </cell>
          <cell r="H156" t="str">
            <v>21.05.2024</v>
          </cell>
          <cell r="I156" t="str">
            <v>25.04.2024</v>
          </cell>
          <cell r="J156" t="str">
            <v>26.08.2024</v>
          </cell>
        </row>
        <row r="157">
          <cell r="D157" t="str">
            <v>835000972_FEVJ6814</v>
          </cell>
          <cell r="E157">
            <v>1222452633</v>
          </cell>
          <cell r="F157">
            <v>4800064066</v>
          </cell>
          <cell r="G157">
            <v>85400</v>
          </cell>
          <cell r="H157" t="str">
            <v>21.05.2024</v>
          </cell>
          <cell r="I157" t="str">
            <v>25.04.2024</v>
          </cell>
          <cell r="J157" t="str">
            <v>19.06.2024</v>
          </cell>
        </row>
        <row r="158">
          <cell r="D158" t="str">
            <v>835000972_FEVJ6821</v>
          </cell>
          <cell r="E158">
            <v>1222452634</v>
          </cell>
          <cell r="F158">
            <v>4800064066</v>
          </cell>
          <cell r="G158">
            <v>180800</v>
          </cell>
          <cell r="H158" t="str">
            <v>21.05.2024</v>
          </cell>
          <cell r="I158" t="str">
            <v>25.04.2024</v>
          </cell>
          <cell r="J158" t="str">
            <v>19.06.2024</v>
          </cell>
        </row>
        <row r="159">
          <cell r="D159" t="str">
            <v>835000972_FEVJ6823</v>
          </cell>
          <cell r="E159">
            <v>1222459218</v>
          </cell>
          <cell r="F159">
            <v>2201540029</v>
          </cell>
          <cell r="G159">
            <v>393286</v>
          </cell>
          <cell r="H159" t="str">
            <v>21.05.2024</v>
          </cell>
          <cell r="I159" t="str">
            <v>25.04.2024</v>
          </cell>
          <cell r="J159" t="str">
            <v>26.08.2024</v>
          </cell>
        </row>
        <row r="160">
          <cell r="D160" t="str">
            <v>835000972_FEVJ6826</v>
          </cell>
          <cell r="E160">
            <v>1222459219</v>
          </cell>
          <cell r="F160">
            <v>2201540029</v>
          </cell>
          <cell r="G160">
            <v>394463</v>
          </cell>
          <cell r="H160" t="str">
            <v>21.05.2024</v>
          </cell>
          <cell r="I160" t="str">
            <v>25.04.2024</v>
          </cell>
          <cell r="J160" t="str">
            <v>26.08.2024</v>
          </cell>
        </row>
        <row r="161">
          <cell r="D161" t="str">
            <v>835000972_FEVJ6828</v>
          </cell>
          <cell r="E161">
            <v>1222459220</v>
          </cell>
          <cell r="F161">
            <v>2201540029</v>
          </cell>
          <cell r="G161">
            <v>609004</v>
          </cell>
          <cell r="H161" t="str">
            <v>21.05.2024</v>
          </cell>
          <cell r="I161" t="str">
            <v>25.04.2024</v>
          </cell>
          <cell r="J161" t="str">
            <v>26.08.2024</v>
          </cell>
        </row>
        <row r="162">
          <cell r="D162" t="str">
            <v>835000972_FEVJ6830</v>
          </cell>
          <cell r="E162">
            <v>1222452635</v>
          </cell>
          <cell r="F162">
            <v>4800064066</v>
          </cell>
          <cell r="G162">
            <v>626789</v>
          </cell>
          <cell r="H162" t="str">
            <v>21.05.2024</v>
          </cell>
          <cell r="I162" t="str">
            <v>25.04.2024</v>
          </cell>
          <cell r="J162" t="str">
            <v>19.06.2024</v>
          </cell>
        </row>
        <row r="163">
          <cell r="D163" t="str">
            <v>835000972_FEVJ6834</v>
          </cell>
          <cell r="E163">
            <v>1222459221</v>
          </cell>
          <cell r="F163">
            <v>2201540029</v>
          </cell>
          <cell r="G163">
            <v>346970</v>
          </cell>
          <cell r="H163" t="str">
            <v>21.05.2024</v>
          </cell>
          <cell r="I163" t="str">
            <v>26.04.2024</v>
          </cell>
          <cell r="J163" t="str">
            <v>26.08.2024</v>
          </cell>
        </row>
        <row r="164">
          <cell r="D164" t="str">
            <v>835000972_FEVJ6841</v>
          </cell>
          <cell r="E164">
            <v>1222459222</v>
          </cell>
          <cell r="F164">
            <v>2201540029</v>
          </cell>
          <cell r="G164">
            <v>300175</v>
          </cell>
          <cell r="H164" t="str">
            <v>21.05.2024</v>
          </cell>
          <cell r="I164" t="str">
            <v>26.04.2024</v>
          </cell>
          <cell r="J164" t="str">
            <v>26.08.2024</v>
          </cell>
        </row>
        <row r="165">
          <cell r="D165" t="str">
            <v>835000972_FEVJ6845</v>
          </cell>
          <cell r="E165">
            <v>1222452636</v>
          </cell>
          <cell r="F165">
            <v>4800064066</v>
          </cell>
          <cell r="G165">
            <v>372466</v>
          </cell>
          <cell r="H165" t="str">
            <v>21.05.2024</v>
          </cell>
          <cell r="I165" t="str">
            <v>26.04.2024</v>
          </cell>
          <cell r="J165" t="str">
            <v>19.06.2024</v>
          </cell>
        </row>
        <row r="166">
          <cell r="D166" t="str">
            <v>835000972_FEVJ7020</v>
          </cell>
          <cell r="E166">
            <v>1222452637</v>
          </cell>
          <cell r="F166">
            <v>4800064066</v>
          </cell>
          <cell r="G166">
            <v>908471</v>
          </cell>
          <cell r="H166" t="str">
            <v>21.05.2024</v>
          </cell>
          <cell r="I166" t="str">
            <v>26.04.2024</v>
          </cell>
          <cell r="J166" t="str">
            <v>19.06.2024</v>
          </cell>
        </row>
        <row r="167">
          <cell r="D167" t="str">
            <v>835000972_FEVJ7023</v>
          </cell>
          <cell r="E167">
            <v>1222459239</v>
          </cell>
          <cell r="F167">
            <v>2201540029</v>
          </cell>
          <cell r="G167">
            <v>213161</v>
          </cell>
          <cell r="H167" t="str">
            <v>21.05.2024</v>
          </cell>
          <cell r="I167" t="str">
            <v>26.04.2024</v>
          </cell>
          <cell r="J167" t="str">
            <v>26.08.2024</v>
          </cell>
        </row>
        <row r="168">
          <cell r="D168" t="str">
            <v>835000972_FEVJ7024</v>
          </cell>
          <cell r="E168">
            <v>1222459240</v>
          </cell>
          <cell r="F168">
            <v>2201540029</v>
          </cell>
          <cell r="G168">
            <v>85400</v>
          </cell>
          <cell r="H168" t="str">
            <v>21.05.2024</v>
          </cell>
          <cell r="I168" t="str">
            <v>26.04.2024</v>
          </cell>
          <cell r="J168" t="str">
            <v>26.08.2024</v>
          </cell>
        </row>
        <row r="169">
          <cell r="D169" t="str">
            <v>835000972_FEVJ7026</v>
          </cell>
          <cell r="E169">
            <v>1222459241</v>
          </cell>
          <cell r="F169">
            <v>2201540029</v>
          </cell>
          <cell r="G169">
            <v>92796</v>
          </cell>
          <cell r="H169" t="str">
            <v>21.05.2024</v>
          </cell>
          <cell r="I169" t="str">
            <v>26.04.2024</v>
          </cell>
          <cell r="J169" t="str">
            <v>26.08.2024</v>
          </cell>
        </row>
        <row r="170">
          <cell r="D170" t="str">
            <v>835000972_FEVJ7027</v>
          </cell>
          <cell r="E170">
            <v>1222459242</v>
          </cell>
          <cell r="F170">
            <v>2201540029</v>
          </cell>
          <cell r="G170">
            <v>87053</v>
          </cell>
          <cell r="H170" t="str">
            <v>21.05.2024</v>
          </cell>
          <cell r="I170" t="str">
            <v>26.04.2024</v>
          </cell>
          <cell r="J170" t="str">
            <v>26.08.2024</v>
          </cell>
        </row>
        <row r="171">
          <cell r="D171" t="str">
            <v>835000972_FEVJ7028</v>
          </cell>
          <cell r="E171">
            <v>1222459243</v>
          </cell>
          <cell r="F171">
            <v>2201540029</v>
          </cell>
          <cell r="G171">
            <v>325771</v>
          </cell>
          <cell r="H171" t="str">
            <v>21.05.2024</v>
          </cell>
          <cell r="I171" t="str">
            <v>26.04.2024</v>
          </cell>
          <cell r="J171" t="str">
            <v>26.08.2024</v>
          </cell>
        </row>
        <row r="172">
          <cell r="D172" t="str">
            <v>835000972_FEVJ7029</v>
          </cell>
          <cell r="E172">
            <v>1222459244</v>
          </cell>
          <cell r="F172">
            <v>2201540029</v>
          </cell>
          <cell r="G172">
            <v>211124</v>
          </cell>
          <cell r="H172" t="str">
            <v>21.05.2024</v>
          </cell>
          <cell r="I172" t="str">
            <v>26.04.2024</v>
          </cell>
          <cell r="J172" t="str">
            <v>26.08.2024</v>
          </cell>
        </row>
        <row r="173">
          <cell r="D173" t="str">
            <v>835000972_FEVJ7030</v>
          </cell>
          <cell r="E173">
            <v>1222459245</v>
          </cell>
          <cell r="F173">
            <v>2201540029</v>
          </cell>
          <cell r="G173">
            <v>216333</v>
          </cell>
          <cell r="H173" t="str">
            <v>21.05.2024</v>
          </cell>
          <cell r="I173" t="str">
            <v>26.04.2024</v>
          </cell>
          <cell r="J173" t="str">
            <v>26.08.2024</v>
          </cell>
        </row>
        <row r="174">
          <cell r="D174" t="str">
            <v>835000972_FEVJ7063</v>
          </cell>
          <cell r="E174">
            <v>1222459246</v>
          </cell>
          <cell r="F174">
            <v>2201540029</v>
          </cell>
          <cell r="G174">
            <v>411508</v>
          </cell>
          <cell r="H174" t="str">
            <v>21.05.2024</v>
          </cell>
          <cell r="I174" t="str">
            <v>27.04.2024</v>
          </cell>
          <cell r="J174" t="str">
            <v>26.08.2024</v>
          </cell>
        </row>
        <row r="175">
          <cell r="D175" t="str">
            <v>835000972_FEVJ7068</v>
          </cell>
          <cell r="E175">
            <v>1222459247</v>
          </cell>
          <cell r="F175">
            <v>2201540029</v>
          </cell>
          <cell r="G175">
            <v>419754</v>
          </cell>
          <cell r="H175" t="str">
            <v>21.05.2024</v>
          </cell>
          <cell r="I175" t="str">
            <v>27.04.2024</v>
          </cell>
          <cell r="J175" t="str">
            <v>26.08.2024</v>
          </cell>
        </row>
        <row r="176">
          <cell r="D176" t="str">
            <v>835000972_FEVJ7072</v>
          </cell>
          <cell r="E176">
            <v>1222459248</v>
          </cell>
          <cell r="F176">
            <v>2201540029</v>
          </cell>
          <cell r="G176">
            <v>512769</v>
          </cell>
          <cell r="H176" t="str">
            <v>21.05.2024</v>
          </cell>
          <cell r="I176" t="str">
            <v>27.04.2024</v>
          </cell>
          <cell r="J176" t="str">
            <v>26.08.2024</v>
          </cell>
        </row>
        <row r="177">
          <cell r="D177" t="str">
            <v>835000972_FEVJ7082</v>
          </cell>
          <cell r="E177">
            <v>1222459249</v>
          </cell>
          <cell r="F177">
            <v>2201540029</v>
          </cell>
          <cell r="G177">
            <v>85400</v>
          </cell>
          <cell r="H177" t="str">
            <v>21.05.2024</v>
          </cell>
          <cell r="I177" t="str">
            <v>27.04.2024</v>
          </cell>
          <cell r="J177" t="str">
            <v>26.08.2024</v>
          </cell>
        </row>
        <row r="178">
          <cell r="D178" t="str">
            <v>835000972_FEVJ7094</v>
          </cell>
          <cell r="E178">
            <v>1222485943</v>
          </cell>
          <cell r="F178">
            <v>2201540029</v>
          </cell>
          <cell r="G178">
            <v>1058470</v>
          </cell>
          <cell r="H178" t="str">
            <v>31.07.2024</v>
          </cell>
          <cell r="I178" t="str">
            <v>27.04.2024</v>
          </cell>
          <cell r="J178" t="str">
            <v>26.08.2024</v>
          </cell>
        </row>
        <row r="179">
          <cell r="D179" t="str">
            <v>835000972_FEVJ7106</v>
          </cell>
          <cell r="E179">
            <v>1222459250</v>
          </cell>
          <cell r="F179">
            <v>2201540029</v>
          </cell>
          <cell r="G179">
            <v>111099</v>
          </cell>
          <cell r="H179" t="str">
            <v>21.05.2024</v>
          </cell>
          <cell r="I179" t="str">
            <v>27.04.2024</v>
          </cell>
          <cell r="J179" t="str">
            <v>26.08.2024</v>
          </cell>
        </row>
        <row r="180">
          <cell r="D180" t="str">
            <v>835000972_FEVJ7107</v>
          </cell>
          <cell r="E180">
            <v>1222459251</v>
          </cell>
          <cell r="F180">
            <v>2201540029</v>
          </cell>
          <cell r="G180">
            <v>268297</v>
          </cell>
          <cell r="H180" t="str">
            <v>21.05.2024</v>
          </cell>
          <cell r="I180" t="str">
            <v>27.04.2024</v>
          </cell>
          <cell r="J180" t="str">
            <v>26.08.2024</v>
          </cell>
        </row>
        <row r="181">
          <cell r="D181" t="str">
            <v>835000972_FEVJ7113</v>
          </cell>
          <cell r="E181">
            <v>1222459252</v>
          </cell>
          <cell r="F181">
            <v>2201540029</v>
          </cell>
          <cell r="G181">
            <v>411120</v>
          </cell>
          <cell r="H181" t="str">
            <v>21.05.2024</v>
          </cell>
          <cell r="I181" t="str">
            <v>27.04.2024</v>
          </cell>
          <cell r="J181" t="str">
            <v>26.08.2024</v>
          </cell>
        </row>
        <row r="182">
          <cell r="D182" t="str">
            <v>835000972_FEVJ7114</v>
          </cell>
          <cell r="E182">
            <v>1222459253</v>
          </cell>
          <cell r="F182">
            <v>2201540029</v>
          </cell>
          <cell r="G182">
            <v>323157</v>
          </cell>
          <cell r="H182" t="str">
            <v>21.05.2024</v>
          </cell>
          <cell r="I182" t="str">
            <v>27.04.2024</v>
          </cell>
          <cell r="J182" t="str">
            <v>26.08.2024</v>
          </cell>
        </row>
        <row r="183">
          <cell r="D183" t="str">
            <v>835000972_FEVJ7122</v>
          </cell>
          <cell r="E183">
            <v>1222452638</v>
          </cell>
          <cell r="F183">
            <v>4800064066</v>
          </cell>
          <cell r="G183">
            <v>249080</v>
          </cell>
          <cell r="H183" t="str">
            <v>21.05.2024</v>
          </cell>
          <cell r="I183" t="str">
            <v>27.04.2024</v>
          </cell>
          <cell r="J183" t="str">
            <v>19.06.2024</v>
          </cell>
        </row>
        <row r="184">
          <cell r="D184" t="str">
            <v>835000972_FEVJ7143</v>
          </cell>
          <cell r="E184">
            <v>1222459254</v>
          </cell>
          <cell r="F184">
            <v>2201540029</v>
          </cell>
          <cell r="G184">
            <v>95284</v>
          </cell>
          <cell r="H184" t="str">
            <v>21.05.2024</v>
          </cell>
          <cell r="I184" t="str">
            <v>27.04.2024</v>
          </cell>
          <cell r="J184" t="str">
            <v>26.08.2024</v>
          </cell>
        </row>
        <row r="185">
          <cell r="D185" t="str">
            <v>835000972_FEVJ7144</v>
          </cell>
          <cell r="E185">
            <v>1222459255</v>
          </cell>
          <cell r="F185">
            <v>2201540029</v>
          </cell>
          <cell r="G185">
            <v>85400</v>
          </cell>
          <cell r="H185" t="str">
            <v>21.05.2024</v>
          </cell>
          <cell r="I185" t="str">
            <v>27.04.2024</v>
          </cell>
          <cell r="J185" t="str">
            <v>26.08.2024</v>
          </cell>
        </row>
        <row r="186">
          <cell r="D186" t="str">
            <v>835000972_FEVJ7145</v>
          </cell>
          <cell r="E186">
            <v>1222459256</v>
          </cell>
          <cell r="F186">
            <v>2201540029</v>
          </cell>
          <cell r="G186">
            <v>552364</v>
          </cell>
          <cell r="H186" t="str">
            <v>21.05.2024</v>
          </cell>
          <cell r="I186" t="str">
            <v>27.04.2024</v>
          </cell>
          <cell r="J186" t="str">
            <v>26.08.2024</v>
          </cell>
        </row>
        <row r="187">
          <cell r="D187" t="str">
            <v>835000972_FEVJ7163</v>
          </cell>
          <cell r="E187">
            <v>1222458768</v>
          </cell>
          <cell r="F187">
            <v>2201540029</v>
          </cell>
          <cell r="G187">
            <v>266114</v>
          </cell>
          <cell r="H187" t="str">
            <v>21.05.2024</v>
          </cell>
          <cell r="I187" t="str">
            <v>27.04.2024</v>
          </cell>
          <cell r="J187" t="str">
            <v>26.08.2024</v>
          </cell>
        </row>
        <row r="188">
          <cell r="D188" t="str">
            <v>835000972_FEVJ7175</v>
          </cell>
          <cell r="E188">
            <v>1222458767</v>
          </cell>
          <cell r="F188">
            <v>2201540029</v>
          </cell>
          <cell r="G188">
            <v>246132</v>
          </cell>
          <cell r="H188" t="str">
            <v>21.05.2024</v>
          </cell>
          <cell r="I188" t="str">
            <v>28.04.2024</v>
          </cell>
          <cell r="J188" t="str">
            <v>26.08.2024</v>
          </cell>
        </row>
        <row r="189">
          <cell r="D189" t="str">
            <v>835000972_FEVJ7176</v>
          </cell>
          <cell r="E189">
            <v>1222458766</v>
          </cell>
          <cell r="F189">
            <v>2201540029</v>
          </cell>
          <cell r="G189">
            <v>356155</v>
          </cell>
          <cell r="H189" t="str">
            <v>21.05.2024</v>
          </cell>
          <cell r="I189" t="str">
            <v>28.04.2024</v>
          </cell>
          <cell r="J189" t="str">
            <v>26.08.2024</v>
          </cell>
        </row>
        <row r="190">
          <cell r="D190" t="str">
            <v>835000972_FEVJ7179</v>
          </cell>
          <cell r="E190">
            <v>1222452545</v>
          </cell>
          <cell r="F190">
            <v>4800064066</v>
          </cell>
          <cell r="G190">
            <v>427116</v>
          </cell>
          <cell r="H190" t="str">
            <v>21.05.2024</v>
          </cell>
          <cell r="I190" t="str">
            <v>28.04.2024</v>
          </cell>
          <cell r="J190" t="str">
            <v>19.06.2024</v>
          </cell>
        </row>
        <row r="191">
          <cell r="D191" t="str">
            <v>835000972_FEVJ7188</v>
          </cell>
          <cell r="E191">
            <v>1222458764</v>
          </cell>
          <cell r="F191">
            <v>2201540029</v>
          </cell>
          <cell r="G191">
            <v>275637</v>
          </cell>
          <cell r="H191" t="str">
            <v>21.05.2024</v>
          </cell>
          <cell r="I191" t="str">
            <v>28.04.2024</v>
          </cell>
          <cell r="J191" t="str">
            <v>26.08.2024</v>
          </cell>
        </row>
        <row r="192">
          <cell r="D192" t="str">
            <v>835000972_FEVJ7203</v>
          </cell>
          <cell r="E192">
            <v>1222452407</v>
          </cell>
          <cell r="F192">
            <v>4800064066</v>
          </cell>
          <cell r="G192">
            <v>253874</v>
          </cell>
          <cell r="H192" t="str">
            <v>21.05.2024</v>
          </cell>
          <cell r="I192" t="str">
            <v>28.04.2024</v>
          </cell>
          <cell r="J192" t="str">
            <v>19.06.2024</v>
          </cell>
        </row>
        <row r="193">
          <cell r="D193" t="str">
            <v>835000972_FEVJ7212</v>
          </cell>
          <cell r="E193">
            <v>1222458531</v>
          </cell>
          <cell r="F193">
            <v>2201540029</v>
          </cell>
          <cell r="G193">
            <v>257049</v>
          </cell>
          <cell r="H193" t="str">
            <v>21.05.2024</v>
          </cell>
          <cell r="I193" t="str">
            <v>28.04.2024</v>
          </cell>
          <cell r="J193" t="str">
            <v>26.08.2024</v>
          </cell>
        </row>
        <row r="194">
          <cell r="D194" t="str">
            <v>835000972_FEVJ7214</v>
          </cell>
          <cell r="E194">
            <v>1222458529</v>
          </cell>
          <cell r="F194">
            <v>2201540029</v>
          </cell>
          <cell r="G194">
            <v>89177</v>
          </cell>
          <cell r="H194" t="str">
            <v>21.05.2024</v>
          </cell>
          <cell r="I194" t="str">
            <v>28.04.2024</v>
          </cell>
          <cell r="J194" t="str">
            <v>26.08.2024</v>
          </cell>
        </row>
        <row r="195">
          <cell r="D195" t="str">
            <v>835000972_FEVJ7228</v>
          </cell>
          <cell r="E195">
            <v>1222452404</v>
          </cell>
          <cell r="F195">
            <v>4800064066</v>
          </cell>
          <cell r="G195">
            <v>398421</v>
          </cell>
          <cell r="H195" t="str">
            <v>21.05.2024</v>
          </cell>
          <cell r="I195" t="str">
            <v>28.04.2024</v>
          </cell>
          <cell r="J195" t="str">
            <v>19.06.2024</v>
          </cell>
        </row>
        <row r="196">
          <cell r="D196" t="str">
            <v>835000972_FEVJ7237</v>
          </cell>
          <cell r="E196">
            <v>1222458528</v>
          </cell>
          <cell r="F196">
            <v>2201540029</v>
          </cell>
          <cell r="G196">
            <v>364272</v>
          </cell>
          <cell r="H196" t="str">
            <v>21.05.2024</v>
          </cell>
          <cell r="I196" t="str">
            <v>28.04.2024</v>
          </cell>
          <cell r="J196" t="str">
            <v>26.08.2024</v>
          </cell>
        </row>
        <row r="197">
          <cell r="D197" t="str">
            <v>835000972_FEVJ7238</v>
          </cell>
          <cell r="E197">
            <v>1222458527</v>
          </cell>
          <cell r="F197">
            <v>2201540029</v>
          </cell>
          <cell r="G197">
            <v>85400</v>
          </cell>
          <cell r="H197" t="str">
            <v>21.05.2024</v>
          </cell>
          <cell r="I197" t="str">
            <v>28.04.2024</v>
          </cell>
          <cell r="J197" t="str">
            <v>26.08.2024</v>
          </cell>
        </row>
        <row r="198">
          <cell r="D198" t="str">
            <v>835000972_FEVJ7240</v>
          </cell>
          <cell r="E198">
            <v>1222458516</v>
          </cell>
          <cell r="F198">
            <v>2201540029</v>
          </cell>
          <cell r="G198">
            <v>490623</v>
          </cell>
          <cell r="H198" t="str">
            <v>21.05.2024</v>
          </cell>
          <cell r="I198" t="str">
            <v>28.04.2024</v>
          </cell>
          <cell r="J198" t="str">
            <v>26.08.2024</v>
          </cell>
        </row>
        <row r="199">
          <cell r="D199" t="str">
            <v>835000972_FEVJ7252</v>
          </cell>
          <cell r="E199">
            <v>1222452389</v>
          </cell>
          <cell r="F199">
            <v>4800064066</v>
          </cell>
          <cell r="G199">
            <v>512608</v>
          </cell>
          <cell r="H199" t="str">
            <v>21.05.2024</v>
          </cell>
          <cell r="I199" t="str">
            <v>28.04.2024</v>
          </cell>
          <cell r="J199" t="str">
            <v>19.06.2024</v>
          </cell>
        </row>
        <row r="200">
          <cell r="D200" t="str">
            <v>835000972_FEVJ7259</v>
          </cell>
          <cell r="E200">
            <v>1222458514</v>
          </cell>
          <cell r="F200">
            <v>2201540029</v>
          </cell>
          <cell r="G200">
            <v>87053</v>
          </cell>
          <cell r="H200" t="str">
            <v>21.05.2024</v>
          </cell>
          <cell r="I200" t="str">
            <v>28.04.2024</v>
          </cell>
          <cell r="J200" t="str">
            <v>26.08.2024</v>
          </cell>
        </row>
        <row r="201">
          <cell r="D201" t="str">
            <v>835000972_FEVJ7270</v>
          </cell>
          <cell r="E201">
            <v>1222458513</v>
          </cell>
          <cell r="F201">
            <v>2201540029</v>
          </cell>
          <cell r="G201">
            <v>452695</v>
          </cell>
          <cell r="H201" t="str">
            <v>21.05.2024</v>
          </cell>
          <cell r="I201" t="str">
            <v>28.04.2024</v>
          </cell>
          <cell r="J201" t="str">
            <v>26.08.2024</v>
          </cell>
        </row>
        <row r="202">
          <cell r="D202" t="str">
            <v>835000972_FEVJ7272</v>
          </cell>
          <cell r="E202">
            <v>1222452387</v>
          </cell>
          <cell r="F202">
            <v>4800064066</v>
          </cell>
          <cell r="G202">
            <v>755596</v>
          </cell>
          <cell r="H202" t="str">
            <v>21.05.2024</v>
          </cell>
          <cell r="I202" t="str">
            <v>28.04.2024</v>
          </cell>
          <cell r="J202" t="str">
            <v>19.06.2024</v>
          </cell>
        </row>
        <row r="203">
          <cell r="D203" t="str">
            <v>835000972_FEVJ7277</v>
          </cell>
          <cell r="E203">
            <v>1222458512</v>
          </cell>
          <cell r="F203">
            <v>2201540029</v>
          </cell>
          <cell r="G203">
            <v>51714</v>
          </cell>
          <cell r="H203" t="str">
            <v>21.05.2024</v>
          </cell>
          <cell r="I203" t="str">
            <v>28.04.2024</v>
          </cell>
          <cell r="J203" t="str">
            <v>26.08.2024</v>
          </cell>
        </row>
        <row r="204">
          <cell r="D204" t="str">
            <v>835000972_FEVJ7290</v>
          </cell>
          <cell r="E204">
            <v>1222458511</v>
          </cell>
          <cell r="F204">
            <v>2201540029</v>
          </cell>
          <cell r="G204">
            <v>411929</v>
          </cell>
          <cell r="H204" t="str">
            <v>21.05.2024</v>
          </cell>
          <cell r="I204" t="str">
            <v>28.04.2024</v>
          </cell>
          <cell r="J204" t="str">
            <v>26.08.2024</v>
          </cell>
        </row>
        <row r="205">
          <cell r="D205" t="str">
            <v>835000972_FEVJ7292</v>
          </cell>
          <cell r="E205">
            <v>1222458510</v>
          </cell>
          <cell r="F205">
            <v>2201540029</v>
          </cell>
          <cell r="G205">
            <v>180800</v>
          </cell>
          <cell r="H205" t="str">
            <v>21.05.2024</v>
          </cell>
          <cell r="I205" t="str">
            <v>28.04.2024</v>
          </cell>
          <cell r="J205" t="str">
            <v>26.08.2024</v>
          </cell>
        </row>
        <row r="206">
          <cell r="D206" t="str">
            <v>835000972_FEVJ7294</v>
          </cell>
          <cell r="E206">
            <v>1222452385</v>
          </cell>
          <cell r="F206">
            <v>4800064066</v>
          </cell>
          <cell r="G206">
            <v>1004100</v>
          </cell>
          <cell r="H206" t="str">
            <v>21.05.2024</v>
          </cell>
          <cell r="I206" t="str">
            <v>28.04.2024</v>
          </cell>
          <cell r="J206" t="str">
            <v>19.06.2024</v>
          </cell>
        </row>
        <row r="207">
          <cell r="D207" t="str">
            <v>835000972_FEVJ7296</v>
          </cell>
          <cell r="E207">
            <v>1222458509</v>
          </cell>
          <cell r="F207">
            <v>2201540029</v>
          </cell>
          <cell r="G207">
            <v>263304</v>
          </cell>
          <cell r="H207" t="str">
            <v>21.05.2024</v>
          </cell>
          <cell r="I207" t="str">
            <v>28.04.2024</v>
          </cell>
          <cell r="J207" t="str">
            <v>26.08.2024</v>
          </cell>
        </row>
        <row r="208">
          <cell r="D208" t="str">
            <v>835000972_FEVJ7300</v>
          </cell>
          <cell r="E208">
            <v>1222458508</v>
          </cell>
          <cell r="F208">
            <v>2201540029</v>
          </cell>
          <cell r="G208">
            <v>449669</v>
          </cell>
          <cell r="H208" t="str">
            <v>21.05.2024</v>
          </cell>
          <cell r="I208" t="str">
            <v>28.04.2024</v>
          </cell>
          <cell r="J208" t="str">
            <v>26.08.2024</v>
          </cell>
        </row>
        <row r="209">
          <cell r="D209" t="str">
            <v>835000972_FEVJ7314</v>
          </cell>
          <cell r="E209">
            <v>1222458507</v>
          </cell>
          <cell r="F209">
            <v>2201540029</v>
          </cell>
          <cell r="G209">
            <v>182453</v>
          </cell>
          <cell r="H209" t="str">
            <v>21.05.2024</v>
          </cell>
          <cell r="I209" t="str">
            <v>28.04.2024</v>
          </cell>
          <cell r="J209" t="str">
            <v>26.08.2024</v>
          </cell>
        </row>
        <row r="210">
          <cell r="D210" t="str">
            <v>835000972_FEVJ7320</v>
          </cell>
          <cell r="E210">
            <v>1222452383</v>
          </cell>
          <cell r="F210">
            <v>4800064066</v>
          </cell>
          <cell r="G210">
            <v>285916</v>
          </cell>
          <cell r="H210" t="str">
            <v>21.05.2024</v>
          </cell>
          <cell r="I210" t="str">
            <v>29.04.2024</v>
          </cell>
          <cell r="J210" t="str">
            <v>19.06.2024</v>
          </cell>
        </row>
        <row r="211">
          <cell r="D211" t="str">
            <v>835000972_FEVJ7429</v>
          </cell>
          <cell r="E211">
            <v>1222458505</v>
          </cell>
          <cell r="F211">
            <v>2201540029</v>
          </cell>
          <cell r="G211">
            <v>229722</v>
          </cell>
          <cell r="H211" t="str">
            <v>21.05.2024</v>
          </cell>
          <cell r="I211" t="str">
            <v>29.04.2024</v>
          </cell>
          <cell r="J211" t="str">
            <v>26.08.2024</v>
          </cell>
        </row>
        <row r="212">
          <cell r="D212" t="str">
            <v>835000972_FEVJ7453</v>
          </cell>
          <cell r="E212">
            <v>1222458757</v>
          </cell>
          <cell r="F212">
            <v>2201540029</v>
          </cell>
          <cell r="G212">
            <v>786633</v>
          </cell>
          <cell r="H212" t="str">
            <v>21.05.2024</v>
          </cell>
          <cell r="I212" t="str">
            <v>29.04.2024</v>
          </cell>
          <cell r="J212" t="str">
            <v>26.08.2024</v>
          </cell>
        </row>
        <row r="213">
          <cell r="D213" t="str">
            <v>835000972_FEVJ7514</v>
          </cell>
          <cell r="E213">
            <v>1222458504</v>
          </cell>
          <cell r="F213">
            <v>2201540029</v>
          </cell>
          <cell r="G213">
            <v>93774</v>
          </cell>
          <cell r="H213" t="str">
            <v>21.05.2024</v>
          </cell>
          <cell r="I213" t="str">
            <v>29.04.2024</v>
          </cell>
          <cell r="J213" t="str">
            <v>26.08.2024</v>
          </cell>
        </row>
        <row r="214">
          <cell r="D214" t="str">
            <v>835000972_FEVJ7658</v>
          </cell>
          <cell r="E214">
            <v>1222458503</v>
          </cell>
          <cell r="F214">
            <v>2201540029</v>
          </cell>
          <cell r="G214">
            <v>240166</v>
          </cell>
          <cell r="H214" t="str">
            <v>21.05.2024</v>
          </cell>
          <cell r="I214" t="str">
            <v>30.04.2024</v>
          </cell>
          <cell r="J214" t="str">
            <v>26.08.2024</v>
          </cell>
        </row>
        <row r="215">
          <cell r="D215" t="str">
            <v>835000972_FEVJ7714</v>
          </cell>
          <cell r="E215">
            <v>1222452382</v>
          </cell>
          <cell r="F215">
            <v>4800064066</v>
          </cell>
          <cell r="G215">
            <v>328225</v>
          </cell>
          <cell r="H215" t="str">
            <v>21.05.2024</v>
          </cell>
          <cell r="I215" t="str">
            <v>30.04.2024</v>
          </cell>
          <cell r="J215" t="str">
            <v>19.06.2024</v>
          </cell>
        </row>
        <row r="216">
          <cell r="D216" t="str">
            <v>835000972_FEVJ7731</v>
          </cell>
          <cell r="E216">
            <v>1222458502</v>
          </cell>
          <cell r="F216">
            <v>4800064654</v>
          </cell>
          <cell r="G216">
            <v>323077</v>
          </cell>
          <cell r="H216" t="str">
            <v>21.05.2024</v>
          </cell>
          <cell r="I216" t="str">
            <v>30.04.2024</v>
          </cell>
          <cell r="J216" t="str">
            <v>31.07.2024</v>
          </cell>
        </row>
        <row r="217">
          <cell r="D217" t="str">
            <v>835000972_FEVJ7731</v>
          </cell>
          <cell r="E217">
            <v>4800064654</v>
          </cell>
          <cell r="F217">
            <v>2201540029</v>
          </cell>
          <cell r="G217">
            <v>84244</v>
          </cell>
          <cell r="H217" t="str">
            <v>31.07.2024</v>
          </cell>
          <cell r="I217" t="str">
            <v>31.07.2024</v>
          </cell>
          <cell r="J217" t="str">
            <v>26.08.2024</v>
          </cell>
        </row>
        <row r="218">
          <cell r="D218" t="str">
            <v>835000972_FEVJ7756</v>
          </cell>
          <cell r="E218">
            <v>1222458501</v>
          </cell>
          <cell r="F218">
            <v>2201540029</v>
          </cell>
          <cell r="G218">
            <v>1277154</v>
          </cell>
          <cell r="H218" t="str">
            <v>21.05.2024</v>
          </cell>
          <cell r="I218" t="str">
            <v>30.04.2024</v>
          </cell>
          <cell r="J218" t="str">
            <v>26.08.2024</v>
          </cell>
        </row>
        <row r="219">
          <cell r="D219" t="str">
            <v>835000972_FEVJ7766</v>
          </cell>
          <cell r="E219">
            <v>1222452381</v>
          </cell>
          <cell r="F219">
            <v>4800064066</v>
          </cell>
          <cell r="G219">
            <v>241731</v>
          </cell>
          <cell r="H219" t="str">
            <v>21.05.2024</v>
          </cell>
          <cell r="I219" t="str">
            <v>30.04.2024</v>
          </cell>
          <cell r="J219" t="str">
            <v>19.06.2024</v>
          </cell>
        </row>
        <row r="220">
          <cell r="D220" t="str">
            <v>835000972_FEVJ7779</v>
          </cell>
          <cell r="E220">
            <v>1222459924</v>
          </cell>
          <cell r="F220">
            <v>2201540029</v>
          </cell>
          <cell r="G220">
            <v>90232</v>
          </cell>
          <cell r="H220" t="str">
            <v>31.05.2024</v>
          </cell>
          <cell r="I220" t="str">
            <v>30.04.2024</v>
          </cell>
          <cell r="J220" t="str">
            <v>26.08.2024</v>
          </cell>
        </row>
        <row r="221">
          <cell r="D221" t="str">
            <v>835000972_FEVJ7793</v>
          </cell>
          <cell r="E221">
            <v>1222486346</v>
          </cell>
          <cell r="F221">
            <v>2201540029</v>
          </cell>
          <cell r="G221">
            <v>296869</v>
          </cell>
          <cell r="H221" t="str">
            <v>31.07.2024</v>
          </cell>
          <cell r="I221" t="str">
            <v>01.05.2024</v>
          </cell>
          <cell r="J221" t="str">
            <v>26.08.2024</v>
          </cell>
        </row>
        <row r="222">
          <cell r="D222" t="str">
            <v>835000972_FEVJ7796</v>
          </cell>
          <cell r="E222">
            <v>1222486348</v>
          </cell>
          <cell r="F222">
            <v>2201540029</v>
          </cell>
          <cell r="G222">
            <v>85400</v>
          </cell>
          <cell r="H222" t="str">
            <v>31.07.2024</v>
          </cell>
          <cell r="I222" t="str">
            <v>01.05.2024</v>
          </cell>
          <cell r="J222" t="str">
            <v>26.08.2024</v>
          </cell>
        </row>
        <row r="223">
          <cell r="D223" t="str">
            <v>835000972_FEVJ7818</v>
          </cell>
          <cell r="E223">
            <v>1222486352</v>
          </cell>
          <cell r="F223">
            <v>2201540029</v>
          </cell>
          <cell r="G223">
            <v>284742</v>
          </cell>
          <cell r="H223" t="str">
            <v>31.07.2024</v>
          </cell>
          <cell r="I223" t="str">
            <v>01.05.2024</v>
          </cell>
          <cell r="J223" t="str">
            <v>26.08.2024</v>
          </cell>
        </row>
        <row r="224">
          <cell r="D224" t="str">
            <v>835000972_FEVJ7829</v>
          </cell>
          <cell r="E224">
            <v>1222486355</v>
          </cell>
          <cell r="F224">
            <v>2201540029</v>
          </cell>
          <cell r="G224">
            <v>431761</v>
          </cell>
          <cell r="H224" t="str">
            <v>31.07.2024</v>
          </cell>
          <cell r="I224" t="str">
            <v>02.05.2024</v>
          </cell>
          <cell r="J224" t="str">
            <v>26.08.2024</v>
          </cell>
        </row>
        <row r="225">
          <cell r="D225" t="str">
            <v>835000972_FEVJ7834</v>
          </cell>
          <cell r="E225">
            <v>1222486356</v>
          </cell>
          <cell r="F225">
            <v>2201540029</v>
          </cell>
          <cell r="G225">
            <v>247297</v>
          </cell>
          <cell r="H225" t="str">
            <v>31.07.2024</v>
          </cell>
          <cell r="I225" t="str">
            <v>02.05.2024</v>
          </cell>
          <cell r="J225" t="str">
            <v>26.08.2024</v>
          </cell>
        </row>
        <row r="226">
          <cell r="D226" t="str">
            <v>835000972_FEVJ7836</v>
          </cell>
          <cell r="E226">
            <v>1222486357</v>
          </cell>
          <cell r="F226">
            <v>2201540029</v>
          </cell>
          <cell r="G226">
            <v>99282</v>
          </cell>
          <cell r="H226" t="str">
            <v>31.07.2024</v>
          </cell>
          <cell r="I226" t="str">
            <v>02.05.2024</v>
          </cell>
          <cell r="J226" t="str">
            <v>26.08.2024</v>
          </cell>
        </row>
        <row r="227">
          <cell r="D227" t="str">
            <v>835000972_FEVJ7838</v>
          </cell>
          <cell r="E227">
            <v>1222486358</v>
          </cell>
          <cell r="F227">
            <v>2201540029</v>
          </cell>
          <cell r="G227">
            <v>260763</v>
          </cell>
          <cell r="H227" t="str">
            <v>31.07.2024</v>
          </cell>
          <cell r="I227" t="str">
            <v>02.05.2024</v>
          </cell>
          <cell r="J227" t="str">
            <v>26.08.2024</v>
          </cell>
        </row>
        <row r="228">
          <cell r="D228" t="str">
            <v>835000972_FEVJ7952</v>
          </cell>
          <cell r="E228">
            <v>1222486372</v>
          </cell>
          <cell r="F228">
            <v>2201540029</v>
          </cell>
          <cell r="G228">
            <v>87014</v>
          </cell>
          <cell r="H228" t="str">
            <v>31.07.2024</v>
          </cell>
          <cell r="I228" t="str">
            <v>03.05.2024</v>
          </cell>
          <cell r="J228" t="str">
            <v>26.08.2024</v>
          </cell>
        </row>
        <row r="229">
          <cell r="D229" t="str">
            <v>835000972_FEVJ8000</v>
          </cell>
          <cell r="E229">
            <v>1222486377</v>
          </cell>
          <cell r="F229">
            <v>2201540029</v>
          </cell>
          <cell r="G229">
            <v>304109</v>
          </cell>
          <cell r="H229" t="str">
            <v>31.07.2024</v>
          </cell>
          <cell r="I229" t="str">
            <v>03.05.2024</v>
          </cell>
          <cell r="J229" t="str">
            <v>26.08.2024</v>
          </cell>
        </row>
        <row r="230">
          <cell r="D230" t="str">
            <v>835000972_FEVJ8013</v>
          </cell>
          <cell r="E230">
            <v>1222486379</v>
          </cell>
          <cell r="F230">
            <v>2201540029</v>
          </cell>
          <cell r="G230">
            <v>606902</v>
          </cell>
          <cell r="H230" t="str">
            <v>31.07.2024</v>
          </cell>
          <cell r="I230" t="str">
            <v>03.05.2024</v>
          </cell>
          <cell r="J230" t="str">
            <v>26.08.2024</v>
          </cell>
        </row>
        <row r="231">
          <cell r="D231" t="str">
            <v>835000972_FEVJ804</v>
          </cell>
          <cell r="E231">
            <v>1222420978</v>
          </cell>
          <cell r="F231">
            <v>2201529596</v>
          </cell>
          <cell r="G231">
            <v>1010188</v>
          </cell>
          <cell r="H231" t="str">
            <v>27.03.2024</v>
          </cell>
          <cell r="I231" t="str">
            <v>22.02.2024</v>
          </cell>
          <cell r="J231" t="str">
            <v>15.07.2024</v>
          </cell>
        </row>
        <row r="232">
          <cell r="D232" t="str">
            <v>835000972_FEVJ8048</v>
          </cell>
          <cell r="E232">
            <v>1222486396</v>
          </cell>
          <cell r="F232">
            <v>2201540029</v>
          </cell>
          <cell r="G232">
            <v>379263</v>
          </cell>
          <cell r="H232" t="str">
            <v>31.07.2024</v>
          </cell>
          <cell r="I232" t="str">
            <v>03.05.2024</v>
          </cell>
          <cell r="J232" t="str">
            <v>26.08.2024</v>
          </cell>
        </row>
        <row r="233">
          <cell r="D233" t="str">
            <v>835000972_FEVJ8052</v>
          </cell>
          <cell r="E233">
            <v>1222486397</v>
          </cell>
          <cell r="F233">
            <v>2201540029</v>
          </cell>
          <cell r="G233">
            <v>254885</v>
          </cell>
          <cell r="H233" t="str">
            <v>31.07.2024</v>
          </cell>
          <cell r="I233" t="str">
            <v>03.05.2024</v>
          </cell>
          <cell r="J233" t="str">
            <v>26.08.2024</v>
          </cell>
        </row>
        <row r="234">
          <cell r="D234" t="str">
            <v>835000972_FEVJ8065</v>
          </cell>
          <cell r="E234">
            <v>1222486404</v>
          </cell>
          <cell r="F234">
            <v>2201540029</v>
          </cell>
          <cell r="G234">
            <v>730057</v>
          </cell>
          <cell r="H234" t="str">
            <v>31.07.2024</v>
          </cell>
          <cell r="I234" t="str">
            <v>04.05.2024</v>
          </cell>
          <cell r="J234" t="str">
            <v>26.08.2024</v>
          </cell>
        </row>
        <row r="235">
          <cell r="D235" t="str">
            <v>835000972_FEVJ8129</v>
          </cell>
          <cell r="E235">
            <v>1222486426</v>
          </cell>
          <cell r="F235">
            <v>2201540029</v>
          </cell>
          <cell r="G235">
            <v>261993</v>
          </cell>
          <cell r="H235" t="str">
            <v>31.07.2024</v>
          </cell>
          <cell r="I235" t="str">
            <v>06.05.2024</v>
          </cell>
          <cell r="J235" t="str">
            <v>26.08.2024</v>
          </cell>
        </row>
        <row r="236">
          <cell r="D236" t="str">
            <v>835000972_N1B15476</v>
          </cell>
          <cell r="E236">
            <v>1222452559</v>
          </cell>
          <cell r="F236">
            <v>4800064066</v>
          </cell>
          <cell r="G236">
            <v>80880</v>
          </cell>
          <cell r="H236" t="str">
            <v>21.05.2024</v>
          </cell>
          <cell r="I236" t="str">
            <v>28.01.2023</v>
          </cell>
          <cell r="J236" t="str">
            <v>19.06.2024</v>
          </cell>
        </row>
        <row r="237">
          <cell r="D237" t="str">
            <v>835000972_N1B15535</v>
          </cell>
          <cell r="E237">
            <v>1222464077</v>
          </cell>
          <cell r="F237">
            <v>2201520917</v>
          </cell>
          <cell r="G237">
            <v>226930</v>
          </cell>
          <cell r="H237" t="str">
            <v>31.05.2024</v>
          </cell>
          <cell r="I237" t="str">
            <v>31.01.2023</v>
          </cell>
          <cell r="J237" t="str">
            <v>26.06.2024</v>
          </cell>
        </row>
        <row r="238">
          <cell r="D238" t="str">
            <v>835000972_N1B15593</v>
          </cell>
          <cell r="E238">
            <v>1222458805</v>
          </cell>
          <cell r="F238">
            <v>2201520917</v>
          </cell>
          <cell r="G238">
            <v>88170</v>
          </cell>
          <cell r="H238" t="str">
            <v>21.05.2024</v>
          </cell>
          <cell r="I238" t="str">
            <v>17.02.2023</v>
          </cell>
          <cell r="J238" t="str">
            <v>26.06.2024</v>
          </cell>
        </row>
        <row r="239">
          <cell r="D239" t="str">
            <v>835000972_N1B16049</v>
          </cell>
          <cell r="E239">
            <v>1222452560</v>
          </cell>
          <cell r="F239">
            <v>4800064066</v>
          </cell>
          <cell r="G239">
            <v>90660</v>
          </cell>
          <cell r="H239" t="str">
            <v>21.05.2024</v>
          </cell>
          <cell r="I239" t="str">
            <v>17.02.2023</v>
          </cell>
          <cell r="J239" t="str">
            <v>19.06.2024</v>
          </cell>
        </row>
        <row r="240">
          <cell r="D240" t="str">
            <v>835000972_N1B16439</v>
          </cell>
          <cell r="E240">
            <v>1222494579</v>
          </cell>
          <cell r="F240">
            <v>2201540029</v>
          </cell>
          <cell r="G240">
            <v>77700</v>
          </cell>
          <cell r="H240" t="str">
            <v>31.07.2024</v>
          </cell>
          <cell r="I240" t="str">
            <v>24.02.2023</v>
          </cell>
          <cell r="J240" t="str">
            <v>26.08.2024</v>
          </cell>
        </row>
        <row r="241">
          <cell r="D241" t="str">
            <v>835000972_N1B16508</v>
          </cell>
          <cell r="E241">
            <v>1222464078</v>
          </cell>
          <cell r="F241">
            <v>2201520917</v>
          </cell>
          <cell r="G241">
            <v>63400</v>
          </cell>
          <cell r="H241" t="str">
            <v>31.05.2024</v>
          </cell>
          <cell r="I241" t="str">
            <v>25.02.2023</v>
          </cell>
          <cell r="J241" t="str">
            <v>26.06.2024</v>
          </cell>
        </row>
        <row r="242">
          <cell r="D242" t="str">
            <v>835000972_N1B18023</v>
          </cell>
          <cell r="E242">
            <v>1912218055</v>
          </cell>
          <cell r="F242">
            <v>2201520917</v>
          </cell>
          <cell r="G242">
            <v>121500</v>
          </cell>
          <cell r="H242" t="str">
            <v>21.05.2024</v>
          </cell>
          <cell r="I242" t="str">
            <v>29.03.2023</v>
          </cell>
          <cell r="J242" t="str">
            <v>26.06.2024</v>
          </cell>
        </row>
        <row r="243">
          <cell r="D243" t="str">
            <v>835000972_N1B18099</v>
          </cell>
          <cell r="E243">
            <v>1222464079</v>
          </cell>
          <cell r="F243">
            <v>4800064293</v>
          </cell>
          <cell r="G243">
            <v>79960</v>
          </cell>
          <cell r="H243" t="str">
            <v>31.05.2024</v>
          </cell>
          <cell r="I243" t="str">
            <v>29.03.2023</v>
          </cell>
          <cell r="J243" t="str">
            <v>11.07.2024</v>
          </cell>
        </row>
        <row r="244">
          <cell r="D244" t="str">
            <v>835000972_N1B18117</v>
          </cell>
          <cell r="E244">
            <v>1222464080</v>
          </cell>
          <cell r="F244">
            <v>2201520917</v>
          </cell>
          <cell r="G244">
            <v>79310</v>
          </cell>
          <cell r="H244" t="str">
            <v>31.05.2024</v>
          </cell>
          <cell r="I244" t="str">
            <v>29.03.2023</v>
          </cell>
          <cell r="J244" t="str">
            <v>26.06.2024</v>
          </cell>
        </row>
        <row r="245">
          <cell r="D245" t="str">
            <v>835000972_N1B18326</v>
          </cell>
          <cell r="E245">
            <v>1222464082</v>
          </cell>
          <cell r="F245">
            <v>2201520917</v>
          </cell>
          <cell r="G245">
            <v>86840</v>
          </cell>
          <cell r="H245" t="str">
            <v>31.05.2024</v>
          </cell>
          <cell r="I245" t="str">
            <v>29.03.2023</v>
          </cell>
          <cell r="J245" t="str">
            <v>26.06.2024</v>
          </cell>
        </row>
        <row r="246">
          <cell r="D246" t="str">
            <v>835000972_N1B18447</v>
          </cell>
          <cell r="E246">
            <v>1222464083</v>
          </cell>
          <cell r="F246">
            <v>4800064293</v>
          </cell>
          <cell r="G246">
            <v>82730</v>
          </cell>
          <cell r="H246" t="str">
            <v>31.05.2024</v>
          </cell>
          <cell r="I246" t="str">
            <v>30.03.2023</v>
          </cell>
          <cell r="J246" t="str">
            <v>11.07.2024</v>
          </cell>
        </row>
        <row r="247">
          <cell r="D247" t="str">
            <v>835000972_N1B18796</v>
          </cell>
          <cell r="E247">
            <v>1222452562</v>
          </cell>
          <cell r="F247">
            <v>4800064066</v>
          </cell>
          <cell r="G247">
            <v>211930</v>
          </cell>
          <cell r="H247" t="str">
            <v>21.05.2024</v>
          </cell>
          <cell r="I247" t="str">
            <v>02.04.2023</v>
          </cell>
          <cell r="J247" t="str">
            <v>19.06.2024</v>
          </cell>
        </row>
        <row r="248">
          <cell r="D248" t="str">
            <v>835000972_N1B19573</v>
          </cell>
          <cell r="E248">
            <v>1222452429</v>
          </cell>
          <cell r="F248">
            <v>4800064066</v>
          </cell>
          <cell r="G248">
            <v>79720</v>
          </cell>
          <cell r="H248" t="str">
            <v>21.05.2024</v>
          </cell>
          <cell r="I248" t="str">
            <v>27.04.2023</v>
          </cell>
          <cell r="J248" t="str">
            <v>19.06.2024</v>
          </cell>
        </row>
        <row r="249">
          <cell r="D249" t="str">
            <v>835000972_N1B22328</v>
          </cell>
          <cell r="E249">
            <v>1222458560</v>
          </cell>
          <cell r="F249">
            <v>2201520917</v>
          </cell>
          <cell r="G249">
            <v>315920</v>
          </cell>
          <cell r="H249" t="str">
            <v>21.05.2024</v>
          </cell>
          <cell r="I249" t="str">
            <v>01.06.2023</v>
          </cell>
          <cell r="J249" t="str">
            <v>26.06.2024</v>
          </cell>
        </row>
        <row r="250">
          <cell r="D250" t="str">
            <v>835000972_N1B22526</v>
          </cell>
          <cell r="E250">
            <v>1222453871</v>
          </cell>
          <cell r="F250">
            <v>2201520917</v>
          </cell>
          <cell r="G250">
            <v>231550</v>
          </cell>
          <cell r="H250" t="str">
            <v>21.05.2024</v>
          </cell>
          <cell r="I250" t="str">
            <v>08.06.2023</v>
          </cell>
          <cell r="J250" t="str">
            <v>26.06.2024</v>
          </cell>
        </row>
        <row r="251">
          <cell r="D251" t="str">
            <v>835000972_N1B22597</v>
          </cell>
          <cell r="E251">
            <v>1222453870</v>
          </cell>
          <cell r="F251">
            <v>2201520917</v>
          </cell>
          <cell r="G251">
            <v>163670</v>
          </cell>
          <cell r="H251" t="str">
            <v>21.05.2024</v>
          </cell>
          <cell r="I251" t="str">
            <v>10.06.2023</v>
          </cell>
          <cell r="J251" t="str">
            <v>26.06.2024</v>
          </cell>
        </row>
        <row r="252">
          <cell r="D252" t="str">
            <v>835000972_N1B22708</v>
          </cell>
          <cell r="E252">
            <v>1222453869</v>
          </cell>
          <cell r="F252">
            <v>2201520917</v>
          </cell>
          <cell r="G252">
            <v>151920</v>
          </cell>
          <cell r="H252" t="str">
            <v>21.05.2024</v>
          </cell>
          <cell r="I252" t="str">
            <v>15.06.2023</v>
          </cell>
          <cell r="J252" t="str">
            <v>26.06.2024</v>
          </cell>
        </row>
        <row r="253">
          <cell r="D253" t="str">
            <v>835000972_N1B22779</v>
          </cell>
          <cell r="E253">
            <v>1222458561</v>
          </cell>
          <cell r="F253">
            <v>2201520917</v>
          </cell>
          <cell r="G253">
            <v>490110</v>
          </cell>
          <cell r="H253" t="str">
            <v>21.05.2024</v>
          </cell>
          <cell r="I253" t="str">
            <v>16.06.2023</v>
          </cell>
          <cell r="J253" t="str">
            <v>26.06.2024</v>
          </cell>
        </row>
        <row r="254">
          <cell r="D254" t="str">
            <v>835000972_N1B22805</v>
          </cell>
          <cell r="E254">
            <v>1222453848</v>
          </cell>
          <cell r="F254">
            <v>2201520917</v>
          </cell>
          <cell r="G254">
            <v>77720</v>
          </cell>
          <cell r="H254" t="str">
            <v>21.05.2024</v>
          </cell>
          <cell r="I254" t="str">
            <v>18.06.2023</v>
          </cell>
          <cell r="J254" t="str">
            <v>26.06.2024</v>
          </cell>
        </row>
        <row r="255">
          <cell r="D255" t="str">
            <v>835000972_N1B22840</v>
          </cell>
          <cell r="E255">
            <v>1222453868</v>
          </cell>
          <cell r="F255">
            <v>2201520917</v>
          </cell>
          <cell r="G255">
            <v>239490</v>
          </cell>
          <cell r="H255" t="str">
            <v>21.05.2024</v>
          </cell>
          <cell r="I255" t="str">
            <v>19.06.2023</v>
          </cell>
          <cell r="J255" t="str">
            <v>26.06.2024</v>
          </cell>
        </row>
        <row r="256">
          <cell r="D256" t="str">
            <v>835000972_N1B22841</v>
          </cell>
          <cell r="E256">
            <v>1222453847</v>
          </cell>
          <cell r="F256">
            <v>2201520917</v>
          </cell>
          <cell r="G256">
            <v>77550</v>
          </cell>
          <cell r="H256" t="str">
            <v>21.05.2024</v>
          </cell>
          <cell r="I256" t="str">
            <v>19.06.2023</v>
          </cell>
          <cell r="J256" t="str">
            <v>26.06.2024</v>
          </cell>
        </row>
        <row r="257">
          <cell r="D257" t="str">
            <v>835000972_N1B22866</v>
          </cell>
          <cell r="E257">
            <v>1222453867</v>
          </cell>
          <cell r="F257">
            <v>2201520917</v>
          </cell>
          <cell r="G257">
            <v>159500</v>
          </cell>
          <cell r="H257" t="str">
            <v>21.05.2024</v>
          </cell>
          <cell r="I257" t="str">
            <v>20.06.2023</v>
          </cell>
          <cell r="J257" t="str">
            <v>26.06.2024</v>
          </cell>
        </row>
        <row r="258">
          <cell r="D258" t="str">
            <v>835000972_N1B22898</v>
          </cell>
          <cell r="E258">
            <v>1222453866</v>
          </cell>
          <cell r="F258">
            <v>2201520917</v>
          </cell>
          <cell r="G258">
            <v>194938</v>
          </cell>
          <cell r="H258" t="str">
            <v>21.05.2024</v>
          </cell>
          <cell r="I258" t="str">
            <v>20.06.2023</v>
          </cell>
          <cell r="J258" t="str">
            <v>26.06.2024</v>
          </cell>
        </row>
        <row r="259">
          <cell r="D259" t="str">
            <v>835000972_N1B23160</v>
          </cell>
          <cell r="E259">
            <v>1222453846</v>
          </cell>
          <cell r="F259">
            <v>2201520917</v>
          </cell>
          <cell r="G259">
            <v>78380</v>
          </cell>
          <cell r="H259" t="str">
            <v>21.05.2024</v>
          </cell>
          <cell r="I259" t="str">
            <v>25.06.2023</v>
          </cell>
          <cell r="J259" t="str">
            <v>26.06.2024</v>
          </cell>
        </row>
        <row r="260">
          <cell r="D260" t="str">
            <v>835000972_N1B23206</v>
          </cell>
          <cell r="E260">
            <v>1222453845</v>
          </cell>
          <cell r="F260">
            <v>2201520917</v>
          </cell>
          <cell r="G260">
            <v>77440</v>
          </cell>
          <cell r="H260" t="str">
            <v>21.05.2024</v>
          </cell>
          <cell r="I260" t="str">
            <v>26.06.2023</v>
          </cell>
          <cell r="J260" t="str">
            <v>26.06.2024</v>
          </cell>
        </row>
        <row r="261">
          <cell r="D261" t="str">
            <v>835000972_N1B23312</v>
          </cell>
          <cell r="E261">
            <v>1222453844</v>
          </cell>
          <cell r="F261">
            <v>2201520917</v>
          </cell>
          <cell r="G261">
            <v>77740</v>
          </cell>
          <cell r="H261" t="str">
            <v>21.05.2024</v>
          </cell>
          <cell r="I261" t="str">
            <v>28.06.2023</v>
          </cell>
          <cell r="J261" t="str">
            <v>26.06.2024</v>
          </cell>
        </row>
        <row r="262">
          <cell r="D262" t="str">
            <v>835000972_N1B23383</v>
          </cell>
          <cell r="E262">
            <v>1222453843</v>
          </cell>
          <cell r="F262">
            <v>2201520917</v>
          </cell>
          <cell r="G262">
            <v>76200</v>
          </cell>
          <cell r="H262" t="str">
            <v>21.05.2024</v>
          </cell>
          <cell r="I262" t="str">
            <v>30.06.2023</v>
          </cell>
          <cell r="J262" t="str">
            <v>26.06.2024</v>
          </cell>
        </row>
        <row r="263">
          <cell r="D263" t="str">
            <v>835000972_N1B23455</v>
          </cell>
          <cell r="E263">
            <v>1222458562</v>
          </cell>
          <cell r="F263">
            <v>2201520917</v>
          </cell>
          <cell r="G263">
            <v>242620</v>
          </cell>
          <cell r="H263" t="str">
            <v>21.05.2024</v>
          </cell>
          <cell r="I263" t="str">
            <v>01.07.2023</v>
          </cell>
          <cell r="J263" t="str">
            <v>26.06.2024</v>
          </cell>
        </row>
        <row r="264">
          <cell r="D264" t="str">
            <v>835000972_N1B23480</v>
          </cell>
          <cell r="E264">
            <v>1222458563</v>
          </cell>
          <cell r="F264">
            <v>2201520917</v>
          </cell>
          <cell r="G264">
            <v>86920</v>
          </cell>
          <cell r="H264" t="str">
            <v>21.05.2024</v>
          </cell>
          <cell r="I264" t="str">
            <v>04.07.2023</v>
          </cell>
          <cell r="J264" t="str">
            <v>26.06.2024</v>
          </cell>
        </row>
        <row r="265">
          <cell r="D265" t="str">
            <v>835000972_N1B23577</v>
          </cell>
          <cell r="E265">
            <v>1222453227</v>
          </cell>
          <cell r="F265">
            <v>2201520917</v>
          </cell>
          <cell r="G265">
            <v>80500</v>
          </cell>
          <cell r="H265" t="str">
            <v>21.05.2024</v>
          </cell>
          <cell r="I265" t="str">
            <v>08.07.2023</v>
          </cell>
          <cell r="J265" t="str">
            <v>26.06.2024</v>
          </cell>
        </row>
        <row r="266">
          <cell r="D266" t="str">
            <v>835000972_N1B23652</v>
          </cell>
          <cell r="E266">
            <v>1222453585</v>
          </cell>
          <cell r="F266">
            <v>2201520917</v>
          </cell>
          <cell r="G266">
            <v>235460</v>
          </cell>
          <cell r="H266" t="str">
            <v>21.05.2024</v>
          </cell>
          <cell r="I266" t="str">
            <v>10.07.2023</v>
          </cell>
          <cell r="J266" t="str">
            <v>26.06.2024</v>
          </cell>
        </row>
        <row r="267">
          <cell r="D267" t="str">
            <v>835000972_N1B23689</v>
          </cell>
          <cell r="E267">
            <v>1222452430</v>
          </cell>
          <cell r="F267">
            <v>4800064066</v>
          </cell>
          <cell r="G267">
            <v>175280</v>
          </cell>
          <cell r="H267" t="str">
            <v>21.05.2024</v>
          </cell>
          <cell r="I267" t="str">
            <v>11.07.2023</v>
          </cell>
          <cell r="J267" t="str">
            <v>19.06.2024</v>
          </cell>
        </row>
        <row r="268">
          <cell r="D268" t="str">
            <v>835000972_N1B23743</v>
          </cell>
          <cell r="E268">
            <v>1222453584</v>
          </cell>
          <cell r="F268">
            <v>2201520917</v>
          </cell>
          <cell r="G268">
            <v>584460</v>
          </cell>
          <cell r="H268" t="str">
            <v>21.05.2024</v>
          </cell>
          <cell r="I268" t="str">
            <v>12.07.2023</v>
          </cell>
          <cell r="J268" t="str">
            <v>26.06.2024</v>
          </cell>
        </row>
        <row r="269">
          <cell r="D269" t="str">
            <v>835000972_N1B23868</v>
          </cell>
          <cell r="E269">
            <v>1222453583</v>
          </cell>
          <cell r="F269">
            <v>2201520917</v>
          </cell>
          <cell r="G269">
            <v>384330</v>
          </cell>
          <cell r="H269" t="str">
            <v>21.05.2024</v>
          </cell>
          <cell r="I269" t="str">
            <v>15.07.2023</v>
          </cell>
          <cell r="J269" t="str">
            <v>26.06.2024</v>
          </cell>
        </row>
        <row r="270">
          <cell r="D270" t="str">
            <v>835000972_N1B23871</v>
          </cell>
          <cell r="E270">
            <v>1222453582</v>
          </cell>
          <cell r="F270">
            <v>2201520917</v>
          </cell>
          <cell r="G270">
            <v>161760</v>
          </cell>
          <cell r="H270" t="str">
            <v>21.05.2024</v>
          </cell>
          <cell r="I270" t="str">
            <v>15.07.2023</v>
          </cell>
          <cell r="J270" t="str">
            <v>26.06.2024</v>
          </cell>
        </row>
        <row r="271">
          <cell r="D271" t="str">
            <v>835000972_N1B23967</v>
          </cell>
          <cell r="E271">
            <v>1222453581</v>
          </cell>
          <cell r="F271">
            <v>2201520917</v>
          </cell>
          <cell r="G271">
            <v>295170</v>
          </cell>
          <cell r="H271" t="str">
            <v>21.05.2024</v>
          </cell>
          <cell r="I271" t="str">
            <v>18.07.2023</v>
          </cell>
          <cell r="J271" t="str">
            <v>26.06.2024</v>
          </cell>
        </row>
        <row r="272">
          <cell r="D272" t="str">
            <v>835000972_N1B23999</v>
          </cell>
          <cell r="E272">
            <v>1222453580</v>
          </cell>
          <cell r="F272">
            <v>2201520917</v>
          </cell>
          <cell r="G272">
            <v>239220</v>
          </cell>
          <cell r="H272" t="str">
            <v>21.05.2024</v>
          </cell>
          <cell r="I272" t="str">
            <v>19.07.2023</v>
          </cell>
          <cell r="J272" t="str">
            <v>26.06.2024</v>
          </cell>
        </row>
        <row r="273">
          <cell r="D273" t="str">
            <v>835000972_N1B24001</v>
          </cell>
          <cell r="E273">
            <v>1222458564</v>
          </cell>
          <cell r="F273">
            <v>2201520917</v>
          </cell>
          <cell r="G273">
            <v>187990</v>
          </cell>
          <cell r="H273" t="str">
            <v>21.05.2024</v>
          </cell>
          <cell r="I273" t="str">
            <v>19.07.2023</v>
          </cell>
          <cell r="J273" t="str">
            <v>26.06.2024</v>
          </cell>
        </row>
        <row r="274">
          <cell r="D274" t="str">
            <v>835000972_N1B24003</v>
          </cell>
          <cell r="E274">
            <v>1222453226</v>
          </cell>
          <cell r="F274">
            <v>2201520917</v>
          </cell>
          <cell r="G274">
            <v>77740</v>
          </cell>
          <cell r="H274" t="str">
            <v>21.05.2024</v>
          </cell>
          <cell r="I274" t="str">
            <v>19.07.2023</v>
          </cell>
          <cell r="J274" t="str">
            <v>26.06.2024</v>
          </cell>
        </row>
        <row r="275">
          <cell r="D275" t="str">
            <v>835000972_N1B24061</v>
          </cell>
          <cell r="E275">
            <v>1222453225</v>
          </cell>
          <cell r="F275">
            <v>2201520917</v>
          </cell>
          <cell r="G275">
            <v>84700</v>
          </cell>
          <cell r="H275" t="str">
            <v>21.05.2024</v>
          </cell>
          <cell r="I275" t="str">
            <v>20.07.2023</v>
          </cell>
          <cell r="J275" t="str">
            <v>26.06.2024</v>
          </cell>
        </row>
        <row r="276">
          <cell r="D276" t="str">
            <v>835000972_N1B24227</v>
          </cell>
          <cell r="E276">
            <v>1222453579</v>
          </cell>
          <cell r="F276">
            <v>2201520917</v>
          </cell>
          <cell r="G276">
            <v>181870</v>
          </cell>
          <cell r="H276" t="str">
            <v>21.05.2024</v>
          </cell>
          <cell r="I276" t="str">
            <v>23.07.2023</v>
          </cell>
          <cell r="J276" t="str">
            <v>26.06.2024</v>
          </cell>
        </row>
        <row r="277">
          <cell r="D277" t="str">
            <v>835000972_N1B24280</v>
          </cell>
          <cell r="E277">
            <v>1222453224</v>
          </cell>
          <cell r="F277">
            <v>2201520917</v>
          </cell>
          <cell r="G277">
            <v>77560</v>
          </cell>
          <cell r="H277" t="str">
            <v>21.05.2024</v>
          </cell>
          <cell r="I277" t="str">
            <v>23.07.2023</v>
          </cell>
          <cell r="J277" t="str">
            <v>26.06.2024</v>
          </cell>
        </row>
        <row r="278">
          <cell r="D278" t="str">
            <v>835000972_N1B24318</v>
          </cell>
          <cell r="E278">
            <v>1222453223</v>
          </cell>
          <cell r="F278">
            <v>2201520917</v>
          </cell>
          <cell r="G278">
            <v>82490</v>
          </cell>
          <cell r="H278" t="str">
            <v>21.05.2024</v>
          </cell>
          <cell r="I278" t="str">
            <v>24.07.2023</v>
          </cell>
          <cell r="J278" t="str">
            <v>26.06.2024</v>
          </cell>
        </row>
        <row r="279">
          <cell r="D279" t="str">
            <v>835000972_N1B24366</v>
          </cell>
          <cell r="E279">
            <v>1222453222</v>
          </cell>
          <cell r="F279">
            <v>2201520917</v>
          </cell>
          <cell r="G279">
            <v>79720</v>
          </cell>
          <cell r="H279" t="str">
            <v>21.05.2024</v>
          </cell>
          <cell r="I279" t="str">
            <v>25.07.2023</v>
          </cell>
          <cell r="J279" t="str">
            <v>26.06.2024</v>
          </cell>
        </row>
        <row r="280">
          <cell r="D280" t="str">
            <v>835000972_N1B24367</v>
          </cell>
          <cell r="E280">
            <v>1222453578</v>
          </cell>
          <cell r="F280">
            <v>2201520917</v>
          </cell>
          <cell r="G280">
            <v>174770</v>
          </cell>
          <cell r="H280" t="str">
            <v>21.05.2024</v>
          </cell>
          <cell r="I280" t="str">
            <v>25.07.2023</v>
          </cell>
          <cell r="J280" t="str">
            <v>26.06.2024</v>
          </cell>
        </row>
        <row r="281">
          <cell r="D281" t="str">
            <v>835000972_N1B24368</v>
          </cell>
          <cell r="E281">
            <v>1222453577</v>
          </cell>
          <cell r="F281">
            <v>2201520917</v>
          </cell>
          <cell r="G281">
            <v>173880</v>
          </cell>
          <cell r="H281" t="str">
            <v>21.05.2024</v>
          </cell>
          <cell r="I281" t="str">
            <v>26.07.2023</v>
          </cell>
          <cell r="J281" t="str">
            <v>26.06.2024</v>
          </cell>
        </row>
        <row r="282">
          <cell r="D282" t="str">
            <v>835000972_N1B24425</v>
          </cell>
          <cell r="E282">
            <v>1222453355</v>
          </cell>
          <cell r="F282">
            <v>2201520917</v>
          </cell>
          <cell r="G282">
            <v>83420</v>
          </cell>
          <cell r="H282" t="str">
            <v>21.05.2024</v>
          </cell>
          <cell r="I282" t="str">
            <v>26.07.2023</v>
          </cell>
          <cell r="J282" t="str">
            <v>26.06.2024</v>
          </cell>
        </row>
        <row r="283">
          <cell r="D283" t="str">
            <v>835000972_N1B24671</v>
          </cell>
          <cell r="E283">
            <v>1222453576</v>
          </cell>
          <cell r="F283">
            <v>2201520917</v>
          </cell>
          <cell r="G283">
            <v>238580</v>
          </cell>
          <cell r="H283" t="str">
            <v>21.05.2024</v>
          </cell>
          <cell r="I283" t="str">
            <v>31.07.2023</v>
          </cell>
          <cell r="J283" t="str">
            <v>26.06.2024</v>
          </cell>
        </row>
        <row r="284">
          <cell r="D284" t="str">
            <v>835000972_N1B24735</v>
          </cell>
          <cell r="E284">
            <v>1222453221</v>
          </cell>
          <cell r="F284">
            <v>2201520917</v>
          </cell>
          <cell r="G284">
            <v>62580</v>
          </cell>
          <cell r="H284" t="str">
            <v>21.05.2024</v>
          </cell>
          <cell r="I284" t="str">
            <v>31.07.2023</v>
          </cell>
          <cell r="J284" t="str">
            <v>26.06.2024</v>
          </cell>
        </row>
        <row r="285">
          <cell r="D285" t="str">
            <v>835000972_N1B24761</v>
          </cell>
          <cell r="E285">
            <v>1222453574</v>
          </cell>
          <cell r="F285">
            <v>2201520917</v>
          </cell>
          <cell r="G285">
            <v>235870</v>
          </cell>
          <cell r="H285" t="str">
            <v>21.05.2024</v>
          </cell>
          <cell r="I285" t="str">
            <v>31.07.2023</v>
          </cell>
          <cell r="J285" t="str">
            <v>26.06.2024</v>
          </cell>
        </row>
        <row r="286">
          <cell r="D286" t="str">
            <v>835000972_N1B27324</v>
          </cell>
          <cell r="E286">
            <v>1222452431</v>
          </cell>
          <cell r="F286">
            <v>4800064066</v>
          </cell>
          <cell r="G286">
            <v>240000</v>
          </cell>
          <cell r="H286" t="str">
            <v>21.05.2024</v>
          </cell>
          <cell r="I286" t="str">
            <v>05.10.2023</v>
          </cell>
          <cell r="J286" t="str">
            <v>19.06.2024</v>
          </cell>
        </row>
        <row r="287">
          <cell r="D287" t="str">
            <v>835000972_N1B27795</v>
          </cell>
          <cell r="E287">
            <v>1222454779</v>
          </cell>
          <cell r="F287">
            <v>2201520917</v>
          </cell>
          <cell r="G287">
            <v>226770</v>
          </cell>
          <cell r="H287" t="str">
            <v>21.05.2024</v>
          </cell>
          <cell r="I287" t="str">
            <v>18.10.2023</v>
          </cell>
          <cell r="J287" t="str">
            <v>26.06.2024</v>
          </cell>
        </row>
        <row r="288">
          <cell r="D288" t="str">
            <v>835000972_N1B27870</v>
          </cell>
          <cell r="E288">
            <v>1222454290</v>
          </cell>
          <cell r="F288">
            <v>2201520917</v>
          </cell>
          <cell r="G288">
            <v>90950</v>
          </cell>
          <cell r="H288" t="str">
            <v>21.05.2024</v>
          </cell>
          <cell r="I288" t="str">
            <v>20.10.2023</v>
          </cell>
          <cell r="J288" t="str">
            <v>26.06.2024</v>
          </cell>
        </row>
        <row r="289">
          <cell r="D289" t="str">
            <v>835000972_N1B27877</v>
          </cell>
          <cell r="E289">
            <v>1222454780</v>
          </cell>
          <cell r="F289">
            <v>2201520917</v>
          </cell>
          <cell r="G289">
            <v>173120</v>
          </cell>
          <cell r="H289" t="str">
            <v>21.05.2024</v>
          </cell>
          <cell r="I289" t="str">
            <v>20.10.2023</v>
          </cell>
          <cell r="J289" t="str">
            <v>26.06.2024</v>
          </cell>
        </row>
        <row r="290">
          <cell r="D290" t="str">
            <v>835000972_N1B27898</v>
          </cell>
          <cell r="E290">
            <v>1222454781</v>
          </cell>
          <cell r="F290">
            <v>2201520917</v>
          </cell>
          <cell r="G290">
            <v>285680</v>
          </cell>
          <cell r="H290" t="str">
            <v>21.05.2024</v>
          </cell>
          <cell r="I290" t="str">
            <v>21.10.2023</v>
          </cell>
          <cell r="J290" t="str">
            <v>26.06.2024</v>
          </cell>
        </row>
        <row r="291">
          <cell r="D291" t="str">
            <v>835000972_N1B28273</v>
          </cell>
          <cell r="E291">
            <v>1222385836</v>
          </cell>
          <cell r="F291">
            <v>2201520917</v>
          </cell>
          <cell r="G291">
            <v>83160</v>
          </cell>
          <cell r="H291" t="str">
            <v>29.02.2024</v>
          </cell>
          <cell r="I291" t="str">
            <v>27.10.2023</v>
          </cell>
          <cell r="J291" t="str">
            <v>26.06.2024</v>
          </cell>
        </row>
        <row r="292">
          <cell r="D292" t="str">
            <v>835000972_N1B28295</v>
          </cell>
          <cell r="E292">
            <v>1222385835</v>
          </cell>
          <cell r="F292">
            <v>2201520917</v>
          </cell>
          <cell r="G292">
            <v>85450</v>
          </cell>
          <cell r="H292" t="str">
            <v>29.02.2024</v>
          </cell>
          <cell r="I292" t="str">
            <v>28.10.2023</v>
          </cell>
          <cell r="J292" t="str">
            <v>26.06.2024</v>
          </cell>
        </row>
        <row r="293">
          <cell r="D293" t="str">
            <v>835000972_N1B28315</v>
          </cell>
          <cell r="E293">
            <v>1222454784</v>
          </cell>
          <cell r="F293">
            <v>2201520917</v>
          </cell>
          <cell r="G293">
            <v>236800</v>
          </cell>
          <cell r="H293" t="str">
            <v>21.05.2024</v>
          </cell>
          <cell r="I293" t="str">
            <v>28.10.2023</v>
          </cell>
          <cell r="J293" t="str">
            <v>26.06.2024</v>
          </cell>
        </row>
        <row r="294">
          <cell r="D294" t="str">
            <v>835000972_N1B28334</v>
          </cell>
          <cell r="E294">
            <v>1222385938</v>
          </cell>
          <cell r="F294">
            <v>2201520917</v>
          </cell>
          <cell r="G294">
            <v>496780</v>
          </cell>
          <cell r="H294" t="str">
            <v>29.02.2024</v>
          </cell>
          <cell r="I294" t="str">
            <v>28.10.2023</v>
          </cell>
          <cell r="J294" t="str">
            <v>26.06.2024</v>
          </cell>
        </row>
        <row r="295">
          <cell r="D295" t="str">
            <v>835000972_N1B28423</v>
          </cell>
          <cell r="E295">
            <v>1222458565</v>
          </cell>
          <cell r="F295">
            <v>2201520917</v>
          </cell>
          <cell r="G295">
            <v>76200</v>
          </cell>
          <cell r="H295" t="str">
            <v>21.05.2024</v>
          </cell>
          <cell r="I295" t="str">
            <v>30.10.2023</v>
          </cell>
          <cell r="J295" t="str">
            <v>26.06.2024</v>
          </cell>
        </row>
        <row r="296">
          <cell r="D296" t="str">
            <v>835000972_N1B28430</v>
          </cell>
          <cell r="E296">
            <v>1222454282</v>
          </cell>
          <cell r="F296">
            <v>2201520917</v>
          </cell>
          <cell r="G296">
            <v>85290</v>
          </cell>
          <cell r="H296" t="str">
            <v>21.05.2024</v>
          </cell>
          <cell r="I296" t="str">
            <v>31.10.2023</v>
          </cell>
          <cell r="J296" t="str">
            <v>26.06.2024</v>
          </cell>
        </row>
        <row r="297">
          <cell r="D297" t="str">
            <v>835000972_N1B28440</v>
          </cell>
          <cell r="E297">
            <v>1222455106</v>
          </cell>
          <cell r="F297">
            <v>2201520917</v>
          </cell>
          <cell r="G297">
            <v>251080</v>
          </cell>
          <cell r="H297" t="str">
            <v>21.05.2024</v>
          </cell>
          <cell r="I297" t="str">
            <v>31.10.2023</v>
          </cell>
          <cell r="J297" t="str">
            <v>26.06.2024</v>
          </cell>
        </row>
        <row r="298">
          <cell r="D298" t="str">
            <v>835000972_N1B28545</v>
          </cell>
          <cell r="E298">
            <v>1222457227</v>
          </cell>
          <cell r="F298">
            <v>2201520917</v>
          </cell>
          <cell r="G298">
            <v>34400</v>
          </cell>
          <cell r="H298" t="str">
            <v>21.05.2024</v>
          </cell>
          <cell r="I298" t="str">
            <v>04.11.2023</v>
          </cell>
          <cell r="J298" t="str">
            <v>26.06.2024</v>
          </cell>
        </row>
        <row r="299">
          <cell r="D299" t="str">
            <v>835000972_N1B28556</v>
          </cell>
          <cell r="E299">
            <v>1222457226</v>
          </cell>
          <cell r="F299">
            <v>2201520917</v>
          </cell>
          <cell r="G299">
            <v>161300</v>
          </cell>
          <cell r="H299" t="str">
            <v>21.05.2024</v>
          </cell>
          <cell r="I299" t="str">
            <v>05.11.2023</v>
          </cell>
          <cell r="J299" t="str">
            <v>26.06.2024</v>
          </cell>
        </row>
        <row r="300">
          <cell r="D300" t="str">
            <v>835000972_N1B28571</v>
          </cell>
          <cell r="E300">
            <v>1222457225</v>
          </cell>
          <cell r="F300">
            <v>2201520917</v>
          </cell>
          <cell r="G300">
            <v>239170</v>
          </cell>
          <cell r="H300" t="str">
            <v>21.05.2024</v>
          </cell>
          <cell r="I300" t="str">
            <v>05.11.2023</v>
          </cell>
          <cell r="J300" t="str">
            <v>26.06.2024</v>
          </cell>
        </row>
        <row r="301">
          <cell r="D301" t="str">
            <v>835000972_N1B28572</v>
          </cell>
          <cell r="E301">
            <v>1222457224</v>
          </cell>
          <cell r="F301">
            <v>2201520917</v>
          </cell>
          <cell r="G301">
            <v>174800</v>
          </cell>
          <cell r="H301" t="str">
            <v>21.05.2024</v>
          </cell>
          <cell r="I301" t="str">
            <v>05.11.2023</v>
          </cell>
          <cell r="J301" t="str">
            <v>26.06.2024</v>
          </cell>
        </row>
        <row r="302">
          <cell r="D302" t="str">
            <v>835000972_N1B28573</v>
          </cell>
          <cell r="E302">
            <v>1222457223</v>
          </cell>
          <cell r="F302">
            <v>2201520917</v>
          </cell>
          <cell r="G302">
            <v>172410</v>
          </cell>
          <cell r="H302" t="str">
            <v>21.05.2024</v>
          </cell>
          <cell r="I302" t="str">
            <v>05.11.2023</v>
          </cell>
          <cell r="J302" t="str">
            <v>26.06.2024</v>
          </cell>
        </row>
        <row r="303">
          <cell r="D303" t="str">
            <v>835000972_N1B28614</v>
          </cell>
          <cell r="E303">
            <v>1222455119</v>
          </cell>
          <cell r="F303">
            <v>2201520917</v>
          </cell>
          <cell r="G303">
            <v>261280</v>
          </cell>
          <cell r="H303" t="str">
            <v>21.05.2024</v>
          </cell>
          <cell r="I303" t="str">
            <v>07.11.2023</v>
          </cell>
          <cell r="J303" t="str">
            <v>26.06.2024</v>
          </cell>
        </row>
        <row r="304">
          <cell r="D304" t="str">
            <v>835000972_N1B28615</v>
          </cell>
          <cell r="E304">
            <v>1222455118</v>
          </cell>
          <cell r="F304">
            <v>2201520917</v>
          </cell>
          <cell r="G304">
            <v>79090</v>
          </cell>
          <cell r="H304" t="str">
            <v>21.05.2024</v>
          </cell>
          <cell r="I304" t="str">
            <v>07.11.2023</v>
          </cell>
          <cell r="J304" t="str">
            <v>26.06.2024</v>
          </cell>
        </row>
        <row r="305">
          <cell r="D305" t="str">
            <v>835000972_N1B28616</v>
          </cell>
          <cell r="E305">
            <v>1222457228</v>
          </cell>
          <cell r="F305">
            <v>2201520917</v>
          </cell>
          <cell r="G305">
            <v>79450</v>
          </cell>
          <cell r="H305" t="str">
            <v>21.05.2024</v>
          </cell>
          <cell r="I305" t="str">
            <v>07.11.2023</v>
          </cell>
          <cell r="J305" t="str">
            <v>26.06.2024</v>
          </cell>
        </row>
        <row r="306">
          <cell r="D306" t="str">
            <v>835000972_N1B28644</v>
          </cell>
          <cell r="E306">
            <v>1222455117</v>
          </cell>
          <cell r="F306">
            <v>2201520917</v>
          </cell>
          <cell r="G306">
            <v>172500</v>
          </cell>
          <cell r="H306" t="str">
            <v>21.05.2024</v>
          </cell>
          <cell r="I306" t="str">
            <v>08.11.2023</v>
          </cell>
          <cell r="J306" t="str">
            <v>26.06.2024</v>
          </cell>
        </row>
        <row r="307">
          <cell r="D307" t="str">
            <v>835000972_N1B28656</v>
          </cell>
          <cell r="E307">
            <v>1222455116</v>
          </cell>
          <cell r="F307">
            <v>2201520917</v>
          </cell>
          <cell r="G307">
            <v>234630</v>
          </cell>
          <cell r="H307" t="str">
            <v>21.05.2024</v>
          </cell>
          <cell r="I307" t="str">
            <v>08.11.2023</v>
          </cell>
          <cell r="J307" t="str">
            <v>26.06.2024</v>
          </cell>
        </row>
        <row r="308">
          <cell r="D308" t="str">
            <v>835000972_N1B28658</v>
          </cell>
          <cell r="E308">
            <v>1222455115</v>
          </cell>
          <cell r="F308">
            <v>2201520917</v>
          </cell>
          <cell r="G308">
            <v>108300</v>
          </cell>
          <cell r="H308" t="str">
            <v>21.05.2024</v>
          </cell>
          <cell r="I308" t="str">
            <v>08.11.2023</v>
          </cell>
          <cell r="J308" t="str">
            <v>26.06.2024</v>
          </cell>
        </row>
        <row r="309">
          <cell r="D309" t="str">
            <v>835000972_N1B28729</v>
          </cell>
          <cell r="E309">
            <v>1222455105</v>
          </cell>
          <cell r="F309">
            <v>2201520917</v>
          </cell>
          <cell r="G309">
            <v>238970</v>
          </cell>
          <cell r="H309" t="str">
            <v>21.05.2024</v>
          </cell>
          <cell r="I309" t="str">
            <v>09.11.2023</v>
          </cell>
          <cell r="J309" t="str">
            <v>26.06.2024</v>
          </cell>
        </row>
        <row r="310">
          <cell r="D310" t="str">
            <v>835000972_N1B28730</v>
          </cell>
          <cell r="E310">
            <v>1222455109</v>
          </cell>
          <cell r="F310">
            <v>2201520917</v>
          </cell>
          <cell r="G310">
            <v>400860</v>
          </cell>
          <cell r="H310" t="str">
            <v>21.05.2024</v>
          </cell>
          <cell r="I310" t="str">
            <v>09.11.2023</v>
          </cell>
          <cell r="J310" t="str">
            <v>26.06.2024</v>
          </cell>
        </row>
        <row r="311">
          <cell r="D311" t="str">
            <v>835000972_N1B28766</v>
          </cell>
          <cell r="E311">
            <v>1222455114</v>
          </cell>
          <cell r="F311">
            <v>2201520917</v>
          </cell>
          <cell r="G311">
            <v>73000</v>
          </cell>
          <cell r="H311" t="str">
            <v>21.05.2024</v>
          </cell>
          <cell r="I311" t="str">
            <v>10.11.2023</v>
          </cell>
          <cell r="J311" t="str">
            <v>26.06.2024</v>
          </cell>
        </row>
        <row r="312">
          <cell r="D312" t="str">
            <v>835000972_N1B28772</v>
          </cell>
          <cell r="E312">
            <v>1222455113</v>
          </cell>
          <cell r="F312">
            <v>2201520917</v>
          </cell>
          <cell r="G312">
            <v>237810</v>
          </cell>
          <cell r="H312" t="str">
            <v>21.05.2024</v>
          </cell>
          <cell r="I312" t="str">
            <v>11.11.2023</v>
          </cell>
          <cell r="J312" t="str">
            <v>26.06.2024</v>
          </cell>
        </row>
        <row r="313">
          <cell r="D313" t="str">
            <v>835000972_N1B28880</v>
          </cell>
          <cell r="E313">
            <v>1222455112</v>
          </cell>
          <cell r="F313">
            <v>2201520917</v>
          </cell>
          <cell r="G313">
            <v>84520</v>
          </cell>
          <cell r="H313" t="str">
            <v>21.05.2024</v>
          </cell>
          <cell r="I313" t="str">
            <v>14.11.2023</v>
          </cell>
          <cell r="J313" t="str">
            <v>26.06.2024</v>
          </cell>
        </row>
        <row r="314">
          <cell r="D314" t="str">
            <v>835000972_N1B28923</v>
          </cell>
          <cell r="E314">
            <v>1222397474</v>
          </cell>
          <cell r="F314">
            <v>2201529596</v>
          </cell>
          <cell r="G314">
            <v>566720</v>
          </cell>
          <cell r="H314" t="str">
            <v>29.02.2024</v>
          </cell>
          <cell r="I314" t="str">
            <v>15.11.2023</v>
          </cell>
          <cell r="J314" t="str">
            <v>15.07.2024</v>
          </cell>
        </row>
        <row r="315">
          <cell r="D315" t="str">
            <v>835000972_N1B28992</v>
          </cell>
          <cell r="E315">
            <v>1222455111</v>
          </cell>
          <cell r="F315">
            <v>2201529596</v>
          </cell>
          <cell r="G315">
            <v>77570</v>
          </cell>
          <cell r="H315" t="str">
            <v>21.05.2024</v>
          </cell>
          <cell r="I315" t="str">
            <v>16.11.2023</v>
          </cell>
          <cell r="J315" t="str">
            <v>15.07.2024</v>
          </cell>
        </row>
        <row r="316">
          <cell r="D316" t="str">
            <v>835000972_N1B29056</v>
          </cell>
          <cell r="E316">
            <v>1222455110</v>
          </cell>
          <cell r="F316">
            <v>2201529596</v>
          </cell>
          <cell r="G316">
            <v>269790</v>
          </cell>
          <cell r="H316" t="str">
            <v>21.05.2024</v>
          </cell>
          <cell r="I316" t="str">
            <v>18.11.2023</v>
          </cell>
          <cell r="J316" t="str">
            <v>15.07.2024</v>
          </cell>
        </row>
        <row r="317">
          <cell r="D317" t="str">
            <v>835000972_N1B29286</v>
          </cell>
          <cell r="E317">
            <v>1222455104</v>
          </cell>
          <cell r="F317">
            <v>2201529596</v>
          </cell>
          <cell r="G317">
            <v>78190</v>
          </cell>
          <cell r="H317" t="str">
            <v>21.05.2024</v>
          </cell>
          <cell r="I317" t="str">
            <v>25.11.2023</v>
          </cell>
          <cell r="J317" t="str">
            <v>15.07.2024</v>
          </cell>
        </row>
        <row r="318">
          <cell r="D318" t="str">
            <v>835000972_N1B29318</v>
          </cell>
          <cell r="E318">
            <v>1222455100</v>
          </cell>
          <cell r="F318">
            <v>2201529596</v>
          </cell>
          <cell r="G318">
            <v>132940</v>
          </cell>
          <cell r="H318" t="str">
            <v>21.05.2024</v>
          </cell>
          <cell r="I318" t="str">
            <v>26.11.2023</v>
          </cell>
          <cell r="J318" t="str">
            <v>15.07.2024</v>
          </cell>
        </row>
        <row r="319">
          <cell r="D319" t="str">
            <v>835000972_N1B29341</v>
          </cell>
          <cell r="E319">
            <v>1222457229</v>
          </cell>
          <cell r="F319">
            <v>2201529596</v>
          </cell>
          <cell r="G319">
            <v>86330</v>
          </cell>
          <cell r="H319" t="str">
            <v>21.05.2024</v>
          </cell>
          <cell r="I319" t="str">
            <v>26.11.2023</v>
          </cell>
          <cell r="J319" t="str">
            <v>15.07.2024</v>
          </cell>
        </row>
        <row r="320">
          <cell r="D320" t="str">
            <v>835000972_N1B29343</v>
          </cell>
          <cell r="E320">
            <v>1222455098</v>
          </cell>
          <cell r="F320">
            <v>2201529596</v>
          </cell>
          <cell r="G320">
            <v>228690</v>
          </cell>
          <cell r="H320" t="str">
            <v>21.05.2024</v>
          </cell>
          <cell r="I320" t="str">
            <v>26.11.2023</v>
          </cell>
          <cell r="J320" t="str">
            <v>15.07.2024</v>
          </cell>
        </row>
        <row r="321">
          <cell r="D321" t="str">
            <v>835000972_N1B29415</v>
          </cell>
          <cell r="E321">
            <v>1222455092</v>
          </cell>
          <cell r="F321">
            <v>2201529596</v>
          </cell>
          <cell r="G321">
            <v>161300</v>
          </cell>
          <cell r="H321" t="str">
            <v>21.05.2024</v>
          </cell>
          <cell r="I321" t="str">
            <v>28.11.2023</v>
          </cell>
          <cell r="J321" t="str">
            <v>15.07.2024</v>
          </cell>
        </row>
        <row r="322">
          <cell r="D322" t="str">
            <v>835000972_N1B29416</v>
          </cell>
          <cell r="E322">
            <v>1222455091</v>
          </cell>
          <cell r="F322">
            <v>2201529596</v>
          </cell>
          <cell r="G322">
            <v>165540</v>
          </cell>
          <cell r="H322" t="str">
            <v>21.05.2024</v>
          </cell>
          <cell r="I322" t="str">
            <v>28.11.2023</v>
          </cell>
          <cell r="J322" t="str">
            <v>15.07.2024</v>
          </cell>
        </row>
        <row r="323">
          <cell r="D323" t="str">
            <v>835000972_N1B29460</v>
          </cell>
          <cell r="E323">
            <v>1222455087</v>
          </cell>
          <cell r="F323">
            <v>2201529596</v>
          </cell>
          <cell r="G323">
            <v>105510</v>
          </cell>
          <cell r="H323" t="str">
            <v>21.05.2024</v>
          </cell>
          <cell r="I323" t="str">
            <v>30.11.2023</v>
          </cell>
          <cell r="J323" t="str">
            <v>15.07.2024</v>
          </cell>
        </row>
        <row r="324">
          <cell r="D324" t="str">
            <v>835000972_N1B29464</v>
          </cell>
          <cell r="E324">
            <v>1222455088</v>
          </cell>
          <cell r="F324">
            <v>2201529596</v>
          </cell>
          <cell r="G324">
            <v>238860</v>
          </cell>
          <cell r="H324" t="str">
            <v>21.05.2024</v>
          </cell>
          <cell r="I324" t="str">
            <v>30.11.2023</v>
          </cell>
          <cell r="J324" t="str">
            <v>15.07.2024</v>
          </cell>
        </row>
        <row r="325">
          <cell r="D325" t="str">
            <v>835000972_N1B29530</v>
          </cell>
          <cell r="E325">
            <v>1222377885</v>
          </cell>
          <cell r="F325">
            <v>2201529596</v>
          </cell>
          <cell r="G325">
            <v>89050</v>
          </cell>
          <cell r="H325" t="str">
            <v>31.01.2024</v>
          </cell>
          <cell r="I325" t="str">
            <v>02.12.2023</v>
          </cell>
          <cell r="J325" t="str">
            <v>15.07.2024</v>
          </cell>
        </row>
        <row r="326">
          <cell r="D326" t="str">
            <v>835000972_N1B29533</v>
          </cell>
          <cell r="E326">
            <v>1222377884</v>
          </cell>
          <cell r="F326">
            <v>2201529596</v>
          </cell>
          <cell r="G326">
            <v>146530</v>
          </cell>
          <cell r="H326" t="str">
            <v>31.01.2024</v>
          </cell>
          <cell r="I326" t="str">
            <v>02.12.2023</v>
          </cell>
          <cell r="J326" t="str">
            <v>15.07.2024</v>
          </cell>
        </row>
        <row r="327">
          <cell r="D327" t="str">
            <v>835000972_N1B29547</v>
          </cell>
          <cell r="E327">
            <v>1222377883</v>
          </cell>
          <cell r="F327">
            <v>2201529596</v>
          </cell>
          <cell r="G327">
            <v>161300</v>
          </cell>
          <cell r="H327" t="str">
            <v>31.01.2024</v>
          </cell>
          <cell r="I327" t="str">
            <v>03.12.2023</v>
          </cell>
          <cell r="J327" t="str">
            <v>15.07.2024</v>
          </cell>
        </row>
        <row r="328">
          <cell r="D328" t="str">
            <v>835000972_N1B29622</v>
          </cell>
          <cell r="E328">
            <v>1222377882</v>
          </cell>
          <cell r="F328">
            <v>2201529596</v>
          </cell>
          <cell r="G328">
            <v>80160</v>
          </cell>
          <cell r="H328" t="str">
            <v>31.01.2024</v>
          </cell>
          <cell r="I328" t="str">
            <v>04.12.2023</v>
          </cell>
          <cell r="J328" t="str">
            <v>15.07.2024</v>
          </cell>
        </row>
        <row r="329">
          <cell r="D329" t="str">
            <v>835000972_N1B29654</v>
          </cell>
          <cell r="E329">
            <v>1222398593</v>
          </cell>
          <cell r="F329">
            <v>2201529596</v>
          </cell>
          <cell r="G329">
            <v>82690</v>
          </cell>
          <cell r="H329" t="str">
            <v>29.02.2024</v>
          </cell>
          <cell r="I329" t="str">
            <v>05.12.2023</v>
          </cell>
          <cell r="J329" t="str">
            <v>15.07.2024</v>
          </cell>
        </row>
        <row r="330">
          <cell r="D330" t="str">
            <v>835000972_N1B29691</v>
          </cell>
          <cell r="E330">
            <v>1222398595</v>
          </cell>
          <cell r="F330">
            <v>2201529596</v>
          </cell>
          <cell r="G330">
            <v>83200</v>
          </cell>
          <cell r="H330" t="str">
            <v>29.02.2024</v>
          </cell>
          <cell r="I330" t="str">
            <v>07.12.2023</v>
          </cell>
          <cell r="J330" t="str">
            <v>15.07.2024</v>
          </cell>
        </row>
        <row r="331">
          <cell r="D331" t="str">
            <v>835000972_N1B29719</v>
          </cell>
          <cell r="E331">
            <v>1222398596</v>
          </cell>
          <cell r="F331">
            <v>2201529596</v>
          </cell>
          <cell r="G331">
            <v>105430</v>
          </cell>
          <cell r="H331" t="str">
            <v>29.02.2024</v>
          </cell>
          <cell r="I331" t="str">
            <v>08.12.2023</v>
          </cell>
          <cell r="J331" t="str">
            <v>15.07.2024</v>
          </cell>
        </row>
        <row r="332">
          <cell r="D332" t="str">
            <v>835000972_N1B29757</v>
          </cell>
          <cell r="E332">
            <v>1222398597</v>
          </cell>
          <cell r="F332">
            <v>2201529596</v>
          </cell>
          <cell r="G332">
            <v>237550</v>
          </cell>
          <cell r="H332" t="str">
            <v>29.02.2024</v>
          </cell>
          <cell r="I332" t="str">
            <v>09.12.2023</v>
          </cell>
          <cell r="J332" t="str">
            <v>15.07.2024</v>
          </cell>
        </row>
        <row r="333">
          <cell r="D333" t="str">
            <v>835000972_N1B29814</v>
          </cell>
          <cell r="E333">
            <v>1222398600</v>
          </cell>
          <cell r="F333">
            <v>2201529596</v>
          </cell>
          <cell r="G333">
            <v>238740</v>
          </cell>
          <cell r="H333" t="str">
            <v>29.02.2024</v>
          </cell>
          <cell r="I333" t="str">
            <v>11.12.2023</v>
          </cell>
          <cell r="J333" t="str">
            <v>15.07.2024</v>
          </cell>
        </row>
        <row r="334">
          <cell r="D334" t="str">
            <v>835000972_N1B29815</v>
          </cell>
          <cell r="E334">
            <v>1222398601</v>
          </cell>
          <cell r="F334">
            <v>2201529596</v>
          </cell>
          <cell r="G334">
            <v>236880</v>
          </cell>
          <cell r="H334" t="str">
            <v>29.02.2024</v>
          </cell>
          <cell r="I334" t="str">
            <v>11.12.2023</v>
          </cell>
          <cell r="J334" t="str">
            <v>15.07.2024</v>
          </cell>
        </row>
        <row r="335">
          <cell r="D335" t="str">
            <v>835000972_N1B29832</v>
          </cell>
          <cell r="E335">
            <v>1222398602</v>
          </cell>
          <cell r="F335">
            <v>2201529596</v>
          </cell>
          <cell r="G335">
            <v>420000</v>
          </cell>
          <cell r="H335" t="str">
            <v>29.02.2024</v>
          </cell>
          <cell r="I335" t="str">
            <v>11.12.2023</v>
          </cell>
          <cell r="J335" t="str">
            <v>15.07.2024</v>
          </cell>
        </row>
        <row r="336">
          <cell r="D336" t="str">
            <v>835000972_N1B29838</v>
          </cell>
          <cell r="E336">
            <v>1222398603</v>
          </cell>
          <cell r="F336">
            <v>2201529596</v>
          </cell>
          <cell r="G336">
            <v>237270</v>
          </cell>
          <cell r="H336" t="str">
            <v>29.02.2024</v>
          </cell>
          <cell r="I336" t="str">
            <v>11.12.2023</v>
          </cell>
          <cell r="J336" t="str">
            <v>15.07.2024</v>
          </cell>
        </row>
        <row r="337">
          <cell r="D337" t="str">
            <v>835000972_N1B29937</v>
          </cell>
          <cell r="E337">
            <v>1222398590</v>
          </cell>
          <cell r="F337">
            <v>2201529596</v>
          </cell>
          <cell r="G337">
            <v>79320</v>
          </cell>
          <cell r="H337" t="str">
            <v>29.02.2024</v>
          </cell>
          <cell r="I337" t="str">
            <v>14.12.2023</v>
          </cell>
          <cell r="J337" t="str">
            <v>15.07.2024</v>
          </cell>
        </row>
        <row r="338">
          <cell r="D338" t="str">
            <v>835000972_N1B30010</v>
          </cell>
          <cell r="E338">
            <v>1222398591</v>
          </cell>
          <cell r="F338">
            <v>2201529596</v>
          </cell>
          <cell r="G338">
            <v>238460</v>
          </cell>
          <cell r="H338" t="str">
            <v>29.02.2024</v>
          </cell>
          <cell r="I338" t="str">
            <v>17.12.2023</v>
          </cell>
          <cell r="J338" t="str">
            <v>15.07.2024</v>
          </cell>
        </row>
        <row r="339">
          <cell r="D339" t="str">
            <v>835000972_N1B30067</v>
          </cell>
          <cell r="E339">
            <v>1222398587</v>
          </cell>
          <cell r="F339">
            <v>2201529596</v>
          </cell>
          <cell r="G339">
            <v>287510</v>
          </cell>
          <cell r="H339" t="str">
            <v>29.02.2024</v>
          </cell>
          <cell r="I339" t="str">
            <v>18.12.2023</v>
          </cell>
          <cell r="J339" t="str">
            <v>15.07.2024</v>
          </cell>
        </row>
        <row r="340">
          <cell r="D340" t="str">
            <v>835000972_N1B30278</v>
          </cell>
          <cell r="E340">
            <v>1222398588</v>
          </cell>
          <cell r="F340">
            <v>2201529596</v>
          </cell>
          <cell r="G340">
            <v>78590</v>
          </cell>
          <cell r="H340" t="str">
            <v>29.02.2024</v>
          </cell>
          <cell r="I340" t="str">
            <v>26.12.2023</v>
          </cell>
          <cell r="J340" t="str">
            <v>15.07.2024</v>
          </cell>
        </row>
        <row r="341">
          <cell r="D341" t="str">
            <v>835000972_N1B30291</v>
          </cell>
          <cell r="E341">
            <v>1222398580</v>
          </cell>
          <cell r="F341">
            <v>2201529596</v>
          </cell>
          <cell r="G341">
            <v>182410</v>
          </cell>
          <cell r="H341" t="str">
            <v>29.02.2024</v>
          </cell>
          <cell r="I341" t="str">
            <v>27.12.2023</v>
          </cell>
          <cell r="J341" t="str">
            <v>15.07.2024</v>
          </cell>
        </row>
        <row r="342">
          <cell r="D342" t="str">
            <v>835000972_N1B30378</v>
          </cell>
          <cell r="E342">
            <v>1222398582</v>
          </cell>
          <cell r="F342">
            <v>2201529596</v>
          </cell>
          <cell r="G342">
            <v>238600</v>
          </cell>
          <cell r="H342" t="str">
            <v>29.02.2024</v>
          </cell>
          <cell r="I342" t="str">
            <v>29.12.2023</v>
          </cell>
          <cell r="J342" t="str">
            <v>15.07.2024</v>
          </cell>
        </row>
        <row r="343">
          <cell r="D343" t="str">
            <v>835000972_N1B30386</v>
          </cell>
          <cell r="E343">
            <v>1222435987</v>
          </cell>
          <cell r="F343">
            <v>2201529596</v>
          </cell>
          <cell r="G343">
            <v>237860</v>
          </cell>
          <cell r="H343" t="str">
            <v>30.04.2024</v>
          </cell>
          <cell r="I343" t="str">
            <v>29.12.2023</v>
          </cell>
          <cell r="J343" t="str">
            <v>15.07.2024</v>
          </cell>
        </row>
        <row r="344">
          <cell r="D344" t="str">
            <v>835000972_N1B30389</v>
          </cell>
          <cell r="E344">
            <v>1222398577</v>
          </cell>
          <cell r="F344">
            <v>2201529596</v>
          </cell>
          <cell r="G344">
            <v>142850</v>
          </cell>
          <cell r="H344" t="str">
            <v>29.02.2024</v>
          </cell>
          <cell r="I344" t="str">
            <v>29.12.2023</v>
          </cell>
          <cell r="J344" t="str">
            <v>15.07.2024</v>
          </cell>
        </row>
        <row r="345">
          <cell r="D345" t="str">
            <v>835000972_N1B30393</v>
          </cell>
          <cell r="E345">
            <v>1222398578</v>
          </cell>
          <cell r="F345">
            <v>2201529596</v>
          </cell>
          <cell r="G345">
            <v>76320</v>
          </cell>
          <cell r="H345" t="str">
            <v>29.02.2024</v>
          </cell>
          <cell r="I345" t="str">
            <v>29.12.2023</v>
          </cell>
          <cell r="J345" t="str">
            <v>15.07.2024</v>
          </cell>
        </row>
        <row r="346">
          <cell r="D346" t="str">
            <v>835000972_N1B30427</v>
          </cell>
          <cell r="E346">
            <v>1222398579</v>
          </cell>
          <cell r="F346">
            <v>2201529596</v>
          </cell>
          <cell r="G346">
            <v>323520</v>
          </cell>
          <cell r="H346" t="str">
            <v>29.02.2024</v>
          </cell>
          <cell r="I346" t="str">
            <v>30.12.2023</v>
          </cell>
          <cell r="J346" t="str">
            <v>15.07.2024</v>
          </cell>
        </row>
        <row r="347">
          <cell r="D347" t="str">
            <v>835000972_N1B30507</v>
          </cell>
          <cell r="E347">
            <v>1222398560</v>
          </cell>
          <cell r="F347">
            <v>2201529596</v>
          </cell>
          <cell r="G347">
            <v>86750</v>
          </cell>
          <cell r="H347" t="str">
            <v>29.02.2024</v>
          </cell>
          <cell r="I347" t="str">
            <v>08.01.2024</v>
          </cell>
          <cell r="J347" t="str">
            <v>15.07.2024</v>
          </cell>
        </row>
        <row r="348">
          <cell r="D348" t="str">
            <v>835000972_N1B30559</v>
          </cell>
          <cell r="E348">
            <v>1222398562</v>
          </cell>
          <cell r="F348">
            <v>2201529596</v>
          </cell>
          <cell r="G348">
            <v>430210</v>
          </cell>
          <cell r="H348" t="str">
            <v>29.02.2024</v>
          </cell>
          <cell r="I348" t="str">
            <v>10.01.2024</v>
          </cell>
          <cell r="J348" t="str">
            <v>15.07.2024</v>
          </cell>
        </row>
        <row r="349">
          <cell r="D349" t="str">
            <v>835000972_N1B30674</v>
          </cell>
          <cell r="E349">
            <v>1222398558</v>
          </cell>
          <cell r="F349">
            <v>2201529596</v>
          </cell>
          <cell r="G349">
            <v>848600</v>
          </cell>
          <cell r="H349" t="str">
            <v>29.02.2024</v>
          </cell>
          <cell r="I349" t="str">
            <v>12.01.2024</v>
          </cell>
          <cell r="J349" t="str">
            <v>15.07.2024</v>
          </cell>
        </row>
        <row r="350">
          <cell r="D350" t="str">
            <v>835000972_N1B30696</v>
          </cell>
          <cell r="E350">
            <v>1222398559</v>
          </cell>
          <cell r="F350">
            <v>2201529596</v>
          </cell>
          <cell r="G350">
            <v>86430</v>
          </cell>
          <cell r="H350" t="str">
            <v>29.02.2024</v>
          </cell>
          <cell r="I350" t="str">
            <v>13.01.2024</v>
          </cell>
          <cell r="J350" t="str">
            <v>15.07.2024</v>
          </cell>
        </row>
        <row r="351">
          <cell r="D351" t="str">
            <v>835000972_N1B30706</v>
          </cell>
          <cell r="E351">
            <v>1222397470</v>
          </cell>
          <cell r="F351">
            <v>2201529596</v>
          </cell>
          <cell r="G351">
            <v>87920</v>
          </cell>
          <cell r="H351" t="str">
            <v>29.02.2024</v>
          </cell>
          <cell r="I351" t="str">
            <v>14.01.2024</v>
          </cell>
          <cell r="J351" t="str">
            <v>15.07.2024</v>
          </cell>
        </row>
        <row r="352">
          <cell r="D352" t="str">
            <v>835000972_N1B30709</v>
          </cell>
          <cell r="E352">
            <v>1222398557</v>
          </cell>
          <cell r="F352">
            <v>2201529596</v>
          </cell>
          <cell r="G352">
            <v>87080</v>
          </cell>
          <cell r="H352" t="str">
            <v>29.02.2024</v>
          </cell>
          <cell r="I352" t="str">
            <v>14.01.2024</v>
          </cell>
          <cell r="J352" t="str">
            <v>15.07.2024</v>
          </cell>
        </row>
        <row r="353">
          <cell r="D353" t="str">
            <v>835000972_N1B30760</v>
          </cell>
          <cell r="E353">
            <v>1222435985</v>
          </cell>
          <cell r="F353">
            <v>2201529596</v>
          </cell>
          <cell r="G353">
            <v>201890</v>
          </cell>
          <cell r="H353" t="str">
            <v>30.04.2024</v>
          </cell>
          <cell r="I353" t="str">
            <v>15.01.2024</v>
          </cell>
          <cell r="J353" t="str">
            <v>15.07.2024</v>
          </cell>
        </row>
        <row r="354">
          <cell r="D354" t="str">
            <v>835000972_N1B30836</v>
          </cell>
          <cell r="E354">
            <v>1222397477</v>
          </cell>
          <cell r="F354">
            <v>2201529596</v>
          </cell>
          <cell r="G354">
            <v>250970</v>
          </cell>
          <cell r="H354" t="str">
            <v>29.02.2024</v>
          </cell>
          <cell r="I354" t="str">
            <v>18.01.2024</v>
          </cell>
          <cell r="J354" t="str">
            <v>15.07.2024</v>
          </cell>
        </row>
        <row r="355">
          <cell r="D355" t="str">
            <v>835000972_N1B30871</v>
          </cell>
          <cell r="E355">
            <v>1222397448</v>
          </cell>
          <cell r="F355">
            <v>2201529596</v>
          </cell>
          <cell r="G355">
            <v>100530</v>
          </cell>
          <cell r="H355" t="str">
            <v>29.02.2024</v>
          </cell>
          <cell r="I355" t="str">
            <v>20.01.2024</v>
          </cell>
          <cell r="J355" t="str">
            <v>15.07.2024</v>
          </cell>
        </row>
        <row r="356">
          <cell r="D356" t="str">
            <v>835000972_N1B30880</v>
          </cell>
          <cell r="E356">
            <v>1222435992</v>
          </cell>
          <cell r="F356">
            <v>2201529596</v>
          </cell>
          <cell r="G356">
            <v>38600</v>
          </cell>
          <cell r="H356" t="str">
            <v>30.04.2024</v>
          </cell>
          <cell r="I356" t="str">
            <v>20.01.2024</v>
          </cell>
          <cell r="J356" t="str">
            <v>15.07.2024</v>
          </cell>
        </row>
        <row r="357">
          <cell r="D357" t="str">
            <v>835000972_N1B30983</v>
          </cell>
          <cell r="E357">
            <v>1222397444</v>
          </cell>
          <cell r="F357">
            <v>2201529596</v>
          </cell>
          <cell r="G357">
            <v>89300</v>
          </cell>
          <cell r="H357" t="str">
            <v>29.02.2024</v>
          </cell>
          <cell r="I357" t="str">
            <v>24.01.2024</v>
          </cell>
          <cell r="J357" t="str">
            <v>15.07.2024</v>
          </cell>
        </row>
        <row r="358">
          <cell r="D358" t="str">
            <v>835000972_N1B30986</v>
          </cell>
          <cell r="E358">
            <v>1222397442</v>
          </cell>
          <cell r="F358">
            <v>2201529596</v>
          </cell>
          <cell r="G358">
            <v>198750</v>
          </cell>
          <cell r="H358" t="str">
            <v>29.02.2024</v>
          </cell>
          <cell r="I358" t="str">
            <v>24.01.2024</v>
          </cell>
          <cell r="J358" t="str">
            <v>15.07.2024</v>
          </cell>
        </row>
        <row r="359">
          <cell r="D359" t="str">
            <v>835000972_N1B31179</v>
          </cell>
          <cell r="E359">
            <v>1222397437</v>
          </cell>
          <cell r="F359">
            <v>2201529596</v>
          </cell>
          <cell r="G359">
            <v>287860</v>
          </cell>
          <cell r="H359" t="str">
            <v>29.02.2024</v>
          </cell>
          <cell r="I359" t="str">
            <v>29.01.2024</v>
          </cell>
          <cell r="J359" t="str">
            <v>15.07.2024</v>
          </cell>
        </row>
        <row r="360">
          <cell r="D360" t="str">
            <v>835000972_N1B31187</v>
          </cell>
          <cell r="E360">
            <v>1222435983</v>
          </cell>
          <cell r="F360">
            <v>2201529596</v>
          </cell>
          <cell r="G360">
            <v>252900</v>
          </cell>
          <cell r="H360" t="str">
            <v>30.04.2024</v>
          </cell>
          <cell r="I360" t="str">
            <v>29.01.2024</v>
          </cell>
          <cell r="J360" t="str">
            <v>15.07.2024</v>
          </cell>
        </row>
        <row r="361">
          <cell r="D361" t="str">
            <v>835000972_N1B31299</v>
          </cell>
          <cell r="E361">
            <v>1222435982</v>
          </cell>
          <cell r="F361">
            <v>2201529596</v>
          </cell>
          <cell r="G361">
            <v>394550</v>
          </cell>
          <cell r="H361" t="str">
            <v>30.04.2024</v>
          </cell>
          <cell r="I361" t="str">
            <v>31.01.2024</v>
          </cell>
          <cell r="J361" t="str">
            <v>15.07.2024</v>
          </cell>
        </row>
        <row r="362">
          <cell r="D362" t="str">
            <v>835000972_N1B31301</v>
          </cell>
          <cell r="E362">
            <v>1222396491</v>
          </cell>
          <cell r="F362">
            <v>2201529596</v>
          </cell>
          <cell r="G362">
            <v>42900</v>
          </cell>
          <cell r="H362" t="str">
            <v>29.02.2024</v>
          </cell>
          <cell r="I362" t="str">
            <v>31.01.2024</v>
          </cell>
          <cell r="J362" t="str">
            <v>15.07.2024</v>
          </cell>
        </row>
        <row r="363">
          <cell r="D363" t="str">
            <v>835000972_N1B31388</v>
          </cell>
          <cell r="E363">
            <v>1222420990</v>
          </cell>
          <cell r="F363">
            <v>2201529596</v>
          </cell>
          <cell r="G363">
            <v>267420</v>
          </cell>
          <cell r="H363" t="str">
            <v>27.03.2024</v>
          </cell>
          <cell r="I363" t="str">
            <v>05.02.2024</v>
          </cell>
          <cell r="J363" t="str">
            <v>15.07.2024</v>
          </cell>
        </row>
        <row r="364">
          <cell r="D364" t="str">
            <v>835000972_N1B31470</v>
          </cell>
          <cell r="E364">
            <v>1222420989</v>
          </cell>
          <cell r="F364">
            <v>2201529596</v>
          </cell>
          <cell r="G364">
            <v>90920</v>
          </cell>
          <cell r="H364" t="str">
            <v>27.03.2024</v>
          </cell>
          <cell r="I364" t="str">
            <v>09.02.2024</v>
          </cell>
          <cell r="J364" t="str">
            <v>15.07.2024</v>
          </cell>
        </row>
        <row r="365">
          <cell r="D365" t="str">
            <v>835000972_N1B31528</v>
          </cell>
          <cell r="E365">
            <v>1222420986</v>
          </cell>
          <cell r="F365">
            <v>2201529596</v>
          </cell>
          <cell r="G365">
            <v>484290</v>
          </cell>
          <cell r="H365" t="str">
            <v>27.03.2024</v>
          </cell>
          <cell r="I365" t="str">
            <v>10.02.2024</v>
          </cell>
          <cell r="J365" t="str">
            <v>15.07.2024</v>
          </cell>
        </row>
        <row r="366">
          <cell r="D366" t="str">
            <v>835000972_N1B31602</v>
          </cell>
          <cell r="E366">
            <v>1222420982</v>
          </cell>
          <cell r="F366">
            <v>2201529596</v>
          </cell>
          <cell r="G366">
            <v>295300</v>
          </cell>
          <cell r="H366" t="str">
            <v>27.03.2024</v>
          </cell>
          <cell r="I366" t="str">
            <v>12.02.2024</v>
          </cell>
          <cell r="J366" t="str">
            <v>15.07.2024</v>
          </cell>
        </row>
        <row r="367">
          <cell r="D367" t="str">
            <v>835000972_N1B31610</v>
          </cell>
          <cell r="E367">
            <v>1222420981</v>
          </cell>
          <cell r="F367">
            <v>2201529596</v>
          </cell>
          <cell r="G367">
            <v>193640</v>
          </cell>
          <cell r="H367" t="str">
            <v>27.03.2024</v>
          </cell>
          <cell r="I367" t="str">
            <v>13.02.2024</v>
          </cell>
          <cell r="J367" t="str">
            <v>15.07.2024</v>
          </cell>
        </row>
        <row r="368">
          <cell r="D368" t="str">
            <v>835000972_N1B31633</v>
          </cell>
          <cell r="E368">
            <v>1222420980</v>
          </cell>
          <cell r="F368">
            <v>2201529596</v>
          </cell>
          <cell r="G368">
            <v>253500</v>
          </cell>
          <cell r="H368" t="str">
            <v>27.03.2024</v>
          </cell>
          <cell r="I368" t="str">
            <v>15.02.2024</v>
          </cell>
          <cell r="J368" t="str">
            <v>15.07.2024</v>
          </cell>
        </row>
        <row r="369">
          <cell r="D369" t="str">
            <v>835000972_N1B31664</v>
          </cell>
          <cell r="E369">
            <v>1222420974</v>
          </cell>
          <cell r="F369">
            <v>2201529596</v>
          </cell>
          <cell r="G369">
            <v>362510</v>
          </cell>
          <cell r="H369" t="str">
            <v>27.03.2024</v>
          </cell>
          <cell r="I369" t="str">
            <v>23.02.2024</v>
          </cell>
          <cell r="J369" t="str">
            <v>15.07.2024</v>
          </cell>
        </row>
        <row r="370">
          <cell r="D370" t="str">
            <v>835000972_N1M3237</v>
          </cell>
          <cell r="E370">
            <v>1222464096</v>
          </cell>
          <cell r="F370">
            <v>2201520917</v>
          </cell>
          <cell r="G370">
            <v>163750</v>
          </cell>
          <cell r="H370" t="str">
            <v>31.05.2024</v>
          </cell>
          <cell r="I370" t="str">
            <v>07.02.2023</v>
          </cell>
          <cell r="J370" t="str">
            <v>26.06.2024</v>
          </cell>
        </row>
        <row r="371">
          <cell r="D371" t="str">
            <v>835000972_N1M3395</v>
          </cell>
          <cell r="E371">
            <v>1222464098</v>
          </cell>
          <cell r="F371">
            <v>2201520917</v>
          </cell>
          <cell r="G371">
            <v>76200</v>
          </cell>
          <cell r="H371" t="str">
            <v>31.05.2024</v>
          </cell>
          <cell r="I371" t="str">
            <v>22.02.2023</v>
          </cell>
          <cell r="J371" t="str">
            <v>26.06.2024</v>
          </cell>
        </row>
        <row r="372">
          <cell r="D372" t="str">
            <v>835000972_N1M3512</v>
          </cell>
          <cell r="E372">
            <v>1222464103</v>
          </cell>
          <cell r="F372">
            <v>2201520917</v>
          </cell>
          <cell r="G372">
            <v>79380</v>
          </cell>
          <cell r="H372" t="str">
            <v>31.05.2024</v>
          </cell>
          <cell r="I372" t="str">
            <v>02.04.2023</v>
          </cell>
          <cell r="J372" t="str">
            <v>26.06.2024</v>
          </cell>
        </row>
        <row r="373">
          <cell r="D373" t="str">
            <v>835000972_N1M3719</v>
          </cell>
          <cell r="E373">
            <v>1222464105</v>
          </cell>
          <cell r="F373">
            <v>4800064293</v>
          </cell>
          <cell r="G373">
            <v>77700</v>
          </cell>
          <cell r="H373" t="str">
            <v>31.05.2024</v>
          </cell>
          <cell r="I373" t="str">
            <v>02.04.2023</v>
          </cell>
          <cell r="J373" t="str">
            <v>11.07.2024</v>
          </cell>
        </row>
        <row r="374">
          <cell r="D374" t="str">
            <v>835000972_N1M3835</v>
          </cell>
          <cell r="E374">
            <v>1222487919</v>
          </cell>
          <cell r="F374">
            <v>2201540029</v>
          </cell>
          <cell r="G374">
            <v>358130</v>
          </cell>
          <cell r="H374" t="str">
            <v>31.07.2024</v>
          </cell>
          <cell r="I374" t="str">
            <v>02.04.2023</v>
          </cell>
          <cell r="J374" t="str">
            <v>26.08.2024</v>
          </cell>
        </row>
        <row r="375">
          <cell r="D375" t="str">
            <v>835000972_N1M3929</v>
          </cell>
          <cell r="E375">
            <v>1222465341</v>
          </cell>
          <cell r="F375">
            <v>4800064293</v>
          </cell>
          <cell r="G375">
            <v>79470</v>
          </cell>
          <cell r="H375" t="str">
            <v>31.05.2024</v>
          </cell>
          <cell r="I375" t="str">
            <v>03.04.2023</v>
          </cell>
          <cell r="J375" t="str">
            <v>11.07.2024</v>
          </cell>
        </row>
        <row r="376">
          <cell r="D376" t="str">
            <v>835000972_N1M3945</v>
          </cell>
          <cell r="E376">
            <v>1222465338</v>
          </cell>
          <cell r="F376">
            <v>4800064293</v>
          </cell>
          <cell r="G376">
            <v>83550</v>
          </cell>
          <cell r="H376" t="str">
            <v>31.05.2024</v>
          </cell>
          <cell r="I376" t="str">
            <v>03.04.2023</v>
          </cell>
          <cell r="J376" t="str">
            <v>11.07.2024</v>
          </cell>
        </row>
        <row r="377">
          <cell r="D377" t="str">
            <v>835000972_N1M3946</v>
          </cell>
          <cell r="E377">
            <v>1222465337</v>
          </cell>
          <cell r="F377">
            <v>2201520917</v>
          </cell>
          <cell r="G377">
            <v>162710</v>
          </cell>
          <cell r="H377" t="str">
            <v>31.05.2024</v>
          </cell>
          <cell r="I377" t="str">
            <v>03.04.2023</v>
          </cell>
          <cell r="J377" t="str">
            <v>26.06.2024</v>
          </cell>
        </row>
        <row r="378">
          <cell r="D378" t="str">
            <v>835000972_N1M3984</v>
          </cell>
          <cell r="E378">
            <v>1222465335</v>
          </cell>
          <cell r="F378">
            <v>2201520917</v>
          </cell>
          <cell r="G378">
            <v>76200</v>
          </cell>
          <cell r="H378" t="str">
            <v>31.05.2024</v>
          </cell>
          <cell r="I378" t="str">
            <v>02.04.2023</v>
          </cell>
          <cell r="J378" t="str">
            <v>26.06.2024</v>
          </cell>
        </row>
        <row r="379">
          <cell r="D379" t="str">
            <v>835000972_N1M4173</v>
          </cell>
          <cell r="E379">
            <v>1222465332</v>
          </cell>
          <cell r="F379">
            <v>2201520917</v>
          </cell>
          <cell r="G379">
            <v>84320</v>
          </cell>
          <cell r="H379" t="str">
            <v>31.05.2024</v>
          </cell>
          <cell r="I379" t="str">
            <v>26.04.2023</v>
          </cell>
          <cell r="J379" t="str">
            <v>26.06.2024</v>
          </cell>
        </row>
        <row r="380">
          <cell r="D380" t="str">
            <v>835000972_N1M4685</v>
          </cell>
          <cell r="E380">
            <v>1222453573</v>
          </cell>
          <cell r="F380">
            <v>2201520917</v>
          </cell>
          <cell r="G380">
            <v>161300</v>
          </cell>
          <cell r="H380" t="str">
            <v>21.05.2024</v>
          </cell>
          <cell r="I380" t="str">
            <v>02.06.2023</v>
          </cell>
          <cell r="J380" t="str">
            <v>26.06.2024</v>
          </cell>
        </row>
        <row r="381">
          <cell r="D381" t="str">
            <v>835000972_N1M4717</v>
          </cell>
          <cell r="E381">
            <v>1222453572</v>
          </cell>
          <cell r="F381">
            <v>2201520917</v>
          </cell>
          <cell r="G381">
            <v>281660</v>
          </cell>
          <cell r="H381" t="str">
            <v>21.05.2024</v>
          </cell>
          <cell r="I381" t="str">
            <v>07.06.2023</v>
          </cell>
          <cell r="J381" t="str">
            <v>26.06.2024</v>
          </cell>
        </row>
        <row r="382">
          <cell r="D382" t="str">
            <v>835000972_N1M4734</v>
          </cell>
          <cell r="E382">
            <v>1222453220</v>
          </cell>
          <cell r="F382">
            <v>2201520917</v>
          </cell>
          <cell r="G382">
            <v>90770</v>
          </cell>
          <cell r="H382" t="str">
            <v>21.05.2024</v>
          </cell>
          <cell r="I382" t="str">
            <v>10.06.2023</v>
          </cell>
          <cell r="J382" t="str">
            <v>26.06.2024</v>
          </cell>
        </row>
        <row r="383">
          <cell r="D383" t="str">
            <v>835000972_N1M4757</v>
          </cell>
          <cell r="E383">
            <v>1222453219</v>
          </cell>
          <cell r="F383">
            <v>2201520917</v>
          </cell>
          <cell r="G383">
            <v>85840</v>
          </cell>
          <cell r="H383" t="str">
            <v>21.05.2024</v>
          </cell>
          <cell r="I383" t="str">
            <v>13.06.2023</v>
          </cell>
          <cell r="J383" t="str">
            <v>26.06.2024</v>
          </cell>
        </row>
        <row r="384">
          <cell r="D384" t="str">
            <v>835000972_N1M4770</v>
          </cell>
          <cell r="E384">
            <v>1222453218</v>
          </cell>
          <cell r="F384">
            <v>2201520917</v>
          </cell>
          <cell r="G384">
            <v>77700</v>
          </cell>
          <cell r="H384" t="str">
            <v>21.05.2024</v>
          </cell>
          <cell r="I384" t="str">
            <v>15.06.2023</v>
          </cell>
          <cell r="J384" t="str">
            <v>26.06.2024</v>
          </cell>
        </row>
        <row r="385">
          <cell r="D385" t="str">
            <v>835000972_N1M4792</v>
          </cell>
          <cell r="E385">
            <v>1222453217</v>
          </cell>
          <cell r="F385">
            <v>2201520917</v>
          </cell>
          <cell r="G385">
            <v>80190</v>
          </cell>
          <cell r="H385" t="str">
            <v>21.05.2024</v>
          </cell>
          <cell r="I385" t="str">
            <v>17.06.2023</v>
          </cell>
          <cell r="J385" t="str">
            <v>26.06.2024</v>
          </cell>
        </row>
        <row r="386">
          <cell r="D386" t="str">
            <v>835000972_N1M4831</v>
          </cell>
          <cell r="E386">
            <v>1222453571</v>
          </cell>
          <cell r="F386">
            <v>2201520917</v>
          </cell>
          <cell r="G386">
            <v>164570</v>
          </cell>
          <cell r="H386" t="str">
            <v>21.05.2024</v>
          </cell>
          <cell r="I386" t="str">
            <v>19.06.2023</v>
          </cell>
          <cell r="J386" t="str">
            <v>26.06.2024</v>
          </cell>
        </row>
        <row r="387">
          <cell r="D387" t="str">
            <v>835000972_N1M4912</v>
          </cell>
          <cell r="E387">
            <v>1222453216</v>
          </cell>
          <cell r="F387">
            <v>2201520917</v>
          </cell>
          <cell r="G387">
            <v>80190</v>
          </cell>
          <cell r="H387" t="str">
            <v>21.05.2024</v>
          </cell>
          <cell r="I387" t="str">
            <v>28.06.2023</v>
          </cell>
          <cell r="J387" t="str">
            <v>26.06.2024</v>
          </cell>
        </row>
        <row r="388">
          <cell r="D388" t="str">
            <v>835000972_N1M4933</v>
          </cell>
          <cell r="E388">
            <v>1222453570</v>
          </cell>
          <cell r="F388">
            <v>2201520917</v>
          </cell>
          <cell r="G388">
            <v>165120</v>
          </cell>
          <cell r="H388" t="str">
            <v>21.05.2024</v>
          </cell>
          <cell r="I388" t="str">
            <v>30.06.2023</v>
          </cell>
          <cell r="J388" t="str">
            <v>26.06.2024</v>
          </cell>
        </row>
        <row r="389">
          <cell r="D389" t="str">
            <v>835000972_N1M5051</v>
          </cell>
          <cell r="E389">
            <v>1222453215</v>
          </cell>
          <cell r="F389">
            <v>2201520917</v>
          </cell>
          <cell r="G389">
            <v>57800</v>
          </cell>
          <cell r="H389" t="str">
            <v>21.05.2024</v>
          </cell>
          <cell r="I389" t="str">
            <v>21.07.2023</v>
          </cell>
          <cell r="J389" t="str">
            <v>26.06.2024</v>
          </cell>
        </row>
        <row r="390">
          <cell r="D390" t="str">
            <v>835000972_N1M5118</v>
          </cell>
          <cell r="E390">
            <v>1222455108</v>
          </cell>
          <cell r="F390">
            <v>2201520917</v>
          </cell>
          <cell r="G390">
            <v>89710</v>
          </cell>
          <cell r="H390" t="str">
            <v>21.05.2024</v>
          </cell>
          <cell r="I390" t="str">
            <v>25.07.2023</v>
          </cell>
          <cell r="J390" t="str">
            <v>26.06.2024</v>
          </cell>
        </row>
        <row r="391">
          <cell r="D391" t="str">
            <v>835000972_N1M5163</v>
          </cell>
          <cell r="E391">
            <v>1222453214</v>
          </cell>
          <cell r="F391">
            <v>2201520917</v>
          </cell>
          <cell r="G391">
            <v>75210</v>
          </cell>
          <cell r="H391" t="str">
            <v>21.05.2024</v>
          </cell>
          <cell r="I391" t="str">
            <v>29.07.2023</v>
          </cell>
          <cell r="J391" t="str">
            <v>26.06.2024</v>
          </cell>
        </row>
        <row r="392">
          <cell r="D392" t="str">
            <v>835000972_N1M5188</v>
          </cell>
          <cell r="E392">
            <v>1222453569</v>
          </cell>
          <cell r="F392">
            <v>2201520917</v>
          </cell>
          <cell r="G392">
            <v>151530</v>
          </cell>
          <cell r="H392" t="str">
            <v>21.05.2024</v>
          </cell>
          <cell r="I392" t="str">
            <v>31.07.2023</v>
          </cell>
          <cell r="J392" t="str">
            <v>26.06.2024</v>
          </cell>
        </row>
        <row r="393">
          <cell r="D393" t="str">
            <v>835000972_N1M5385</v>
          </cell>
          <cell r="E393">
            <v>1222458815</v>
          </cell>
          <cell r="F393">
            <v>2201520917</v>
          </cell>
          <cell r="G393">
            <v>143000</v>
          </cell>
          <cell r="H393" t="str">
            <v>21.05.2024</v>
          </cell>
          <cell r="I393" t="str">
            <v>18.08.2023</v>
          </cell>
          <cell r="J393" t="str">
            <v>26.06.2024</v>
          </cell>
        </row>
        <row r="394">
          <cell r="D394" t="str">
            <v>835000972_N1M6188</v>
          </cell>
          <cell r="E394">
            <v>1222454288</v>
          </cell>
          <cell r="F394">
            <v>2201520917</v>
          </cell>
          <cell r="G394">
            <v>76200</v>
          </cell>
          <cell r="H394" t="str">
            <v>21.05.2024</v>
          </cell>
          <cell r="I394" t="str">
            <v>29.10.2023</v>
          </cell>
          <cell r="J394" t="str">
            <v>26.06.2024</v>
          </cell>
        </row>
        <row r="395">
          <cell r="D395" t="str">
            <v>835000972_N1M6204</v>
          </cell>
          <cell r="E395">
            <v>1222454283</v>
          </cell>
          <cell r="F395">
            <v>2201520917</v>
          </cell>
          <cell r="G395">
            <v>89350</v>
          </cell>
          <cell r="H395" t="str">
            <v>21.05.2024</v>
          </cell>
          <cell r="I395" t="str">
            <v>30.10.2023</v>
          </cell>
          <cell r="J395" t="str">
            <v>26.06.2024</v>
          </cell>
        </row>
        <row r="396">
          <cell r="D396" t="str">
            <v>835000972_N1M6275</v>
          </cell>
          <cell r="E396">
            <v>1222455131</v>
          </cell>
          <cell r="F396">
            <v>2201520917</v>
          </cell>
          <cell r="G396">
            <v>77310</v>
          </cell>
          <cell r="H396" t="str">
            <v>21.05.2024</v>
          </cell>
          <cell r="I396" t="str">
            <v>08.11.2023</v>
          </cell>
          <cell r="J396" t="str">
            <v>26.06.2024</v>
          </cell>
        </row>
        <row r="397">
          <cell r="D397" t="str">
            <v>835000972_N1M6277</v>
          </cell>
          <cell r="E397">
            <v>1222455130</v>
          </cell>
          <cell r="F397">
            <v>2201520917</v>
          </cell>
          <cell r="G397">
            <v>221830</v>
          </cell>
          <cell r="H397" t="str">
            <v>21.05.2024</v>
          </cell>
          <cell r="I397" t="str">
            <v>08.11.2023</v>
          </cell>
          <cell r="J397" t="str">
            <v>26.06.2024</v>
          </cell>
        </row>
        <row r="398">
          <cell r="D398" t="str">
            <v>835000972_N1M6360</v>
          </cell>
          <cell r="E398">
            <v>1222455107</v>
          </cell>
          <cell r="F398">
            <v>2201529596</v>
          </cell>
          <cell r="G398">
            <v>88140</v>
          </cell>
          <cell r="H398" t="str">
            <v>21.05.2024</v>
          </cell>
          <cell r="I398" t="str">
            <v>17.11.2023</v>
          </cell>
          <cell r="J398" t="str">
            <v>15.07.2024</v>
          </cell>
        </row>
        <row r="399">
          <cell r="D399" t="str">
            <v>835000972_N1M6441</v>
          </cell>
          <cell r="E399">
            <v>1222455101</v>
          </cell>
          <cell r="F399">
            <v>2201529596</v>
          </cell>
          <cell r="G399">
            <v>76200</v>
          </cell>
          <cell r="H399" t="str">
            <v>21.05.2024</v>
          </cell>
          <cell r="I399" t="str">
            <v>24.11.2023</v>
          </cell>
          <cell r="J399" t="str">
            <v>15.07.2024</v>
          </cell>
        </row>
        <row r="400">
          <cell r="D400" t="str">
            <v>835000972_N1M6474</v>
          </cell>
          <cell r="E400">
            <v>1222435991</v>
          </cell>
          <cell r="F400">
            <v>2201529596</v>
          </cell>
          <cell r="G400">
            <v>78000</v>
          </cell>
          <cell r="H400" t="str">
            <v>30.04.2024</v>
          </cell>
          <cell r="I400" t="str">
            <v>27.11.2023</v>
          </cell>
          <cell r="J400" t="str">
            <v>15.07.2024</v>
          </cell>
        </row>
        <row r="401">
          <cell r="D401" t="str">
            <v>835000972_N1M6524</v>
          </cell>
          <cell r="E401">
            <v>1222435979</v>
          </cell>
          <cell r="F401">
            <v>2201529596</v>
          </cell>
          <cell r="G401">
            <v>78820</v>
          </cell>
          <cell r="H401" t="str">
            <v>30.04.2024</v>
          </cell>
          <cell r="I401" t="str">
            <v>29.11.2023</v>
          </cell>
          <cell r="J401" t="str">
            <v>15.07.2024</v>
          </cell>
        </row>
        <row r="402">
          <cell r="D402" t="str">
            <v>835000972_N1M6540</v>
          </cell>
          <cell r="E402">
            <v>1222377886</v>
          </cell>
          <cell r="F402">
            <v>2201529596</v>
          </cell>
          <cell r="G402">
            <v>163260</v>
          </cell>
          <cell r="H402" t="str">
            <v>31.01.2024</v>
          </cell>
          <cell r="I402" t="str">
            <v>02.12.2023</v>
          </cell>
          <cell r="J402" t="str">
            <v>15.07.2024</v>
          </cell>
        </row>
        <row r="403">
          <cell r="D403" t="str">
            <v>835000972_N1M6685</v>
          </cell>
          <cell r="E403">
            <v>1222377880</v>
          </cell>
          <cell r="F403">
            <v>2201529596</v>
          </cell>
          <cell r="G403">
            <v>77810</v>
          </cell>
          <cell r="H403" t="str">
            <v>31.01.2024</v>
          </cell>
          <cell r="I403" t="str">
            <v>15.12.2023</v>
          </cell>
          <cell r="J403" t="str">
            <v>15.07.2024</v>
          </cell>
        </row>
        <row r="404">
          <cell r="D404" t="str">
            <v>835000972_N1M6686</v>
          </cell>
          <cell r="E404">
            <v>1222377879</v>
          </cell>
          <cell r="F404">
            <v>2201529596</v>
          </cell>
          <cell r="G404">
            <v>76200</v>
          </cell>
          <cell r="H404" t="str">
            <v>31.01.2024</v>
          </cell>
          <cell r="I404" t="str">
            <v>15.12.2023</v>
          </cell>
          <cell r="J404" t="str">
            <v>15.07.2024</v>
          </cell>
        </row>
        <row r="405">
          <cell r="D405" t="str">
            <v>835000972_N1M6728</v>
          </cell>
          <cell r="E405">
            <v>1222436641</v>
          </cell>
          <cell r="F405">
            <v>2201529596</v>
          </cell>
          <cell r="G405">
            <v>525760</v>
          </cell>
          <cell r="H405" t="str">
            <v>30.04.2024</v>
          </cell>
          <cell r="I405" t="str">
            <v>19.12.2023</v>
          </cell>
          <cell r="J405" t="str">
            <v>15.07.2024</v>
          </cell>
        </row>
        <row r="406">
          <cell r="D406" t="str">
            <v>835000972_N1M6747</v>
          </cell>
          <cell r="E406">
            <v>1222377874</v>
          </cell>
          <cell r="F406">
            <v>2201529596</v>
          </cell>
          <cell r="G406">
            <v>76200</v>
          </cell>
          <cell r="H406" t="str">
            <v>31.01.2024</v>
          </cell>
          <cell r="I406" t="str">
            <v>20.12.2023</v>
          </cell>
          <cell r="J406" t="str">
            <v>15.07.2024</v>
          </cell>
        </row>
        <row r="407">
          <cell r="D407" t="str">
            <v>835000972_N1M6756</v>
          </cell>
          <cell r="E407">
            <v>1222377872</v>
          </cell>
          <cell r="F407">
            <v>2201529596</v>
          </cell>
          <cell r="G407">
            <v>245600</v>
          </cell>
          <cell r="H407" t="str">
            <v>31.01.2024</v>
          </cell>
          <cell r="I407" t="str">
            <v>20.12.2023</v>
          </cell>
          <cell r="J407" t="str">
            <v>15.07.2024</v>
          </cell>
        </row>
        <row r="408">
          <cell r="D408" t="str">
            <v>835000972_N1M6788</v>
          </cell>
          <cell r="E408">
            <v>1222377871</v>
          </cell>
          <cell r="F408">
            <v>2201529596</v>
          </cell>
          <cell r="G408">
            <v>124250</v>
          </cell>
          <cell r="H408" t="str">
            <v>31.01.2024</v>
          </cell>
          <cell r="I408" t="str">
            <v>22.12.2023</v>
          </cell>
          <cell r="J408" t="str">
            <v>15.07.2024</v>
          </cell>
        </row>
        <row r="409">
          <cell r="D409" t="str">
            <v>835000972_N1M6800</v>
          </cell>
          <cell r="E409">
            <v>1222377870</v>
          </cell>
          <cell r="F409">
            <v>2201529596</v>
          </cell>
          <cell r="G409">
            <v>332900</v>
          </cell>
          <cell r="H409" t="str">
            <v>31.01.2024</v>
          </cell>
          <cell r="I409" t="str">
            <v>22.12.2023</v>
          </cell>
          <cell r="J409" t="str">
            <v>15.07.2024</v>
          </cell>
        </row>
        <row r="410">
          <cell r="D410" t="str">
            <v>835000972_N1M6862</v>
          </cell>
          <cell r="E410">
            <v>1222377877</v>
          </cell>
          <cell r="F410">
            <v>2201529596</v>
          </cell>
          <cell r="G410">
            <v>81340</v>
          </cell>
          <cell r="H410" t="str">
            <v>31.01.2024</v>
          </cell>
          <cell r="I410" t="str">
            <v>28.12.2023</v>
          </cell>
          <cell r="J410" t="str">
            <v>15.07.2024</v>
          </cell>
        </row>
        <row r="411">
          <cell r="D411" t="str">
            <v>835000972_N1M6905</v>
          </cell>
          <cell r="E411">
            <v>1222377876</v>
          </cell>
          <cell r="F411">
            <v>2201529596</v>
          </cell>
          <cell r="G411">
            <v>165060</v>
          </cell>
          <cell r="H411" t="str">
            <v>31.01.2024</v>
          </cell>
          <cell r="I411" t="str">
            <v>31.12.2023</v>
          </cell>
          <cell r="J411" t="str">
            <v>15.07.2024</v>
          </cell>
        </row>
        <row r="412">
          <cell r="D412" t="str">
            <v>835000972_N1M7240</v>
          </cell>
          <cell r="E412">
            <v>1222420985</v>
          </cell>
          <cell r="F412">
            <v>2201529596</v>
          </cell>
          <cell r="G412">
            <v>499750</v>
          </cell>
          <cell r="H412" t="str">
            <v>27.03.2024</v>
          </cell>
          <cell r="I412" t="str">
            <v>10.02.2024</v>
          </cell>
          <cell r="J412" t="str">
            <v>15.07.2024</v>
          </cell>
        </row>
        <row r="413">
          <cell r="D413" t="str">
            <v>835000972_N1M7329</v>
          </cell>
          <cell r="E413">
            <v>1222420979</v>
          </cell>
          <cell r="F413">
            <v>2201529596</v>
          </cell>
          <cell r="G413">
            <v>430090</v>
          </cell>
          <cell r="H413" t="str">
            <v>27.03.2024</v>
          </cell>
          <cell r="I413" t="str">
            <v>14.02.2024</v>
          </cell>
          <cell r="J413" t="str">
            <v>15.07.2024</v>
          </cell>
        </row>
        <row r="414">
          <cell r="D414" t="str">
            <v>835000972_N2SJ76603</v>
          </cell>
          <cell r="E414">
            <v>1222227353</v>
          </cell>
          <cell r="F414">
            <v>4800064654</v>
          </cell>
          <cell r="G414">
            <v>80832</v>
          </cell>
          <cell r="H414" t="str">
            <v>28.02.2023</v>
          </cell>
          <cell r="I414" t="str">
            <v>11.01.2023</v>
          </cell>
          <cell r="J414" t="str">
            <v>31.07.2024</v>
          </cell>
        </row>
        <row r="415">
          <cell r="D415" t="str">
            <v>835000972_N2SJ77579</v>
          </cell>
          <cell r="E415">
            <v>1222227354</v>
          </cell>
          <cell r="F415">
            <v>4800064654</v>
          </cell>
          <cell r="G415">
            <v>77169</v>
          </cell>
          <cell r="H415" t="str">
            <v>28.02.2023</v>
          </cell>
          <cell r="I415" t="str">
            <v>11.01.2023</v>
          </cell>
          <cell r="J415" t="str">
            <v>31.07.2024</v>
          </cell>
        </row>
        <row r="416">
          <cell r="D416" t="str">
            <v>835000972_N2SJ100046</v>
          </cell>
          <cell r="E416">
            <v>1222453575</v>
          </cell>
          <cell r="F416">
            <v>2201520917</v>
          </cell>
          <cell r="G416">
            <v>226383</v>
          </cell>
          <cell r="H416" t="str">
            <v>21.05.2024</v>
          </cell>
          <cell r="I416" t="str">
            <v>08.07.2023</v>
          </cell>
          <cell r="J416" t="str">
            <v>26.06.2024</v>
          </cell>
        </row>
        <row r="417">
          <cell r="D417" t="str">
            <v>835000972_N2SJ100384</v>
          </cell>
          <cell r="E417">
            <v>1222453011</v>
          </cell>
          <cell r="F417">
            <v>2201520917</v>
          </cell>
          <cell r="G417">
            <v>187403</v>
          </cell>
          <cell r="H417" t="str">
            <v>21.05.2024</v>
          </cell>
          <cell r="I417" t="str">
            <v>13.07.2023</v>
          </cell>
          <cell r="J417" t="str">
            <v>26.06.2024</v>
          </cell>
        </row>
        <row r="418">
          <cell r="D418" t="str">
            <v>835000972_N2SJ100897</v>
          </cell>
          <cell r="E418">
            <v>1222453593</v>
          </cell>
          <cell r="F418">
            <v>2201520917</v>
          </cell>
          <cell r="G418">
            <v>221424</v>
          </cell>
          <cell r="H418" t="str">
            <v>21.05.2024</v>
          </cell>
          <cell r="I418" t="str">
            <v>19.07.2023</v>
          </cell>
          <cell r="J418" t="str">
            <v>26.06.2024</v>
          </cell>
        </row>
        <row r="419">
          <cell r="D419" t="str">
            <v>835000972_N2SJ101012</v>
          </cell>
          <cell r="E419">
            <v>1222453592</v>
          </cell>
          <cell r="F419">
            <v>2201520917</v>
          </cell>
          <cell r="G419">
            <v>300092</v>
          </cell>
          <cell r="H419" t="str">
            <v>21.05.2024</v>
          </cell>
          <cell r="I419" t="str">
            <v>20.07.2023</v>
          </cell>
          <cell r="J419" t="str">
            <v>26.06.2024</v>
          </cell>
        </row>
        <row r="420">
          <cell r="D420" t="str">
            <v>835000972_N2SJ101018</v>
          </cell>
          <cell r="E420">
            <v>1222453591</v>
          </cell>
          <cell r="F420">
            <v>2201520917</v>
          </cell>
          <cell r="G420">
            <v>339529</v>
          </cell>
          <cell r="H420" t="str">
            <v>21.05.2024</v>
          </cell>
          <cell r="I420" t="str">
            <v>20.07.2023</v>
          </cell>
          <cell r="J420" t="str">
            <v>26.06.2024</v>
          </cell>
        </row>
        <row r="421">
          <cell r="D421" t="str">
            <v>835000972_N2SJ101047</v>
          </cell>
          <cell r="E421">
            <v>1222453230</v>
          </cell>
          <cell r="F421">
            <v>2201520917</v>
          </cell>
          <cell r="G421">
            <v>87785</v>
          </cell>
          <cell r="H421" t="str">
            <v>21.05.2024</v>
          </cell>
          <cell r="I421" t="str">
            <v>21.07.2023</v>
          </cell>
          <cell r="J421" t="str">
            <v>26.06.2024</v>
          </cell>
        </row>
        <row r="422">
          <cell r="D422" t="str">
            <v>835000972_N2SJ101048</v>
          </cell>
          <cell r="E422">
            <v>1222453589</v>
          </cell>
          <cell r="F422">
            <v>2201520917</v>
          </cell>
          <cell r="G422">
            <v>682770</v>
          </cell>
          <cell r="H422" t="str">
            <v>21.05.2024</v>
          </cell>
          <cell r="I422" t="str">
            <v>21.07.2023</v>
          </cell>
          <cell r="J422" t="str">
            <v>26.06.2024</v>
          </cell>
        </row>
        <row r="423">
          <cell r="D423" t="str">
            <v>835000972_N2SJ101049</v>
          </cell>
          <cell r="E423">
            <v>1222458566</v>
          </cell>
          <cell r="F423">
            <v>2201520917</v>
          </cell>
          <cell r="G423">
            <v>255697</v>
          </cell>
          <cell r="H423" t="str">
            <v>21.05.2024</v>
          </cell>
          <cell r="I423" t="str">
            <v>21.07.2023</v>
          </cell>
          <cell r="J423" t="str">
            <v>26.06.2024</v>
          </cell>
        </row>
        <row r="424">
          <cell r="D424" t="str">
            <v>835000972_N2SJ101300</v>
          </cell>
          <cell r="E424">
            <v>1222453233</v>
          </cell>
          <cell r="F424">
            <v>2201520917</v>
          </cell>
          <cell r="G424">
            <v>62953</v>
          </cell>
          <cell r="H424" t="str">
            <v>21.05.2024</v>
          </cell>
          <cell r="I424" t="str">
            <v>22.07.2023</v>
          </cell>
          <cell r="J424" t="str">
            <v>26.06.2024</v>
          </cell>
        </row>
        <row r="425">
          <cell r="D425" t="str">
            <v>835000972_N2SJ101310</v>
          </cell>
          <cell r="E425">
            <v>1222458567</v>
          </cell>
          <cell r="F425">
            <v>2201520917</v>
          </cell>
          <cell r="G425">
            <v>307449</v>
          </cell>
          <cell r="H425" t="str">
            <v>21.05.2024</v>
          </cell>
          <cell r="I425" t="str">
            <v>22.07.2023</v>
          </cell>
          <cell r="J425" t="str">
            <v>26.06.2024</v>
          </cell>
        </row>
        <row r="426">
          <cell r="D426" t="str">
            <v>835000972_N2SJ101542</v>
          </cell>
          <cell r="E426">
            <v>1222453588</v>
          </cell>
          <cell r="F426">
            <v>2201520917</v>
          </cell>
          <cell r="G426">
            <v>149101</v>
          </cell>
          <cell r="H426" t="str">
            <v>21.05.2024</v>
          </cell>
          <cell r="I426" t="str">
            <v>24.07.2023</v>
          </cell>
          <cell r="J426" t="str">
            <v>26.06.2024</v>
          </cell>
        </row>
        <row r="427">
          <cell r="D427" t="str">
            <v>835000972_N2SJ101543</v>
          </cell>
          <cell r="E427">
            <v>1222453587</v>
          </cell>
          <cell r="F427">
            <v>2201520917</v>
          </cell>
          <cell r="G427">
            <v>839013</v>
          </cell>
          <cell r="H427" t="str">
            <v>21.05.2024</v>
          </cell>
          <cell r="I427" t="str">
            <v>24.07.2023</v>
          </cell>
          <cell r="J427" t="str">
            <v>26.06.2024</v>
          </cell>
        </row>
        <row r="428">
          <cell r="D428" t="str">
            <v>835000972_N2SJ101545</v>
          </cell>
          <cell r="E428">
            <v>1222455083</v>
          </cell>
          <cell r="F428">
            <v>2201520917</v>
          </cell>
          <cell r="G428">
            <v>933680</v>
          </cell>
          <cell r="H428" t="str">
            <v>21.05.2024</v>
          </cell>
          <cell r="I428" t="str">
            <v>24.07.2023</v>
          </cell>
          <cell r="J428" t="str">
            <v>26.06.2024</v>
          </cell>
        </row>
        <row r="429">
          <cell r="D429" t="str">
            <v>835000972_N2SJ101547</v>
          </cell>
          <cell r="E429">
            <v>1222453232</v>
          </cell>
          <cell r="F429">
            <v>2201520917</v>
          </cell>
          <cell r="G429">
            <v>62750</v>
          </cell>
          <cell r="H429" t="str">
            <v>21.05.2024</v>
          </cell>
          <cell r="I429" t="str">
            <v>25.07.2023</v>
          </cell>
          <cell r="J429" t="str">
            <v>26.06.2024</v>
          </cell>
        </row>
        <row r="430">
          <cell r="D430" t="str">
            <v>835000972_N2SJ101556</v>
          </cell>
          <cell r="E430">
            <v>1222453231</v>
          </cell>
          <cell r="F430">
            <v>2201520917</v>
          </cell>
          <cell r="G430">
            <v>76200</v>
          </cell>
          <cell r="H430" t="str">
            <v>21.05.2024</v>
          </cell>
          <cell r="I430" t="str">
            <v>25.07.2023</v>
          </cell>
          <cell r="J430" t="str">
            <v>26.06.2024</v>
          </cell>
        </row>
        <row r="431">
          <cell r="D431" t="str">
            <v>835000972_N2SJ101567</v>
          </cell>
          <cell r="E431">
            <v>1222452432</v>
          </cell>
          <cell r="F431">
            <v>4800064066</v>
          </cell>
          <cell r="G431">
            <v>690574</v>
          </cell>
          <cell r="H431" t="str">
            <v>21.05.2024</v>
          </cell>
          <cell r="I431" t="str">
            <v>25.07.2023</v>
          </cell>
          <cell r="J431" t="str">
            <v>19.06.2024</v>
          </cell>
        </row>
        <row r="432">
          <cell r="D432" t="str">
            <v>835000972_N2SJ101602</v>
          </cell>
          <cell r="E432">
            <v>1222453356</v>
          </cell>
          <cell r="F432">
            <v>2201520917</v>
          </cell>
          <cell r="G432">
            <v>138800</v>
          </cell>
          <cell r="H432" t="str">
            <v>21.05.2024</v>
          </cell>
          <cell r="I432" t="str">
            <v>25.07.2023</v>
          </cell>
          <cell r="J432" t="str">
            <v>26.06.2024</v>
          </cell>
        </row>
        <row r="433">
          <cell r="D433" t="str">
            <v>835000972_N2SJ101868</v>
          </cell>
          <cell r="E433">
            <v>1222494587</v>
          </cell>
          <cell r="F433">
            <v>2201540029</v>
          </cell>
          <cell r="G433">
            <v>418400</v>
          </cell>
          <cell r="H433" t="str">
            <v>31.07.2024</v>
          </cell>
          <cell r="I433" t="str">
            <v>27.07.2023</v>
          </cell>
          <cell r="J433" t="str">
            <v>26.08.2024</v>
          </cell>
        </row>
        <row r="434">
          <cell r="D434" t="str">
            <v>835000972_N2SJ101913</v>
          </cell>
          <cell r="E434">
            <v>1222453229</v>
          </cell>
          <cell r="F434">
            <v>2201520917</v>
          </cell>
          <cell r="G434">
            <v>76200</v>
          </cell>
          <cell r="H434" t="str">
            <v>21.05.2024</v>
          </cell>
          <cell r="I434" t="str">
            <v>27.07.2023</v>
          </cell>
          <cell r="J434" t="str">
            <v>26.06.2024</v>
          </cell>
        </row>
        <row r="435">
          <cell r="D435" t="str">
            <v>835000972_N2SJ101924</v>
          </cell>
          <cell r="E435">
            <v>1912575689</v>
          </cell>
          <cell r="F435">
            <v>2201540029</v>
          </cell>
          <cell r="G435">
            <v>75000</v>
          </cell>
          <cell r="H435" t="str">
            <v>31.07.2024</v>
          </cell>
          <cell r="I435" t="str">
            <v>27.07.2023</v>
          </cell>
          <cell r="J435" t="str">
            <v>26.08.2024</v>
          </cell>
        </row>
        <row r="436">
          <cell r="D436" t="str">
            <v>835000972_N2SJ101924</v>
          </cell>
          <cell r="E436">
            <v>1222453586</v>
          </cell>
          <cell r="F436">
            <v>2201520917</v>
          </cell>
          <cell r="G436">
            <v>315431</v>
          </cell>
          <cell r="H436" t="str">
            <v>21.05.2024</v>
          </cell>
          <cell r="I436" t="str">
            <v>27.07.2023</v>
          </cell>
          <cell r="J436" t="str">
            <v>26.06.2024</v>
          </cell>
        </row>
        <row r="437">
          <cell r="D437" t="str">
            <v>835000972_N2SJ102214</v>
          </cell>
          <cell r="E437">
            <v>1222458568</v>
          </cell>
          <cell r="F437">
            <v>2201520917</v>
          </cell>
          <cell r="G437">
            <v>240376</v>
          </cell>
          <cell r="H437" t="str">
            <v>21.05.2024</v>
          </cell>
          <cell r="I437" t="str">
            <v>29.07.2023</v>
          </cell>
          <cell r="J437" t="str">
            <v>26.06.2024</v>
          </cell>
        </row>
        <row r="438">
          <cell r="D438" t="str">
            <v>835000972_N2SJ102334</v>
          </cell>
          <cell r="E438">
            <v>1222458569</v>
          </cell>
          <cell r="F438">
            <v>2201520917</v>
          </cell>
          <cell r="G438">
            <v>1633258</v>
          </cell>
          <cell r="H438" t="str">
            <v>21.05.2024</v>
          </cell>
          <cell r="I438" t="str">
            <v>30.07.2023</v>
          </cell>
          <cell r="J438" t="str">
            <v>26.06.2024</v>
          </cell>
        </row>
        <row r="439">
          <cell r="D439" t="str">
            <v>835000972_N2SJ102493</v>
          </cell>
          <cell r="E439">
            <v>1222494643</v>
          </cell>
          <cell r="F439">
            <v>2201540029</v>
          </cell>
          <cell r="G439">
            <v>2120678</v>
          </cell>
          <cell r="H439" t="str">
            <v>31.07.2024</v>
          </cell>
          <cell r="I439" t="str">
            <v>31.07.2023</v>
          </cell>
          <cell r="J439" t="str">
            <v>26.08.2024</v>
          </cell>
        </row>
        <row r="440">
          <cell r="D440" t="str">
            <v>835000972_N2SJ104062</v>
          </cell>
          <cell r="E440">
            <v>1222494648</v>
          </cell>
          <cell r="F440">
            <v>2201540029</v>
          </cell>
          <cell r="G440">
            <v>2276442</v>
          </cell>
          <cell r="H440" t="str">
            <v>31.07.2024</v>
          </cell>
          <cell r="I440" t="str">
            <v>18.08.2023</v>
          </cell>
          <cell r="J440" t="str">
            <v>26.08.2024</v>
          </cell>
        </row>
        <row r="441">
          <cell r="D441" t="str">
            <v>835000972_N2SJ105804</v>
          </cell>
          <cell r="E441">
            <v>1222458571</v>
          </cell>
          <cell r="F441">
            <v>2201520917</v>
          </cell>
          <cell r="G441">
            <v>403394</v>
          </cell>
          <cell r="H441" t="str">
            <v>21.05.2024</v>
          </cell>
          <cell r="I441" t="str">
            <v>31.08.2023</v>
          </cell>
          <cell r="J441" t="str">
            <v>26.06.2024</v>
          </cell>
        </row>
        <row r="442">
          <cell r="D442" t="str">
            <v>835000972_N2SJ106978</v>
          </cell>
          <cell r="E442">
            <v>1222458555</v>
          </cell>
          <cell r="F442">
            <v>2201520917</v>
          </cell>
          <cell r="G442">
            <v>81211</v>
          </cell>
          <cell r="H442" t="str">
            <v>21.05.2024</v>
          </cell>
          <cell r="I442" t="str">
            <v>19.09.2023</v>
          </cell>
          <cell r="J442" t="str">
            <v>26.06.2024</v>
          </cell>
        </row>
        <row r="443">
          <cell r="D443" t="str">
            <v>835000972_N2SJ110916</v>
          </cell>
          <cell r="E443">
            <v>1222454782</v>
          </cell>
          <cell r="F443">
            <v>2201520917</v>
          </cell>
          <cell r="G443">
            <v>118022</v>
          </cell>
          <cell r="H443" t="str">
            <v>21.05.2024</v>
          </cell>
          <cell r="I443" t="str">
            <v>25.10.2023</v>
          </cell>
          <cell r="J443" t="str">
            <v>26.06.2024</v>
          </cell>
        </row>
        <row r="444">
          <cell r="D444" t="str">
            <v>835000972_N2SJ111104</v>
          </cell>
          <cell r="E444">
            <v>1222370193</v>
          </cell>
          <cell r="F444">
            <v>2201520917</v>
          </cell>
          <cell r="G444">
            <v>76200</v>
          </cell>
          <cell r="H444" t="str">
            <v>31.01.2024</v>
          </cell>
          <cell r="I444" t="str">
            <v>26.10.2023</v>
          </cell>
          <cell r="J444" t="str">
            <v>26.06.2024</v>
          </cell>
        </row>
        <row r="445">
          <cell r="D445" t="str">
            <v>835000972_N2SJ111440</v>
          </cell>
          <cell r="E445">
            <v>1222487540</v>
          </cell>
          <cell r="F445">
            <v>2201540029</v>
          </cell>
          <cell r="G445">
            <v>3496772</v>
          </cell>
          <cell r="H445" t="str">
            <v>31.07.2024</v>
          </cell>
          <cell r="I445" t="str">
            <v>27.10.2023</v>
          </cell>
          <cell r="J445" t="str">
            <v>26.08.2024</v>
          </cell>
        </row>
        <row r="446">
          <cell r="D446" t="str">
            <v>835000972_N2SJ111545</v>
          </cell>
          <cell r="E446">
            <v>1222454289</v>
          </cell>
          <cell r="F446">
            <v>2201520917</v>
          </cell>
          <cell r="G446">
            <v>91295</v>
          </cell>
          <cell r="H446" t="str">
            <v>21.05.2024</v>
          </cell>
          <cell r="I446" t="str">
            <v>28.10.2023</v>
          </cell>
          <cell r="J446" t="str">
            <v>26.06.2024</v>
          </cell>
        </row>
        <row r="447">
          <cell r="D447" t="str">
            <v>835000972_N2SJ111744</v>
          </cell>
          <cell r="E447">
            <v>1222454785</v>
          </cell>
          <cell r="F447">
            <v>2201520917</v>
          </cell>
          <cell r="G447">
            <v>248610</v>
          </cell>
          <cell r="H447" t="str">
            <v>21.05.2024</v>
          </cell>
          <cell r="I447" t="str">
            <v>29.10.2023</v>
          </cell>
          <cell r="J447" t="str">
            <v>26.06.2024</v>
          </cell>
        </row>
        <row r="448">
          <cell r="D448" t="str">
            <v>835000972_N2SJ111778</v>
          </cell>
          <cell r="E448">
            <v>1222454287</v>
          </cell>
          <cell r="F448">
            <v>2201520917</v>
          </cell>
          <cell r="G448">
            <v>76200</v>
          </cell>
          <cell r="H448" t="str">
            <v>21.05.2024</v>
          </cell>
          <cell r="I448" t="str">
            <v>29.10.2023</v>
          </cell>
          <cell r="J448" t="str">
            <v>26.06.2024</v>
          </cell>
        </row>
        <row r="449">
          <cell r="D449" t="str">
            <v>835000972_N2SJ111811</v>
          </cell>
          <cell r="E449">
            <v>1222454286</v>
          </cell>
          <cell r="F449">
            <v>2201520917</v>
          </cell>
          <cell r="G449">
            <v>76200</v>
          </cell>
          <cell r="H449" t="str">
            <v>21.05.2024</v>
          </cell>
          <cell r="I449" t="str">
            <v>30.10.2023</v>
          </cell>
          <cell r="J449" t="str">
            <v>26.06.2024</v>
          </cell>
        </row>
        <row r="450">
          <cell r="D450" t="str">
            <v>835000972_N2SJ111833</v>
          </cell>
          <cell r="E450">
            <v>1222454285</v>
          </cell>
          <cell r="F450">
            <v>2201520917</v>
          </cell>
          <cell r="G450">
            <v>76200</v>
          </cell>
          <cell r="H450" t="str">
            <v>21.05.2024</v>
          </cell>
          <cell r="I450" t="str">
            <v>30.10.2023</v>
          </cell>
          <cell r="J450" t="str">
            <v>26.06.2024</v>
          </cell>
        </row>
        <row r="451">
          <cell r="D451" t="str">
            <v>835000972_N2SJ112037</v>
          </cell>
          <cell r="E451">
            <v>1222454284</v>
          </cell>
          <cell r="F451">
            <v>2201520917</v>
          </cell>
          <cell r="G451">
            <v>76200</v>
          </cell>
          <cell r="H451" t="str">
            <v>21.05.2024</v>
          </cell>
          <cell r="I451" t="str">
            <v>30.10.2023</v>
          </cell>
          <cell r="J451" t="str">
            <v>26.06.2024</v>
          </cell>
        </row>
        <row r="452">
          <cell r="D452" t="str">
            <v>835000972_N2SJ112177</v>
          </cell>
          <cell r="E452">
            <v>1222458574</v>
          </cell>
          <cell r="F452">
            <v>2201520917</v>
          </cell>
          <cell r="G452">
            <v>76200</v>
          </cell>
          <cell r="H452" t="str">
            <v>21.05.2024</v>
          </cell>
          <cell r="I452" t="str">
            <v>31.10.2023</v>
          </cell>
          <cell r="J452" t="str">
            <v>26.06.2024</v>
          </cell>
        </row>
        <row r="453">
          <cell r="D453" t="str">
            <v>835000972_N2SJ112273</v>
          </cell>
          <cell r="E453">
            <v>1222386518</v>
          </cell>
          <cell r="F453">
            <v>2201520917</v>
          </cell>
          <cell r="G453">
            <v>975210</v>
          </cell>
          <cell r="H453" t="str">
            <v>29.02.2024</v>
          </cell>
          <cell r="I453" t="str">
            <v>31.10.2023</v>
          </cell>
          <cell r="J453" t="str">
            <v>26.06.2024</v>
          </cell>
        </row>
        <row r="454">
          <cell r="D454" t="str">
            <v>835000972_N2SJ112305</v>
          </cell>
          <cell r="E454">
            <v>1222454281</v>
          </cell>
          <cell r="F454">
            <v>2201520917</v>
          </cell>
          <cell r="G454">
            <v>76200</v>
          </cell>
          <cell r="H454" t="str">
            <v>21.05.2024</v>
          </cell>
          <cell r="I454" t="str">
            <v>31.10.2023</v>
          </cell>
          <cell r="J454" t="str">
            <v>26.06.2024</v>
          </cell>
        </row>
        <row r="455">
          <cell r="D455" t="str">
            <v>835000972_N2SJ112356</v>
          </cell>
          <cell r="E455">
            <v>1222494565</v>
          </cell>
          <cell r="F455">
            <v>2201540029</v>
          </cell>
          <cell r="G455">
            <v>3275069</v>
          </cell>
          <cell r="H455" t="str">
            <v>31.07.2024</v>
          </cell>
          <cell r="I455" t="str">
            <v>31.10.2023</v>
          </cell>
          <cell r="J455" t="str">
            <v>26.08.2024</v>
          </cell>
        </row>
        <row r="456">
          <cell r="D456" t="str">
            <v>835000972_N2SJ112415</v>
          </cell>
          <cell r="E456">
            <v>1222457246</v>
          </cell>
          <cell r="F456">
            <v>2201520917</v>
          </cell>
          <cell r="G456">
            <v>141500</v>
          </cell>
          <cell r="H456" t="str">
            <v>21.05.2024</v>
          </cell>
          <cell r="I456" t="str">
            <v>02.11.2023</v>
          </cell>
          <cell r="J456" t="str">
            <v>26.06.2024</v>
          </cell>
        </row>
        <row r="457">
          <cell r="D457" t="str">
            <v>835000972_N2SJ112447</v>
          </cell>
          <cell r="E457">
            <v>1222455133</v>
          </cell>
          <cell r="F457">
            <v>2201520917</v>
          </cell>
          <cell r="G457">
            <v>649303</v>
          </cell>
          <cell r="H457" t="str">
            <v>21.05.2024</v>
          </cell>
          <cell r="I457" t="str">
            <v>03.11.2023</v>
          </cell>
          <cell r="J457" t="str">
            <v>26.06.2024</v>
          </cell>
        </row>
        <row r="458">
          <cell r="D458" t="str">
            <v>835000972_N2SJ112460</v>
          </cell>
          <cell r="E458">
            <v>1222457245</v>
          </cell>
          <cell r="F458">
            <v>2201520917</v>
          </cell>
          <cell r="G458">
            <v>1533706</v>
          </cell>
          <cell r="H458" t="str">
            <v>21.05.2024</v>
          </cell>
          <cell r="I458" t="str">
            <v>04.11.2023</v>
          </cell>
          <cell r="J458" t="str">
            <v>26.06.2024</v>
          </cell>
        </row>
        <row r="459">
          <cell r="D459" t="str">
            <v>835000972_N2SJ112465</v>
          </cell>
          <cell r="E459">
            <v>1222455132</v>
          </cell>
          <cell r="F459">
            <v>2201520917</v>
          </cell>
          <cell r="G459">
            <v>387165</v>
          </cell>
          <cell r="H459" t="str">
            <v>21.05.2024</v>
          </cell>
          <cell r="I459" t="str">
            <v>05.11.2023</v>
          </cell>
          <cell r="J459" t="str">
            <v>26.06.2024</v>
          </cell>
        </row>
        <row r="460">
          <cell r="D460" t="str">
            <v>835000972_N2SJ112738</v>
          </cell>
          <cell r="E460">
            <v>1222455129</v>
          </cell>
          <cell r="F460">
            <v>2201520917</v>
          </cell>
          <cell r="G460">
            <v>80099</v>
          </cell>
          <cell r="H460" t="str">
            <v>21.05.2024</v>
          </cell>
          <cell r="I460" t="str">
            <v>10.11.2023</v>
          </cell>
          <cell r="J460" t="str">
            <v>26.06.2024</v>
          </cell>
        </row>
        <row r="461">
          <cell r="D461" t="str">
            <v>835000972_N2SJ112827</v>
          </cell>
          <cell r="E461">
            <v>1222455128</v>
          </cell>
          <cell r="F461">
            <v>2201520917</v>
          </cell>
          <cell r="G461">
            <v>101326</v>
          </cell>
          <cell r="H461" t="str">
            <v>21.05.2024</v>
          </cell>
          <cell r="I461" t="str">
            <v>12.11.2023</v>
          </cell>
          <cell r="J461" t="str">
            <v>26.06.2024</v>
          </cell>
        </row>
        <row r="462">
          <cell r="D462" t="str">
            <v>835000972_N2SJ112830</v>
          </cell>
          <cell r="E462">
            <v>1222455127</v>
          </cell>
          <cell r="F462">
            <v>2201520917</v>
          </cell>
          <cell r="G462">
            <v>76200</v>
          </cell>
          <cell r="H462" t="str">
            <v>21.05.2024</v>
          </cell>
          <cell r="I462" t="str">
            <v>12.11.2023</v>
          </cell>
          <cell r="J462" t="str">
            <v>26.06.2024</v>
          </cell>
        </row>
        <row r="463">
          <cell r="D463" t="str">
            <v>835000972_N2SJ112841</v>
          </cell>
          <cell r="E463">
            <v>1222455126</v>
          </cell>
          <cell r="F463">
            <v>2201520917</v>
          </cell>
          <cell r="G463">
            <v>105586</v>
          </cell>
          <cell r="H463" t="str">
            <v>21.05.2024</v>
          </cell>
          <cell r="I463" t="str">
            <v>12.11.2023</v>
          </cell>
          <cell r="J463" t="str">
            <v>26.06.2024</v>
          </cell>
        </row>
        <row r="464">
          <cell r="D464" t="str">
            <v>835000972_N2SJ112904</v>
          </cell>
          <cell r="E464">
            <v>1222420947</v>
          </cell>
          <cell r="F464">
            <v>2201520917</v>
          </cell>
          <cell r="G464">
            <v>3843660</v>
          </cell>
          <cell r="H464" t="str">
            <v>27.03.2024</v>
          </cell>
          <cell r="I464" t="str">
            <v>14.11.2023</v>
          </cell>
          <cell r="J464" t="str">
            <v>26.06.2024</v>
          </cell>
        </row>
        <row r="465">
          <cell r="D465" t="str">
            <v>835000972_N2SJ113041</v>
          </cell>
          <cell r="E465">
            <v>1222455125</v>
          </cell>
          <cell r="F465">
            <v>2201520917</v>
          </cell>
          <cell r="G465">
            <v>319201</v>
          </cell>
          <cell r="H465" t="str">
            <v>21.05.2024</v>
          </cell>
          <cell r="I465" t="str">
            <v>14.11.2023</v>
          </cell>
          <cell r="J465" t="str">
            <v>26.06.2024</v>
          </cell>
        </row>
        <row r="466">
          <cell r="D466" t="str">
            <v>835000972_N2SJ113075</v>
          </cell>
          <cell r="E466">
            <v>1222455124</v>
          </cell>
          <cell r="F466">
            <v>2201520917</v>
          </cell>
          <cell r="G466">
            <v>419301</v>
          </cell>
          <cell r="H466" t="str">
            <v>21.05.2024</v>
          </cell>
          <cell r="I466" t="str">
            <v>14.11.2023</v>
          </cell>
          <cell r="J466" t="str">
            <v>26.06.2024</v>
          </cell>
        </row>
        <row r="467">
          <cell r="D467" t="str">
            <v>835000972_N2SJ113155</v>
          </cell>
          <cell r="E467">
            <v>1222455123</v>
          </cell>
          <cell r="F467">
            <v>2201529596</v>
          </cell>
          <cell r="G467">
            <v>277123</v>
          </cell>
          <cell r="H467" t="str">
            <v>21.05.2024</v>
          </cell>
          <cell r="I467" t="str">
            <v>15.11.2023</v>
          </cell>
          <cell r="J467" t="str">
            <v>15.07.2024</v>
          </cell>
        </row>
        <row r="468">
          <cell r="D468" t="str">
            <v>835000972_N2SJ113157</v>
          </cell>
          <cell r="E468">
            <v>1222352462</v>
          </cell>
          <cell r="F468">
            <v>2201529596</v>
          </cell>
          <cell r="G468">
            <v>608239</v>
          </cell>
          <cell r="H468" t="str">
            <v>20.12.2023</v>
          </cell>
          <cell r="I468" t="str">
            <v>15.11.2023</v>
          </cell>
          <cell r="J468" t="str">
            <v>15.07.2024</v>
          </cell>
        </row>
        <row r="469">
          <cell r="D469" t="str">
            <v>835000972_N2SJ113160</v>
          </cell>
          <cell r="E469">
            <v>1222455122</v>
          </cell>
          <cell r="F469">
            <v>2201529596</v>
          </cell>
          <cell r="G469">
            <v>200512</v>
          </cell>
          <cell r="H469" t="str">
            <v>21.05.2024</v>
          </cell>
          <cell r="I469" t="str">
            <v>15.11.2023</v>
          </cell>
          <cell r="J469" t="str">
            <v>15.07.2024</v>
          </cell>
        </row>
        <row r="470">
          <cell r="D470" t="str">
            <v>835000972_N2SJ113562</v>
          </cell>
          <cell r="E470">
            <v>1222397465</v>
          </cell>
          <cell r="F470">
            <v>2201529596</v>
          </cell>
          <cell r="G470">
            <v>76200</v>
          </cell>
          <cell r="H470" t="str">
            <v>29.02.2024</v>
          </cell>
          <cell r="I470" t="str">
            <v>18.11.2023</v>
          </cell>
          <cell r="J470" t="str">
            <v>15.07.2024</v>
          </cell>
        </row>
        <row r="471">
          <cell r="D471" t="str">
            <v>835000972_N2SJ113566</v>
          </cell>
          <cell r="E471">
            <v>1222455084</v>
          </cell>
          <cell r="F471">
            <v>2201529596</v>
          </cell>
          <cell r="G471">
            <v>76200</v>
          </cell>
          <cell r="H471" t="str">
            <v>21.05.2024</v>
          </cell>
          <cell r="I471" t="str">
            <v>19.11.2023</v>
          </cell>
          <cell r="J471" t="str">
            <v>15.07.2024</v>
          </cell>
        </row>
        <row r="472">
          <cell r="D472" t="str">
            <v>835000972_N2SJ113878</v>
          </cell>
          <cell r="E472">
            <v>1222455103</v>
          </cell>
          <cell r="F472">
            <v>2201529596</v>
          </cell>
          <cell r="G472">
            <v>471613</v>
          </cell>
          <cell r="H472" t="str">
            <v>21.05.2024</v>
          </cell>
          <cell r="I472" t="str">
            <v>21.11.2023</v>
          </cell>
          <cell r="J472" t="str">
            <v>15.07.2024</v>
          </cell>
        </row>
        <row r="473">
          <cell r="D473" t="str">
            <v>835000972_N2SJ114143</v>
          </cell>
          <cell r="E473">
            <v>1222455102</v>
          </cell>
          <cell r="F473">
            <v>2201529596</v>
          </cell>
          <cell r="G473">
            <v>295991</v>
          </cell>
          <cell r="H473" t="str">
            <v>21.05.2024</v>
          </cell>
          <cell r="I473" t="str">
            <v>24.11.2023</v>
          </cell>
          <cell r="J473" t="str">
            <v>15.07.2024</v>
          </cell>
        </row>
        <row r="474">
          <cell r="D474" t="str">
            <v>835000972_N2SJ114282</v>
          </cell>
          <cell r="E474">
            <v>1222455097</v>
          </cell>
          <cell r="F474">
            <v>2201529596</v>
          </cell>
          <cell r="G474">
            <v>326826</v>
          </cell>
          <cell r="H474" t="str">
            <v>21.05.2024</v>
          </cell>
          <cell r="I474" t="str">
            <v>27.11.2023</v>
          </cell>
          <cell r="J474" t="str">
            <v>15.07.2024</v>
          </cell>
        </row>
        <row r="475">
          <cell r="D475" t="str">
            <v>835000972_N2SJ114405</v>
          </cell>
          <cell r="E475">
            <v>1222455096</v>
          </cell>
          <cell r="F475">
            <v>2201529596</v>
          </cell>
          <cell r="G475">
            <v>412267</v>
          </cell>
          <cell r="H475" t="str">
            <v>21.05.2024</v>
          </cell>
          <cell r="I475" t="str">
            <v>27.11.2023</v>
          </cell>
          <cell r="J475" t="str">
            <v>15.07.2024</v>
          </cell>
        </row>
        <row r="476">
          <cell r="D476" t="str">
            <v>835000972_N2SJ114406</v>
          </cell>
          <cell r="E476">
            <v>1222455095</v>
          </cell>
          <cell r="F476">
            <v>2201529596</v>
          </cell>
          <cell r="G476">
            <v>687156</v>
          </cell>
          <cell r="H476" t="str">
            <v>21.05.2024</v>
          </cell>
          <cell r="I476" t="str">
            <v>27.11.2023</v>
          </cell>
          <cell r="J476" t="str">
            <v>15.07.2024</v>
          </cell>
        </row>
        <row r="477">
          <cell r="D477" t="str">
            <v>835000972_N2SJ114410</v>
          </cell>
          <cell r="E477">
            <v>1222455094</v>
          </cell>
          <cell r="F477">
            <v>2201529596</v>
          </cell>
          <cell r="G477">
            <v>106824</v>
          </cell>
          <cell r="H477" t="str">
            <v>21.05.2024</v>
          </cell>
          <cell r="I477" t="str">
            <v>27.11.2023</v>
          </cell>
          <cell r="J477" t="str">
            <v>15.07.2024</v>
          </cell>
        </row>
        <row r="478">
          <cell r="D478" t="str">
            <v>835000972_N2SJ114417</v>
          </cell>
          <cell r="E478">
            <v>1222455093</v>
          </cell>
          <cell r="F478">
            <v>2201529596</v>
          </cell>
          <cell r="G478">
            <v>102138</v>
          </cell>
          <cell r="H478" t="str">
            <v>21.05.2024</v>
          </cell>
          <cell r="I478" t="str">
            <v>28.11.2023</v>
          </cell>
          <cell r="J478" t="str">
            <v>15.07.2024</v>
          </cell>
        </row>
        <row r="479">
          <cell r="D479" t="str">
            <v>835000972_N2SJ114604</v>
          </cell>
          <cell r="E479">
            <v>1222435978</v>
          </cell>
          <cell r="F479">
            <v>2201529596</v>
          </cell>
          <cell r="G479">
            <v>193623</v>
          </cell>
          <cell r="H479" t="str">
            <v>30.04.2024</v>
          </cell>
          <cell r="I479" t="str">
            <v>29.11.2023</v>
          </cell>
          <cell r="J479" t="str">
            <v>15.07.2024</v>
          </cell>
        </row>
        <row r="480">
          <cell r="D480" t="str">
            <v>835000972_N2SJ114780</v>
          </cell>
          <cell r="E480">
            <v>1222435977</v>
          </cell>
          <cell r="F480">
            <v>2201529596</v>
          </cell>
          <cell r="G480">
            <v>76200</v>
          </cell>
          <cell r="H480" t="str">
            <v>30.04.2024</v>
          </cell>
          <cell r="I480" t="str">
            <v>29.11.2023</v>
          </cell>
          <cell r="J480" t="str">
            <v>15.07.2024</v>
          </cell>
        </row>
        <row r="481">
          <cell r="D481" t="str">
            <v>835000972_N2SJ114825</v>
          </cell>
          <cell r="E481">
            <v>1222455090</v>
          </cell>
          <cell r="F481">
            <v>2201529596</v>
          </cell>
          <cell r="G481">
            <v>273877</v>
          </cell>
          <cell r="H481" t="str">
            <v>21.05.2024</v>
          </cell>
          <cell r="I481" t="str">
            <v>30.11.2023</v>
          </cell>
          <cell r="J481" t="str">
            <v>15.07.2024</v>
          </cell>
        </row>
        <row r="482">
          <cell r="D482" t="str">
            <v>835000972_N2SJ114949</v>
          </cell>
          <cell r="E482">
            <v>1222397463</v>
          </cell>
          <cell r="F482">
            <v>2201529596</v>
          </cell>
          <cell r="G482">
            <v>974426</v>
          </cell>
          <cell r="H482" t="str">
            <v>29.02.2024</v>
          </cell>
          <cell r="I482" t="str">
            <v>30.11.2023</v>
          </cell>
          <cell r="J482" t="str">
            <v>15.07.2024</v>
          </cell>
        </row>
        <row r="483">
          <cell r="D483" t="str">
            <v>835000972_N2SJ115009</v>
          </cell>
          <cell r="E483">
            <v>1222397462</v>
          </cell>
          <cell r="F483">
            <v>2201529596</v>
          </cell>
          <cell r="G483">
            <v>75247</v>
          </cell>
          <cell r="H483" t="str">
            <v>29.02.2024</v>
          </cell>
          <cell r="I483" t="str">
            <v>30.11.2023</v>
          </cell>
          <cell r="J483" t="str">
            <v>15.07.2024</v>
          </cell>
        </row>
        <row r="484">
          <cell r="D484" t="str">
            <v>835000972_N2SJ115173</v>
          </cell>
          <cell r="E484">
            <v>1222435974</v>
          </cell>
          <cell r="F484">
            <v>2201529596</v>
          </cell>
          <cell r="G484">
            <v>242003</v>
          </cell>
          <cell r="H484" t="str">
            <v>30.04.2024</v>
          </cell>
          <cell r="I484" t="str">
            <v>01.12.2023</v>
          </cell>
          <cell r="J484" t="str">
            <v>15.07.2024</v>
          </cell>
        </row>
        <row r="485">
          <cell r="D485" t="str">
            <v>835000972_N2SJ115328</v>
          </cell>
          <cell r="E485">
            <v>1222457235</v>
          </cell>
          <cell r="F485">
            <v>2201529596</v>
          </cell>
          <cell r="G485">
            <v>146397</v>
          </cell>
          <cell r="H485" t="str">
            <v>21.05.2024</v>
          </cell>
          <cell r="I485" t="str">
            <v>05.12.2023</v>
          </cell>
          <cell r="J485" t="str">
            <v>15.07.2024</v>
          </cell>
        </row>
        <row r="486">
          <cell r="D486" t="str">
            <v>835000972_N2SJ115389</v>
          </cell>
          <cell r="E486">
            <v>1222457230</v>
          </cell>
          <cell r="F486">
            <v>2201529596</v>
          </cell>
          <cell r="G486">
            <v>376600</v>
          </cell>
          <cell r="H486" t="str">
            <v>21.05.2024</v>
          </cell>
          <cell r="I486" t="str">
            <v>05.12.2023</v>
          </cell>
          <cell r="J486" t="str">
            <v>15.07.2024</v>
          </cell>
        </row>
        <row r="487">
          <cell r="D487" t="str">
            <v>835000972_N2SJ115400</v>
          </cell>
          <cell r="E487">
            <v>1222457233</v>
          </cell>
          <cell r="F487">
            <v>2201529596</v>
          </cell>
          <cell r="G487">
            <v>389418</v>
          </cell>
          <cell r="H487" t="str">
            <v>21.05.2024</v>
          </cell>
          <cell r="I487" t="str">
            <v>05.12.2023</v>
          </cell>
          <cell r="J487" t="str">
            <v>15.07.2024</v>
          </cell>
        </row>
        <row r="488">
          <cell r="D488" t="str">
            <v>835000972_N2SJ115759</v>
          </cell>
          <cell r="E488">
            <v>1222435972</v>
          </cell>
          <cell r="F488">
            <v>2201529596</v>
          </cell>
          <cell r="G488">
            <v>311609</v>
          </cell>
          <cell r="H488" t="str">
            <v>30.04.2024</v>
          </cell>
          <cell r="I488" t="str">
            <v>07.12.2023</v>
          </cell>
          <cell r="J488" t="str">
            <v>15.07.2024</v>
          </cell>
        </row>
        <row r="489">
          <cell r="D489" t="str">
            <v>835000972_N2SJ115760</v>
          </cell>
          <cell r="E489">
            <v>1222435968</v>
          </cell>
          <cell r="F489">
            <v>2201529596</v>
          </cell>
          <cell r="G489">
            <v>92800</v>
          </cell>
          <cell r="H489" t="str">
            <v>30.04.2024</v>
          </cell>
          <cell r="I489" t="str">
            <v>07.12.2023</v>
          </cell>
          <cell r="J489" t="str">
            <v>15.07.2024</v>
          </cell>
        </row>
        <row r="490">
          <cell r="D490" t="str">
            <v>835000972_N2SJ115761</v>
          </cell>
          <cell r="E490">
            <v>1222457232</v>
          </cell>
          <cell r="F490">
            <v>2201529596</v>
          </cell>
          <cell r="G490">
            <v>339228</v>
          </cell>
          <cell r="H490" t="str">
            <v>21.05.2024</v>
          </cell>
          <cell r="I490" t="str">
            <v>07.12.2023</v>
          </cell>
          <cell r="J490" t="str">
            <v>15.07.2024</v>
          </cell>
        </row>
        <row r="491">
          <cell r="D491" t="str">
            <v>835000972_N2SJ115813</v>
          </cell>
          <cell r="E491">
            <v>1222457231</v>
          </cell>
          <cell r="F491">
            <v>2201529596</v>
          </cell>
          <cell r="G491">
            <v>332935</v>
          </cell>
          <cell r="H491" t="str">
            <v>21.05.2024</v>
          </cell>
          <cell r="I491" t="str">
            <v>09.12.2023</v>
          </cell>
          <cell r="J491" t="str">
            <v>15.07.2024</v>
          </cell>
        </row>
        <row r="492">
          <cell r="D492" t="str">
            <v>835000972_N2SJ115969</v>
          </cell>
          <cell r="E492">
            <v>136102396</v>
          </cell>
          <cell r="F492">
            <v>2201529596</v>
          </cell>
          <cell r="G492">
            <v>102225</v>
          </cell>
          <cell r="H492" t="str">
            <v>29.12.2023</v>
          </cell>
          <cell r="I492" t="str">
            <v>12.12.2023</v>
          </cell>
          <cell r="J492" t="str">
            <v>15.07.2024</v>
          </cell>
        </row>
        <row r="493">
          <cell r="D493" t="str">
            <v>835000972_N2SJ116313</v>
          </cell>
          <cell r="E493">
            <v>1222397460</v>
          </cell>
          <cell r="F493">
            <v>2201529596</v>
          </cell>
          <cell r="G493">
            <v>1962432</v>
          </cell>
          <cell r="H493" t="str">
            <v>29.02.2024</v>
          </cell>
          <cell r="I493" t="str">
            <v>14.12.2023</v>
          </cell>
          <cell r="J493" t="str">
            <v>15.07.2024</v>
          </cell>
        </row>
        <row r="494">
          <cell r="D494" t="str">
            <v>835000972_N2SJ116510</v>
          </cell>
          <cell r="E494">
            <v>1222377084</v>
          </cell>
          <cell r="F494">
            <v>2201529596</v>
          </cell>
          <cell r="G494">
            <v>283998</v>
          </cell>
          <cell r="H494" t="str">
            <v>31.01.2024</v>
          </cell>
          <cell r="I494" t="str">
            <v>16.12.2023</v>
          </cell>
          <cell r="J494" t="str">
            <v>15.07.2024</v>
          </cell>
        </row>
        <row r="495">
          <cell r="D495" t="str">
            <v>835000972_N2SJ116571</v>
          </cell>
          <cell r="E495">
            <v>1222378194</v>
          </cell>
          <cell r="F495">
            <v>2201529596</v>
          </cell>
          <cell r="G495">
            <v>3988127</v>
          </cell>
          <cell r="H495" t="str">
            <v>31.01.2024</v>
          </cell>
          <cell r="I495" t="str">
            <v>18.12.2023</v>
          </cell>
          <cell r="J495" t="str">
            <v>15.07.2024</v>
          </cell>
        </row>
        <row r="496">
          <cell r="D496" t="str">
            <v>835000972_N2SJ116753</v>
          </cell>
          <cell r="E496">
            <v>1222377058</v>
          </cell>
          <cell r="F496">
            <v>2201529596</v>
          </cell>
          <cell r="G496">
            <v>76200</v>
          </cell>
          <cell r="H496" t="str">
            <v>31.01.2024</v>
          </cell>
          <cell r="I496" t="str">
            <v>20.12.2023</v>
          </cell>
          <cell r="J496" t="str">
            <v>15.07.2024</v>
          </cell>
        </row>
        <row r="497">
          <cell r="D497" t="str">
            <v>835000972_N2SJ116835</v>
          </cell>
          <cell r="E497">
            <v>1222377080</v>
          </cell>
          <cell r="F497">
            <v>2201529596</v>
          </cell>
          <cell r="G497">
            <v>76200</v>
          </cell>
          <cell r="H497" t="str">
            <v>31.01.2024</v>
          </cell>
          <cell r="I497" t="str">
            <v>20.12.2023</v>
          </cell>
          <cell r="J497" t="str">
            <v>15.07.2024</v>
          </cell>
        </row>
        <row r="498">
          <cell r="D498" t="str">
            <v>835000972_N2SJ117010</v>
          </cell>
          <cell r="E498">
            <v>1222377078</v>
          </cell>
          <cell r="F498">
            <v>2201529596</v>
          </cell>
          <cell r="G498">
            <v>702941</v>
          </cell>
          <cell r="H498" t="str">
            <v>31.01.2024</v>
          </cell>
          <cell r="I498" t="str">
            <v>20.12.2023</v>
          </cell>
          <cell r="J498" t="str">
            <v>15.07.2024</v>
          </cell>
        </row>
        <row r="499">
          <cell r="D499" t="str">
            <v>835000972_N2SJ117345</v>
          </cell>
          <cell r="E499">
            <v>1222377074</v>
          </cell>
          <cell r="F499">
            <v>2201529596</v>
          </cell>
          <cell r="G499">
            <v>604742</v>
          </cell>
          <cell r="H499" t="str">
            <v>31.01.2024</v>
          </cell>
          <cell r="I499" t="str">
            <v>23.12.2023</v>
          </cell>
          <cell r="J499" t="str">
            <v>15.07.2024</v>
          </cell>
        </row>
        <row r="500">
          <cell r="D500" t="str">
            <v>835000972_N2SJ117538</v>
          </cell>
          <cell r="E500">
            <v>1222377098</v>
          </cell>
          <cell r="F500">
            <v>2201529596</v>
          </cell>
          <cell r="G500">
            <v>203793</v>
          </cell>
          <cell r="H500" t="str">
            <v>31.01.2024</v>
          </cell>
          <cell r="I500" t="str">
            <v>26.12.2023</v>
          </cell>
          <cell r="J500" t="str">
            <v>15.07.2024</v>
          </cell>
        </row>
        <row r="501">
          <cell r="D501" t="str">
            <v>835000972_N2SJ117630</v>
          </cell>
          <cell r="E501">
            <v>1222377073</v>
          </cell>
          <cell r="F501">
            <v>2201529596</v>
          </cell>
          <cell r="G501">
            <v>103564</v>
          </cell>
          <cell r="H501" t="str">
            <v>31.01.2024</v>
          </cell>
          <cell r="I501" t="str">
            <v>26.12.2023</v>
          </cell>
          <cell r="J501" t="str">
            <v>15.07.2024</v>
          </cell>
        </row>
        <row r="502">
          <cell r="D502" t="str">
            <v>835000972_N2SJ117655</v>
          </cell>
          <cell r="E502">
            <v>1222377072</v>
          </cell>
          <cell r="F502">
            <v>2201529596</v>
          </cell>
          <cell r="G502">
            <v>116736</v>
          </cell>
          <cell r="H502" t="str">
            <v>31.01.2024</v>
          </cell>
          <cell r="I502" t="str">
            <v>27.12.2023</v>
          </cell>
          <cell r="J502" t="str">
            <v>15.07.2024</v>
          </cell>
        </row>
        <row r="503">
          <cell r="D503" t="str">
            <v>835000972_N2SJ117680</v>
          </cell>
          <cell r="E503">
            <v>1222377071</v>
          </cell>
          <cell r="F503">
            <v>2201529596</v>
          </cell>
          <cell r="G503">
            <v>78729</v>
          </cell>
          <cell r="H503" t="str">
            <v>31.01.2024</v>
          </cell>
          <cell r="I503" t="str">
            <v>27.12.2023</v>
          </cell>
          <cell r="J503" t="str">
            <v>15.07.2024</v>
          </cell>
        </row>
        <row r="504">
          <cell r="D504" t="str">
            <v>835000972_N2SJ117779</v>
          </cell>
          <cell r="E504">
            <v>1222377068</v>
          </cell>
          <cell r="F504">
            <v>2201529596</v>
          </cell>
          <cell r="G504">
            <v>76200</v>
          </cell>
          <cell r="H504" t="str">
            <v>31.01.2024</v>
          </cell>
          <cell r="I504" t="str">
            <v>27.12.2023</v>
          </cell>
          <cell r="J504" t="str">
            <v>15.07.2024</v>
          </cell>
        </row>
        <row r="505">
          <cell r="D505" t="str">
            <v>835000972_N2SJ117923</v>
          </cell>
          <cell r="E505">
            <v>1222377067</v>
          </cell>
          <cell r="F505">
            <v>2201529596</v>
          </cell>
          <cell r="G505">
            <v>388124</v>
          </cell>
          <cell r="H505" t="str">
            <v>31.01.2024</v>
          </cell>
          <cell r="I505" t="str">
            <v>28.12.2023</v>
          </cell>
          <cell r="J505" t="str">
            <v>15.07.2024</v>
          </cell>
        </row>
        <row r="506">
          <cell r="D506" t="str">
            <v>835000972_N2SJ118161</v>
          </cell>
          <cell r="E506">
            <v>1222377064</v>
          </cell>
          <cell r="F506">
            <v>2201529596</v>
          </cell>
          <cell r="G506">
            <v>78613</v>
          </cell>
          <cell r="H506" t="str">
            <v>31.01.2024</v>
          </cell>
          <cell r="I506" t="str">
            <v>30.12.2023</v>
          </cell>
          <cell r="J506" t="str">
            <v>15.07.2024</v>
          </cell>
        </row>
        <row r="507">
          <cell r="D507" t="str">
            <v>835000972_N2SJ118189</v>
          </cell>
          <cell r="E507">
            <v>1222377063</v>
          </cell>
          <cell r="F507">
            <v>2201529596</v>
          </cell>
          <cell r="G507">
            <v>93805</v>
          </cell>
          <cell r="H507" t="str">
            <v>31.01.2024</v>
          </cell>
          <cell r="I507" t="str">
            <v>30.12.2023</v>
          </cell>
          <cell r="J507" t="str">
            <v>15.07.2024</v>
          </cell>
        </row>
        <row r="508">
          <cell r="D508" t="str">
            <v>835000972_N2SJ118190</v>
          </cell>
          <cell r="E508">
            <v>1222377061</v>
          </cell>
          <cell r="F508">
            <v>2201529596</v>
          </cell>
          <cell r="G508">
            <v>97200</v>
          </cell>
          <cell r="H508" t="str">
            <v>31.01.2024</v>
          </cell>
          <cell r="I508" t="str">
            <v>30.12.2023</v>
          </cell>
          <cell r="J508" t="str">
            <v>15.07.2024</v>
          </cell>
        </row>
        <row r="509">
          <cell r="D509" t="str">
            <v>835000972_N2SJ118352</v>
          </cell>
          <cell r="E509">
            <v>1222435967</v>
          </cell>
          <cell r="F509">
            <v>2201529596</v>
          </cell>
          <cell r="G509">
            <v>300272</v>
          </cell>
          <cell r="H509" t="str">
            <v>30.04.2024</v>
          </cell>
          <cell r="I509" t="str">
            <v>06.01.2024</v>
          </cell>
          <cell r="J509" t="str">
            <v>15.07.2024</v>
          </cell>
        </row>
        <row r="510">
          <cell r="D510" t="str">
            <v>835000972_N2SJ118436</v>
          </cell>
          <cell r="E510">
            <v>1222398564</v>
          </cell>
          <cell r="F510">
            <v>2201529596</v>
          </cell>
          <cell r="G510">
            <v>104627</v>
          </cell>
          <cell r="H510" t="str">
            <v>29.02.2024</v>
          </cell>
          <cell r="I510" t="str">
            <v>09.01.2024</v>
          </cell>
          <cell r="J510" t="str">
            <v>15.07.2024</v>
          </cell>
        </row>
        <row r="511">
          <cell r="D511" t="str">
            <v>835000972_N2SJ118618</v>
          </cell>
          <cell r="E511">
            <v>1222398565</v>
          </cell>
          <cell r="F511">
            <v>2201529596</v>
          </cell>
          <cell r="G511">
            <v>691723</v>
          </cell>
          <cell r="H511" t="str">
            <v>29.02.2024</v>
          </cell>
          <cell r="I511" t="str">
            <v>10.01.2024</v>
          </cell>
          <cell r="J511" t="str">
            <v>15.07.2024</v>
          </cell>
        </row>
        <row r="512">
          <cell r="D512" t="str">
            <v>835000972_N2SJ118886</v>
          </cell>
          <cell r="E512">
            <v>1222398566</v>
          </cell>
          <cell r="F512">
            <v>2201529596</v>
          </cell>
          <cell r="G512">
            <v>592823</v>
          </cell>
          <cell r="H512" t="str">
            <v>29.02.2024</v>
          </cell>
          <cell r="I512" t="str">
            <v>12.01.2024</v>
          </cell>
          <cell r="J512" t="str">
            <v>15.07.2024</v>
          </cell>
        </row>
        <row r="513">
          <cell r="D513" t="str">
            <v>835000972_N2SJ118944</v>
          </cell>
          <cell r="E513">
            <v>1222401315</v>
          </cell>
          <cell r="F513">
            <v>2201529596</v>
          </cell>
          <cell r="G513">
            <v>85400</v>
          </cell>
          <cell r="H513" t="str">
            <v>29.02.2024</v>
          </cell>
          <cell r="I513" t="str">
            <v>13.01.2024</v>
          </cell>
          <cell r="J513" t="str">
            <v>15.07.2024</v>
          </cell>
        </row>
        <row r="514">
          <cell r="D514" t="str">
            <v>835000972_N2SJ119046</v>
          </cell>
          <cell r="E514">
            <v>1222398567</v>
          </cell>
          <cell r="F514">
            <v>2201529596</v>
          </cell>
          <cell r="G514">
            <v>182647</v>
          </cell>
          <cell r="H514" t="str">
            <v>29.02.2024</v>
          </cell>
          <cell r="I514" t="str">
            <v>14.01.2024</v>
          </cell>
          <cell r="J514" t="str">
            <v>15.07.2024</v>
          </cell>
        </row>
        <row r="515">
          <cell r="D515" t="str">
            <v>835000972_N2SJ119300</v>
          </cell>
          <cell r="E515">
            <v>1222398556</v>
          </cell>
          <cell r="F515">
            <v>2201529596</v>
          </cell>
          <cell r="G515">
            <v>525975</v>
          </cell>
          <cell r="H515" t="str">
            <v>29.02.2024</v>
          </cell>
          <cell r="I515" t="str">
            <v>16.01.2024</v>
          </cell>
          <cell r="J515" t="str">
            <v>15.07.2024</v>
          </cell>
        </row>
        <row r="516">
          <cell r="D516" t="str">
            <v>835000972_N2SJ119328</v>
          </cell>
          <cell r="E516">
            <v>1222397478</v>
          </cell>
          <cell r="F516">
            <v>2201529596</v>
          </cell>
          <cell r="G516">
            <v>85400</v>
          </cell>
          <cell r="H516" t="str">
            <v>29.02.2024</v>
          </cell>
          <cell r="I516" t="str">
            <v>17.01.2024</v>
          </cell>
          <cell r="J516" t="str">
            <v>15.07.2024</v>
          </cell>
        </row>
        <row r="517">
          <cell r="D517" t="str">
            <v>835000972_N2SJ119335</v>
          </cell>
          <cell r="E517">
            <v>1222400412</v>
          </cell>
          <cell r="F517">
            <v>2201529596</v>
          </cell>
          <cell r="G517">
            <v>87797</v>
          </cell>
          <cell r="H517" t="str">
            <v>29.02.2024</v>
          </cell>
          <cell r="I517" t="str">
            <v>17.01.2024</v>
          </cell>
          <cell r="J517" t="str">
            <v>15.07.2024</v>
          </cell>
        </row>
        <row r="518">
          <cell r="D518" t="str">
            <v>835000972_N2SJ119338</v>
          </cell>
          <cell r="E518">
            <v>1222435897</v>
          </cell>
          <cell r="F518">
            <v>2201529596</v>
          </cell>
          <cell r="G518">
            <v>102892</v>
          </cell>
          <cell r="H518" t="str">
            <v>30.04.2024</v>
          </cell>
          <cell r="I518" t="str">
            <v>17.01.2024</v>
          </cell>
          <cell r="J518" t="str">
            <v>15.07.2024</v>
          </cell>
        </row>
        <row r="519">
          <cell r="D519" t="str">
            <v>835000972_N2SJ119437</v>
          </cell>
          <cell r="E519">
            <v>1222435966</v>
          </cell>
          <cell r="F519">
            <v>2201529596</v>
          </cell>
          <cell r="G519">
            <v>413915</v>
          </cell>
          <cell r="H519" t="str">
            <v>30.04.2024</v>
          </cell>
          <cell r="I519" t="str">
            <v>18.01.2024</v>
          </cell>
          <cell r="J519" t="str">
            <v>15.07.2024</v>
          </cell>
        </row>
        <row r="520">
          <cell r="D520" t="str">
            <v>835000972_N2SJ119483</v>
          </cell>
          <cell r="E520">
            <v>1222401313</v>
          </cell>
          <cell r="F520">
            <v>2201529596</v>
          </cell>
          <cell r="G520">
            <v>108872</v>
          </cell>
          <cell r="H520" t="str">
            <v>29.02.2024</v>
          </cell>
          <cell r="I520" t="str">
            <v>18.01.2024</v>
          </cell>
          <cell r="J520" t="str">
            <v>15.07.2024</v>
          </cell>
        </row>
        <row r="521">
          <cell r="D521" t="str">
            <v>835000972_N2SJ119593</v>
          </cell>
          <cell r="E521">
            <v>1222397468</v>
          </cell>
          <cell r="F521">
            <v>2201529596</v>
          </cell>
          <cell r="G521">
            <v>233976</v>
          </cell>
          <cell r="H521" t="str">
            <v>29.02.2024</v>
          </cell>
          <cell r="I521" t="str">
            <v>19.01.2024</v>
          </cell>
          <cell r="J521" t="str">
            <v>15.07.2024</v>
          </cell>
        </row>
        <row r="522">
          <cell r="D522" t="str">
            <v>835000972_N2SJ119762</v>
          </cell>
          <cell r="E522">
            <v>1222394234</v>
          </cell>
          <cell r="F522">
            <v>2201529596</v>
          </cell>
          <cell r="G522">
            <v>303912</v>
          </cell>
          <cell r="H522" t="str">
            <v>29.02.2024</v>
          </cell>
          <cell r="I522" t="str">
            <v>21.01.2024</v>
          </cell>
          <cell r="J522" t="str">
            <v>15.07.2024</v>
          </cell>
        </row>
        <row r="523">
          <cell r="D523" t="str">
            <v>835000972_N2SJ120150</v>
          </cell>
          <cell r="E523">
            <v>1222397440</v>
          </cell>
          <cell r="F523">
            <v>2201529596</v>
          </cell>
          <cell r="G523">
            <v>423911</v>
          </cell>
          <cell r="H523" t="str">
            <v>29.02.2024</v>
          </cell>
          <cell r="I523" t="str">
            <v>25.01.2024</v>
          </cell>
          <cell r="J523" t="str">
            <v>15.07.2024</v>
          </cell>
        </row>
        <row r="524">
          <cell r="D524" t="str">
            <v>835000972_N2SJ120295</v>
          </cell>
          <cell r="E524">
            <v>1222394226</v>
          </cell>
          <cell r="F524">
            <v>2201529596</v>
          </cell>
          <cell r="G524">
            <v>283135</v>
          </cell>
          <cell r="H524" t="str">
            <v>29.02.2024</v>
          </cell>
          <cell r="I524" t="str">
            <v>26.01.2024</v>
          </cell>
          <cell r="J524" t="str">
            <v>15.07.2024</v>
          </cell>
        </row>
        <row r="525">
          <cell r="D525" t="str">
            <v>835000972_N2SJ120670</v>
          </cell>
          <cell r="E525">
            <v>1222394220</v>
          </cell>
          <cell r="F525">
            <v>2201529596</v>
          </cell>
          <cell r="G525">
            <v>853497</v>
          </cell>
          <cell r="H525" t="str">
            <v>29.02.2024</v>
          </cell>
          <cell r="I525" t="str">
            <v>29.01.2024</v>
          </cell>
          <cell r="J525" t="str">
            <v>15.07.2024</v>
          </cell>
        </row>
        <row r="526">
          <cell r="D526" t="str">
            <v>835000972_N2SJ120754</v>
          </cell>
          <cell r="E526">
            <v>1222394218</v>
          </cell>
          <cell r="F526">
            <v>2201529596</v>
          </cell>
          <cell r="G526">
            <v>85400</v>
          </cell>
          <cell r="H526" t="str">
            <v>29.02.2024</v>
          </cell>
          <cell r="I526" t="str">
            <v>29.01.2024</v>
          </cell>
          <cell r="J526" t="str">
            <v>15.07.2024</v>
          </cell>
        </row>
        <row r="527">
          <cell r="D527" t="str">
            <v>835000972_N2SJ120760</v>
          </cell>
          <cell r="E527">
            <v>1222397435</v>
          </cell>
          <cell r="F527">
            <v>2201529596</v>
          </cell>
          <cell r="G527">
            <v>479847</v>
          </cell>
          <cell r="H527" t="str">
            <v>29.02.2024</v>
          </cell>
          <cell r="I527" t="str">
            <v>30.01.2024</v>
          </cell>
          <cell r="J527" t="str">
            <v>15.07.2024</v>
          </cell>
        </row>
        <row r="528">
          <cell r="D528" t="str">
            <v>835000972_N2SJ120773</v>
          </cell>
          <cell r="E528">
            <v>1222397434</v>
          </cell>
          <cell r="F528">
            <v>2201529596</v>
          </cell>
          <cell r="G528">
            <v>437700</v>
          </cell>
          <cell r="H528" t="str">
            <v>29.02.2024</v>
          </cell>
          <cell r="I528" t="str">
            <v>30.01.2024</v>
          </cell>
          <cell r="J528" t="str">
            <v>15.07.2024</v>
          </cell>
        </row>
        <row r="529">
          <cell r="D529" t="str">
            <v>835000972_N2SJ120790</v>
          </cell>
          <cell r="E529">
            <v>1222394216</v>
          </cell>
          <cell r="F529">
            <v>2201529596</v>
          </cell>
          <cell r="G529">
            <v>476074</v>
          </cell>
          <cell r="H529" t="str">
            <v>29.02.2024</v>
          </cell>
          <cell r="I529" t="str">
            <v>30.01.2024</v>
          </cell>
          <cell r="J529" t="str">
            <v>15.07.2024</v>
          </cell>
        </row>
        <row r="530">
          <cell r="D530" t="str">
            <v>835000972_N2SJ120994</v>
          </cell>
          <cell r="E530">
            <v>1222397429</v>
          </cell>
          <cell r="F530">
            <v>2201529596</v>
          </cell>
          <cell r="G530">
            <v>232071</v>
          </cell>
          <cell r="H530" t="str">
            <v>29.02.2024</v>
          </cell>
          <cell r="I530" t="str">
            <v>31.01.2024</v>
          </cell>
          <cell r="J530" t="str">
            <v>15.07.2024</v>
          </cell>
        </row>
        <row r="531">
          <cell r="D531" t="str">
            <v>835000972_N2SJ121054</v>
          </cell>
          <cell r="E531">
            <v>1222436339</v>
          </cell>
          <cell r="F531">
            <v>2201529596</v>
          </cell>
          <cell r="G531">
            <v>150484</v>
          </cell>
          <cell r="H531" t="str">
            <v>30.04.2024</v>
          </cell>
          <cell r="I531" t="str">
            <v>31.01.2024</v>
          </cell>
          <cell r="J531" t="str">
            <v>15.07.2024</v>
          </cell>
        </row>
        <row r="532">
          <cell r="D532" t="str">
            <v>835000972_N2SJ121081</v>
          </cell>
          <cell r="E532">
            <v>1222396121</v>
          </cell>
          <cell r="F532">
            <v>2201529596</v>
          </cell>
          <cell r="G532">
            <v>182000</v>
          </cell>
          <cell r="H532" t="str">
            <v>29.02.2024</v>
          </cell>
          <cell r="I532" t="str">
            <v>31.01.2024</v>
          </cell>
          <cell r="J532" t="str">
            <v>15.07.2024</v>
          </cell>
        </row>
        <row r="533">
          <cell r="D533" t="str">
            <v>835000972_N2SJ121096</v>
          </cell>
          <cell r="E533">
            <v>1222395754</v>
          </cell>
          <cell r="F533">
            <v>2201529596</v>
          </cell>
          <cell r="G533">
            <v>102212</v>
          </cell>
          <cell r="H533" t="str">
            <v>29.02.2024</v>
          </cell>
          <cell r="I533" t="str">
            <v>31.01.2024</v>
          </cell>
          <cell r="J533" t="str">
            <v>15.07.2024</v>
          </cell>
        </row>
        <row r="534">
          <cell r="D534" t="str">
            <v>835000972_N2SJ121177</v>
          </cell>
          <cell r="E534">
            <v>1222435965</v>
          </cell>
          <cell r="F534">
            <v>2201529596</v>
          </cell>
          <cell r="G534">
            <v>85400</v>
          </cell>
          <cell r="H534" t="str">
            <v>30.04.2024</v>
          </cell>
          <cell r="I534" t="str">
            <v>31.01.2024</v>
          </cell>
          <cell r="J534" t="str">
            <v>15.07.2024</v>
          </cell>
        </row>
        <row r="535">
          <cell r="D535" t="str">
            <v>835000972_N2SJ121260</v>
          </cell>
          <cell r="E535">
            <v>1222395207</v>
          </cell>
          <cell r="F535">
            <v>2201529596</v>
          </cell>
          <cell r="G535">
            <v>332552</v>
          </cell>
          <cell r="H535" t="str">
            <v>29.02.2024</v>
          </cell>
          <cell r="I535" t="str">
            <v>31.01.2024</v>
          </cell>
          <cell r="J535" t="str">
            <v>15.07.2024</v>
          </cell>
        </row>
        <row r="536">
          <cell r="D536" t="str">
            <v>835000972_N2SJ121262</v>
          </cell>
          <cell r="E536">
            <v>1222394236</v>
          </cell>
          <cell r="F536">
            <v>2201529596</v>
          </cell>
          <cell r="G536">
            <v>85400</v>
          </cell>
          <cell r="H536" t="str">
            <v>29.02.2024</v>
          </cell>
          <cell r="I536" t="str">
            <v>31.01.2024</v>
          </cell>
          <cell r="J536" t="str">
            <v>15.07.2024</v>
          </cell>
        </row>
        <row r="537">
          <cell r="D537" t="str">
            <v>835000972_N2SJ121341</v>
          </cell>
          <cell r="E537">
            <v>1222420991</v>
          </cell>
          <cell r="F537">
            <v>2201529596</v>
          </cell>
          <cell r="G537">
            <v>529028</v>
          </cell>
          <cell r="H537" t="str">
            <v>27.03.2024</v>
          </cell>
          <cell r="I537" t="str">
            <v>01.02.2024</v>
          </cell>
          <cell r="J537" t="str">
            <v>15.07.2024</v>
          </cell>
        </row>
        <row r="538">
          <cell r="D538" t="str">
            <v>835000972_N2SJ68537</v>
          </cell>
          <cell r="E538">
            <v>1222401838</v>
          </cell>
          <cell r="F538">
            <v>4800064654</v>
          </cell>
          <cell r="G538">
            <v>80832</v>
          </cell>
          <cell r="H538" t="str">
            <v>29.02.2024</v>
          </cell>
          <cell r="I538" t="str">
            <v>28.07.2022</v>
          </cell>
          <cell r="J538" t="str">
            <v>31.07.2024</v>
          </cell>
        </row>
        <row r="539">
          <cell r="D539" t="str">
            <v>835000972_N2SJ83148</v>
          </cell>
          <cell r="E539">
            <v>1222464084</v>
          </cell>
          <cell r="F539">
            <v>2201520917</v>
          </cell>
          <cell r="G539">
            <v>340660</v>
          </cell>
          <cell r="H539" t="str">
            <v>31.05.2024</v>
          </cell>
          <cell r="I539" t="str">
            <v>03.01.2023</v>
          </cell>
          <cell r="J539" t="str">
            <v>26.06.2024</v>
          </cell>
        </row>
        <row r="540">
          <cell r="D540" t="str">
            <v>835000972_N2SJ84356</v>
          </cell>
          <cell r="E540">
            <v>1222464085</v>
          </cell>
          <cell r="F540">
            <v>2201520917</v>
          </cell>
          <cell r="G540">
            <v>65700</v>
          </cell>
          <cell r="H540" t="str">
            <v>31.05.2024</v>
          </cell>
          <cell r="I540" t="str">
            <v>19.01.2023</v>
          </cell>
          <cell r="J540" t="str">
            <v>26.06.2024</v>
          </cell>
        </row>
        <row r="541">
          <cell r="D541" t="str">
            <v>835000972_N2SJ84388</v>
          </cell>
          <cell r="E541">
            <v>1222475002</v>
          </cell>
          <cell r="F541">
            <v>2201529596</v>
          </cell>
          <cell r="G541">
            <v>87702</v>
          </cell>
          <cell r="H541" t="str">
            <v>30.06.2024</v>
          </cell>
          <cell r="I541" t="str">
            <v>19.01.2023</v>
          </cell>
          <cell r="J541" t="str">
            <v>15.07.2024</v>
          </cell>
        </row>
        <row r="542">
          <cell r="D542" t="str">
            <v>835000972_N2SJ84796</v>
          </cell>
          <cell r="E542">
            <v>1222458813</v>
          </cell>
          <cell r="F542">
            <v>2201520917</v>
          </cell>
          <cell r="G542">
            <v>261170</v>
          </cell>
          <cell r="H542" t="str">
            <v>21.05.2024</v>
          </cell>
          <cell r="I542" t="str">
            <v>24.01.2023</v>
          </cell>
          <cell r="J542" t="str">
            <v>26.06.2024</v>
          </cell>
        </row>
        <row r="543">
          <cell r="D543" t="str">
            <v>835000972_N2SJ84931</v>
          </cell>
          <cell r="E543">
            <v>1222464086</v>
          </cell>
          <cell r="F543">
            <v>4800064293</v>
          </cell>
          <cell r="G543">
            <v>1978140</v>
          </cell>
          <cell r="H543" t="str">
            <v>31.05.2024</v>
          </cell>
          <cell r="I543" t="str">
            <v>25.01.2023</v>
          </cell>
          <cell r="J543" t="str">
            <v>11.07.2024</v>
          </cell>
        </row>
        <row r="544">
          <cell r="D544" t="str">
            <v>835000972_N2SJ86274</v>
          </cell>
          <cell r="E544">
            <v>1912575687</v>
          </cell>
          <cell r="F544">
            <v>2201540029</v>
          </cell>
          <cell r="G544">
            <v>27680</v>
          </cell>
          <cell r="H544" t="str">
            <v>31.07.2024</v>
          </cell>
          <cell r="I544" t="str">
            <v>13.03.2023</v>
          </cell>
          <cell r="J544" t="str">
            <v>26.08.2024</v>
          </cell>
        </row>
        <row r="545">
          <cell r="D545" t="str">
            <v>835000972_N2SJ86602</v>
          </cell>
          <cell r="E545">
            <v>1912218056</v>
          </cell>
          <cell r="F545">
            <v>2201520917</v>
          </cell>
          <cell r="G545">
            <v>121500</v>
          </cell>
          <cell r="H545" t="str">
            <v>21.05.2024</v>
          </cell>
          <cell r="I545" t="str">
            <v>13.03.2023</v>
          </cell>
          <cell r="J545" t="str">
            <v>26.06.2024</v>
          </cell>
        </row>
        <row r="546">
          <cell r="D546" t="str">
            <v>835000972_N2SJ86726</v>
          </cell>
          <cell r="E546">
            <v>1222464087</v>
          </cell>
          <cell r="F546">
            <v>2201520917</v>
          </cell>
          <cell r="G546">
            <v>91350</v>
          </cell>
          <cell r="H546" t="str">
            <v>31.05.2024</v>
          </cell>
          <cell r="I546" t="str">
            <v>13.03.2023</v>
          </cell>
          <cell r="J546" t="str">
            <v>26.06.2024</v>
          </cell>
        </row>
        <row r="547">
          <cell r="D547" t="str">
            <v>835000972_N2SJ88045</v>
          </cell>
          <cell r="E547">
            <v>1222464089</v>
          </cell>
          <cell r="F547">
            <v>2201520917</v>
          </cell>
          <cell r="G547">
            <v>290570</v>
          </cell>
          <cell r="H547" t="str">
            <v>31.05.2024</v>
          </cell>
          <cell r="I547" t="str">
            <v>28.02.2023</v>
          </cell>
          <cell r="J547" t="str">
            <v>26.06.2024</v>
          </cell>
        </row>
        <row r="548">
          <cell r="D548" t="str">
            <v>835000972_N2SJ89283</v>
          </cell>
          <cell r="E548">
            <v>1222464091</v>
          </cell>
          <cell r="F548">
            <v>2201520917</v>
          </cell>
          <cell r="G548">
            <v>76200</v>
          </cell>
          <cell r="H548" t="str">
            <v>31.05.2024</v>
          </cell>
          <cell r="I548" t="str">
            <v>27.03.2023</v>
          </cell>
          <cell r="J548" t="str">
            <v>26.06.2024</v>
          </cell>
        </row>
        <row r="549">
          <cell r="D549" t="str">
            <v>835000972_N2SJ90104</v>
          </cell>
          <cell r="E549">
            <v>1912218054</v>
          </cell>
          <cell r="F549">
            <v>2201520917</v>
          </cell>
          <cell r="G549">
            <v>6200</v>
          </cell>
          <cell r="H549" t="str">
            <v>21.05.2024</v>
          </cell>
          <cell r="I549" t="str">
            <v>30.03.2023</v>
          </cell>
          <cell r="J549" t="str">
            <v>26.06.2024</v>
          </cell>
        </row>
        <row r="550">
          <cell r="D550" t="str">
            <v>835000972_N2SJ94079</v>
          </cell>
          <cell r="E550">
            <v>1222458695</v>
          </cell>
          <cell r="F550">
            <v>2201520917</v>
          </cell>
          <cell r="G550">
            <v>216140</v>
          </cell>
          <cell r="H550" t="str">
            <v>21.05.2024</v>
          </cell>
          <cell r="I550" t="str">
            <v>11.05.2023</v>
          </cell>
          <cell r="J550" t="str">
            <v>26.06.2024</v>
          </cell>
        </row>
        <row r="551">
          <cell r="D551" t="str">
            <v>835000972_N2SJ96341</v>
          </cell>
          <cell r="E551">
            <v>1222458748</v>
          </cell>
          <cell r="F551">
            <v>2201520917</v>
          </cell>
          <cell r="G551">
            <v>290544</v>
          </cell>
          <cell r="H551" t="str">
            <v>21.05.2024</v>
          </cell>
          <cell r="I551" t="str">
            <v>31.05.2023</v>
          </cell>
          <cell r="J551" t="str">
            <v>26.06.2024</v>
          </cell>
        </row>
        <row r="552">
          <cell r="D552" t="str">
            <v>835000972_N2SJ96515</v>
          </cell>
          <cell r="E552">
            <v>136425802</v>
          </cell>
          <cell r="F552">
            <v>2201520917</v>
          </cell>
          <cell r="G552">
            <v>133849</v>
          </cell>
          <cell r="H552" t="str">
            <v>31.05.2024</v>
          </cell>
          <cell r="I552" t="str">
            <v>01.06.2023</v>
          </cell>
          <cell r="J552" t="str">
            <v>26.06.2024</v>
          </cell>
        </row>
        <row r="553">
          <cell r="D553" t="str">
            <v>835000972_N2SJ96517</v>
          </cell>
          <cell r="E553">
            <v>136425803</v>
          </cell>
          <cell r="F553">
            <v>2201520917</v>
          </cell>
          <cell r="G553">
            <v>133849</v>
          </cell>
          <cell r="H553" t="str">
            <v>31.05.2024</v>
          </cell>
          <cell r="I553" t="str">
            <v>01.06.2023</v>
          </cell>
          <cell r="J553" t="str">
            <v>26.06.2024</v>
          </cell>
        </row>
        <row r="554">
          <cell r="D554" t="str">
            <v>835000972_N2SJ96600</v>
          </cell>
          <cell r="E554">
            <v>1222452857</v>
          </cell>
          <cell r="F554">
            <v>2201520917</v>
          </cell>
          <cell r="G554">
            <v>336800</v>
          </cell>
          <cell r="H554" t="str">
            <v>21.05.2024</v>
          </cell>
          <cell r="I554" t="str">
            <v>03.06.2023</v>
          </cell>
          <cell r="J554" t="str">
            <v>26.06.2024</v>
          </cell>
        </row>
        <row r="555">
          <cell r="D555" t="str">
            <v>835000972_N2SJ96607</v>
          </cell>
          <cell r="E555">
            <v>1222452856</v>
          </cell>
          <cell r="F555">
            <v>2201520917</v>
          </cell>
          <cell r="G555">
            <v>308995</v>
          </cell>
          <cell r="H555" t="str">
            <v>21.05.2024</v>
          </cell>
          <cell r="I555" t="str">
            <v>04.06.2023</v>
          </cell>
          <cell r="J555" t="str">
            <v>26.06.2024</v>
          </cell>
        </row>
        <row r="556">
          <cell r="D556" t="str">
            <v>835000972_N2SJ96681</v>
          </cell>
          <cell r="E556">
            <v>1222452855</v>
          </cell>
          <cell r="F556">
            <v>2201520917</v>
          </cell>
          <cell r="G556">
            <v>208694</v>
          </cell>
          <cell r="H556" t="str">
            <v>21.05.2024</v>
          </cell>
          <cell r="I556" t="str">
            <v>06.06.2023</v>
          </cell>
          <cell r="J556" t="str">
            <v>26.06.2024</v>
          </cell>
        </row>
        <row r="557">
          <cell r="D557" t="str">
            <v>835000972_N2SJ96767</v>
          </cell>
          <cell r="E557">
            <v>1222452854</v>
          </cell>
          <cell r="F557">
            <v>2201520917</v>
          </cell>
          <cell r="G557">
            <v>384221</v>
          </cell>
          <cell r="H557" t="str">
            <v>21.05.2024</v>
          </cell>
          <cell r="I557" t="str">
            <v>06.06.2023</v>
          </cell>
          <cell r="J557" t="str">
            <v>26.06.2024</v>
          </cell>
        </row>
        <row r="558">
          <cell r="D558" t="str">
            <v>835000972_N2SJ96768</v>
          </cell>
          <cell r="E558">
            <v>1222452853</v>
          </cell>
          <cell r="F558">
            <v>2201520917</v>
          </cell>
          <cell r="G558">
            <v>532599</v>
          </cell>
          <cell r="H558" t="str">
            <v>21.05.2024</v>
          </cell>
          <cell r="I558" t="str">
            <v>06.06.2023</v>
          </cell>
          <cell r="J558" t="str">
            <v>26.06.2024</v>
          </cell>
        </row>
        <row r="559">
          <cell r="D559" t="str">
            <v>835000972_N2SJ96769</v>
          </cell>
          <cell r="E559">
            <v>1222452852</v>
          </cell>
          <cell r="F559">
            <v>2201520917</v>
          </cell>
          <cell r="G559">
            <v>574123</v>
          </cell>
          <cell r="H559" t="str">
            <v>21.05.2024</v>
          </cell>
          <cell r="I559" t="str">
            <v>06.06.2023</v>
          </cell>
          <cell r="J559" t="str">
            <v>26.06.2024</v>
          </cell>
        </row>
        <row r="560">
          <cell r="D560" t="str">
            <v>835000972_N2SJ97068</v>
          </cell>
          <cell r="E560">
            <v>1222452851</v>
          </cell>
          <cell r="F560">
            <v>2201520917</v>
          </cell>
          <cell r="G560">
            <v>441373</v>
          </cell>
          <cell r="H560" t="str">
            <v>21.05.2024</v>
          </cell>
          <cell r="I560" t="str">
            <v>08.06.2023</v>
          </cell>
          <cell r="J560" t="str">
            <v>26.06.2024</v>
          </cell>
        </row>
        <row r="561">
          <cell r="D561" t="str">
            <v>835000972_N2SJ97109</v>
          </cell>
          <cell r="E561">
            <v>1222452850</v>
          </cell>
          <cell r="F561">
            <v>2201520917</v>
          </cell>
          <cell r="G561">
            <v>76200</v>
          </cell>
          <cell r="H561" t="str">
            <v>21.05.2024</v>
          </cell>
          <cell r="I561" t="str">
            <v>09.06.2023</v>
          </cell>
          <cell r="J561" t="str">
            <v>26.06.2024</v>
          </cell>
        </row>
        <row r="562">
          <cell r="D562" t="str">
            <v>835000972_N2SJ97263</v>
          </cell>
          <cell r="E562">
            <v>1222452849</v>
          </cell>
          <cell r="F562">
            <v>2201520917</v>
          </cell>
          <cell r="G562">
            <v>276802</v>
          </cell>
          <cell r="H562" t="str">
            <v>21.05.2024</v>
          </cell>
          <cell r="I562" t="str">
            <v>11.06.2023</v>
          </cell>
          <cell r="J562" t="str">
            <v>26.06.2024</v>
          </cell>
        </row>
        <row r="563">
          <cell r="D563" t="str">
            <v>835000972_N2SJ97404</v>
          </cell>
          <cell r="E563">
            <v>1222452848</v>
          </cell>
          <cell r="F563">
            <v>2201520917</v>
          </cell>
          <cell r="G563">
            <v>106481</v>
          </cell>
          <cell r="H563" t="str">
            <v>21.05.2024</v>
          </cell>
          <cell r="I563" t="str">
            <v>14.06.2023</v>
          </cell>
          <cell r="J563" t="str">
            <v>26.06.2024</v>
          </cell>
        </row>
        <row r="564">
          <cell r="D564" t="str">
            <v>835000972_N2SJ97619</v>
          </cell>
          <cell r="E564">
            <v>1222452847</v>
          </cell>
          <cell r="F564">
            <v>2201520917</v>
          </cell>
          <cell r="G564">
            <v>81357</v>
          </cell>
          <cell r="H564" t="str">
            <v>21.05.2024</v>
          </cell>
          <cell r="I564" t="str">
            <v>16.06.2023</v>
          </cell>
          <cell r="J564" t="str">
            <v>26.06.2024</v>
          </cell>
        </row>
        <row r="565">
          <cell r="D565" t="str">
            <v>835000972_N2SJ97715</v>
          </cell>
          <cell r="E565">
            <v>1222452846</v>
          </cell>
          <cell r="F565">
            <v>2201520917</v>
          </cell>
          <cell r="G565">
            <v>190947</v>
          </cell>
          <cell r="H565" t="str">
            <v>21.05.2024</v>
          </cell>
          <cell r="I565" t="str">
            <v>16.06.2023</v>
          </cell>
          <cell r="J565" t="str">
            <v>26.06.2024</v>
          </cell>
        </row>
        <row r="566">
          <cell r="D566" t="str">
            <v>835000972_N2SJ97717</v>
          </cell>
          <cell r="E566">
            <v>4800063863</v>
          </cell>
          <cell r="F566">
            <v>2201520917</v>
          </cell>
          <cell r="G566">
            <v>278289</v>
          </cell>
          <cell r="H566" t="str">
            <v>30.05.2024</v>
          </cell>
          <cell r="I566" t="str">
            <v>30.05.2024</v>
          </cell>
          <cell r="J566" t="str">
            <v>26.06.2024</v>
          </cell>
        </row>
        <row r="567">
          <cell r="D567" t="str">
            <v>835000972_N2SJ97801</v>
          </cell>
          <cell r="E567">
            <v>1222452842</v>
          </cell>
          <cell r="F567">
            <v>2201520917</v>
          </cell>
          <cell r="G567">
            <v>161300</v>
          </cell>
          <cell r="H567" t="str">
            <v>21.05.2024</v>
          </cell>
          <cell r="I567" t="str">
            <v>19.06.2023</v>
          </cell>
          <cell r="J567" t="str">
            <v>26.06.2024</v>
          </cell>
        </row>
        <row r="568">
          <cell r="D568" t="str">
            <v>835000972_N2SJ97848</v>
          </cell>
          <cell r="E568">
            <v>1222452841</v>
          </cell>
          <cell r="F568">
            <v>2201520917</v>
          </cell>
          <cell r="G568">
            <v>108059</v>
          </cell>
          <cell r="H568" t="str">
            <v>21.05.2024</v>
          </cell>
          <cell r="I568" t="str">
            <v>20.06.2023</v>
          </cell>
          <cell r="J568" t="str">
            <v>26.06.2024</v>
          </cell>
        </row>
        <row r="569">
          <cell r="D569" t="str">
            <v>835000972_N2SJ98002</v>
          </cell>
          <cell r="E569">
            <v>1222452962</v>
          </cell>
          <cell r="F569">
            <v>2201520917</v>
          </cell>
          <cell r="G569">
            <v>263233</v>
          </cell>
          <cell r="H569" t="str">
            <v>21.05.2024</v>
          </cell>
          <cell r="I569" t="str">
            <v>21.06.2023</v>
          </cell>
          <cell r="J569" t="str">
            <v>26.06.2024</v>
          </cell>
        </row>
        <row r="570">
          <cell r="D570" t="str">
            <v>835000972_N2SJ98088</v>
          </cell>
          <cell r="E570">
            <v>1222452863</v>
          </cell>
          <cell r="F570">
            <v>2201520917</v>
          </cell>
          <cell r="G570">
            <v>149087</v>
          </cell>
          <cell r="H570" t="str">
            <v>21.05.2024</v>
          </cell>
          <cell r="I570" t="str">
            <v>21.06.2023</v>
          </cell>
          <cell r="J570" t="str">
            <v>26.06.2024</v>
          </cell>
        </row>
        <row r="571">
          <cell r="D571" t="str">
            <v>835000972_N2SJ98398</v>
          </cell>
          <cell r="E571">
            <v>1222452862</v>
          </cell>
          <cell r="F571">
            <v>2201520917</v>
          </cell>
          <cell r="G571">
            <v>106327</v>
          </cell>
          <cell r="H571" t="str">
            <v>21.05.2024</v>
          </cell>
          <cell r="I571" t="str">
            <v>23.06.2023</v>
          </cell>
          <cell r="J571" t="str">
            <v>26.06.2024</v>
          </cell>
        </row>
        <row r="572">
          <cell r="D572" t="str">
            <v>835000972_N2SJ98873</v>
          </cell>
          <cell r="E572">
            <v>1222452861</v>
          </cell>
          <cell r="F572">
            <v>2201520917</v>
          </cell>
          <cell r="G572">
            <v>76200</v>
          </cell>
          <cell r="H572" t="str">
            <v>21.05.2024</v>
          </cell>
          <cell r="I572" t="str">
            <v>26.06.2023</v>
          </cell>
          <cell r="J572" t="str">
            <v>26.06.2024</v>
          </cell>
        </row>
        <row r="573">
          <cell r="D573" t="str">
            <v>835000972_N2SJ98941</v>
          </cell>
          <cell r="E573">
            <v>1222452840</v>
          </cell>
          <cell r="F573">
            <v>2201520917</v>
          </cell>
          <cell r="G573">
            <v>732519</v>
          </cell>
          <cell r="H573" t="str">
            <v>21.05.2024</v>
          </cell>
          <cell r="I573" t="str">
            <v>26.06.2023</v>
          </cell>
          <cell r="J573" t="str">
            <v>26.06.2024</v>
          </cell>
        </row>
        <row r="574">
          <cell r="D574" t="str">
            <v>835000972_N2SJ98947</v>
          </cell>
          <cell r="E574">
            <v>1912575688</v>
          </cell>
          <cell r="F574">
            <v>2201540029</v>
          </cell>
          <cell r="G574">
            <v>52525</v>
          </cell>
          <cell r="H574" t="str">
            <v>31.07.2024</v>
          </cell>
          <cell r="I574" t="str">
            <v>27.06.2023</v>
          </cell>
          <cell r="J574" t="str">
            <v>26.08.2024</v>
          </cell>
        </row>
        <row r="575">
          <cell r="D575" t="str">
            <v>835000972_N2SJ98947</v>
          </cell>
          <cell r="E575">
            <v>1222453590</v>
          </cell>
          <cell r="F575">
            <v>2201520917</v>
          </cell>
          <cell r="G575">
            <v>225646</v>
          </cell>
          <cell r="H575" t="str">
            <v>21.05.2024</v>
          </cell>
          <cell r="I575" t="str">
            <v>27.06.2023</v>
          </cell>
          <cell r="J575" t="str">
            <v>26.06.2024</v>
          </cell>
        </row>
        <row r="576">
          <cell r="D576" t="str">
            <v>835000972_N2SJ98948</v>
          </cell>
          <cell r="E576">
            <v>1222452838</v>
          </cell>
          <cell r="F576">
            <v>2201520917</v>
          </cell>
          <cell r="G576">
            <v>560459</v>
          </cell>
          <cell r="H576" t="str">
            <v>21.05.2024</v>
          </cell>
          <cell r="I576" t="str">
            <v>27.06.2023</v>
          </cell>
          <cell r="J576" t="str">
            <v>26.06.2024</v>
          </cell>
        </row>
        <row r="577">
          <cell r="D577" t="str">
            <v>835000972_N2SJ98949</v>
          </cell>
          <cell r="E577">
            <v>1222452836</v>
          </cell>
          <cell r="F577">
            <v>2201520917</v>
          </cell>
          <cell r="G577">
            <v>1565241</v>
          </cell>
          <cell r="H577" t="str">
            <v>21.05.2024</v>
          </cell>
          <cell r="I577" t="str">
            <v>27.06.2023</v>
          </cell>
          <cell r="J577" t="str">
            <v>26.06.2024</v>
          </cell>
        </row>
        <row r="578">
          <cell r="D578" t="str">
            <v>835000972_N2SJ98950</v>
          </cell>
          <cell r="E578">
            <v>1222452837</v>
          </cell>
          <cell r="F578">
            <v>2201520917</v>
          </cell>
          <cell r="G578">
            <v>76200</v>
          </cell>
          <cell r="H578" t="str">
            <v>21.05.2024</v>
          </cell>
          <cell r="I578" t="str">
            <v>27.06.2023</v>
          </cell>
          <cell r="J578" t="str">
            <v>26.06.2024</v>
          </cell>
        </row>
        <row r="579">
          <cell r="D579" t="str">
            <v>835000972_N2SJ99053</v>
          </cell>
          <cell r="E579">
            <v>1222452959</v>
          </cell>
          <cell r="F579">
            <v>2201520917</v>
          </cell>
          <cell r="G579">
            <v>1910610</v>
          </cell>
          <cell r="H579" t="str">
            <v>21.05.2024</v>
          </cell>
          <cell r="I579" t="str">
            <v>27.06.2023</v>
          </cell>
          <cell r="J579" t="str">
            <v>26.06.2024</v>
          </cell>
        </row>
        <row r="580">
          <cell r="D580" t="str">
            <v>835000972_N2SJ99063</v>
          </cell>
          <cell r="E580">
            <v>1222452830</v>
          </cell>
          <cell r="F580">
            <v>2201520917</v>
          </cell>
          <cell r="G580">
            <v>302451</v>
          </cell>
          <cell r="H580" t="str">
            <v>21.05.2024</v>
          </cell>
          <cell r="I580" t="str">
            <v>27.06.2023</v>
          </cell>
          <cell r="J580" t="str">
            <v>26.06.2024</v>
          </cell>
        </row>
        <row r="581">
          <cell r="D581" t="str">
            <v>835000972_N2SJ99108</v>
          </cell>
          <cell r="E581">
            <v>1222452963</v>
          </cell>
          <cell r="F581">
            <v>2201520917</v>
          </cell>
          <cell r="G581">
            <v>440941</v>
          </cell>
          <cell r="H581" t="str">
            <v>21.05.2024</v>
          </cell>
          <cell r="I581" t="str">
            <v>27.06.2023</v>
          </cell>
          <cell r="J581" t="str">
            <v>26.06.2024</v>
          </cell>
        </row>
        <row r="582">
          <cell r="D582" t="str">
            <v>835000972_N2SJ99193</v>
          </cell>
          <cell r="E582">
            <v>1222452870</v>
          </cell>
          <cell r="F582">
            <v>2201520917</v>
          </cell>
          <cell r="G582">
            <v>76200</v>
          </cell>
          <cell r="H582" t="str">
            <v>21.05.2024</v>
          </cell>
          <cell r="I582" t="str">
            <v>28.06.2023</v>
          </cell>
          <cell r="J582" t="str">
            <v>26.06.2024</v>
          </cell>
        </row>
        <row r="583">
          <cell r="D583" t="str">
            <v>835000972_N2SJ99237</v>
          </cell>
          <cell r="E583">
            <v>1222452828</v>
          </cell>
          <cell r="F583">
            <v>2201520917</v>
          </cell>
          <cell r="G583">
            <v>219294</v>
          </cell>
          <cell r="H583" t="str">
            <v>21.05.2024</v>
          </cell>
          <cell r="I583" t="str">
            <v>29.06.2023</v>
          </cell>
          <cell r="J583" t="str">
            <v>26.06.2024</v>
          </cell>
        </row>
        <row r="584">
          <cell r="D584" t="str">
            <v>835000972_N2SJ99347</v>
          </cell>
          <cell r="E584">
            <v>1222452826</v>
          </cell>
          <cell r="F584">
            <v>2201520917</v>
          </cell>
          <cell r="G584">
            <v>222753</v>
          </cell>
          <cell r="H584" t="str">
            <v>21.05.2024</v>
          </cell>
          <cell r="I584" t="str">
            <v>29.06.2023</v>
          </cell>
          <cell r="J584" t="str">
            <v>26.06.2024</v>
          </cell>
        </row>
        <row r="585">
          <cell r="D585" t="str">
            <v>835000972_N2SJ99433</v>
          </cell>
          <cell r="E585">
            <v>1222452827</v>
          </cell>
          <cell r="F585">
            <v>2201520917</v>
          </cell>
          <cell r="G585">
            <v>79345</v>
          </cell>
          <cell r="H585" t="str">
            <v>21.05.2024</v>
          </cell>
          <cell r="I585" t="str">
            <v>30.06.2023</v>
          </cell>
          <cell r="J585" t="str">
            <v>26.06.2024</v>
          </cell>
        </row>
        <row r="587">
          <cell r="G587">
            <v>0</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Paola Andrea Jimenez Prado" refreshedDate="45537.564758912034" createdVersion="5" refreshedVersion="5" minRefreshableVersion="3" recordCount="2104">
  <cacheSource type="worksheet">
    <worksheetSource ref="A2:AN2106" sheet="ESTADO DE CADA FACTURA"/>
  </cacheSource>
  <cacheFields count="40">
    <cacheField name="NIT" numFmtId="0">
      <sharedItems containsSemiMixedTypes="0" containsString="0" containsNumber="1" containsInteger="1" minValue="835000972" maxValue="835000972"/>
    </cacheField>
    <cacheField name="IPS" numFmtId="0">
      <sharedItems/>
    </cacheField>
    <cacheField name="FACTURA" numFmtId="0">
      <sharedItems/>
    </cacheField>
    <cacheField name="Prefijo Factura" numFmtId="0">
      <sharedItems/>
    </cacheField>
    <cacheField name="Numero Factura" numFmtId="0">
      <sharedItems containsSemiMixedTypes="0" containsString="0" containsNumber="1" containsInteger="1" minValue="1" maxValue="206803"/>
    </cacheField>
    <cacheField name="Alf+Fac" numFmtId="0">
      <sharedItems/>
    </cacheField>
    <cacheField name="Llave" numFmtId="0">
      <sharedItems/>
    </cacheField>
    <cacheField name="IPS Fecha factura" numFmtId="14">
      <sharedItems containsSemiMixedTypes="0" containsNonDate="0" containsDate="1" containsString="0" minDate="2013-10-17T00:00:00" maxDate="2024-07-31T23:56:49"/>
    </cacheField>
    <cacheField name="Fecha de radicacion EPS " numFmtId="14">
      <sharedItems containsDate="1" containsBlank="1" containsMixedTypes="1" minDate="2014-07-24T00:00:00" maxDate="2024-08-13T16:45:48"/>
    </cacheField>
    <cacheField name="IPS Valor Factura" numFmtId="0">
      <sharedItems containsSemiMixedTypes="0" containsString="0" containsNumber="1" containsInteger="1" minValue="230" maxValue="29797120"/>
    </cacheField>
    <cacheField name="Glosa Aceptada IPS" numFmtId="0">
      <sharedItems containsSemiMixedTypes="0" containsString="0" containsNumber="1" containsInteger="1" minValue="0" maxValue="288202"/>
    </cacheField>
    <cacheField name="Abono factura" numFmtId="0">
      <sharedItems containsSemiMixedTypes="0" containsString="0" containsNumber="1" containsInteger="1" minValue="0" maxValue="5630470"/>
    </cacheField>
    <cacheField name="IPS Saldo Factura" numFmtId="164">
      <sharedItems containsSemiMixedTypes="0" containsString="0" containsNumber="1" containsInteger="1" minValue="-300753" maxValue="29797120"/>
    </cacheField>
    <cacheField name="Sede/ciudad" numFmtId="164">
      <sharedItems/>
    </cacheField>
    <cacheField name="observaciones" numFmtId="0">
      <sharedItems containsBlank="1"/>
    </cacheField>
    <cacheField name="Estado de Factura EPS Agosto 30" numFmtId="0">
      <sharedItems count="12">
        <s v="FACTURA NO RADICADA"/>
        <s v="FACTURA CERRADA POR EXTEMPORANEIDAD"/>
        <s v="FACTURA CANCELADA"/>
        <s v="FACTURA DEVUELTA"/>
        <s v="FACTURA PENDIENTE EN PROGRAMACION DE PAGO"/>
        <s v="GLOSA ACEPTADA POR LA IPS"/>
        <s v="GLOSA PENDIENTE POR CONCILIAR"/>
        <s v="FACTURA COVID-19"/>
        <s v="FACTURA ACEPTADA POR LA IPS"/>
        <s v="FACTURA COVID-19 CANCELADA"/>
        <s v="FACTURA EN PROCESO INTERNO"/>
        <s v="FACTURA PENDIENTE EN PROGRAMACION DE PAGO - GLOSA PENDIENTE POR CONCILIAR"/>
      </sharedItems>
    </cacheField>
    <cacheField name="Observacion Box" numFmtId="0">
      <sharedItems containsBlank="1"/>
    </cacheField>
    <cacheField name="Boxalud" numFmtId="0">
      <sharedItems/>
    </cacheField>
    <cacheField name="Covid-19" numFmtId="0">
      <sharedItems containsBlank="1"/>
    </cacheField>
    <cacheField name="Estado de Factura Eps Junio 17" numFmtId="0">
      <sharedItems/>
    </cacheField>
    <cacheField name="Valor Total Bruto" numFmtId="164">
      <sharedItems containsSemiMixedTypes="0" containsString="0" containsNumber="1" containsInteger="1" minValue="0" maxValue="5821390"/>
    </cacheField>
    <cacheField name="Valor Devolucion" numFmtId="164">
      <sharedItems containsSemiMixedTypes="0" containsString="0" containsNumber="1" containsInteger="1" minValue="0" maxValue="12093043"/>
    </cacheField>
    <cacheField name="Valor Glosa Pendiente" numFmtId="164">
      <sharedItems containsSemiMixedTypes="0" containsString="0" containsNumber="1" containsInteger="1" minValue="0" maxValue="433500"/>
    </cacheField>
    <cacheField name="Observacion objeccion" numFmtId="164">
      <sharedItems containsBlank="1" longText="1"/>
    </cacheField>
    <cacheField name="Tipificación objeccion" numFmtId="164">
      <sharedItems containsBlank="1"/>
    </cacheField>
    <cacheField name="Valor Radicado" numFmtId="164">
      <sharedItems containsSemiMixedTypes="0" containsString="0" containsNumber="1" containsInteger="1" minValue="0" maxValue="5821390"/>
    </cacheField>
    <cacheField name="Valor Glosa Aceptada" numFmtId="164">
      <sharedItems containsSemiMixedTypes="0" containsString="0" containsNumber="1" containsInteger="1" minValue="0" maxValue="2714194"/>
    </cacheField>
    <cacheField name="Valor Nota Credito" numFmtId="164">
      <sharedItems containsSemiMixedTypes="0" containsString="0" containsNumber="1" containsInteger="1" minValue="0" maxValue="150000"/>
    </cacheField>
    <cacheField name="Valor Pagar" numFmtId="164">
      <sharedItems containsSemiMixedTypes="0" containsString="0" containsNumber="1" containsInteger="1" minValue="0" maxValue="5630470"/>
    </cacheField>
    <cacheField name="Por pagar SAP" numFmtId="164">
      <sharedItems containsSemiMixedTypes="0" containsString="0" containsNumber="1" containsInteger="1" minValue="0" maxValue="2643501"/>
    </cacheField>
    <cacheField name="P. abiertas doc" numFmtId="0">
      <sharedItems containsString="0" containsBlank="1" containsNumber="1" containsInteger="1" minValue="135825656" maxValue="1909116219"/>
    </cacheField>
    <cacheField name="Valor compensacion SAP" numFmtId="164">
      <sharedItems containsSemiMixedTypes="0" containsString="0" containsNumber="1" containsInteger="1" minValue="0" maxValue="5407510"/>
    </cacheField>
    <cacheField name="Doc compensacion " numFmtId="0">
      <sharedItems containsString="0" containsBlank="1" containsNumber="1" containsInteger="1" minValue="2200592784" maxValue="4800064654"/>
    </cacheField>
    <cacheField name="Fecha de compensacion" numFmtId="0">
      <sharedItems containsBlank="1"/>
    </cacheField>
    <cacheField name="Valor TF" numFmtId="0">
      <sharedItems containsString="0" containsBlank="1" containsNumber="1" containsInteger="1" minValue="14821111" maxValue="14821111"/>
    </cacheField>
    <cacheField name="Valor compensacion SAP2" numFmtId="164">
      <sharedItems containsString="0" containsBlank="1" containsNumber="1" containsInteger="1" minValue="0" maxValue="390380"/>
    </cacheField>
    <cacheField name="Doc compensacion 2" numFmtId="0">
      <sharedItems containsString="0" containsBlank="1" containsNumber="1" containsInteger="1" minValue="2201472395" maxValue="2201520917"/>
    </cacheField>
    <cacheField name="Fecha de compensacion2" numFmtId="0">
      <sharedItems containsBlank="1"/>
    </cacheField>
    <cacheField name="Valor TF2" numFmtId="0">
      <sharedItems containsNonDate="0" containsString="0" containsBlank="1"/>
    </cacheField>
    <cacheField name="Fecha de corte" numFmtId="14">
      <sharedItems containsSemiMixedTypes="0" containsNonDate="0" containsDate="1" containsString="0" minDate="2024-07-31T00:00:00" maxDate="2024-08-01T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104">
  <r>
    <n v="835000972"/>
    <s v="HOSPITAL LUIS ABLANQUE DE LA PLATA ESE"/>
    <s v="BC838"/>
    <s v="BC"/>
    <n v="838"/>
    <s v="BC838"/>
    <s v="835000972_BC838"/>
    <d v="2013-10-17T00:00:00"/>
    <e v="#N/A"/>
    <n v="1300"/>
    <n v="0"/>
    <n v="0"/>
    <n v="1300"/>
    <s v="Buenaventura"/>
    <m/>
    <x v="0"/>
    <m/>
    <e v="#N/A"/>
    <m/>
    <s v="FACTURA NO RADICADA"/>
    <n v="0"/>
    <n v="0"/>
    <n v="0"/>
    <m/>
    <m/>
    <n v="0"/>
    <n v="0"/>
    <n v="0"/>
    <n v="0"/>
    <n v="0"/>
    <m/>
    <n v="0"/>
    <m/>
    <m/>
    <m/>
    <n v="0"/>
    <m/>
    <m/>
    <m/>
    <d v="2024-07-31T00:00:00"/>
  </r>
  <r>
    <n v="835000972"/>
    <s v="HOSPITAL LUIS ABLANQUE DE LA PLATA ESE"/>
    <s v="BC887"/>
    <s v="BC"/>
    <n v="887"/>
    <s v="BC887"/>
    <s v="835000972_BC887"/>
    <d v="2013-10-22T00:00:00"/>
    <e v="#N/A"/>
    <n v="29600"/>
    <n v="0"/>
    <n v="0"/>
    <n v="29600"/>
    <s v="Buenaventura"/>
    <m/>
    <x v="0"/>
    <m/>
    <e v="#N/A"/>
    <m/>
    <s v="FACTURA NO RADICADA"/>
    <n v="0"/>
    <n v="0"/>
    <n v="0"/>
    <m/>
    <m/>
    <n v="0"/>
    <n v="0"/>
    <n v="0"/>
    <n v="0"/>
    <n v="0"/>
    <m/>
    <n v="0"/>
    <m/>
    <m/>
    <m/>
    <n v="0"/>
    <m/>
    <m/>
    <m/>
    <d v="2024-07-31T00:00:00"/>
  </r>
  <r>
    <n v="835000972"/>
    <s v="HOSPITAL LUIS ABLANQUE DE LA PLATA ESE"/>
    <s v="BC982"/>
    <s v="BC"/>
    <n v="982"/>
    <s v="BC982"/>
    <s v="835000972_BC982"/>
    <d v="2013-10-31T00:00:00"/>
    <e v="#N/A"/>
    <n v="3500"/>
    <n v="0"/>
    <n v="0"/>
    <n v="3500"/>
    <s v="Buenaventura"/>
    <m/>
    <x v="0"/>
    <m/>
    <e v="#N/A"/>
    <m/>
    <s v="FACTURA NO RADICADA"/>
    <n v="0"/>
    <n v="0"/>
    <n v="0"/>
    <m/>
    <m/>
    <n v="0"/>
    <n v="0"/>
    <n v="0"/>
    <n v="0"/>
    <n v="0"/>
    <m/>
    <n v="0"/>
    <m/>
    <m/>
    <m/>
    <n v="0"/>
    <m/>
    <m/>
    <m/>
    <d v="2024-07-31T00:00:00"/>
  </r>
  <r>
    <n v="835000972"/>
    <s v="HOSPITAL LUIS ABLANQUE DE LA PLATA ESE"/>
    <s v="BC991"/>
    <s v="BC"/>
    <n v="991"/>
    <s v="BC991"/>
    <s v="835000972_BC991"/>
    <d v="2013-11-01T00:00:00"/>
    <e v="#N/A"/>
    <n v="38700"/>
    <n v="0"/>
    <n v="0"/>
    <n v="38700"/>
    <s v="Buenaventura"/>
    <m/>
    <x v="0"/>
    <m/>
    <e v="#N/A"/>
    <m/>
    <s v="FACTURA NO RADICADA"/>
    <n v="0"/>
    <n v="0"/>
    <n v="0"/>
    <m/>
    <m/>
    <n v="0"/>
    <n v="0"/>
    <n v="0"/>
    <n v="0"/>
    <n v="0"/>
    <m/>
    <n v="0"/>
    <m/>
    <m/>
    <m/>
    <n v="0"/>
    <m/>
    <m/>
    <m/>
    <d v="2024-07-31T00:00:00"/>
  </r>
  <r>
    <n v="835000972"/>
    <s v="HOSPITAL LUIS ABLANQUE DE LA PLATA ESE"/>
    <s v="BC997"/>
    <s v="BC"/>
    <n v="997"/>
    <s v="BC997"/>
    <s v="835000972_BC997"/>
    <d v="2013-11-01T00:00:00"/>
    <e v="#N/A"/>
    <n v="3500"/>
    <n v="0"/>
    <n v="0"/>
    <n v="3500"/>
    <s v="Buenaventura"/>
    <m/>
    <x v="0"/>
    <m/>
    <e v="#N/A"/>
    <m/>
    <s v="FACTURA NO RADICADA"/>
    <n v="0"/>
    <n v="0"/>
    <n v="0"/>
    <m/>
    <m/>
    <n v="0"/>
    <n v="0"/>
    <n v="0"/>
    <n v="0"/>
    <n v="0"/>
    <m/>
    <n v="0"/>
    <m/>
    <m/>
    <m/>
    <n v="0"/>
    <m/>
    <m/>
    <m/>
    <d v="2024-07-31T00:00:00"/>
  </r>
  <r>
    <n v="835000972"/>
    <s v="HOSPITAL LUIS ABLANQUE DE LA PLATA ESE"/>
    <s v="BC1040"/>
    <s v="BC"/>
    <n v="1040"/>
    <s v="BC1040"/>
    <s v="835000972_BC1040"/>
    <d v="2013-11-05T00:00:00"/>
    <e v="#N/A"/>
    <n v="7000"/>
    <n v="0"/>
    <n v="0"/>
    <n v="7000"/>
    <s v="Buenaventura"/>
    <m/>
    <x v="0"/>
    <m/>
    <e v="#N/A"/>
    <m/>
    <s v="FACTURA NO RADICADA"/>
    <n v="0"/>
    <n v="0"/>
    <n v="0"/>
    <m/>
    <m/>
    <n v="0"/>
    <n v="0"/>
    <n v="0"/>
    <n v="0"/>
    <n v="0"/>
    <m/>
    <n v="0"/>
    <m/>
    <m/>
    <m/>
    <n v="0"/>
    <m/>
    <m/>
    <m/>
    <d v="2024-07-31T00:00:00"/>
  </r>
  <r>
    <n v="835000972"/>
    <s v="HOSPITAL LUIS ABLANQUE DE LA PLATA ESE"/>
    <s v="BC1134"/>
    <s v="BC"/>
    <n v="1134"/>
    <s v="BC1134"/>
    <s v="835000972_BC1134"/>
    <d v="2013-11-13T00:00:00"/>
    <e v="#N/A"/>
    <n v="38700"/>
    <n v="0"/>
    <n v="0"/>
    <n v="38700"/>
    <s v="Buenaventura"/>
    <m/>
    <x v="0"/>
    <m/>
    <e v="#N/A"/>
    <m/>
    <s v="FACTURA NO RADICADA"/>
    <n v="0"/>
    <n v="0"/>
    <n v="0"/>
    <m/>
    <m/>
    <n v="0"/>
    <n v="0"/>
    <n v="0"/>
    <n v="0"/>
    <n v="0"/>
    <m/>
    <n v="0"/>
    <m/>
    <m/>
    <m/>
    <n v="0"/>
    <m/>
    <m/>
    <m/>
    <d v="2024-07-31T00:00:00"/>
  </r>
  <r>
    <n v="835000972"/>
    <s v="HOSPITAL LUIS ABLANQUE DE LA PLATA ESE"/>
    <s v="BC1195"/>
    <s v="BC"/>
    <n v="1195"/>
    <s v="BC1195"/>
    <s v="835000972_BC1195"/>
    <d v="2013-11-19T00:00:00"/>
    <e v="#N/A"/>
    <n v="38700"/>
    <n v="0"/>
    <n v="0"/>
    <n v="38700"/>
    <s v="Buenaventura"/>
    <m/>
    <x v="0"/>
    <m/>
    <e v="#N/A"/>
    <m/>
    <s v="FACTURA NO RADICADA"/>
    <n v="0"/>
    <n v="0"/>
    <n v="0"/>
    <m/>
    <m/>
    <n v="0"/>
    <n v="0"/>
    <n v="0"/>
    <n v="0"/>
    <n v="0"/>
    <m/>
    <n v="0"/>
    <m/>
    <m/>
    <m/>
    <n v="0"/>
    <m/>
    <m/>
    <m/>
    <d v="2024-07-31T00:00:00"/>
  </r>
  <r>
    <n v="835000972"/>
    <s v="HOSPITAL LUIS ABLANQUE DE LA PLATA ESE"/>
    <s v="BC1337"/>
    <s v="BC"/>
    <n v="1337"/>
    <s v="BC1337"/>
    <s v="835000972_BC1337"/>
    <d v="2013-12-04T00:00:00"/>
    <e v="#N/A"/>
    <n v="79450"/>
    <n v="0"/>
    <n v="0"/>
    <n v="79450"/>
    <s v="Buenaventura"/>
    <m/>
    <x v="0"/>
    <m/>
    <e v="#N/A"/>
    <m/>
    <s v="FACTURA NO RADICADA"/>
    <n v="0"/>
    <n v="0"/>
    <n v="0"/>
    <m/>
    <m/>
    <n v="0"/>
    <n v="0"/>
    <n v="0"/>
    <n v="0"/>
    <n v="0"/>
    <m/>
    <n v="0"/>
    <m/>
    <m/>
    <m/>
    <n v="0"/>
    <m/>
    <m/>
    <m/>
    <d v="2024-07-31T00:00:00"/>
  </r>
  <r>
    <n v="835000972"/>
    <s v="HOSPITAL LUIS ABLANQUE DE LA PLATA ESE"/>
    <s v="BC1411"/>
    <s v="BC"/>
    <n v="1411"/>
    <s v="BC1411"/>
    <s v="835000972_BC1411"/>
    <d v="2013-12-04T00:00:00"/>
    <e v="#N/A"/>
    <n v="174350"/>
    <n v="0"/>
    <n v="0"/>
    <n v="174350"/>
    <s v="Buenaventura"/>
    <m/>
    <x v="0"/>
    <m/>
    <e v="#N/A"/>
    <m/>
    <s v="FACTURA NO RADICADA"/>
    <n v="0"/>
    <n v="0"/>
    <n v="0"/>
    <m/>
    <m/>
    <n v="0"/>
    <n v="0"/>
    <n v="0"/>
    <n v="0"/>
    <n v="0"/>
    <m/>
    <n v="0"/>
    <m/>
    <m/>
    <m/>
    <n v="0"/>
    <m/>
    <m/>
    <m/>
    <d v="2024-07-31T00:00:00"/>
  </r>
  <r>
    <n v="835000972"/>
    <s v="HOSPITAL LUIS ABLANQUE DE LA PLATA ESE"/>
    <s v="BC1364"/>
    <s v="BC"/>
    <n v="1364"/>
    <s v="BC1364"/>
    <s v="835000972_BC1364"/>
    <d v="2013-12-05T00:00:00"/>
    <e v="#N/A"/>
    <n v="49250"/>
    <n v="0"/>
    <n v="0"/>
    <n v="49250"/>
    <s v="Buenaventura"/>
    <m/>
    <x v="0"/>
    <m/>
    <e v="#N/A"/>
    <m/>
    <s v="FACTURA NO RADICADA"/>
    <n v="0"/>
    <n v="0"/>
    <n v="0"/>
    <m/>
    <m/>
    <n v="0"/>
    <n v="0"/>
    <n v="0"/>
    <n v="0"/>
    <n v="0"/>
    <m/>
    <n v="0"/>
    <m/>
    <m/>
    <m/>
    <n v="0"/>
    <m/>
    <m/>
    <m/>
    <d v="2024-07-31T00:00:00"/>
  </r>
  <r>
    <n v="835000972"/>
    <s v="HOSPITAL LUIS ABLANQUE DE LA PLATA ESE"/>
    <s v="BC1444"/>
    <s v="BC"/>
    <n v="1444"/>
    <s v="BC1444"/>
    <s v="835000972_BC1444"/>
    <d v="2013-12-11T00:00:00"/>
    <e v="#N/A"/>
    <n v="38700"/>
    <n v="0"/>
    <n v="0"/>
    <n v="38700"/>
    <s v="Buenaventura"/>
    <m/>
    <x v="0"/>
    <m/>
    <e v="#N/A"/>
    <m/>
    <s v="FACTURA NO RADICADA"/>
    <n v="0"/>
    <n v="0"/>
    <n v="0"/>
    <m/>
    <m/>
    <n v="0"/>
    <n v="0"/>
    <n v="0"/>
    <n v="0"/>
    <n v="0"/>
    <m/>
    <n v="0"/>
    <m/>
    <m/>
    <m/>
    <n v="0"/>
    <m/>
    <m/>
    <m/>
    <d v="2024-07-31T00:00:00"/>
  </r>
  <r>
    <n v="835000972"/>
    <s v="HOSPITAL LUIS ABLANQUE DE LA PLATA ESE"/>
    <s v="BC1568"/>
    <s v="BC"/>
    <n v="1568"/>
    <s v="BC1568"/>
    <s v="835000972_BC1568"/>
    <d v="2013-12-23T00:00:00"/>
    <e v="#N/A"/>
    <n v="47700"/>
    <n v="0"/>
    <n v="0"/>
    <n v="47700"/>
    <s v="Buenaventura"/>
    <m/>
    <x v="0"/>
    <m/>
    <e v="#N/A"/>
    <m/>
    <s v="FACTURA NO RADICADA"/>
    <n v="0"/>
    <n v="0"/>
    <n v="0"/>
    <m/>
    <m/>
    <n v="0"/>
    <n v="0"/>
    <n v="0"/>
    <n v="0"/>
    <n v="0"/>
    <m/>
    <n v="0"/>
    <m/>
    <m/>
    <m/>
    <n v="0"/>
    <m/>
    <m/>
    <m/>
    <d v="2024-07-31T00:00:00"/>
  </r>
  <r>
    <n v="835000972"/>
    <s v="HOSPITAL LUIS ABLANQUE DE LA PLATA ESE"/>
    <s v="BC1589"/>
    <s v="BC"/>
    <n v="1589"/>
    <s v="BC1589"/>
    <s v="835000972_BC1589"/>
    <d v="2013-12-25T00:00:00"/>
    <e v="#N/A"/>
    <n v="87200"/>
    <n v="0"/>
    <n v="0"/>
    <n v="87200"/>
    <s v="Buenaventura"/>
    <m/>
    <x v="0"/>
    <m/>
    <e v="#N/A"/>
    <m/>
    <s v="FACTURA NO RADICADA"/>
    <n v="0"/>
    <n v="0"/>
    <n v="0"/>
    <m/>
    <m/>
    <n v="0"/>
    <n v="0"/>
    <n v="0"/>
    <n v="0"/>
    <n v="0"/>
    <m/>
    <n v="0"/>
    <m/>
    <m/>
    <m/>
    <n v="0"/>
    <m/>
    <m/>
    <m/>
    <d v="2024-07-31T00:00:00"/>
  </r>
  <r>
    <n v="835000972"/>
    <s v="HOSPITAL LUIS ABLANQUE DE LA PLATA ESE"/>
    <s v="BC1734"/>
    <s v="BC"/>
    <n v="1734"/>
    <s v="BC1734"/>
    <s v="835000972_BC1734"/>
    <d v="2014-01-06T00:00:00"/>
    <d v="2014-07-24T00:00:00"/>
    <n v="39500"/>
    <n v="0"/>
    <n v="0"/>
    <n v="39500"/>
    <s v="Buenaventura"/>
    <m/>
    <x v="1"/>
    <m/>
    <s v="Finalizada"/>
    <m/>
    <s v="FACTURA CERRADA POR EXTEMPORANEIDAD"/>
    <n v="39500"/>
    <n v="0"/>
    <n v="0"/>
    <m/>
    <m/>
    <n v="39500"/>
    <n v="39500"/>
    <n v="0"/>
    <n v="0"/>
    <n v="0"/>
    <m/>
    <n v="0"/>
    <m/>
    <m/>
    <m/>
    <n v="0"/>
    <m/>
    <m/>
    <m/>
    <d v="2024-07-31T00:00:00"/>
  </r>
  <r>
    <n v="835000972"/>
    <s v="HOSPITAL LUIS ABLANQUE DE LA PLATA ESE"/>
    <s v="BC1912"/>
    <s v="BC"/>
    <n v="1912"/>
    <s v="BC1912"/>
    <s v="835000972_BC1912"/>
    <d v="2014-01-06T00:00:00"/>
    <e v="#N/A"/>
    <n v="205950"/>
    <n v="0"/>
    <n v="0"/>
    <n v="205950"/>
    <s v="Buenaventura"/>
    <m/>
    <x v="0"/>
    <m/>
    <e v="#N/A"/>
    <m/>
    <s v="FACTURA NO RADICADA"/>
    <n v="0"/>
    <n v="0"/>
    <n v="0"/>
    <m/>
    <m/>
    <n v="0"/>
    <n v="0"/>
    <n v="0"/>
    <n v="0"/>
    <n v="0"/>
    <m/>
    <n v="0"/>
    <m/>
    <m/>
    <m/>
    <n v="0"/>
    <m/>
    <m/>
    <m/>
    <d v="2024-07-31T00:00:00"/>
  </r>
  <r>
    <n v="835000972"/>
    <s v="HOSPITAL LUIS ABLANQUE DE LA PLATA ESE"/>
    <s v="BC1900"/>
    <s v="BC"/>
    <n v="1900"/>
    <s v="BC1900"/>
    <s v="835000972_BC1900"/>
    <d v="2014-01-15T00:00:00"/>
    <d v="2014-07-24T00:00:00"/>
    <n v="86700"/>
    <n v="0"/>
    <n v="0"/>
    <n v="86700"/>
    <s v="Buenaventura"/>
    <m/>
    <x v="1"/>
    <m/>
    <s v="Finalizada"/>
    <m/>
    <s v="FACTURA CERRADA POR EXTEMPORANEIDAD"/>
    <n v="86700"/>
    <n v="0"/>
    <n v="0"/>
    <m/>
    <m/>
    <n v="86700"/>
    <n v="86700"/>
    <n v="0"/>
    <n v="0"/>
    <n v="0"/>
    <m/>
    <n v="0"/>
    <m/>
    <m/>
    <m/>
    <n v="0"/>
    <m/>
    <m/>
    <m/>
    <d v="2024-07-31T00:00:00"/>
  </r>
  <r>
    <n v="835000972"/>
    <s v="HOSPITAL LUIS ABLANQUE DE LA PLATA ESE"/>
    <s v="BC1987"/>
    <s v="BC"/>
    <n v="1987"/>
    <s v="BC1987"/>
    <s v="835000972_BC1987"/>
    <d v="2014-01-21T00:00:00"/>
    <e v="#N/A"/>
    <n v="38700"/>
    <n v="0"/>
    <n v="0"/>
    <n v="38700"/>
    <s v="Buenaventura"/>
    <m/>
    <x v="0"/>
    <m/>
    <e v="#N/A"/>
    <m/>
    <s v="FACTURA NO RADICADA"/>
    <n v="0"/>
    <n v="0"/>
    <n v="0"/>
    <m/>
    <m/>
    <n v="0"/>
    <n v="0"/>
    <n v="0"/>
    <n v="0"/>
    <n v="0"/>
    <m/>
    <n v="0"/>
    <m/>
    <m/>
    <m/>
    <n v="0"/>
    <m/>
    <m/>
    <m/>
    <d v="2024-07-31T00:00:00"/>
  </r>
  <r>
    <n v="835000972"/>
    <s v="HOSPITAL LUIS ABLANQUE DE LA PLATA ESE"/>
    <s v="BC2012"/>
    <s v="BC"/>
    <n v="2012"/>
    <s v="BC2012"/>
    <s v="835000972_BC2012"/>
    <d v="2014-01-23T00:00:00"/>
    <e v="#N/A"/>
    <n v="58250"/>
    <n v="0"/>
    <n v="0"/>
    <n v="58250"/>
    <s v="Buenaventura"/>
    <m/>
    <x v="0"/>
    <m/>
    <e v="#N/A"/>
    <m/>
    <s v="FACTURA NO RADICADA"/>
    <n v="0"/>
    <n v="0"/>
    <n v="0"/>
    <m/>
    <m/>
    <n v="0"/>
    <n v="0"/>
    <n v="0"/>
    <n v="0"/>
    <n v="0"/>
    <m/>
    <n v="0"/>
    <m/>
    <m/>
    <m/>
    <n v="0"/>
    <m/>
    <m/>
    <m/>
    <d v="2024-07-31T00:00:00"/>
  </r>
  <r>
    <n v="835000972"/>
    <s v="HOSPITAL LUIS ABLANQUE DE LA PLATA ESE"/>
    <s v="BC2081"/>
    <s v="BC"/>
    <n v="2081"/>
    <s v="BC2081"/>
    <s v="835000972_BC2081"/>
    <d v="2014-01-28T00:00:00"/>
    <e v="#N/A"/>
    <n v="101700"/>
    <n v="0"/>
    <n v="0"/>
    <n v="101700"/>
    <s v="Buenaventura"/>
    <m/>
    <x v="0"/>
    <m/>
    <e v="#N/A"/>
    <m/>
    <s v="FACTURA NO RADICADA"/>
    <n v="0"/>
    <n v="0"/>
    <n v="0"/>
    <m/>
    <m/>
    <n v="0"/>
    <n v="0"/>
    <n v="0"/>
    <n v="0"/>
    <n v="0"/>
    <m/>
    <n v="0"/>
    <m/>
    <m/>
    <m/>
    <n v="0"/>
    <m/>
    <m/>
    <m/>
    <d v="2024-07-31T00:00:00"/>
  </r>
  <r>
    <n v="835000972"/>
    <s v="HOSPITAL LUIS ABLANQUE DE LA PLATA ESE"/>
    <s v="BC2102"/>
    <s v="BC"/>
    <n v="2102"/>
    <s v="BC2102"/>
    <s v="835000972_BC2102"/>
    <d v="2014-01-28T00:00:00"/>
    <e v="#N/A"/>
    <n v="47900"/>
    <n v="0"/>
    <n v="0"/>
    <n v="47900"/>
    <s v="Buenaventura"/>
    <m/>
    <x v="0"/>
    <m/>
    <e v="#N/A"/>
    <m/>
    <s v="FACTURA NO RADICADA"/>
    <n v="0"/>
    <n v="0"/>
    <n v="0"/>
    <m/>
    <m/>
    <n v="0"/>
    <n v="0"/>
    <n v="0"/>
    <n v="0"/>
    <n v="0"/>
    <m/>
    <n v="0"/>
    <m/>
    <m/>
    <m/>
    <n v="0"/>
    <m/>
    <m/>
    <m/>
    <d v="2024-07-31T00:00:00"/>
  </r>
  <r>
    <n v="835000972"/>
    <s v="HOSPITAL LUIS ABLANQUE DE LA PLATA ESE"/>
    <s v="BC2127"/>
    <s v="BC"/>
    <n v="2127"/>
    <s v="BC2127"/>
    <s v="835000972_BC2127"/>
    <d v="2014-01-29T00:00:00"/>
    <e v="#N/A"/>
    <n v="64300"/>
    <n v="0"/>
    <n v="0"/>
    <n v="64300"/>
    <s v="Buenaventura"/>
    <m/>
    <x v="0"/>
    <m/>
    <e v="#N/A"/>
    <m/>
    <s v="FACTURA NO RADICADA"/>
    <n v="0"/>
    <n v="0"/>
    <n v="0"/>
    <m/>
    <m/>
    <n v="0"/>
    <n v="0"/>
    <n v="0"/>
    <n v="0"/>
    <n v="0"/>
    <m/>
    <n v="0"/>
    <m/>
    <m/>
    <m/>
    <n v="0"/>
    <m/>
    <m/>
    <m/>
    <d v="2024-07-31T00:00:00"/>
  </r>
  <r>
    <n v="835000972"/>
    <s v="HOSPITAL LUIS ABLANQUE DE LA PLATA ESE"/>
    <s v="BC5384"/>
    <s v="BC"/>
    <n v="5384"/>
    <s v="BC5384"/>
    <s v="835000972_BC5384"/>
    <d v="2014-01-31T00:00:00"/>
    <d v="2014-07-24T00:00:00"/>
    <n v="170000"/>
    <n v="0"/>
    <n v="0"/>
    <n v="170000"/>
    <s v="Buenaventura"/>
    <m/>
    <x v="1"/>
    <m/>
    <s v="Finalizada"/>
    <m/>
    <s v="FACTURA CERRADA POR EXTEMPORANEIDAD"/>
    <n v="170000"/>
    <n v="0"/>
    <n v="0"/>
    <m/>
    <m/>
    <n v="170000"/>
    <n v="170000"/>
    <n v="0"/>
    <n v="0"/>
    <n v="0"/>
    <m/>
    <n v="0"/>
    <m/>
    <m/>
    <m/>
    <n v="0"/>
    <m/>
    <m/>
    <m/>
    <d v="2024-07-31T00:00:00"/>
  </r>
  <r>
    <n v="835000972"/>
    <s v="HOSPITAL LUIS ABLANQUE DE LA PLATA ESE"/>
    <s v="BC5346"/>
    <s v="BC"/>
    <n v="5346"/>
    <s v="BC5346"/>
    <s v="835000972_BC5346"/>
    <d v="2014-02-01T00:00:00"/>
    <d v="2014-07-24T00:00:00"/>
    <n v="103900"/>
    <n v="0"/>
    <n v="0"/>
    <n v="103900"/>
    <s v="Buenaventura"/>
    <m/>
    <x v="1"/>
    <m/>
    <s v="Finalizada"/>
    <m/>
    <s v="FACTURA CERRADA POR EXTEMPORANEIDAD"/>
    <n v="103900"/>
    <n v="0"/>
    <n v="0"/>
    <m/>
    <m/>
    <n v="103900"/>
    <n v="103900"/>
    <n v="0"/>
    <n v="0"/>
    <n v="0"/>
    <m/>
    <n v="0"/>
    <m/>
    <m/>
    <m/>
    <n v="0"/>
    <m/>
    <m/>
    <m/>
    <d v="2024-07-31T00:00:00"/>
  </r>
  <r>
    <n v="835000972"/>
    <s v="HOSPITAL LUIS ABLANQUE DE LA PLATA ESE"/>
    <s v="BC5350"/>
    <s v="BC"/>
    <n v="5350"/>
    <s v="BC5350"/>
    <s v="835000972_BC5350"/>
    <d v="2014-02-03T00:00:00"/>
    <d v="2014-07-24T00:00:00"/>
    <n v="42800"/>
    <n v="0"/>
    <n v="0"/>
    <n v="42800"/>
    <s v="Buenaventura"/>
    <m/>
    <x v="1"/>
    <m/>
    <s v="Finalizada"/>
    <m/>
    <s v="FACTURA CERRADA POR EXTEMPORANEIDAD"/>
    <n v="42800"/>
    <n v="0"/>
    <n v="0"/>
    <m/>
    <m/>
    <n v="42800"/>
    <n v="42800"/>
    <n v="0"/>
    <n v="0"/>
    <n v="0"/>
    <m/>
    <n v="0"/>
    <m/>
    <m/>
    <m/>
    <n v="0"/>
    <m/>
    <m/>
    <m/>
    <d v="2024-07-31T00:00:00"/>
  </r>
  <r>
    <n v="835000972"/>
    <s v="HOSPITAL LUIS ABLANQUE DE LA PLATA ESE"/>
    <s v="BC2199"/>
    <s v="BC"/>
    <n v="2199"/>
    <s v="BC2199"/>
    <s v="835000972_BC2199"/>
    <d v="2014-02-04T00:00:00"/>
    <e v="#N/A"/>
    <n v="44800"/>
    <n v="0"/>
    <n v="0"/>
    <n v="44800"/>
    <s v="Buenaventura"/>
    <m/>
    <x v="0"/>
    <m/>
    <e v="#N/A"/>
    <m/>
    <s v="FACTURA NO RADICADA"/>
    <n v="0"/>
    <n v="0"/>
    <n v="0"/>
    <m/>
    <m/>
    <n v="0"/>
    <n v="0"/>
    <n v="0"/>
    <n v="0"/>
    <n v="0"/>
    <m/>
    <n v="0"/>
    <m/>
    <m/>
    <m/>
    <n v="0"/>
    <m/>
    <m/>
    <m/>
    <d v="2024-07-31T00:00:00"/>
  </r>
  <r>
    <n v="835000972"/>
    <s v="HOSPITAL LUIS ABLANQUE DE LA PLATA ESE"/>
    <s v="BC2245"/>
    <s v="BC"/>
    <n v="2245"/>
    <s v="BC2245"/>
    <s v="835000972_BC2245"/>
    <d v="2014-02-06T00:00:00"/>
    <e v="#N/A"/>
    <n v="2550"/>
    <n v="0"/>
    <n v="0"/>
    <n v="2550"/>
    <s v="Buenaventura"/>
    <m/>
    <x v="0"/>
    <m/>
    <e v="#N/A"/>
    <m/>
    <s v="FACTURA NO RADICADA"/>
    <n v="0"/>
    <n v="0"/>
    <n v="0"/>
    <m/>
    <m/>
    <n v="0"/>
    <n v="0"/>
    <n v="0"/>
    <n v="0"/>
    <n v="0"/>
    <m/>
    <n v="0"/>
    <m/>
    <m/>
    <m/>
    <n v="0"/>
    <m/>
    <m/>
    <m/>
    <d v="2024-07-31T00:00:00"/>
  </r>
  <r>
    <n v="835000972"/>
    <s v="HOSPITAL LUIS ABLANQUE DE LA PLATA ESE"/>
    <s v="BC2655"/>
    <s v="BC"/>
    <n v="2655"/>
    <s v="BC2655"/>
    <s v="835000972_BC2655"/>
    <d v="2014-02-19T00:00:00"/>
    <e v="#N/A"/>
    <n v="43100"/>
    <n v="0"/>
    <n v="0"/>
    <n v="43100"/>
    <s v="Buenaventura"/>
    <m/>
    <x v="0"/>
    <m/>
    <e v="#N/A"/>
    <m/>
    <s v="FACTURA NO RADICADA"/>
    <n v="0"/>
    <n v="0"/>
    <n v="0"/>
    <m/>
    <m/>
    <n v="0"/>
    <n v="0"/>
    <n v="0"/>
    <n v="0"/>
    <n v="0"/>
    <m/>
    <n v="0"/>
    <m/>
    <m/>
    <m/>
    <n v="0"/>
    <m/>
    <m/>
    <m/>
    <d v="2024-07-31T00:00:00"/>
  </r>
  <r>
    <n v="835000972"/>
    <s v="HOSPITAL LUIS ABLANQUE DE LA PLATA ESE"/>
    <s v="BC2481"/>
    <s v="BC"/>
    <n v="2481"/>
    <s v="BC2481"/>
    <s v="835000972_BC2481"/>
    <d v="2014-02-21T00:00:00"/>
    <e v="#N/A"/>
    <n v="3500"/>
    <n v="0"/>
    <n v="0"/>
    <n v="3500"/>
    <s v="Buenaventura"/>
    <m/>
    <x v="0"/>
    <m/>
    <e v="#N/A"/>
    <m/>
    <s v="FACTURA NO RADICADA"/>
    <n v="0"/>
    <n v="0"/>
    <n v="0"/>
    <m/>
    <m/>
    <n v="0"/>
    <n v="0"/>
    <n v="0"/>
    <n v="0"/>
    <n v="0"/>
    <m/>
    <n v="0"/>
    <m/>
    <m/>
    <m/>
    <n v="0"/>
    <m/>
    <m/>
    <m/>
    <d v="2024-07-31T00:00:00"/>
  </r>
  <r>
    <n v="835000972"/>
    <s v="HOSPITAL LUIS ABLANQUE DE LA PLATA ESE"/>
    <s v="BC2558"/>
    <s v="BC"/>
    <n v="2558"/>
    <s v="BC2558"/>
    <s v="835000972_BC2558"/>
    <d v="2014-02-26T00:00:00"/>
    <e v="#N/A"/>
    <n v="3500"/>
    <n v="0"/>
    <n v="0"/>
    <n v="3500"/>
    <s v="Buenaventura"/>
    <m/>
    <x v="0"/>
    <m/>
    <e v="#N/A"/>
    <m/>
    <s v="FACTURA NO RADICADA"/>
    <n v="0"/>
    <n v="0"/>
    <n v="0"/>
    <m/>
    <m/>
    <n v="0"/>
    <n v="0"/>
    <n v="0"/>
    <n v="0"/>
    <n v="0"/>
    <m/>
    <n v="0"/>
    <m/>
    <m/>
    <m/>
    <n v="0"/>
    <m/>
    <m/>
    <m/>
    <d v="2024-07-31T00:00:00"/>
  </r>
  <r>
    <n v="835000972"/>
    <s v="HOSPITAL LUIS ABLANQUE DE LA PLATA ESE"/>
    <s v="BC2582"/>
    <s v="BC"/>
    <n v="2582"/>
    <s v="BC2582"/>
    <s v="835000972_BC2582"/>
    <d v="2014-02-27T00:00:00"/>
    <d v="2014-07-24T00:00:00"/>
    <n v="102650"/>
    <n v="0"/>
    <n v="0"/>
    <n v="102650"/>
    <s v="Buenaventura"/>
    <m/>
    <x v="1"/>
    <m/>
    <s v="Finalizada"/>
    <m/>
    <s v="FACTURA CERRADA POR EXTEMPORANEIDAD"/>
    <n v="102650"/>
    <n v="0"/>
    <n v="0"/>
    <m/>
    <m/>
    <n v="102650"/>
    <n v="102650"/>
    <n v="0"/>
    <n v="0"/>
    <n v="0"/>
    <m/>
    <n v="0"/>
    <m/>
    <m/>
    <m/>
    <n v="0"/>
    <m/>
    <m/>
    <m/>
    <d v="2024-07-31T00:00:00"/>
  </r>
  <r>
    <n v="835000972"/>
    <s v="HOSPITAL LUIS ABLANQUE DE LA PLATA ESE"/>
    <s v="BC2609"/>
    <s v="BC"/>
    <n v="2609"/>
    <s v="BC2609"/>
    <s v="835000972_BC2609"/>
    <d v="2014-03-03T00:00:00"/>
    <e v="#N/A"/>
    <n v="3500"/>
    <n v="0"/>
    <n v="0"/>
    <n v="3500"/>
    <s v="Buenaventura"/>
    <m/>
    <x v="0"/>
    <m/>
    <e v="#N/A"/>
    <m/>
    <s v="FACTURA NO RADICADA"/>
    <n v="0"/>
    <n v="0"/>
    <n v="0"/>
    <m/>
    <m/>
    <n v="0"/>
    <n v="0"/>
    <n v="0"/>
    <n v="0"/>
    <n v="0"/>
    <m/>
    <n v="0"/>
    <m/>
    <m/>
    <m/>
    <n v="0"/>
    <m/>
    <m/>
    <m/>
    <d v="2024-07-31T00:00:00"/>
  </r>
  <r>
    <n v="835000972"/>
    <s v="HOSPITAL LUIS ABLANQUE DE LA PLATA ESE"/>
    <s v="BC2934"/>
    <s v="BC"/>
    <n v="2934"/>
    <s v="BC2934"/>
    <s v="835000972_BC2934"/>
    <d v="2014-03-17T00:00:00"/>
    <e v="#N/A"/>
    <n v="47200"/>
    <n v="0"/>
    <n v="0"/>
    <n v="47200"/>
    <s v="Buenaventura"/>
    <m/>
    <x v="0"/>
    <m/>
    <e v="#N/A"/>
    <m/>
    <s v="FACTURA NO RADICADA"/>
    <n v="0"/>
    <n v="0"/>
    <n v="0"/>
    <m/>
    <m/>
    <n v="0"/>
    <n v="0"/>
    <n v="0"/>
    <n v="0"/>
    <n v="0"/>
    <m/>
    <n v="0"/>
    <m/>
    <m/>
    <m/>
    <n v="0"/>
    <m/>
    <m/>
    <m/>
    <d v="2024-07-31T00:00:00"/>
  </r>
  <r>
    <n v="835000972"/>
    <s v="HOSPITAL LUIS ABLANQUE DE LA PLATA ESE"/>
    <s v="BC2981"/>
    <s v="BC"/>
    <n v="2981"/>
    <s v="BC2981"/>
    <s v="835000972_BC2981"/>
    <d v="2014-03-17T00:00:00"/>
    <d v="2014-07-24T00:00:00"/>
    <n v="72100"/>
    <n v="0"/>
    <n v="0"/>
    <n v="72100"/>
    <s v="Buenaventura"/>
    <m/>
    <x v="1"/>
    <m/>
    <s v="Finalizada"/>
    <m/>
    <s v="FACTURA CERRADA POR EXTEMPORANEIDAD"/>
    <n v="72100"/>
    <n v="0"/>
    <n v="0"/>
    <m/>
    <m/>
    <n v="72100"/>
    <n v="72100"/>
    <n v="0"/>
    <n v="0"/>
    <n v="0"/>
    <m/>
    <n v="0"/>
    <m/>
    <m/>
    <m/>
    <n v="0"/>
    <m/>
    <m/>
    <m/>
    <d v="2024-07-31T00:00:00"/>
  </r>
  <r>
    <n v="835000972"/>
    <s v="HOSPITAL LUIS ABLANQUE DE LA PLATA ESE"/>
    <s v="BC3030"/>
    <s v="BC"/>
    <n v="3030"/>
    <s v="BC3030"/>
    <s v="835000972_BC3030"/>
    <d v="2014-03-18T00:00:00"/>
    <d v="2014-07-24T00:00:00"/>
    <n v="48250"/>
    <n v="0"/>
    <n v="0"/>
    <n v="48250"/>
    <s v="Buenaventura"/>
    <m/>
    <x v="1"/>
    <m/>
    <s v="Finalizada"/>
    <m/>
    <s v="FACTURA CERRADA POR EXTEMPORANEIDAD"/>
    <n v="48250"/>
    <n v="0"/>
    <n v="0"/>
    <m/>
    <m/>
    <n v="48250"/>
    <n v="48250"/>
    <n v="0"/>
    <n v="0"/>
    <n v="0"/>
    <m/>
    <n v="0"/>
    <m/>
    <m/>
    <m/>
    <n v="0"/>
    <m/>
    <m/>
    <m/>
    <d v="2024-07-31T00:00:00"/>
  </r>
  <r>
    <n v="835000972"/>
    <s v="HOSPITAL LUIS ABLANQUE DE LA PLATA ESE"/>
    <s v="BC3487"/>
    <s v="BC"/>
    <n v="3487"/>
    <s v="BC3487"/>
    <s v="835000972_BC3487"/>
    <d v="2014-03-30T00:00:00"/>
    <e v="#N/A"/>
    <n v="82600"/>
    <n v="0"/>
    <n v="0"/>
    <n v="82600"/>
    <s v="Buenaventura"/>
    <m/>
    <x v="0"/>
    <m/>
    <e v="#N/A"/>
    <m/>
    <s v="FACTURA NO RADICADA"/>
    <n v="0"/>
    <n v="0"/>
    <n v="0"/>
    <m/>
    <m/>
    <n v="0"/>
    <n v="0"/>
    <n v="0"/>
    <n v="0"/>
    <n v="0"/>
    <m/>
    <n v="0"/>
    <m/>
    <m/>
    <m/>
    <n v="0"/>
    <m/>
    <m/>
    <m/>
    <d v="2024-07-31T00:00:00"/>
  </r>
  <r>
    <n v="835000972"/>
    <s v="HOSPITAL LUIS ABLANQUE DE LA PLATA ESE"/>
    <s v="BC3725"/>
    <s v="BC"/>
    <n v="3725"/>
    <s v="BC3725"/>
    <s v="835000972_BC3725"/>
    <d v="2014-04-01T00:00:00"/>
    <e v="#N/A"/>
    <n v="46950"/>
    <n v="0"/>
    <n v="0"/>
    <n v="46950"/>
    <s v="Buenaventura"/>
    <m/>
    <x v="0"/>
    <m/>
    <e v="#N/A"/>
    <m/>
    <s v="FACTURA NO RADICADA"/>
    <n v="0"/>
    <n v="0"/>
    <n v="0"/>
    <m/>
    <m/>
    <n v="0"/>
    <n v="0"/>
    <n v="0"/>
    <n v="0"/>
    <n v="0"/>
    <m/>
    <n v="0"/>
    <m/>
    <m/>
    <m/>
    <n v="0"/>
    <m/>
    <m/>
    <m/>
    <d v="2024-07-31T00:00:00"/>
  </r>
  <r>
    <n v="835000972"/>
    <s v="HOSPITAL LUIS ABLANQUE DE LA PLATA ESE"/>
    <s v="BC3726"/>
    <s v="BC"/>
    <n v="3726"/>
    <s v="BC3726"/>
    <s v="835000972_BC3726"/>
    <d v="2014-04-02T00:00:00"/>
    <d v="2014-07-24T00:00:00"/>
    <n v="38700"/>
    <n v="0"/>
    <n v="0"/>
    <n v="38700"/>
    <s v="Buenaventura"/>
    <m/>
    <x v="1"/>
    <m/>
    <s v="Finalizada"/>
    <m/>
    <s v="FACTURA CERRADA POR EXTEMPORANEIDAD"/>
    <n v="38700"/>
    <n v="0"/>
    <n v="0"/>
    <m/>
    <m/>
    <n v="38700"/>
    <n v="38700"/>
    <n v="0"/>
    <n v="0"/>
    <n v="0"/>
    <m/>
    <n v="0"/>
    <m/>
    <m/>
    <m/>
    <n v="0"/>
    <m/>
    <m/>
    <m/>
    <d v="2024-07-31T00:00:00"/>
  </r>
  <r>
    <n v="835000972"/>
    <s v="HOSPITAL LUIS ABLANQUE DE LA PLATA ESE"/>
    <s v="BC5398"/>
    <s v="BC"/>
    <n v="5398"/>
    <s v="BC5398"/>
    <s v="835000972_BC5398"/>
    <d v="2014-04-03T00:00:00"/>
    <d v="2014-07-24T00:00:00"/>
    <n v="41550"/>
    <n v="0"/>
    <n v="0"/>
    <n v="41550"/>
    <s v="Buenaventura"/>
    <m/>
    <x v="1"/>
    <m/>
    <s v="Finalizada"/>
    <m/>
    <s v="FACTURA CERRADA POR EXTEMPORANEIDAD"/>
    <n v="41550"/>
    <n v="0"/>
    <n v="0"/>
    <m/>
    <m/>
    <n v="41550"/>
    <n v="41550"/>
    <n v="0"/>
    <n v="0"/>
    <n v="0"/>
    <m/>
    <n v="0"/>
    <m/>
    <m/>
    <m/>
    <n v="0"/>
    <m/>
    <m/>
    <m/>
    <d v="2024-07-31T00:00:00"/>
  </r>
  <r>
    <n v="835000972"/>
    <s v="HOSPITAL LUIS ABLANQUE DE LA PLATA ESE"/>
    <s v="BC3913"/>
    <s v="BC"/>
    <n v="3913"/>
    <s v="BC3913"/>
    <s v="835000972_BC3913"/>
    <d v="2014-04-07T00:00:00"/>
    <d v="2014-07-24T00:00:00"/>
    <n v="39550"/>
    <n v="0"/>
    <n v="0"/>
    <n v="39550"/>
    <s v="Buenaventura"/>
    <m/>
    <x v="1"/>
    <m/>
    <s v="Finalizada"/>
    <m/>
    <s v="FACTURA CERRADA POR EXTEMPORANEIDAD"/>
    <n v="39550"/>
    <n v="0"/>
    <n v="0"/>
    <m/>
    <m/>
    <n v="39550"/>
    <n v="39550"/>
    <n v="0"/>
    <n v="0"/>
    <n v="0"/>
    <m/>
    <n v="0"/>
    <m/>
    <m/>
    <m/>
    <n v="0"/>
    <m/>
    <m/>
    <m/>
    <d v="2024-07-31T00:00:00"/>
  </r>
  <r>
    <n v="835000972"/>
    <s v="HOSPITAL LUIS ABLANQUE DE LA PLATA ESE"/>
    <s v="BC5406"/>
    <s v="BC"/>
    <n v="5406"/>
    <s v="BC5406"/>
    <s v="835000972_BC5406"/>
    <d v="2014-04-10T00:00:00"/>
    <d v="2014-07-24T00:00:00"/>
    <n v="41900"/>
    <n v="0"/>
    <n v="0"/>
    <n v="41900"/>
    <s v="Buenaventura"/>
    <m/>
    <x v="1"/>
    <m/>
    <s v="Finalizada"/>
    <m/>
    <s v="FACTURA CERRADA POR EXTEMPORANEIDAD"/>
    <n v="41900"/>
    <n v="0"/>
    <n v="0"/>
    <m/>
    <m/>
    <n v="41900"/>
    <n v="41900"/>
    <n v="0"/>
    <n v="0"/>
    <n v="0"/>
    <m/>
    <n v="0"/>
    <m/>
    <m/>
    <m/>
    <n v="0"/>
    <m/>
    <m/>
    <m/>
    <d v="2024-07-31T00:00:00"/>
  </r>
  <r>
    <n v="835000972"/>
    <s v="HOSPITAL LUIS ABLANQUE DE LA PLATA ESE"/>
    <s v="BC5410"/>
    <s v="BC"/>
    <n v="5410"/>
    <s v="BC5410"/>
    <s v="835000972_BC5410"/>
    <d v="2014-04-11T00:00:00"/>
    <d v="2014-07-24T00:00:00"/>
    <n v="63112"/>
    <n v="0"/>
    <n v="0"/>
    <n v="63112"/>
    <s v="Buenaventura"/>
    <m/>
    <x v="1"/>
    <m/>
    <s v="Finalizada"/>
    <m/>
    <s v="FACTURA CERRADA POR EXTEMPORANEIDAD"/>
    <n v="63112"/>
    <n v="0"/>
    <n v="0"/>
    <m/>
    <m/>
    <n v="63112"/>
    <n v="63112"/>
    <n v="0"/>
    <n v="0"/>
    <n v="0"/>
    <m/>
    <n v="0"/>
    <m/>
    <m/>
    <m/>
    <n v="0"/>
    <m/>
    <m/>
    <m/>
    <d v="2024-07-31T00:00:00"/>
  </r>
  <r>
    <n v="835000972"/>
    <s v="HOSPITAL LUIS ABLANQUE DE LA PLATA ESE"/>
    <s v="BC4802"/>
    <s v="BC"/>
    <n v="4802"/>
    <s v="BC4802"/>
    <s v="835000972_BC4802"/>
    <d v="2014-04-16T00:00:00"/>
    <d v="2014-07-24T00:00:00"/>
    <n v="38700"/>
    <n v="0"/>
    <n v="0"/>
    <n v="38700"/>
    <s v="Buenaventura"/>
    <m/>
    <x v="1"/>
    <m/>
    <s v="Finalizada"/>
    <m/>
    <s v="FACTURA CERRADA POR EXTEMPORANEIDAD"/>
    <n v="38700"/>
    <n v="0"/>
    <n v="0"/>
    <m/>
    <m/>
    <n v="38700"/>
    <n v="38700"/>
    <n v="0"/>
    <n v="0"/>
    <n v="0"/>
    <m/>
    <n v="0"/>
    <m/>
    <m/>
    <m/>
    <n v="0"/>
    <m/>
    <m/>
    <m/>
    <d v="2024-07-31T00:00:00"/>
  </r>
  <r>
    <n v="835000972"/>
    <s v="HOSPITAL LUIS ABLANQUE DE LA PLATA ESE"/>
    <s v="BC5589"/>
    <s v="BC"/>
    <n v="5589"/>
    <s v="BC5589"/>
    <s v="835000972_BC5589"/>
    <d v="2014-04-17T00:00:00"/>
    <d v="2014-07-24T00:00:00"/>
    <n v="289150"/>
    <n v="0"/>
    <n v="0"/>
    <n v="289150"/>
    <s v="Buenaventura"/>
    <m/>
    <x v="1"/>
    <m/>
    <s v="Finalizada"/>
    <m/>
    <s v="FACTURA CERRADA POR EXTEMPORANEIDAD"/>
    <n v="289150"/>
    <n v="0"/>
    <n v="0"/>
    <m/>
    <m/>
    <n v="289150"/>
    <n v="289150"/>
    <n v="0"/>
    <n v="0"/>
    <n v="0"/>
    <m/>
    <n v="0"/>
    <m/>
    <m/>
    <m/>
    <n v="0"/>
    <m/>
    <m/>
    <m/>
    <d v="2024-07-31T00:00:00"/>
  </r>
  <r>
    <n v="835000972"/>
    <s v="HOSPITAL LUIS ABLANQUE DE LA PLATA ESE"/>
    <s v="BC5577"/>
    <s v="BC"/>
    <n v="5577"/>
    <s v="BC5577"/>
    <s v="835000972_BC5577"/>
    <d v="2014-04-19T00:00:00"/>
    <d v="2014-07-24T00:00:00"/>
    <n v="41000"/>
    <n v="0"/>
    <n v="0"/>
    <n v="41000"/>
    <s v="Buenaventura"/>
    <m/>
    <x v="1"/>
    <m/>
    <s v="Finalizada"/>
    <m/>
    <s v="FACTURA CERRADA POR EXTEMPORANEIDAD"/>
    <n v="41000"/>
    <n v="0"/>
    <n v="0"/>
    <m/>
    <m/>
    <n v="41000"/>
    <n v="41000"/>
    <n v="0"/>
    <n v="0"/>
    <n v="0"/>
    <m/>
    <n v="0"/>
    <m/>
    <m/>
    <m/>
    <n v="0"/>
    <m/>
    <m/>
    <m/>
    <d v="2024-07-31T00:00:00"/>
  </r>
  <r>
    <n v="835000972"/>
    <s v="HOSPITAL LUIS ABLANQUE DE LA PLATA ESE"/>
    <s v="BC4863"/>
    <s v="BC"/>
    <n v="4863"/>
    <s v="BC4863"/>
    <s v="835000972_BC4863"/>
    <d v="2014-04-20T00:00:00"/>
    <d v="2014-07-24T00:00:00"/>
    <n v="47050"/>
    <n v="0"/>
    <n v="0"/>
    <n v="47050"/>
    <s v="Buenaventura"/>
    <m/>
    <x v="1"/>
    <m/>
    <s v="Finalizada"/>
    <m/>
    <s v="FACTURA CERRADA POR EXTEMPORANEIDAD"/>
    <n v="47050"/>
    <n v="0"/>
    <n v="0"/>
    <m/>
    <m/>
    <n v="47050"/>
    <n v="47050"/>
    <n v="0"/>
    <n v="0"/>
    <n v="0"/>
    <m/>
    <n v="0"/>
    <m/>
    <m/>
    <m/>
    <n v="0"/>
    <m/>
    <m/>
    <m/>
    <d v="2024-07-31T00:00:00"/>
  </r>
  <r>
    <n v="835000972"/>
    <s v="HOSPITAL LUIS ABLANQUE DE LA PLATA ESE"/>
    <s v="BC5580"/>
    <s v="BC"/>
    <n v="5580"/>
    <s v="BC5580"/>
    <s v="835000972_BC5580"/>
    <d v="2014-04-20T00:00:00"/>
    <d v="2014-07-24T00:00:00"/>
    <n v="50150"/>
    <n v="0"/>
    <n v="0"/>
    <n v="50150"/>
    <s v="Buenaventura"/>
    <m/>
    <x v="1"/>
    <m/>
    <s v="Finalizada"/>
    <m/>
    <s v="FACTURA CERRADA POR EXTEMPORANEIDAD"/>
    <n v="50150"/>
    <n v="0"/>
    <n v="0"/>
    <m/>
    <m/>
    <n v="50150"/>
    <n v="50150"/>
    <n v="0"/>
    <n v="0"/>
    <n v="0"/>
    <m/>
    <n v="0"/>
    <m/>
    <m/>
    <m/>
    <n v="0"/>
    <m/>
    <m/>
    <m/>
    <d v="2024-07-31T00:00:00"/>
  </r>
  <r>
    <n v="835000972"/>
    <s v="HOSPITAL LUIS ABLANQUE DE LA PLATA ESE"/>
    <s v="BC5581"/>
    <s v="BC"/>
    <n v="5581"/>
    <s v="BC5581"/>
    <s v="835000972_BC5581"/>
    <d v="2014-04-20T00:00:00"/>
    <d v="2014-07-24T00:00:00"/>
    <n v="42750"/>
    <n v="0"/>
    <n v="0"/>
    <n v="42750"/>
    <s v="Buenaventura"/>
    <m/>
    <x v="1"/>
    <m/>
    <s v="Finalizada"/>
    <m/>
    <s v="FACTURA CERRADA POR EXTEMPORANEIDAD"/>
    <n v="42750"/>
    <n v="0"/>
    <n v="0"/>
    <m/>
    <m/>
    <n v="42750"/>
    <n v="42750"/>
    <n v="0"/>
    <n v="0"/>
    <n v="0"/>
    <m/>
    <n v="0"/>
    <m/>
    <m/>
    <m/>
    <n v="0"/>
    <m/>
    <m/>
    <m/>
    <d v="2024-07-31T00:00:00"/>
  </r>
  <r>
    <n v="835000972"/>
    <s v="HOSPITAL LUIS ABLANQUE DE LA PLATA ESE"/>
    <s v="BC5587"/>
    <s v="BC"/>
    <n v="5587"/>
    <s v="BC5587"/>
    <s v="835000972_BC5587"/>
    <d v="2014-04-24T00:00:00"/>
    <d v="2014-07-24T00:00:00"/>
    <n v="40950"/>
    <n v="0"/>
    <n v="0"/>
    <n v="40950"/>
    <s v="Buenaventura"/>
    <m/>
    <x v="1"/>
    <m/>
    <s v="Finalizada"/>
    <m/>
    <s v="FACTURA CERRADA POR EXTEMPORANEIDAD"/>
    <n v="40950"/>
    <n v="0"/>
    <n v="0"/>
    <m/>
    <m/>
    <n v="40950"/>
    <n v="40950"/>
    <n v="0"/>
    <n v="0"/>
    <n v="0"/>
    <m/>
    <n v="0"/>
    <m/>
    <m/>
    <m/>
    <n v="0"/>
    <m/>
    <m/>
    <m/>
    <d v="2024-07-31T00:00:00"/>
  </r>
  <r>
    <n v="835000972"/>
    <s v="HOSPITAL LUIS ABLANQUE DE LA PLATA ESE"/>
    <s v="BC7135"/>
    <s v="BC"/>
    <n v="7135"/>
    <s v="BC7135"/>
    <s v="835000972_BC7135"/>
    <d v="2014-04-25T00:00:00"/>
    <d v="2014-07-24T00:00:00"/>
    <n v="186100"/>
    <n v="0"/>
    <n v="0"/>
    <n v="186100"/>
    <s v="Buenaventura"/>
    <m/>
    <x v="1"/>
    <m/>
    <s v="Finalizada"/>
    <m/>
    <s v="FACTURA CERRADA POR EXTEMPORANEIDAD"/>
    <n v="186100"/>
    <n v="0"/>
    <n v="0"/>
    <m/>
    <m/>
    <n v="186100"/>
    <n v="186100"/>
    <n v="0"/>
    <n v="0"/>
    <n v="0"/>
    <m/>
    <n v="0"/>
    <m/>
    <m/>
    <m/>
    <n v="0"/>
    <m/>
    <m/>
    <m/>
    <d v="2024-07-31T00:00:00"/>
  </r>
  <r>
    <n v="835000972"/>
    <s v="HOSPITAL LUIS ABLANQUE DE LA PLATA ESE"/>
    <s v="BC7106"/>
    <s v="BC"/>
    <n v="7106"/>
    <s v="BC7106"/>
    <s v="835000972_BC7106"/>
    <d v="2014-04-30T00:00:00"/>
    <d v="2014-07-24T00:00:00"/>
    <n v="125900"/>
    <n v="0"/>
    <n v="0"/>
    <n v="125900"/>
    <s v="Buenaventura"/>
    <m/>
    <x v="1"/>
    <m/>
    <s v="Finalizada"/>
    <m/>
    <s v="FACTURA CERRADA POR EXTEMPORANEIDAD"/>
    <n v="125900"/>
    <n v="0"/>
    <n v="0"/>
    <m/>
    <m/>
    <n v="125900"/>
    <n v="125900"/>
    <n v="0"/>
    <n v="0"/>
    <n v="0"/>
    <m/>
    <n v="0"/>
    <m/>
    <m/>
    <m/>
    <n v="0"/>
    <m/>
    <m/>
    <m/>
    <d v="2024-07-31T00:00:00"/>
  </r>
  <r>
    <n v="835000972"/>
    <s v="HOSPITAL LUIS ABLANQUE DE LA PLATA ESE"/>
    <s v="BC7119"/>
    <s v="BC"/>
    <n v="7119"/>
    <s v="BC7119"/>
    <s v="835000972_BC7119"/>
    <d v="2014-05-04T00:00:00"/>
    <d v="2014-08-27T00:00:00"/>
    <n v="114900"/>
    <n v="0"/>
    <n v="0"/>
    <n v="114900"/>
    <s v="Buenaventura"/>
    <m/>
    <x v="1"/>
    <m/>
    <s v="Finalizada"/>
    <m/>
    <s v="FACTURA CERRADA POR EXTEMPORANEIDAD"/>
    <n v="114900"/>
    <n v="0"/>
    <n v="0"/>
    <m/>
    <m/>
    <n v="114900"/>
    <n v="114900"/>
    <n v="0"/>
    <n v="0"/>
    <n v="0"/>
    <m/>
    <n v="0"/>
    <m/>
    <m/>
    <m/>
    <n v="0"/>
    <m/>
    <m/>
    <m/>
    <d v="2024-07-31T00:00:00"/>
  </r>
  <r>
    <n v="835000972"/>
    <s v="HOSPITAL LUIS ABLANQUE DE LA PLATA ESE"/>
    <s v="BC6468"/>
    <s v="BC"/>
    <n v="6468"/>
    <s v="BC6468"/>
    <s v="835000972_BC6468"/>
    <d v="2014-05-05T00:00:00"/>
    <d v="2014-08-27T00:00:00"/>
    <n v="38700"/>
    <n v="0"/>
    <n v="0"/>
    <n v="38700"/>
    <s v="Buenaventura"/>
    <m/>
    <x v="1"/>
    <m/>
    <s v="Finalizada"/>
    <m/>
    <s v="FACTURA CERRADA POR EXTEMPORANEIDAD"/>
    <n v="38700"/>
    <n v="0"/>
    <n v="0"/>
    <m/>
    <m/>
    <n v="38700"/>
    <n v="38700"/>
    <n v="0"/>
    <n v="0"/>
    <n v="0"/>
    <m/>
    <n v="0"/>
    <m/>
    <m/>
    <m/>
    <n v="0"/>
    <m/>
    <m/>
    <m/>
    <d v="2024-07-31T00:00:00"/>
  </r>
  <r>
    <n v="835000972"/>
    <s v="HOSPITAL LUIS ABLANQUE DE LA PLATA ESE"/>
    <s v="BC10596"/>
    <s v="BC"/>
    <n v="10596"/>
    <s v="BC10596"/>
    <s v="835000972_BC10596"/>
    <d v="2014-05-06T00:00:00"/>
    <e v="#N/A"/>
    <n v="43950"/>
    <n v="0"/>
    <n v="0"/>
    <n v="43950"/>
    <s v="Buenaventura"/>
    <m/>
    <x v="0"/>
    <m/>
    <e v="#N/A"/>
    <m/>
    <s v="FACTURA NO RADICADA"/>
    <n v="0"/>
    <n v="0"/>
    <n v="0"/>
    <m/>
    <m/>
    <n v="0"/>
    <n v="0"/>
    <n v="0"/>
    <n v="0"/>
    <n v="0"/>
    <m/>
    <n v="0"/>
    <m/>
    <m/>
    <m/>
    <n v="0"/>
    <m/>
    <m/>
    <m/>
    <d v="2024-07-31T00:00:00"/>
  </r>
  <r>
    <n v="835000972"/>
    <s v="HOSPITAL LUIS ABLANQUE DE LA PLATA ESE"/>
    <s v="BC6464"/>
    <s v="BC"/>
    <n v="6464"/>
    <s v="BC6464"/>
    <s v="835000972_BC6464"/>
    <d v="2014-05-06T00:00:00"/>
    <d v="2014-08-27T00:00:00"/>
    <n v="40150"/>
    <n v="0"/>
    <n v="0"/>
    <n v="40150"/>
    <s v="Buenaventura"/>
    <m/>
    <x v="1"/>
    <m/>
    <s v="Finalizada"/>
    <m/>
    <s v="FACTURA CERRADA POR EXTEMPORANEIDAD"/>
    <n v="40150"/>
    <n v="0"/>
    <n v="0"/>
    <m/>
    <m/>
    <n v="40150"/>
    <n v="40150"/>
    <n v="0"/>
    <n v="0"/>
    <n v="0"/>
    <m/>
    <n v="0"/>
    <m/>
    <m/>
    <m/>
    <n v="0"/>
    <m/>
    <m/>
    <m/>
    <d v="2024-07-31T00:00:00"/>
  </r>
  <r>
    <n v="835000972"/>
    <s v="HOSPITAL LUIS ABLANQUE DE LA PLATA ESE"/>
    <s v="BC7127"/>
    <s v="BC"/>
    <n v="7127"/>
    <s v="BC7127"/>
    <s v="835000972_BC7127"/>
    <d v="2014-05-07T00:00:00"/>
    <d v="2014-08-27T00:00:00"/>
    <n v="47200"/>
    <n v="0"/>
    <n v="0"/>
    <n v="47200"/>
    <s v="Buenaventura"/>
    <m/>
    <x v="1"/>
    <m/>
    <s v="Finalizada"/>
    <m/>
    <s v="FACTURA CERRADA POR EXTEMPORANEIDAD"/>
    <n v="47200"/>
    <n v="0"/>
    <n v="0"/>
    <m/>
    <m/>
    <n v="47200"/>
    <n v="47200"/>
    <n v="0"/>
    <n v="0"/>
    <n v="0"/>
    <m/>
    <n v="0"/>
    <m/>
    <m/>
    <m/>
    <n v="0"/>
    <m/>
    <m/>
    <m/>
    <d v="2024-07-31T00:00:00"/>
  </r>
  <r>
    <n v="835000972"/>
    <s v="HOSPITAL LUIS ABLANQUE DE LA PLATA ESE"/>
    <s v="BC10818"/>
    <s v="BC"/>
    <n v="10818"/>
    <s v="BC10818"/>
    <s v="835000972_BC10818"/>
    <d v="2014-05-11T00:00:00"/>
    <d v="2014-08-27T00:00:00"/>
    <n v="42650"/>
    <n v="0"/>
    <n v="0"/>
    <n v="42650"/>
    <s v="Buenaventura"/>
    <m/>
    <x v="1"/>
    <m/>
    <s v="Finalizada"/>
    <m/>
    <s v="FACTURA CERRADA POR EXTEMPORANEIDAD"/>
    <n v="42650"/>
    <n v="0"/>
    <n v="0"/>
    <m/>
    <m/>
    <n v="42650"/>
    <n v="42650"/>
    <n v="0"/>
    <n v="0"/>
    <n v="0"/>
    <m/>
    <n v="0"/>
    <m/>
    <m/>
    <m/>
    <n v="0"/>
    <m/>
    <m/>
    <m/>
    <d v="2024-07-31T00:00:00"/>
  </r>
  <r>
    <n v="835000972"/>
    <s v="HOSPITAL LUIS ABLANQUE DE LA PLATA ESE"/>
    <s v="BC7306"/>
    <s v="BC"/>
    <n v="7306"/>
    <s v="BC7306"/>
    <s v="835000972_BC7306"/>
    <d v="2014-05-14T00:00:00"/>
    <e v="#N/A"/>
    <n v="17500"/>
    <n v="0"/>
    <n v="0"/>
    <n v="17500"/>
    <s v="Buenaventura"/>
    <m/>
    <x v="0"/>
    <m/>
    <e v="#N/A"/>
    <m/>
    <s v="FACTURA NO RADICADA"/>
    <n v="0"/>
    <n v="0"/>
    <n v="0"/>
    <m/>
    <m/>
    <n v="0"/>
    <n v="0"/>
    <n v="0"/>
    <n v="0"/>
    <n v="0"/>
    <m/>
    <n v="0"/>
    <m/>
    <m/>
    <m/>
    <n v="0"/>
    <m/>
    <m/>
    <m/>
    <d v="2024-07-31T00:00:00"/>
  </r>
  <r>
    <n v="835000972"/>
    <s v="HOSPITAL LUIS ABLANQUE DE LA PLATA ESE"/>
    <s v="BC8574"/>
    <s v="BC"/>
    <n v="8574"/>
    <s v="BC8574"/>
    <s v="835000972_BC8574"/>
    <d v="2014-05-22T00:00:00"/>
    <e v="#N/A"/>
    <n v="71900"/>
    <n v="0"/>
    <n v="0"/>
    <n v="71900"/>
    <s v="Buenaventura"/>
    <m/>
    <x v="0"/>
    <m/>
    <e v="#N/A"/>
    <m/>
    <s v="FACTURA NO RADICADA"/>
    <n v="0"/>
    <n v="0"/>
    <n v="0"/>
    <m/>
    <m/>
    <n v="0"/>
    <n v="0"/>
    <n v="0"/>
    <n v="0"/>
    <n v="0"/>
    <m/>
    <n v="0"/>
    <m/>
    <m/>
    <m/>
    <n v="0"/>
    <m/>
    <m/>
    <m/>
    <d v="2024-07-31T00:00:00"/>
  </r>
  <r>
    <n v="835000972"/>
    <s v="HOSPITAL LUIS ABLANQUE DE LA PLATA ESE"/>
    <s v="BC8732"/>
    <s v="BC"/>
    <n v="8732"/>
    <s v="BC8732"/>
    <s v="835000972_BC8732"/>
    <d v="2014-05-23T00:00:00"/>
    <e v="#N/A"/>
    <n v="39550"/>
    <n v="0"/>
    <n v="0"/>
    <n v="39550"/>
    <s v="Buenaventura"/>
    <m/>
    <x v="0"/>
    <m/>
    <e v="#N/A"/>
    <m/>
    <s v="FACTURA NO RADICADA"/>
    <n v="0"/>
    <n v="0"/>
    <n v="0"/>
    <m/>
    <m/>
    <n v="0"/>
    <n v="0"/>
    <n v="0"/>
    <n v="0"/>
    <n v="0"/>
    <m/>
    <n v="0"/>
    <m/>
    <m/>
    <m/>
    <n v="0"/>
    <m/>
    <m/>
    <m/>
    <d v="2024-07-31T00:00:00"/>
  </r>
  <r>
    <n v="835000972"/>
    <s v="HOSPITAL LUIS ABLANQUE DE LA PLATA ESE"/>
    <s v="BC12031"/>
    <s v="BC"/>
    <n v="12031"/>
    <s v="BC12031"/>
    <s v="835000972_BC12031"/>
    <d v="2014-06-18T00:00:00"/>
    <e v="#N/A"/>
    <n v="98500"/>
    <n v="0"/>
    <n v="0"/>
    <n v="98500"/>
    <s v="Buenaventura"/>
    <m/>
    <x v="0"/>
    <m/>
    <e v="#N/A"/>
    <m/>
    <s v="FACTURA NO RADICADA"/>
    <n v="0"/>
    <n v="0"/>
    <n v="0"/>
    <m/>
    <m/>
    <n v="0"/>
    <n v="0"/>
    <n v="0"/>
    <n v="0"/>
    <n v="0"/>
    <m/>
    <n v="0"/>
    <m/>
    <m/>
    <m/>
    <n v="0"/>
    <m/>
    <m/>
    <m/>
    <d v="2024-07-31T00:00:00"/>
  </r>
  <r>
    <n v="835000972"/>
    <s v="HOSPITAL LUIS ABLANQUE DE LA PLATA ESE"/>
    <s v="BC12029"/>
    <s v="BC"/>
    <n v="12029"/>
    <s v="BC12029"/>
    <s v="835000972_BC12029"/>
    <d v="2014-07-02T00:00:00"/>
    <e v="#N/A"/>
    <n v="63300"/>
    <n v="0"/>
    <n v="0"/>
    <n v="63300"/>
    <s v="Buenaventura"/>
    <m/>
    <x v="0"/>
    <m/>
    <e v="#N/A"/>
    <m/>
    <s v="FACTURA NO RADICADA"/>
    <n v="0"/>
    <n v="0"/>
    <n v="0"/>
    <m/>
    <m/>
    <n v="0"/>
    <n v="0"/>
    <n v="0"/>
    <n v="0"/>
    <n v="0"/>
    <m/>
    <n v="0"/>
    <m/>
    <m/>
    <m/>
    <n v="0"/>
    <m/>
    <m/>
    <m/>
    <d v="2024-07-31T00:00:00"/>
  </r>
  <r>
    <n v="835000972"/>
    <s v="HOSPITAL LUIS ABLANQUE DE LA PLATA ESE"/>
    <s v="BC16084"/>
    <s v="BC"/>
    <n v="16084"/>
    <s v="BC16084"/>
    <s v="835000972_BC16084"/>
    <d v="2014-07-08T00:00:00"/>
    <e v="#N/A"/>
    <n v="49700"/>
    <n v="0"/>
    <n v="0"/>
    <n v="49700"/>
    <s v="Buenaventura"/>
    <m/>
    <x v="0"/>
    <m/>
    <e v="#N/A"/>
    <m/>
    <s v="FACTURA NO RADICADA"/>
    <n v="0"/>
    <n v="0"/>
    <n v="0"/>
    <m/>
    <m/>
    <n v="0"/>
    <n v="0"/>
    <n v="0"/>
    <n v="0"/>
    <n v="0"/>
    <m/>
    <n v="0"/>
    <m/>
    <m/>
    <m/>
    <n v="0"/>
    <m/>
    <m/>
    <m/>
    <d v="2024-07-31T00:00:00"/>
  </r>
  <r>
    <n v="835000972"/>
    <s v="HOSPITAL LUIS ABLANQUE DE LA PLATA ESE"/>
    <s v="BC16697"/>
    <s v="BC"/>
    <n v="16697"/>
    <s v="BC16697"/>
    <s v="835000972_BC16697"/>
    <d v="2014-07-14T00:00:00"/>
    <e v="#N/A"/>
    <n v="6500"/>
    <n v="0"/>
    <n v="0"/>
    <n v="6500"/>
    <s v="Buenaventura"/>
    <m/>
    <x v="0"/>
    <m/>
    <e v="#N/A"/>
    <m/>
    <s v="FACTURA NO RADICADA"/>
    <n v="0"/>
    <n v="0"/>
    <n v="0"/>
    <m/>
    <m/>
    <n v="0"/>
    <n v="0"/>
    <n v="0"/>
    <n v="0"/>
    <n v="0"/>
    <m/>
    <n v="0"/>
    <m/>
    <m/>
    <m/>
    <n v="0"/>
    <m/>
    <m/>
    <m/>
    <d v="2024-07-31T00:00:00"/>
  </r>
  <r>
    <n v="835000972"/>
    <s v="HOSPITAL LUIS ABLANQUE DE LA PLATA ESE"/>
    <s v="BC13399"/>
    <s v="BC"/>
    <n v="13399"/>
    <s v="BC13399"/>
    <s v="835000972_BC13399"/>
    <d v="2014-07-28T00:00:00"/>
    <e v="#N/A"/>
    <n v="3500"/>
    <n v="0"/>
    <n v="0"/>
    <n v="3500"/>
    <s v="Buenaventura"/>
    <m/>
    <x v="0"/>
    <m/>
    <e v="#N/A"/>
    <m/>
    <s v="FACTURA NO RADICADA"/>
    <n v="0"/>
    <n v="0"/>
    <n v="0"/>
    <m/>
    <m/>
    <n v="0"/>
    <n v="0"/>
    <n v="0"/>
    <n v="0"/>
    <n v="0"/>
    <m/>
    <n v="0"/>
    <m/>
    <m/>
    <m/>
    <n v="0"/>
    <m/>
    <m/>
    <m/>
    <d v="2024-07-31T00:00:00"/>
  </r>
  <r>
    <n v="835000972"/>
    <s v="HOSPITAL LUIS ABLANQUE DE LA PLATA ESE"/>
    <s v="BC23305"/>
    <s v="BC"/>
    <n v="23305"/>
    <s v="BC23305"/>
    <s v="835000972_BC23305"/>
    <d v="2014-08-08T00:00:00"/>
    <e v="#N/A"/>
    <n v="72750"/>
    <n v="0"/>
    <n v="0"/>
    <n v="72750"/>
    <s v="Buenaventura"/>
    <m/>
    <x v="0"/>
    <m/>
    <e v="#N/A"/>
    <m/>
    <s v="FACTURA NO RADICADA"/>
    <n v="0"/>
    <n v="0"/>
    <n v="0"/>
    <m/>
    <m/>
    <n v="0"/>
    <n v="0"/>
    <n v="0"/>
    <n v="0"/>
    <n v="0"/>
    <m/>
    <n v="0"/>
    <m/>
    <m/>
    <m/>
    <n v="0"/>
    <m/>
    <m/>
    <m/>
    <d v="2024-07-31T00:00:00"/>
  </r>
  <r>
    <n v="835000972"/>
    <s v="HOSPITAL LUIS ABLANQUE DE LA PLATA ESE"/>
    <s v="BC14045"/>
    <s v="BC"/>
    <n v="14045"/>
    <s v="BC14045"/>
    <s v="835000972_BC14045"/>
    <d v="2014-08-09T00:00:00"/>
    <e v="#N/A"/>
    <n v="3500"/>
    <n v="0"/>
    <n v="0"/>
    <n v="3500"/>
    <s v="Buenaventura"/>
    <m/>
    <x v="0"/>
    <m/>
    <e v="#N/A"/>
    <m/>
    <s v="FACTURA NO RADICADA"/>
    <n v="0"/>
    <n v="0"/>
    <n v="0"/>
    <m/>
    <m/>
    <n v="0"/>
    <n v="0"/>
    <n v="0"/>
    <n v="0"/>
    <n v="0"/>
    <m/>
    <n v="0"/>
    <m/>
    <m/>
    <m/>
    <n v="0"/>
    <m/>
    <m/>
    <m/>
    <d v="2024-07-31T00:00:00"/>
  </r>
  <r>
    <n v="835000972"/>
    <s v="HOSPITAL LUIS ABLANQUE DE LA PLATA ESE"/>
    <s v="BC14060"/>
    <s v="BC"/>
    <n v="14060"/>
    <s v="BC14060"/>
    <s v="835000972_BC14060"/>
    <d v="2014-08-09T00:00:00"/>
    <e v="#N/A"/>
    <n v="3500"/>
    <n v="0"/>
    <n v="0"/>
    <n v="3500"/>
    <s v="Buenaventura"/>
    <m/>
    <x v="0"/>
    <m/>
    <e v="#N/A"/>
    <m/>
    <s v="FACTURA NO RADICADA"/>
    <n v="0"/>
    <n v="0"/>
    <n v="0"/>
    <m/>
    <m/>
    <n v="0"/>
    <n v="0"/>
    <n v="0"/>
    <n v="0"/>
    <n v="0"/>
    <m/>
    <n v="0"/>
    <m/>
    <m/>
    <m/>
    <n v="0"/>
    <m/>
    <m/>
    <m/>
    <d v="2024-07-31T00:00:00"/>
  </r>
  <r>
    <n v="835000972"/>
    <s v="HOSPITAL LUIS ABLANQUE DE LA PLATA ESE"/>
    <s v="BC23307"/>
    <s v="BC"/>
    <n v="23307"/>
    <s v="BC23307"/>
    <s v="835000972_BC23307"/>
    <d v="2014-08-11T00:00:00"/>
    <d v="2015-03-28T00:00:00"/>
    <n v="45650"/>
    <n v="0"/>
    <n v="0"/>
    <n v="45650"/>
    <s v="Buenaventura"/>
    <m/>
    <x v="1"/>
    <m/>
    <s v="Finalizada"/>
    <m/>
    <s v="FACTURA CERRADA POR EXTEMPORANEIDAD"/>
    <n v="98990"/>
    <n v="0"/>
    <n v="0"/>
    <m/>
    <m/>
    <n v="98990"/>
    <n v="98990"/>
    <n v="0"/>
    <n v="0"/>
    <n v="0"/>
    <m/>
    <n v="0"/>
    <m/>
    <m/>
    <m/>
    <n v="0"/>
    <m/>
    <m/>
    <m/>
    <d v="2024-07-31T00:00:00"/>
  </r>
  <r>
    <n v="835000972"/>
    <s v="HOSPITAL LUIS ABLANQUE DE LA PLATA ESE"/>
    <s v="BC15489"/>
    <s v="BC"/>
    <n v="15489"/>
    <s v="BC15489"/>
    <s v="835000972_BC15489"/>
    <d v="2014-08-30T00:00:00"/>
    <e v="#N/A"/>
    <n v="49600"/>
    <n v="0"/>
    <n v="0"/>
    <n v="49600"/>
    <s v="Buenaventura"/>
    <m/>
    <x v="0"/>
    <m/>
    <e v="#N/A"/>
    <m/>
    <s v="FACTURA NO RADICADA"/>
    <n v="0"/>
    <n v="0"/>
    <n v="0"/>
    <m/>
    <m/>
    <n v="0"/>
    <n v="0"/>
    <n v="0"/>
    <n v="0"/>
    <n v="0"/>
    <m/>
    <n v="0"/>
    <m/>
    <m/>
    <m/>
    <n v="0"/>
    <m/>
    <m/>
    <m/>
    <d v="2024-07-31T00:00:00"/>
  </r>
  <r>
    <n v="835000972"/>
    <s v="HOSPITAL LUIS ABLANQUE DE LA PLATA ESE"/>
    <s v="BC21319"/>
    <s v="BC"/>
    <n v="21319"/>
    <s v="BC21319"/>
    <s v="835000972_BC21319"/>
    <d v="2014-08-31T00:00:00"/>
    <e v="#N/A"/>
    <n v="92850"/>
    <n v="0"/>
    <n v="0"/>
    <n v="92850"/>
    <s v="Buenaventura"/>
    <m/>
    <x v="0"/>
    <m/>
    <e v="#N/A"/>
    <m/>
    <s v="FACTURA NO RADICADA"/>
    <n v="0"/>
    <n v="0"/>
    <n v="0"/>
    <m/>
    <m/>
    <n v="0"/>
    <n v="0"/>
    <n v="0"/>
    <n v="0"/>
    <n v="0"/>
    <m/>
    <n v="0"/>
    <m/>
    <m/>
    <m/>
    <n v="0"/>
    <m/>
    <m/>
    <m/>
    <d v="2024-07-31T00:00:00"/>
  </r>
  <r>
    <n v="835000972"/>
    <s v="HOSPITAL LUIS ABLANQUE DE LA PLATA ESE"/>
    <s v="BC23308"/>
    <s v="BC"/>
    <n v="23308"/>
    <s v="BC23308"/>
    <s v="835000972_BC23308"/>
    <d v="2014-09-04T00:00:00"/>
    <e v="#N/A"/>
    <n v="38700"/>
    <n v="0"/>
    <n v="0"/>
    <n v="38700"/>
    <s v="Buenaventura"/>
    <m/>
    <x v="0"/>
    <m/>
    <e v="#N/A"/>
    <m/>
    <s v="FACTURA NO RADICADA"/>
    <n v="0"/>
    <n v="0"/>
    <n v="0"/>
    <m/>
    <m/>
    <n v="0"/>
    <n v="0"/>
    <n v="0"/>
    <n v="0"/>
    <n v="0"/>
    <m/>
    <n v="0"/>
    <m/>
    <m/>
    <m/>
    <n v="0"/>
    <m/>
    <m/>
    <m/>
    <d v="2024-07-31T00:00:00"/>
  </r>
  <r>
    <n v="835000972"/>
    <s v="HOSPITAL LUIS ABLANQUE DE LA PLATA ESE"/>
    <s v="BC101785"/>
    <s v="BC"/>
    <n v="101785"/>
    <s v="BC101785"/>
    <s v="835000972_BC101785"/>
    <d v="2014-09-17T00:00:00"/>
    <e v="#N/A"/>
    <n v="62300"/>
    <n v="0"/>
    <n v="0"/>
    <n v="62300"/>
    <s v="Buenaventura"/>
    <m/>
    <x v="0"/>
    <m/>
    <e v="#N/A"/>
    <m/>
    <s v="FACTURA NO RADICADA"/>
    <n v="0"/>
    <n v="0"/>
    <n v="0"/>
    <m/>
    <m/>
    <n v="0"/>
    <n v="0"/>
    <n v="0"/>
    <n v="0"/>
    <n v="0"/>
    <m/>
    <n v="0"/>
    <m/>
    <m/>
    <m/>
    <n v="0"/>
    <m/>
    <m/>
    <m/>
    <d v="2024-07-31T00:00:00"/>
  </r>
  <r>
    <n v="835000972"/>
    <s v="HOSPITAL LUIS ABLANQUE DE LA PLATA ESE"/>
    <s v="BC16529"/>
    <s v="BC"/>
    <n v="16529"/>
    <s v="BC16529"/>
    <s v="835000972_BC16529"/>
    <d v="2014-09-17T00:00:00"/>
    <d v="2015-03-28T00:00:00"/>
    <n v="41650"/>
    <n v="0"/>
    <n v="0"/>
    <n v="41650"/>
    <s v="Buenaventura"/>
    <m/>
    <x v="1"/>
    <m/>
    <s v="Finalizada"/>
    <m/>
    <s v="FACTURA CERRADA POR EXTEMPORANEIDAD"/>
    <n v="45640"/>
    <n v="0"/>
    <n v="0"/>
    <m/>
    <m/>
    <n v="45640"/>
    <n v="45640"/>
    <n v="0"/>
    <n v="0"/>
    <n v="0"/>
    <m/>
    <n v="0"/>
    <m/>
    <m/>
    <m/>
    <n v="0"/>
    <m/>
    <m/>
    <m/>
    <d v="2024-07-31T00:00:00"/>
  </r>
  <r>
    <n v="835000972"/>
    <s v="HOSPITAL LUIS ABLANQUE DE LA PLATA ESE"/>
    <s v="BC23309"/>
    <s v="BC"/>
    <n v="23309"/>
    <s v="BC23309"/>
    <s v="835000972_BC23309"/>
    <d v="2014-09-22T00:00:00"/>
    <d v="2015-03-28T00:00:00"/>
    <n v="47762"/>
    <n v="0"/>
    <n v="0"/>
    <n v="47762"/>
    <s v="Buenaventura"/>
    <m/>
    <x v="1"/>
    <m/>
    <s v="Finalizada"/>
    <m/>
    <s v="FACTURA CERRADA POR EXTEMPORANEIDAD"/>
    <n v="49620"/>
    <n v="0"/>
    <n v="0"/>
    <m/>
    <m/>
    <n v="49620"/>
    <n v="49620"/>
    <n v="0"/>
    <n v="0"/>
    <n v="0"/>
    <m/>
    <n v="0"/>
    <m/>
    <m/>
    <m/>
    <n v="0"/>
    <m/>
    <m/>
    <m/>
    <d v="2024-07-31T00:00:00"/>
  </r>
  <r>
    <n v="835000972"/>
    <s v="HOSPITAL LUIS ABLANQUE DE LA PLATA ESE"/>
    <s v="BC19864"/>
    <s v="BC"/>
    <n v="19864"/>
    <s v="BC19864"/>
    <s v="835000972_BC19864"/>
    <d v="2014-09-24T00:00:00"/>
    <e v="#N/A"/>
    <n v="45000"/>
    <n v="0"/>
    <n v="0"/>
    <n v="45000"/>
    <s v="Buenaventura"/>
    <m/>
    <x v="0"/>
    <m/>
    <e v="#N/A"/>
    <m/>
    <s v="FACTURA NO RADICADA"/>
    <n v="0"/>
    <n v="0"/>
    <n v="0"/>
    <m/>
    <m/>
    <n v="0"/>
    <n v="0"/>
    <n v="0"/>
    <n v="0"/>
    <n v="0"/>
    <m/>
    <n v="0"/>
    <m/>
    <m/>
    <m/>
    <n v="0"/>
    <m/>
    <m/>
    <m/>
    <d v="2024-07-31T00:00:00"/>
  </r>
  <r>
    <n v="835000972"/>
    <s v="HOSPITAL LUIS ABLANQUE DE LA PLATA ESE"/>
    <s v="BC23310"/>
    <s v="BC"/>
    <n v="23310"/>
    <s v="BC23310"/>
    <s v="835000972_BC23310"/>
    <d v="2014-09-28T00:00:00"/>
    <d v="2015-03-28T00:00:00"/>
    <n v="53448"/>
    <n v="0"/>
    <n v="0"/>
    <n v="53448"/>
    <s v="Buenaventura"/>
    <m/>
    <x v="1"/>
    <m/>
    <s v="Finalizada"/>
    <m/>
    <s v="FACTURA CERRADA POR EXTEMPORANEIDAD"/>
    <n v="43010"/>
    <n v="0"/>
    <n v="0"/>
    <m/>
    <m/>
    <n v="43010"/>
    <n v="43010"/>
    <n v="0"/>
    <n v="0"/>
    <n v="0"/>
    <m/>
    <n v="0"/>
    <m/>
    <m/>
    <m/>
    <n v="0"/>
    <m/>
    <m/>
    <m/>
    <d v="2024-07-31T00:00:00"/>
  </r>
  <r>
    <n v="835000972"/>
    <s v="HOSPITAL LUIS ABLANQUE DE LA PLATA ESE"/>
    <s v="BC17595"/>
    <s v="BC"/>
    <n v="17595"/>
    <s v="BC17595"/>
    <s v="835000972_BC17595"/>
    <d v="2014-10-04T00:00:00"/>
    <e v="#N/A"/>
    <n v="100900"/>
    <n v="0"/>
    <n v="0"/>
    <n v="100900"/>
    <s v="Buenaventura"/>
    <m/>
    <x v="0"/>
    <m/>
    <e v="#N/A"/>
    <m/>
    <s v="FACTURA NO RADICADA"/>
    <n v="0"/>
    <n v="0"/>
    <n v="0"/>
    <m/>
    <m/>
    <n v="0"/>
    <n v="0"/>
    <n v="0"/>
    <n v="0"/>
    <n v="0"/>
    <m/>
    <n v="0"/>
    <m/>
    <m/>
    <m/>
    <n v="0"/>
    <m/>
    <m/>
    <m/>
    <d v="2024-07-31T00:00:00"/>
  </r>
  <r>
    <n v="835000972"/>
    <s v="HOSPITAL LUIS ABLANQUE DE LA PLATA ESE"/>
    <s v="BC17935"/>
    <s v="BC"/>
    <n v="17935"/>
    <s v="BC17935"/>
    <s v="835000972_BC17935"/>
    <d v="2014-10-14T00:00:00"/>
    <d v="2015-03-28T00:00:00"/>
    <n v="101000"/>
    <n v="0"/>
    <n v="0"/>
    <n v="101000"/>
    <s v="Buenaventura"/>
    <m/>
    <x v="1"/>
    <m/>
    <s v="Finalizada"/>
    <m/>
    <s v="FACTURA CERRADA POR EXTEMPORANEIDAD"/>
    <n v="54580"/>
    <n v="0"/>
    <n v="0"/>
    <m/>
    <m/>
    <n v="54580"/>
    <n v="54580"/>
    <n v="0"/>
    <n v="0"/>
    <n v="0"/>
    <m/>
    <n v="0"/>
    <m/>
    <m/>
    <m/>
    <n v="0"/>
    <m/>
    <m/>
    <m/>
    <d v="2024-07-31T00:00:00"/>
  </r>
  <r>
    <n v="835000972"/>
    <s v="HOSPITAL LUIS ABLANQUE DE LA PLATA ESE"/>
    <s v="BC23312"/>
    <s v="BC"/>
    <n v="23312"/>
    <s v="BC23312"/>
    <s v="835000972_BC23312"/>
    <d v="2014-10-19T00:00:00"/>
    <d v="2015-03-28T00:00:00"/>
    <n v="93700"/>
    <n v="0"/>
    <n v="0"/>
    <n v="93700"/>
    <s v="Buenaventura"/>
    <m/>
    <x v="1"/>
    <m/>
    <s v="Finalizada"/>
    <m/>
    <s v="FACTURA CERRADA POR EXTEMPORANEIDAD"/>
    <n v="101940"/>
    <n v="0"/>
    <n v="0"/>
    <m/>
    <m/>
    <n v="101940"/>
    <n v="101940"/>
    <n v="0"/>
    <n v="0"/>
    <n v="0"/>
    <m/>
    <n v="0"/>
    <m/>
    <m/>
    <m/>
    <n v="0"/>
    <m/>
    <m/>
    <m/>
    <d v="2024-07-31T00:00:00"/>
  </r>
  <r>
    <n v="835000972"/>
    <s v="HOSPITAL LUIS ABLANQUE DE LA PLATA ESE"/>
    <s v="BC23313"/>
    <s v="BC"/>
    <n v="23313"/>
    <s v="BC23313"/>
    <s v="835000972_BC23313"/>
    <d v="2014-10-20T00:00:00"/>
    <d v="2015-03-28T00:00:00"/>
    <n v="125900"/>
    <n v="0"/>
    <n v="0"/>
    <n v="125900"/>
    <s v="Buenaventura"/>
    <m/>
    <x v="1"/>
    <m/>
    <s v="Finalizada"/>
    <m/>
    <s v="FACTURA CERRADA POR EXTEMPORANEIDAD"/>
    <n v="85700"/>
    <n v="0"/>
    <n v="0"/>
    <m/>
    <m/>
    <n v="85700"/>
    <n v="85700"/>
    <n v="0"/>
    <n v="0"/>
    <n v="0"/>
    <m/>
    <n v="0"/>
    <m/>
    <m/>
    <m/>
    <n v="0"/>
    <m/>
    <m/>
    <m/>
    <d v="2024-07-31T00:00:00"/>
  </r>
  <r>
    <n v="835000972"/>
    <s v="HOSPITAL LUIS ABLANQUE DE LA PLATA ESE"/>
    <s v="BC23314"/>
    <s v="BC"/>
    <n v="23314"/>
    <s v="BC23314"/>
    <s v="835000972_BC23314"/>
    <d v="2014-10-20T00:00:00"/>
    <d v="2015-03-28T00:00:00"/>
    <n v="62864"/>
    <n v="0"/>
    <n v="0"/>
    <n v="62864"/>
    <s v="Buenaventura"/>
    <m/>
    <x v="1"/>
    <m/>
    <s v="Finalizada"/>
    <m/>
    <s v="FACTURA CERRADA POR EXTEMPORANEIDAD"/>
    <n v="82610"/>
    <n v="0"/>
    <n v="0"/>
    <m/>
    <m/>
    <n v="82610"/>
    <n v="82610"/>
    <n v="0"/>
    <n v="0"/>
    <n v="0"/>
    <m/>
    <n v="0"/>
    <m/>
    <m/>
    <m/>
    <n v="0"/>
    <m/>
    <m/>
    <m/>
    <d v="2024-07-31T00:00:00"/>
  </r>
  <r>
    <n v="835000972"/>
    <s v="HOSPITAL LUIS ABLANQUE DE LA PLATA ESE"/>
    <s v="BC18803"/>
    <s v="BC"/>
    <n v="18803"/>
    <s v="BC18803"/>
    <s v="835000972_BC18803"/>
    <d v="2014-10-31T00:00:00"/>
    <e v="#N/A"/>
    <n v="82386"/>
    <n v="0"/>
    <n v="0"/>
    <n v="82386"/>
    <s v="Buenaventura"/>
    <m/>
    <x v="0"/>
    <m/>
    <e v="#N/A"/>
    <m/>
    <s v="FACTURA NO RADICADA"/>
    <n v="0"/>
    <n v="0"/>
    <n v="0"/>
    <m/>
    <m/>
    <n v="0"/>
    <n v="0"/>
    <n v="0"/>
    <n v="0"/>
    <n v="0"/>
    <m/>
    <n v="0"/>
    <m/>
    <m/>
    <m/>
    <n v="0"/>
    <m/>
    <m/>
    <m/>
    <d v="2024-07-31T00:00:00"/>
  </r>
  <r>
    <n v="835000972"/>
    <s v="HOSPITAL LUIS ABLANQUE DE LA PLATA ESE"/>
    <s v="BC23317"/>
    <s v="BC"/>
    <n v="23317"/>
    <s v="BC23317"/>
    <s v="835000972_BC23317"/>
    <d v="2014-10-31T00:00:00"/>
    <d v="2015-03-28T00:00:00"/>
    <n v="38756"/>
    <n v="0"/>
    <n v="0"/>
    <n v="38756"/>
    <s v="Buenaventura"/>
    <m/>
    <x v="1"/>
    <m/>
    <s v="Finalizada"/>
    <m/>
    <s v="FACTURA CERRADA POR EXTEMPORANEIDAD"/>
    <n v="40560"/>
    <n v="0"/>
    <n v="0"/>
    <m/>
    <m/>
    <n v="40560"/>
    <n v="40560"/>
    <n v="0"/>
    <n v="0"/>
    <n v="0"/>
    <m/>
    <n v="0"/>
    <m/>
    <m/>
    <m/>
    <n v="0"/>
    <m/>
    <m/>
    <m/>
    <d v="2024-07-31T00:00:00"/>
  </r>
  <r>
    <n v="835000972"/>
    <s v="HOSPITAL LUIS ABLANQUE DE LA PLATA ESE"/>
    <s v="BC101786"/>
    <s v="BC"/>
    <n v="101786"/>
    <s v="BC101786"/>
    <s v="835000972_BC101786"/>
    <d v="2014-11-02T00:00:00"/>
    <e v="#N/A"/>
    <n v="50956"/>
    <n v="0"/>
    <n v="0"/>
    <n v="50956"/>
    <s v="Buenaventura"/>
    <m/>
    <x v="0"/>
    <m/>
    <e v="#N/A"/>
    <m/>
    <s v="FACTURA NO RADICADA"/>
    <n v="0"/>
    <n v="0"/>
    <n v="0"/>
    <m/>
    <m/>
    <n v="0"/>
    <n v="0"/>
    <n v="0"/>
    <n v="0"/>
    <n v="0"/>
    <m/>
    <n v="0"/>
    <m/>
    <m/>
    <m/>
    <n v="0"/>
    <m/>
    <m/>
    <m/>
    <d v="2024-07-31T00:00:00"/>
  </r>
  <r>
    <n v="835000972"/>
    <s v="HOSPITAL LUIS ABLANQUE DE LA PLATA ESE"/>
    <s v="BC19001"/>
    <s v="BC"/>
    <n v="19001"/>
    <s v="BC19001"/>
    <s v="835000972_BC19001"/>
    <d v="2014-11-04T00:00:00"/>
    <e v="#N/A"/>
    <n v="38700"/>
    <n v="0"/>
    <n v="0"/>
    <n v="38700"/>
    <s v="Buenaventura"/>
    <m/>
    <x v="0"/>
    <m/>
    <e v="#N/A"/>
    <m/>
    <s v="FACTURA NO RADICADA"/>
    <n v="0"/>
    <n v="0"/>
    <n v="0"/>
    <m/>
    <m/>
    <n v="0"/>
    <n v="0"/>
    <n v="0"/>
    <n v="0"/>
    <n v="0"/>
    <m/>
    <n v="0"/>
    <m/>
    <m/>
    <m/>
    <n v="0"/>
    <m/>
    <m/>
    <m/>
    <d v="2024-07-31T00:00:00"/>
  </r>
  <r>
    <n v="835000972"/>
    <s v="HOSPITAL LUIS ABLANQUE DE LA PLATA ESE"/>
    <s v="BC18990"/>
    <s v="BC"/>
    <n v="18990"/>
    <s v="BC18990"/>
    <s v="835000972_BC18990"/>
    <d v="2014-11-05T00:00:00"/>
    <d v="2015-03-28T00:00:00"/>
    <n v="40416"/>
    <n v="0"/>
    <n v="0"/>
    <n v="40416"/>
    <s v="Buenaventura"/>
    <m/>
    <x v="1"/>
    <m/>
    <s v="Finalizada"/>
    <m/>
    <s v="FACTURA CERRADA POR EXTEMPORANEIDAD"/>
    <n v="43620"/>
    <n v="0"/>
    <n v="0"/>
    <m/>
    <m/>
    <n v="43620"/>
    <n v="43620"/>
    <n v="0"/>
    <n v="0"/>
    <n v="0"/>
    <m/>
    <n v="0"/>
    <m/>
    <m/>
    <m/>
    <n v="0"/>
    <m/>
    <m/>
    <m/>
    <d v="2024-07-31T00:00:00"/>
  </r>
  <r>
    <n v="835000972"/>
    <s v="HOSPITAL LUIS ABLANQUE DE LA PLATA ESE"/>
    <s v="BC19848"/>
    <s v="BC"/>
    <n v="19848"/>
    <s v="BC19848"/>
    <s v="835000972_BC19848"/>
    <d v="2014-11-06T00:00:00"/>
    <e v="#N/A"/>
    <n v="41856"/>
    <n v="0"/>
    <n v="0"/>
    <n v="41856"/>
    <s v="Buenaventura"/>
    <m/>
    <x v="0"/>
    <m/>
    <e v="#N/A"/>
    <m/>
    <s v="FACTURA NO RADICADA"/>
    <n v="0"/>
    <n v="0"/>
    <n v="0"/>
    <m/>
    <m/>
    <n v="0"/>
    <n v="0"/>
    <n v="0"/>
    <n v="0"/>
    <n v="0"/>
    <m/>
    <n v="0"/>
    <m/>
    <m/>
    <m/>
    <n v="0"/>
    <m/>
    <m/>
    <m/>
    <d v="2024-07-31T00:00:00"/>
  </r>
  <r>
    <n v="835000972"/>
    <s v="HOSPITAL LUIS ABLANQUE DE LA PLATA ESE"/>
    <s v="BC23318"/>
    <s v="BC"/>
    <n v="23318"/>
    <s v="BC23318"/>
    <s v="835000972_BC23318"/>
    <d v="2014-11-06T00:00:00"/>
    <d v="2015-03-28T00:00:00"/>
    <n v="40512"/>
    <n v="0"/>
    <n v="0"/>
    <n v="40512"/>
    <s v="Buenaventura"/>
    <m/>
    <x v="1"/>
    <m/>
    <s v="Finalizada"/>
    <m/>
    <s v="FACTURA CERRADA POR EXTEMPORANEIDAD"/>
    <n v="42610"/>
    <n v="0"/>
    <n v="0"/>
    <m/>
    <m/>
    <n v="42610"/>
    <n v="42610"/>
    <n v="0"/>
    <n v="0"/>
    <n v="0"/>
    <m/>
    <n v="0"/>
    <m/>
    <m/>
    <m/>
    <n v="0"/>
    <m/>
    <m/>
    <m/>
    <d v="2024-07-31T00:00:00"/>
  </r>
  <r>
    <n v="835000972"/>
    <s v="HOSPITAL LUIS ABLANQUE DE LA PLATA ESE"/>
    <s v="BC23319"/>
    <s v="BC"/>
    <n v="23319"/>
    <s v="BC23319"/>
    <s v="835000972_BC23319"/>
    <d v="2014-11-07T00:00:00"/>
    <d v="2015-03-28T00:00:00"/>
    <n v="47100"/>
    <n v="0"/>
    <n v="0"/>
    <n v="47100"/>
    <s v="Buenaventura"/>
    <m/>
    <x v="1"/>
    <m/>
    <s v="Finalizada"/>
    <m/>
    <s v="FACTURA CERRADA POR EXTEMPORANEIDAD"/>
    <n v="47680"/>
    <n v="0"/>
    <n v="0"/>
    <m/>
    <m/>
    <n v="47680"/>
    <n v="47680"/>
    <n v="0"/>
    <n v="0"/>
    <n v="0"/>
    <m/>
    <n v="0"/>
    <m/>
    <m/>
    <m/>
    <n v="0"/>
    <m/>
    <m/>
    <m/>
    <d v="2024-07-31T00:00:00"/>
  </r>
  <r>
    <n v="835000972"/>
    <s v="HOSPITAL LUIS ABLANQUE DE LA PLATA ESE"/>
    <s v="BC23323"/>
    <s v="BC"/>
    <n v="23323"/>
    <s v="BC23323"/>
    <s v="835000972_BC23323"/>
    <d v="2014-11-11T00:00:00"/>
    <d v="2015-03-28T00:00:00"/>
    <n v="46800"/>
    <n v="0"/>
    <n v="0"/>
    <n v="46800"/>
    <s v="Buenaventura"/>
    <m/>
    <x v="1"/>
    <m/>
    <s v="Finalizada"/>
    <m/>
    <s v="FACTURA CERRADA POR EXTEMPORANEIDAD"/>
    <n v="99230"/>
    <n v="0"/>
    <n v="0"/>
    <m/>
    <m/>
    <n v="99230"/>
    <n v="99230"/>
    <n v="0"/>
    <n v="0"/>
    <n v="0"/>
    <m/>
    <n v="0"/>
    <m/>
    <m/>
    <m/>
    <n v="0"/>
    <m/>
    <m/>
    <m/>
    <d v="2024-07-31T00:00:00"/>
  </r>
  <r>
    <n v="835000972"/>
    <s v="HOSPITAL LUIS ABLANQUE DE LA PLATA ESE"/>
    <s v="BC23325"/>
    <s v="BC"/>
    <n v="23325"/>
    <s v="BC23325"/>
    <s v="835000972_BC23325"/>
    <d v="2014-11-13T00:00:00"/>
    <d v="2015-03-28T00:00:00"/>
    <n v="41326"/>
    <n v="0"/>
    <n v="0"/>
    <n v="41326"/>
    <s v="Buenaventura"/>
    <m/>
    <x v="1"/>
    <m/>
    <s v="Finalizada"/>
    <m/>
    <s v="FACTURA CERRADA POR EXTEMPORANEIDAD"/>
    <n v="43920"/>
    <n v="0"/>
    <n v="0"/>
    <m/>
    <m/>
    <n v="43920"/>
    <n v="43920"/>
    <n v="0"/>
    <n v="0"/>
    <n v="0"/>
    <m/>
    <n v="0"/>
    <m/>
    <m/>
    <m/>
    <n v="0"/>
    <m/>
    <m/>
    <m/>
    <d v="2024-07-31T00:00:00"/>
  </r>
  <r>
    <n v="835000972"/>
    <s v="HOSPITAL LUIS ABLANQUE DE LA PLATA ESE"/>
    <s v="BC19511"/>
    <s v="BC"/>
    <n v="19511"/>
    <s v="BC19511"/>
    <s v="835000972_BC19511"/>
    <d v="2014-11-15T00:00:00"/>
    <e v="#N/A"/>
    <n v="38700"/>
    <n v="0"/>
    <n v="0"/>
    <n v="38700"/>
    <s v="Buenaventura"/>
    <m/>
    <x v="0"/>
    <m/>
    <e v="#N/A"/>
    <m/>
    <s v="FACTURA NO RADICADA"/>
    <n v="0"/>
    <n v="0"/>
    <n v="0"/>
    <m/>
    <m/>
    <n v="0"/>
    <n v="0"/>
    <n v="0"/>
    <n v="0"/>
    <n v="0"/>
    <m/>
    <n v="0"/>
    <m/>
    <m/>
    <m/>
    <n v="0"/>
    <m/>
    <m/>
    <m/>
    <d v="2024-07-31T00:00:00"/>
  </r>
  <r>
    <n v="835000972"/>
    <s v="HOSPITAL LUIS ABLANQUE DE LA PLATA ESE"/>
    <s v="BC23320"/>
    <s v="BC"/>
    <n v="23320"/>
    <s v="BC23320"/>
    <s v="835000972_BC23320"/>
    <d v="2014-11-17T00:00:00"/>
    <d v="2015-03-28T00:00:00"/>
    <n v="81900"/>
    <n v="0"/>
    <n v="0"/>
    <n v="81900"/>
    <s v="Buenaventura"/>
    <m/>
    <x v="1"/>
    <m/>
    <s v="Finalizada"/>
    <m/>
    <s v="FACTURA CERRADA POR EXTEMPORANEIDAD"/>
    <n v="85700"/>
    <n v="0"/>
    <n v="0"/>
    <m/>
    <m/>
    <n v="85700"/>
    <n v="85700"/>
    <n v="0"/>
    <n v="0"/>
    <n v="0"/>
    <m/>
    <n v="0"/>
    <m/>
    <m/>
    <m/>
    <n v="0"/>
    <m/>
    <m/>
    <m/>
    <d v="2024-07-31T00:00:00"/>
  </r>
  <r>
    <n v="835000972"/>
    <s v="HOSPITAL LUIS ABLANQUE DE LA PLATA ESE"/>
    <s v="BC23518"/>
    <s v="BC"/>
    <n v="23518"/>
    <s v="BC23518"/>
    <s v="835000972_BC23518"/>
    <d v="2014-11-27T00:00:00"/>
    <e v="#N/A"/>
    <n v="40548"/>
    <n v="0"/>
    <n v="0"/>
    <n v="40548"/>
    <s v="Buenaventura"/>
    <m/>
    <x v="0"/>
    <m/>
    <e v="#N/A"/>
    <m/>
    <s v="FACTURA NO RADICADA"/>
    <n v="0"/>
    <n v="0"/>
    <n v="0"/>
    <m/>
    <m/>
    <n v="0"/>
    <n v="0"/>
    <n v="0"/>
    <n v="0"/>
    <n v="0"/>
    <m/>
    <n v="0"/>
    <m/>
    <m/>
    <m/>
    <n v="0"/>
    <m/>
    <m/>
    <m/>
    <d v="2024-07-31T00:00:00"/>
  </r>
  <r>
    <n v="835000972"/>
    <s v="HOSPITAL LUIS ABLANQUE DE LA PLATA ESE"/>
    <s v="BC20501"/>
    <s v="BC"/>
    <n v="20501"/>
    <s v="BC20501"/>
    <s v="835000972_BC20501"/>
    <d v="2014-12-01T00:00:00"/>
    <d v="2015-03-28T00:00:00"/>
    <n v="49692"/>
    <n v="0"/>
    <n v="0"/>
    <n v="49692"/>
    <s v="Buenaventura"/>
    <m/>
    <x v="1"/>
    <m/>
    <s v="Finalizada"/>
    <m/>
    <s v="FACTURA CERRADA POR EXTEMPORANEIDAD"/>
    <n v="51800"/>
    <n v="0"/>
    <n v="0"/>
    <m/>
    <m/>
    <n v="51800"/>
    <n v="51800"/>
    <n v="0"/>
    <n v="0"/>
    <n v="0"/>
    <m/>
    <n v="0"/>
    <m/>
    <m/>
    <m/>
    <n v="0"/>
    <m/>
    <m/>
    <m/>
    <d v="2024-07-31T00:00:00"/>
  </r>
  <r>
    <n v="835000972"/>
    <s v="HOSPITAL LUIS ABLANQUE DE LA PLATA ESE"/>
    <s v="BC20539"/>
    <s v="BC"/>
    <n v="20539"/>
    <s v="BC20539"/>
    <s v="835000972_BC20539"/>
    <d v="2014-12-01T00:00:00"/>
    <d v="2015-03-28T00:00:00"/>
    <n v="41098"/>
    <n v="0"/>
    <n v="0"/>
    <n v="41098"/>
    <s v="Buenaventura"/>
    <m/>
    <x v="1"/>
    <m/>
    <s v="Finalizada"/>
    <m/>
    <s v="FACTURA CERRADA POR EXTEMPORANEIDAD"/>
    <n v="44000"/>
    <n v="0"/>
    <n v="0"/>
    <m/>
    <m/>
    <n v="44000"/>
    <n v="44000"/>
    <n v="0"/>
    <n v="0"/>
    <n v="0"/>
    <m/>
    <n v="0"/>
    <m/>
    <m/>
    <m/>
    <n v="0"/>
    <m/>
    <m/>
    <m/>
    <d v="2024-07-31T00:00:00"/>
  </r>
  <r>
    <n v="835000972"/>
    <s v="HOSPITAL LUIS ABLANQUE DE LA PLATA ESE"/>
    <s v="BC21433"/>
    <s v="BC"/>
    <n v="21433"/>
    <s v="BC21433"/>
    <s v="835000972_BC21433"/>
    <d v="2014-12-20T00:00:00"/>
    <e v="#N/A"/>
    <n v="40562"/>
    <n v="0"/>
    <n v="0"/>
    <n v="40562"/>
    <s v="Buenaventura"/>
    <m/>
    <x v="0"/>
    <m/>
    <e v="#N/A"/>
    <m/>
    <s v="FACTURA NO RADICADA"/>
    <n v="0"/>
    <n v="0"/>
    <n v="0"/>
    <m/>
    <m/>
    <n v="0"/>
    <n v="0"/>
    <n v="0"/>
    <n v="0"/>
    <n v="0"/>
    <m/>
    <n v="0"/>
    <m/>
    <m/>
    <m/>
    <n v="0"/>
    <m/>
    <m/>
    <m/>
    <d v="2024-07-31T00:00:00"/>
  </r>
  <r>
    <n v="835000972"/>
    <s v="HOSPITAL LUIS ABLANQUE DE LA PLATA ESE"/>
    <s v="BC21494"/>
    <s v="BC"/>
    <n v="21494"/>
    <s v="BC21494"/>
    <s v="835000972_BC21494"/>
    <d v="2014-12-21T00:00:00"/>
    <e v="#N/A"/>
    <n v="40216"/>
    <n v="0"/>
    <n v="0"/>
    <n v="40216"/>
    <s v="Buenaventura"/>
    <m/>
    <x v="0"/>
    <m/>
    <e v="#N/A"/>
    <m/>
    <s v="FACTURA NO RADICADA"/>
    <n v="0"/>
    <n v="0"/>
    <n v="0"/>
    <m/>
    <m/>
    <n v="0"/>
    <n v="0"/>
    <n v="0"/>
    <n v="0"/>
    <n v="0"/>
    <m/>
    <n v="0"/>
    <m/>
    <m/>
    <m/>
    <n v="0"/>
    <m/>
    <m/>
    <m/>
    <d v="2024-07-31T00:00:00"/>
  </r>
  <r>
    <n v="835000972"/>
    <s v="HOSPITAL LUIS ABLANQUE DE LA PLATA ESE"/>
    <s v="BC21727"/>
    <s v="BC"/>
    <n v="21727"/>
    <s v="BC21727"/>
    <s v="835000972_BC21727"/>
    <d v="2014-12-25T00:00:00"/>
    <e v="#N/A"/>
    <n v="44106"/>
    <n v="0"/>
    <n v="0"/>
    <n v="44106"/>
    <s v="Buenaventura"/>
    <m/>
    <x v="0"/>
    <m/>
    <e v="#N/A"/>
    <m/>
    <s v="FACTURA NO RADICADA"/>
    <n v="0"/>
    <n v="0"/>
    <n v="0"/>
    <m/>
    <m/>
    <n v="0"/>
    <n v="0"/>
    <n v="0"/>
    <n v="0"/>
    <n v="0"/>
    <m/>
    <n v="0"/>
    <m/>
    <m/>
    <m/>
    <n v="0"/>
    <m/>
    <m/>
    <m/>
    <d v="2024-07-31T00:00:00"/>
  </r>
  <r>
    <n v="835000972"/>
    <s v="HOSPITAL LUIS ABLANQUE DE LA PLATA ESE"/>
    <s v="BC21581"/>
    <s v="BC"/>
    <n v="21581"/>
    <s v="BC21581"/>
    <s v="835000972_BC21581"/>
    <d v="2014-12-26T00:00:00"/>
    <e v="#N/A"/>
    <n v="104100"/>
    <n v="0"/>
    <n v="0"/>
    <n v="104100"/>
    <s v="Buenaventura"/>
    <m/>
    <x v="0"/>
    <m/>
    <e v="#N/A"/>
    <m/>
    <s v="FACTURA NO RADICADA"/>
    <n v="0"/>
    <n v="0"/>
    <n v="0"/>
    <m/>
    <m/>
    <n v="0"/>
    <n v="0"/>
    <n v="0"/>
    <n v="0"/>
    <n v="0"/>
    <m/>
    <n v="0"/>
    <m/>
    <m/>
    <m/>
    <n v="0"/>
    <m/>
    <m/>
    <m/>
    <d v="2024-07-31T00:00:00"/>
  </r>
  <r>
    <n v="835000972"/>
    <s v="HOSPITAL LUIS ABLANQUE DE LA PLATA ESE"/>
    <s v="BC21875"/>
    <s v="BC"/>
    <n v="21875"/>
    <s v="BC21875"/>
    <s v="835000972_BC21875"/>
    <d v="2014-12-31T00:00:00"/>
    <e v="#N/A"/>
    <n v="38700"/>
    <n v="0"/>
    <n v="0"/>
    <n v="38700"/>
    <s v="Buenaventura"/>
    <m/>
    <x v="0"/>
    <m/>
    <e v="#N/A"/>
    <m/>
    <s v="FACTURA NO RADICADA"/>
    <n v="0"/>
    <n v="0"/>
    <n v="0"/>
    <m/>
    <m/>
    <n v="0"/>
    <n v="0"/>
    <n v="0"/>
    <n v="0"/>
    <n v="0"/>
    <m/>
    <n v="0"/>
    <m/>
    <m/>
    <m/>
    <n v="0"/>
    <m/>
    <m/>
    <m/>
    <d v="2024-07-31T00:00:00"/>
  </r>
  <r>
    <n v="835000972"/>
    <s v="HOSPITAL LUIS ABLANQUE DE LA PLATA ESE"/>
    <s v="BC21916"/>
    <s v="BC"/>
    <n v="21916"/>
    <s v="BC21916"/>
    <s v="835000972_BC21916"/>
    <d v="2014-12-31T00:00:00"/>
    <e v="#N/A"/>
    <n v="85700"/>
    <n v="0"/>
    <n v="0"/>
    <n v="85700"/>
    <s v="Buenaventura"/>
    <m/>
    <x v="0"/>
    <m/>
    <e v="#N/A"/>
    <m/>
    <s v="FACTURA NO RADICADA"/>
    <n v="0"/>
    <n v="0"/>
    <n v="0"/>
    <m/>
    <m/>
    <n v="0"/>
    <n v="0"/>
    <n v="0"/>
    <n v="0"/>
    <n v="0"/>
    <m/>
    <n v="0"/>
    <m/>
    <m/>
    <m/>
    <n v="0"/>
    <m/>
    <m/>
    <m/>
    <d v="2024-07-31T00:00:00"/>
  </r>
  <r>
    <n v="835000972"/>
    <s v="HOSPITAL LUIS ABLANQUE DE LA PLATA ESE"/>
    <s v="BC21899"/>
    <s v="BC"/>
    <n v="21899"/>
    <s v="BC21899"/>
    <s v="835000972_BC21899"/>
    <d v="2015-01-01T00:00:00"/>
    <e v="#N/A"/>
    <n v="236100"/>
    <n v="0"/>
    <n v="0"/>
    <n v="236100"/>
    <s v="Buenaventura"/>
    <m/>
    <x v="0"/>
    <m/>
    <e v="#N/A"/>
    <m/>
    <s v="FACTURA NO RADICADA"/>
    <n v="0"/>
    <n v="0"/>
    <n v="0"/>
    <m/>
    <m/>
    <n v="0"/>
    <n v="0"/>
    <n v="0"/>
    <n v="0"/>
    <n v="0"/>
    <m/>
    <n v="0"/>
    <m/>
    <m/>
    <m/>
    <n v="0"/>
    <m/>
    <m/>
    <m/>
    <d v="2024-07-31T00:00:00"/>
  </r>
  <r>
    <n v="835000972"/>
    <s v="HOSPITAL LUIS ABLANQUE DE LA PLATA ESE"/>
    <s v="BC23500"/>
    <s v="BC"/>
    <n v="23500"/>
    <s v="BC23500"/>
    <s v="835000972_BC23500"/>
    <d v="2015-01-01T00:00:00"/>
    <e v="#N/A"/>
    <n v="38700"/>
    <n v="0"/>
    <n v="0"/>
    <n v="38700"/>
    <s v="Buenaventura"/>
    <m/>
    <x v="0"/>
    <m/>
    <e v="#N/A"/>
    <m/>
    <s v="FACTURA NO RADICADA"/>
    <n v="0"/>
    <n v="0"/>
    <n v="0"/>
    <m/>
    <m/>
    <n v="0"/>
    <n v="0"/>
    <n v="0"/>
    <n v="0"/>
    <n v="0"/>
    <m/>
    <n v="0"/>
    <m/>
    <m/>
    <m/>
    <n v="0"/>
    <m/>
    <m/>
    <m/>
    <d v="2024-07-31T00:00:00"/>
  </r>
  <r>
    <n v="835000972"/>
    <s v="HOSPITAL LUIS ABLANQUE DE LA PLATA ESE"/>
    <s v="BC22627"/>
    <s v="BC"/>
    <n v="22627"/>
    <s v="BC22627"/>
    <s v="835000972_BC22627"/>
    <d v="2015-01-02T00:00:00"/>
    <e v="#N/A"/>
    <n v="141008"/>
    <n v="0"/>
    <n v="0"/>
    <n v="141008"/>
    <s v="Buenaventura"/>
    <m/>
    <x v="0"/>
    <m/>
    <e v="#N/A"/>
    <m/>
    <s v="FACTURA NO RADICADA"/>
    <n v="0"/>
    <n v="0"/>
    <n v="0"/>
    <m/>
    <m/>
    <n v="0"/>
    <n v="0"/>
    <n v="0"/>
    <n v="0"/>
    <n v="0"/>
    <m/>
    <n v="0"/>
    <m/>
    <m/>
    <m/>
    <n v="0"/>
    <m/>
    <m/>
    <m/>
    <d v="2024-07-31T00:00:00"/>
  </r>
  <r>
    <n v="835000972"/>
    <s v="HOSPITAL LUIS ABLANQUE DE LA PLATA ESE"/>
    <s v="BC22628"/>
    <s v="BC"/>
    <n v="22628"/>
    <s v="BC22628"/>
    <s v="835000972_BC22628"/>
    <d v="2015-01-02T00:00:00"/>
    <e v="#N/A"/>
    <n v="577700"/>
    <n v="0"/>
    <n v="0"/>
    <n v="577700"/>
    <s v="Buenaventura"/>
    <m/>
    <x v="0"/>
    <m/>
    <e v="#N/A"/>
    <m/>
    <s v="FACTURA NO RADICADA"/>
    <n v="0"/>
    <n v="0"/>
    <n v="0"/>
    <m/>
    <m/>
    <n v="0"/>
    <n v="0"/>
    <n v="0"/>
    <n v="0"/>
    <n v="0"/>
    <m/>
    <n v="0"/>
    <m/>
    <m/>
    <m/>
    <n v="0"/>
    <m/>
    <m/>
    <m/>
    <d v="2024-07-31T00:00:00"/>
  </r>
  <r>
    <n v="835000972"/>
    <s v="HOSPITAL LUIS ABLANQUE DE LA PLATA ESE"/>
    <s v="BC22629"/>
    <s v="BC"/>
    <n v="22629"/>
    <s v="BC22629"/>
    <s v="835000972_BC22629"/>
    <d v="2015-01-02T00:00:00"/>
    <e v="#N/A"/>
    <n v="24600"/>
    <n v="0"/>
    <n v="0"/>
    <n v="24600"/>
    <s v="Buenaventura"/>
    <m/>
    <x v="0"/>
    <m/>
    <e v="#N/A"/>
    <m/>
    <s v="FACTURA NO RADICADA"/>
    <n v="0"/>
    <n v="0"/>
    <n v="0"/>
    <m/>
    <m/>
    <n v="0"/>
    <n v="0"/>
    <n v="0"/>
    <n v="0"/>
    <n v="0"/>
    <m/>
    <n v="0"/>
    <m/>
    <m/>
    <m/>
    <n v="0"/>
    <m/>
    <m/>
    <m/>
    <d v="2024-07-31T00:00:00"/>
  </r>
  <r>
    <n v="835000972"/>
    <s v="HOSPITAL LUIS ABLANQUE DE LA PLATA ESE"/>
    <s v="BC22630"/>
    <s v="BC"/>
    <n v="22630"/>
    <s v="BC22630"/>
    <s v="835000972_BC22630"/>
    <d v="2015-01-02T00:00:00"/>
    <e v="#N/A"/>
    <n v="151900"/>
    <n v="0"/>
    <n v="0"/>
    <n v="151900"/>
    <s v="Buenaventura"/>
    <m/>
    <x v="0"/>
    <m/>
    <e v="#N/A"/>
    <m/>
    <s v="FACTURA NO RADICADA"/>
    <n v="0"/>
    <n v="0"/>
    <n v="0"/>
    <m/>
    <m/>
    <n v="0"/>
    <n v="0"/>
    <n v="0"/>
    <n v="0"/>
    <n v="0"/>
    <m/>
    <n v="0"/>
    <m/>
    <m/>
    <m/>
    <n v="0"/>
    <m/>
    <m/>
    <m/>
    <d v="2024-07-31T00:00:00"/>
  </r>
  <r>
    <n v="835000972"/>
    <s v="HOSPITAL LUIS ABLANQUE DE LA PLATA ESE"/>
    <s v="BC22275"/>
    <s v="BC"/>
    <n v="22275"/>
    <s v="BC22275"/>
    <s v="835000972_BC22275"/>
    <d v="2015-01-05T00:00:00"/>
    <e v="#N/A"/>
    <n v="72666"/>
    <n v="0"/>
    <n v="0"/>
    <n v="72666"/>
    <s v="Buenaventura"/>
    <m/>
    <x v="0"/>
    <m/>
    <e v="#N/A"/>
    <m/>
    <s v="FACTURA NO RADICADA"/>
    <n v="0"/>
    <n v="0"/>
    <n v="0"/>
    <m/>
    <m/>
    <n v="0"/>
    <n v="0"/>
    <n v="0"/>
    <n v="0"/>
    <n v="0"/>
    <m/>
    <n v="0"/>
    <m/>
    <m/>
    <m/>
    <n v="0"/>
    <m/>
    <m/>
    <m/>
    <d v="2024-07-31T00:00:00"/>
  </r>
  <r>
    <n v="835000972"/>
    <s v="HOSPITAL LUIS ABLANQUE DE LA PLATA ESE"/>
    <s v="BC22701"/>
    <s v="BC"/>
    <n v="22701"/>
    <s v="BC22701"/>
    <s v="835000972_BC22701"/>
    <d v="2015-01-05T00:00:00"/>
    <e v="#N/A"/>
    <n v="40500"/>
    <n v="0"/>
    <n v="0"/>
    <n v="40500"/>
    <s v="Buenaventura"/>
    <m/>
    <x v="0"/>
    <m/>
    <e v="#N/A"/>
    <m/>
    <s v="FACTURA NO RADICADA"/>
    <n v="0"/>
    <n v="0"/>
    <n v="0"/>
    <m/>
    <m/>
    <n v="0"/>
    <n v="0"/>
    <n v="0"/>
    <n v="0"/>
    <n v="0"/>
    <m/>
    <n v="0"/>
    <m/>
    <m/>
    <m/>
    <n v="0"/>
    <m/>
    <m/>
    <m/>
    <d v="2024-07-31T00:00:00"/>
  </r>
  <r>
    <n v="835000972"/>
    <s v="HOSPITAL LUIS ABLANQUE DE LA PLATA ESE"/>
    <s v="BC22199"/>
    <s v="BC"/>
    <n v="22199"/>
    <s v="BC22199"/>
    <s v="835000972_BC22199"/>
    <d v="2015-01-07T00:00:00"/>
    <e v="#N/A"/>
    <n v="50162"/>
    <n v="0"/>
    <n v="0"/>
    <n v="50162"/>
    <s v="Buenaventura"/>
    <m/>
    <x v="0"/>
    <m/>
    <e v="#N/A"/>
    <m/>
    <s v="FACTURA NO RADICADA"/>
    <n v="0"/>
    <n v="0"/>
    <n v="0"/>
    <m/>
    <m/>
    <n v="0"/>
    <n v="0"/>
    <n v="0"/>
    <n v="0"/>
    <n v="0"/>
    <m/>
    <n v="0"/>
    <m/>
    <m/>
    <m/>
    <n v="0"/>
    <m/>
    <m/>
    <m/>
    <d v="2024-07-31T00:00:00"/>
  </r>
  <r>
    <n v="835000972"/>
    <s v="HOSPITAL LUIS ABLANQUE DE LA PLATA ESE"/>
    <s v="BC22414"/>
    <s v="BC"/>
    <n v="22414"/>
    <s v="BC22414"/>
    <s v="835000972_BC22414"/>
    <d v="2015-01-11T00:00:00"/>
    <e v="#N/A"/>
    <n v="38700"/>
    <n v="0"/>
    <n v="0"/>
    <n v="38700"/>
    <s v="Buenaventura"/>
    <m/>
    <x v="0"/>
    <m/>
    <e v="#N/A"/>
    <m/>
    <s v="FACTURA NO RADICADA"/>
    <n v="0"/>
    <n v="0"/>
    <n v="0"/>
    <m/>
    <m/>
    <n v="0"/>
    <n v="0"/>
    <n v="0"/>
    <n v="0"/>
    <n v="0"/>
    <m/>
    <n v="0"/>
    <m/>
    <m/>
    <m/>
    <n v="0"/>
    <m/>
    <m/>
    <m/>
    <d v="2024-07-31T00:00:00"/>
  </r>
  <r>
    <n v="835000972"/>
    <s v="HOSPITAL LUIS ABLANQUE DE LA PLATA ESE"/>
    <s v="BC23499"/>
    <s v="BC"/>
    <n v="23499"/>
    <s v="BC23499"/>
    <s v="835000972_BC23499"/>
    <d v="2015-01-11T00:00:00"/>
    <e v="#N/A"/>
    <n v="85518"/>
    <n v="0"/>
    <n v="0"/>
    <n v="85518"/>
    <s v="Buenaventura"/>
    <m/>
    <x v="0"/>
    <m/>
    <e v="#N/A"/>
    <m/>
    <s v="FACTURA NO RADICADA"/>
    <n v="0"/>
    <n v="0"/>
    <n v="0"/>
    <m/>
    <m/>
    <n v="0"/>
    <n v="0"/>
    <n v="0"/>
    <n v="0"/>
    <n v="0"/>
    <m/>
    <n v="0"/>
    <m/>
    <m/>
    <m/>
    <n v="0"/>
    <m/>
    <m/>
    <m/>
    <d v="2024-07-31T00:00:00"/>
  </r>
  <r>
    <n v="835000972"/>
    <s v="HOSPITAL LUIS ABLANQUE DE LA PLATA ESE"/>
    <s v="BC130046"/>
    <s v="BC"/>
    <n v="130046"/>
    <s v="BC130046"/>
    <s v="835000972_BC130046"/>
    <d v="2015-01-22T00:00:00"/>
    <e v="#N/A"/>
    <n v="71312"/>
    <n v="0"/>
    <n v="0"/>
    <n v="71312"/>
    <s v="Buenaventura"/>
    <m/>
    <x v="0"/>
    <m/>
    <e v="#N/A"/>
    <m/>
    <s v="FACTURA NO RADICADA"/>
    <n v="0"/>
    <n v="0"/>
    <n v="0"/>
    <m/>
    <m/>
    <n v="0"/>
    <n v="0"/>
    <n v="0"/>
    <n v="0"/>
    <n v="0"/>
    <m/>
    <n v="0"/>
    <m/>
    <m/>
    <m/>
    <n v="0"/>
    <m/>
    <m/>
    <m/>
    <d v="2024-07-31T00:00:00"/>
  </r>
  <r>
    <n v="835000972"/>
    <s v="HOSPITAL LUIS ABLANQUE DE LA PLATA ESE"/>
    <s v="BC23468"/>
    <s v="BC"/>
    <n v="23468"/>
    <s v="BC23468"/>
    <s v="835000972_BC23468"/>
    <d v="2015-01-23T00:00:00"/>
    <e v="#N/A"/>
    <n v="25800"/>
    <n v="0"/>
    <n v="0"/>
    <n v="25800"/>
    <s v="Buenaventura"/>
    <m/>
    <x v="0"/>
    <m/>
    <e v="#N/A"/>
    <m/>
    <s v="FACTURA NO RADICADA"/>
    <n v="0"/>
    <n v="0"/>
    <n v="0"/>
    <m/>
    <m/>
    <n v="0"/>
    <n v="0"/>
    <n v="0"/>
    <n v="0"/>
    <n v="0"/>
    <m/>
    <n v="0"/>
    <m/>
    <m/>
    <m/>
    <n v="0"/>
    <m/>
    <m/>
    <m/>
    <d v="2024-07-31T00:00:00"/>
  </r>
  <r>
    <n v="835000972"/>
    <s v="HOSPITAL LUIS ABLANQUE DE LA PLATA ESE"/>
    <s v="BC23470"/>
    <s v="BC"/>
    <n v="23470"/>
    <s v="BC23470"/>
    <s v="835000972_BC23470"/>
    <d v="2015-01-23T00:00:00"/>
    <e v="#N/A"/>
    <n v="25800"/>
    <n v="0"/>
    <n v="0"/>
    <n v="25800"/>
    <s v="Buenaventura"/>
    <m/>
    <x v="0"/>
    <m/>
    <e v="#N/A"/>
    <m/>
    <s v="FACTURA NO RADICADA"/>
    <n v="0"/>
    <n v="0"/>
    <n v="0"/>
    <m/>
    <m/>
    <n v="0"/>
    <n v="0"/>
    <n v="0"/>
    <n v="0"/>
    <n v="0"/>
    <m/>
    <n v="0"/>
    <m/>
    <m/>
    <m/>
    <n v="0"/>
    <m/>
    <m/>
    <m/>
    <d v="2024-07-31T00:00:00"/>
  </r>
  <r>
    <n v="835000972"/>
    <s v="HOSPITAL LUIS ABLANQUE DE LA PLATA ESE"/>
    <s v="BC23475"/>
    <s v="BC"/>
    <n v="23475"/>
    <s v="BC23475"/>
    <s v="835000972_BC23475"/>
    <d v="2015-01-23T00:00:00"/>
    <e v="#N/A"/>
    <n v="25800"/>
    <n v="0"/>
    <n v="0"/>
    <n v="25800"/>
    <s v="Buenaventura"/>
    <m/>
    <x v="0"/>
    <m/>
    <e v="#N/A"/>
    <m/>
    <s v="FACTURA NO RADICADA"/>
    <n v="0"/>
    <n v="0"/>
    <n v="0"/>
    <m/>
    <m/>
    <n v="0"/>
    <n v="0"/>
    <n v="0"/>
    <n v="0"/>
    <n v="0"/>
    <m/>
    <n v="0"/>
    <m/>
    <m/>
    <m/>
    <n v="0"/>
    <m/>
    <m/>
    <m/>
    <d v="2024-07-31T00:00:00"/>
  </r>
  <r>
    <n v="835000972"/>
    <s v="HOSPITAL LUIS ABLANQUE DE LA PLATA ESE"/>
    <s v="BC23939"/>
    <s v="BC"/>
    <n v="23939"/>
    <s v="BC23939"/>
    <s v="835000972_BC23939"/>
    <d v="2015-01-30T00:00:00"/>
    <e v="#N/A"/>
    <n v="70973"/>
    <n v="0"/>
    <n v="0"/>
    <n v="70973"/>
    <s v="Buenaventura"/>
    <m/>
    <x v="0"/>
    <m/>
    <e v="#N/A"/>
    <m/>
    <s v="FACTURA NO RADICADA"/>
    <n v="0"/>
    <n v="0"/>
    <n v="0"/>
    <m/>
    <m/>
    <n v="0"/>
    <n v="0"/>
    <n v="0"/>
    <n v="0"/>
    <n v="0"/>
    <m/>
    <n v="0"/>
    <m/>
    <m/>
    <m/>
    <n v="0"/>
    <m/>
    <m/>
    <m/>
    <d v="2024-07-31T00:00:00"/>
  </r>
  <r>
    <n v="835000972"/>
    <s v="HOSPITAL LUIS ABLANQUE DE LA PLATA ESE"/>
    <s v="BC130018"/>
    <s v="BC"/>
    <n v="130018"/>
    <s v="BC130018"/>
    <s v="835000972_BC130018"/>
    <d v="2015-02-04T00:00:00"/>
    <e v="#N/A"/>
    <n v="198186"/>
    <n v="0"/>
    <n v="0"/>
    <n v="198186"/>
    <s v="Buenaventura"/>
    <m/>
    <x v="0"/>
    <m/>
    <e v="#N/A"/>
    <m/>
    <s v="FACTURA NO RADICADA"/>
    <n v="0"/>
    <n v="0"/>
    <n v="0"/>
    <m/>
    <m/>
    <n v="0"/>
    <n v="0"/>
    <n v="0"/>
    <n v="0"/>
    <n v="0"/>
    <m/>
    <n v="0"/>
    <m/>
    <m/>
    <m/>
    <n v="0"/>
    <m/>
    <m/>
    <m/>
    <d v="2024-07-31T00:00:00"/>
  </r>
  <r>
    <n v="835000972"/>
    <s v="HOSPITAL LUIS ABLANQUE DE LA PLATA ESE"/>
    <s v="BC26271"/>
    <s v="BC"/>
    <n v="26271"/>
    <s v="BC26271"/>
    <s v="835000972_BC26271"/>
    <d v="2015-02-17T00:00:00"/>
    <e v="#N/A"/>
    <n v="42300"/>
    <n v="0"/>
    <n v="0"/>
    <n v="42300"/>
    <s v="Buenaventura"/>
    <m/>
    <x v="0"/>
    <m/>
    <e v="#N/A"/>
    <m/>
    <s v="FACTURA NO RADICADA"/>
    <n v="0"/>
    <n v="0"/>
    <n v="0"/>
    <m/>
    <m/>
    <n v="0"/>
    <n v="0"/>
    <n v="0"/>
    <n v="0"/>
    <n v="0"/>
    <m/>
    <n v="0"/>
    <m/>
    <m/>
    <m/>
    <n v="0"/>
    <m/>
    <m/>
    <m/>
    <d v="2024-07-31T00:00:00"/>
  </r>
  <r>
    <n v="835000972"/>
    <s v="HOSPITAL LUIS ABLANQUE DE LA PLATA ESE"/>
    <s v="BC25152"/>
    <s v="BC"/>
    <n v="25152"/>
    <s v="BC25152"/>
    <s v="835000972_BC25152"/>
    <d v="2015-02-18T00:00:00"/>
    <e v="#N/A"/>
    <n v="44016"/>
    <n v="0"/>
    <n v="0"/>
    <n v="44016"/>
    <s v="Buenaventura"/>
    <m/>
    <x v="0"/>
    <m/>
    <e v="#N/A"/>
    <m/>
    <s v="FACTURA NO RADICADA"/>
    <n v="0"/>
    <n v="0"/>
    <n v="0"/>
    <m/>
    <m/>
    <n v="0"/>
    <n v="0"/>
    <n v="0"/>
    <n v="0"/>
    <n v="0"/>
    <m/>
    <n v="0"/>
    <m/>
    <m/>
    <m/>
    <n v="0"/>
    <m/>
    <m/>
    <m/>
    <d v="2024-07-31T00:00:00"/>
  </r>
  <r>
    <n v="835000972"/>
    <s v="HOSPITAL LUIS ABLANQUE DE LA PLATA ESE"/>
    <s v="BC25333"/>
    <s v="BC"/>
    <n v="25333"/>
    <s v="BC25333"/>
    <s v="835000972_BC25333"/>
    <d v="2015-02-24T00:00:00"/>
    <e v="#N/A"/>
    <n v="3900"/>
    <n v="0"/>
    <n v="0"/>
    <n v="3900"/>
    <s v="Buenaventura"/>
    <m/>
    <x v="0"/>
    <m/>
    <e v="#N/A"/>
    <m/>
    <s v="FACTURA NO RADICADA"/>
    <n v="0"/>
    <n v="0"/>
    <n v="0"/>
    <m/>
    <m/>
    <n v="0"/>
    <n v="0"/>
    <n v="0"/>
    <n v="0"/>
    <n v="0"/>
    <m/>
    <n v="0"/>
    <m/>
    <m/>
    <m/>
    <n v="0"/>
    <m/>
    <m/>
    <m/>
    <d v="2024-07-31T00:00:00"/>
  </r>
  <r>
    <n v="835000972"/>
    <s v="HOSPITAL LUIS ABLANQUE DE LA PLATA ESE"/>
    <s v="BC25895"/>
    <s v="BC"/>
    <n v="25895"/>
    <s v="BC25895"/>
    <s v="835000972_BC25895"/>
    <d v="2015-03-03T00:00:00"/>
    <e v="#N/A"/>
    <n v="42986"/>
    <n v="0"/>
    <n v="0"/>
    <n v="42986"/>
    <s v="Buenaventura"/>
    <m/>
    <x v="0"/>
    <m/>
    <e v="#N/A"/>
    <m/>
    <s v="FACTURA NO RADICADA"/>
    <n v="0"/>
    <n v="0"/>
    <n v="0"/>
    <m/>
    <m/>
    <n v="0"/>
    <n v="0"/>
    <n v="0"/>
    <n v="0"/>
    <n v="0"/>
    <m/>
    <n v="0"/>
    <m/>
    <m/>
    <m/>
    <n v="0"/>
    <m/>
    <m/>
    <m/>
    <d v="2024-07-31T00:00:00"/>
  </r>
  <r>
    <n v="835000972"/>
    <s v="HOSPITAL LUIS ABLANQUE DE LA PLATA ESE"/>
    <s v="BC26281"/>
    <s v="BC"/>
    <n v="26281"/>
    <s v="BC26281"/>
    <s v="835000972_BC26281"/>
    <d v="2015-03-05T00:00:00"/>
    <e v="#N/A"/>
    <n v="161700"/>
    <n v="0"/>
    <n v="0"/>
    <n v="161700"/>
    <s v="Buenaventura"/>
    <m/>
    <x v="0"/>
    <m/>
    <e v="#N/A"/>
    <m/>
    <s v="FACTURA NO RADICADA"/>
    <n v="0"/>
    <n v="0"/>
    <n v="0"/>
    <m/>
    <m/>
    <n v="0"/>
    <n v="0"/>
    <n v="0"/>
    <n v="0"/>
    <n v="0"/>
    <m/>
    <n v="0"/>
    <m/>
    <m/>
    <m/>
    <n v="0"/>
    <m/>
    <m/>
    <m/>
    <d v="2024-07-31T00:00:00"/>
  </r>
  <r>
    <n v="835000972"/>
    <s v="HOSPITAL LUIS ABLANQUE DE LA PLATA ESE"/>
    <s v="BC26744"/>
    <s v="BC"/>
    <n v="26744"/>
    <s v="BC26744"/>
    <s v="835000972_BC26744"/>
    <d v="2015-03-12T00:00:00"/>
    <e v="#N/A"/>
    <n v="44012"/>
    <n v="0"/>
    <n v="0"/>
    <n v="44012"/>
    <s v="Buenaventura"/>
    <m/>
    <x v="0"/>
    <m/>
    <e v="#N/A"/>
    <m/>
    <s v="FACTURA NO RADICADA"/>
    <n v="0"/>
    <n v="0"/>
    <n v="0"/>
    <m/>
    <m/>
    <n v="0"/>
    <n v="0"/>
    <n v="0"/>
    <n v="0"/>
    <n v="0"/>
    <m/>
    <n v="0"/>
    <m/>
    <m/>
    <m/>
    <n v="0"/>
    <m/>
    <m/>
    <m/>
    <d v="2024-07-31T00:00:00"/>
  </r>
  <r>
    <n v="835000972"/>
    <s v="HOSPITAL LUIS ABLANQUE DE LA PLATA ESE"/>
    <s v="BC34576"/>
    <s v="BC"/>
    <n v="34576"/>
    <s v="BC34576"/>
    <s v="835000972_BC34576"/>
    <d v="2015-03-13T00:00:00"/>
    <e v="#N/A"/>
    <n v="42300"/>
    <n v="0"/>
    <n v="0"/>
    <n v="42300"/>
    <s v="Buenaventura"/>
    <m/>
    <x v="0"/>
    <m/>
    <e v="#N/A"/>
    <m/>
    <s v="FACTURA NO RADICADA"/>
    <n v="0"/>
    <n v="0"/>
    <n v="0"/>
    <m/>
    <m/>
    <n v="0"/>
    <n v="0"/>
    <n v="0"/>
    <n v="0"/>
    <n v="0"/>
    <m/>
    <n v="0"/>
    <m/>
    <m/>
    <m/>
    <n v="0"/>
    <m/>
    <m/>
    <m/>
    <d v="2024-07-31T00:00:00"/>
  </r>
  <r>
    <n v="835000972"/>
    <s v="HOSPITAL LUIS ABLANQUE DE LA PLATA ESE"/>
    <s v="BC26742"/>
    <s v="BC"/>
    <n v="26742"/>
    <s v="BC26742"/>
    <s v="835000972_BC26742"/>
    <d v="2015-03-14T00:00:00"/>
    <e v="#N/A"/>
    <n v="25800"/>
    <n v="0"/>
    <n v="0"/>
    <n v="25800"/>
    <s v="Buenaventura"/>
    <m/>
    <x v="0"/>
    <m/>
    <e v="#N/A"/>
    <m/>
    <s v="FACTURA NO RADICADA"/>
    <n v="0"/>
    <n v="0"/>
    <n v="0"/>
    <m/>
    <m/>
    <n v="0"/>
    <n v="0"/>
    <n v="0"/>
    <n v="0"/>
    <n v="0"/>
    <m/>
    <n v="0"/>
    <m/>
    <m/>
    <m/>
    <n v="0"/>
    <m/>
    <m/>
    <m/>
    <d v="2024-07-31T00:00:00"/>
  </r>
  <r>
    <n v="835000972"/>
    <s v="HOSPITAL LUIS ABLANQUE DE LA PLATA ESE"/>
    <s v="BC27136"/>
    <s v="BC"/>
    <n v="27136"/>
    <s v="BC27136"/>
    <s v="835000972_BC27136"/>
    <d v="2015-03-22T00:00:00"/>
    <e v="#N/A"/>
    <n v="330698"/>
    <n v="0"/>
    <n v="0"/>
    <n v="330698"/>
    <s v="Buenaventura"/>
    <m/>
    <x v="0"/>
    <m/>
    <e v="#N/A"/>
    <m/>
    <s v="FACTURA NO RADICADA"/>
    <n v="0"/>
    <n v="0"/>
    <n v="0"/>
    <m/>
    <m/>
    <n v="0"/>
    <n v="0"/>
    <n v="0"/>
    <n v="0"/>
    <n v="0"/>
    <m/>
    <n v="0"/>
    <m/>
    <m/>
    <m/>
    <n v="0"/>
    <m/>
    <m/>
    <m/>
    <d v="2024-07-31T00:00:00"/>
  </r>
  <r>
    <n v="835000972"/>
    <s v="HOSPITAL LUIS ABLANQUE DE LA PLATA ESE"/>
    <s v="BC27678"/>
    <s v="BC"/>
    <n v="27678"/>
    <s v="BC27678"/>
    <s v="835000972_BC27678"/>
    <d v="2015-04-02T00:00:00"/>
    <e v="#N/A"/>
    <n v="95196"/>
    <n v="0"/>
    <n v="0"/>
    <n v="95196"/>
    <s v="Buenaventura"/>
    <m/>
    <x v="0"/>
    <m/>
    <e v="#N/A"/>
    <m/>
    <s v="FACTURA NO RADICADA"/>
    <n v="0"/>
    <n v="0"/>
    <n v="0"/>
    <m/>
    <m/>
    <n v="0"/>
    <n v="0"/>
    <n v="0"/>
    <n v="0"/>
    <n v="0"/>
    <m/>
    <n v="0"/>
    <m/>
    <m/>
    <m/>
    <n v="0"/>
    <m/>
    <m/>
    <m/>
    <d v="2024-07-31T00:00:00"/>
  </r>
  <r>
    <n v="835000972"/>
    <s v="HOSPITAL LUIS ABLANQUE DE LA PLATA ESE"/>
    <s v="BC28116"/>
    <s v="BC"/>
    <n v="28116"/>
    <s v="BC28116"/>
    <s v="835000972_BC28116"/>
    <d v="2015-04-11T00:00:00"/>
    <e v="#N/A"/>
    <n v="142658"/>
    <n v="0"/>
    <n v="0"/>
    <n v="142658"/>
    <s v="Buenaventura"/>
    <m/>
    <x v="0"/>
    <m/>
    <e v="#N/A"/>
    <m/>
    <s v="FACTURA NO RADICADA"/>
    <n v="0"/>
    <n v="0"/>
    <n v="0"/>
    <m/>
    <m/>
    <n v="0"/>
    <n v="0"/>
    <n v="0"/>
    <n v="0"/>
    <n v="0"/>
    <m/>
    <n v="0"/>
    <m/>
    <m/>
    <m/>
    <n v="0"/>
    <m/>
    <m/>
    <m/>
    <d v="2024-07-31T00:00:00"/>
  </r>
  <r>
    <n v="835000972"/>
    <s v="HOSPITAL LUIS ABLANQUE DE LA PLATA ESE"/>
    <s v="BC123500"/>
    <s v="BC"/>
    <n v="123500"/>
    <s v="BC123500"/>
    <s v="835000972_BC123500"/>
    <d v="2015-04-24T00:00:00"/>
    <e v="#N/A"/>
    <n v="42300"/>
    <n v="0"/>
    <n v="0"/>
    <n v="42300"/>
    <s v="Buenaventura"/>
    <m/>
    <x v="0"/>
    <m/>
    <e v="#N/A"/>
    <m/>
    <s v="FACTURA NO RADICADA"/>
    <n v="0"/>
    <n v="0"/>
    <n v="0"/>
    <m/>
    <m/>
    <n v="0"/>
    <n v="0"/>
    <n v="0"/>
    <n v="0"/>
    <n v="0"/>
    <m/>
    <n v="0"/>
    <m/>
    <m/>
    <m/>
    <n v="0"/>
    <m/>
    <m/>
    <m/>
    <d v="2024-07-31T00:00:00"/>
  </r>
  <r>
    <n v="835000972"/>
    <s v="HOSPITAL LUIS ABLANQUE DE LA PLATA ESE"/>
    <s v="BC129971"/>
    <s v="BC"/>
    <n v="129971"/>
    <s v="BC129971"/>
    <s v="835000972_BC129971"/>
    <d v="2015-04-24T00:00:00"/>
    <e v="#N/A"/>
    <n v="138044"/>
    <n v="0"/>
    <n v="0"/>
    <n v="138044"/>
    <s v="Buenaventura"/>
    <m/>
    <x v="0"/>
    <m/>
    <e v="#N/A"/>
    <m/>
    <s v="FACTURA NO RADICADA"/>
    <n v="0"/>
    <n v="0"/>
    <n v="0"/>
    <m/>
    <m/>
    <n v="0"/>
    <n v="0"/>
    <n v="0"/>
    <n v="0"/>
    <n v="0"/>
    <m/>
    <n v="0"/>
    <m/>
    <m/>
    <m/>
    <n v="0"/>
    <m/>
    <m/>
    <m/>
    <d v="2024-07-31T00:00:00"/>
  </r>
  <r>
    <n v="835000972"/>
    <s v="HOSPITAL LUIS ABLANQUE DE LA PLATA ESE"/>
    <s v="BC29316"/>
    <s v="BC"/>
    <n v="29316"/>
    <s v="BC29316"/>
    <s v="835000972_BC29316"/>
    <d v="2015-04-25T00:00:00"/>
    <e v="#N/A"/>
    <n v="62072"/>
    <n v="0"/>
    <n v="0"/>
    <n v="62072"/>
    <s v="Buenaventura"/>
    <m/>
    <x v="0"/>
    <m/>
    <e v="#N/A"/>
    <m/>
    <s v="FACTURA NO RADICADA"/>
    <n v="0"/>
    <n v="0"/>
    <n v="0"/>
    <m/>
    <m/>
    <n v="0"/>
    <n v="0"/>
    <n v="0"/>
    <n v="0"/>
    <n v="0"/>
    <m/>
    <n v="0"/>
    <m/>
    <m/>
    <m/>
    <n v="0"/>
    <m/>
    <m/>
    <m/>
    <d v="2024-07-31T00:00:00"/>
  </r>
  <r>
    <n v="835000972"/>
    <s v="HOSPITAL LUIS ABLANQUE DE LA PLATA ESE"/>
    <s v="BC117754"/>
    <s v="BC"/>
    <n v="117754"/>
    <s v="BC117754"/>
    <s v="835000972_BC117754"/>
    <d v="2015-05-01T00:00:00"/>
    <e v="#N/A"/>
    <n v="175300"/>
    <n v="0"/>
    <n v="0"/>
    <n v="175300"/>
    <s v="Buenaventura"/>
    <m/>
    <x v="0"/>
    <m/>
    <e v="#N/A"/>
    <m/>
    <s v="FACTURA NO RADICADA"/>
    <n v="0"/>
    <n v="0"/>
    <n v="0"/>
    <m/>
    <m/>
    <n v="0"/>
    <n v="0"/>
    <n v="0"/>
    <n v="0"/>
    <n v="0"/>
    <m/>
    <n v="0"/>
    <m/>
    <m/>
    <m/>
    <n v="0"/>
    <m/>
    <m/>
    <m/>
    <d v="2024-07-31T00:00:00"/>
  </r>
  <r>
    <n v="835000972"/>
    <s v="HOSPITAL LUIS ABLANQUE DE LA PLATA ESE"/>
    <s v="BC30256"/>
    <s v="BC"/>
    <n v="30256"/>
    <s v="BC30256"/>
    <s v="835000972_BC30256"/>
    <d v="2015-05-04T00:00:00"/>
    <e v="#N/A"/>
    <n v="45326"/>
    <n v="0"/>
    <n v="0"/>
    <n v="45326"/>
    <s v="Buenaventura"/>
    <m/>
    <x v="0"/>
    <m/>
    <e v="#N/A"/>
    <m/>
    <s v="FACTURA NO RADICADA"/>
    <n v="0"/>
    <n v="0"/>
    <n v="0"/>
    <m/>
    <m/>
    <n v="0"/>
    <n v="0"/>
    <n v="0"/>
    <n v="0"/>
    <n v="0"/>
    <m/>
    <n v="0"/>
    <m/>
    <m/>
    <m/>
    <n v="0"/>
    <m/>
    <m/>
    <m/>
    <d v="2024-07-31T00:00:00"/>
  </r>
  <r>
    <n v="835000972"/>
    <s v="HOSPITAL LUIS ABLANQUE DE LA PLATA ESE"/>
    <s v="BC31062"/>
    <s v="BC"/>
    <n v="31062"/>
    <s v="BC31062"/>
    <s v="835000972_BC31062"/>
    <d v="2015-05-08T00:00:00"/>
    <e v="#N/A"/>
    <n v="161700"/>
    <n v="0"/>
    <n v="0"/>
    <n v="161700"/>
    <s v="Buenaventura"/>
    <m/>
    <x v="0"/>
    <m/>
    <e v="#N/A"/>
    <m/>
    <s v="FACTURA NO RADICADA"/>
    <n v="0"/>
    <n v="0"/>
    <n v="0"/>
    <m/>
    <m/>
    <n v="0"/>
    <n v="0"/>
    <n v="0"/>
    <n v="0"/>
    <n v="0"/>
    <m/>
    <n v="0"/>
    <m/>
    <m/>
    <m/>
    <n v="0"/>
    <m/>
    <m/>
    <m/>
    <d v="2024-07-31T00:00:00"/>
  </r>
  <r>
    <n v="835000972"/>
    <s v="HOSPITAL LUIS ABLANQUE DE LA PLATA ESE"/>
    <s v="BC32796"/>
    <s v="BC"/>
    <n v="32796"/>
    <s v="BC32796"/>
    <s v="835000972_BC32796"/>
    <d v="2015-05-26T00:00:00"/>
    <e v="#N/A"/>
    <n v="113500"/>
    <n v="0"/>
    <n v="0"/>
    <n v="113500"/>
    <s v="Buenaventura"/>
    <m/>
    <x v="0"/>
    <m/>
    <e v="#N/A"/>
    <m/>
    <s v="FACTURA NO RADICADA"/>
    <n v="0"/>
    <n v="0"/>
    <n v="0"/>
    <m/>
    <m/>
    <n v="0"/>
    <n v="0"/>
    <n v="0"/>
    <n v="0"/>
    <n v="0"/>
    <m/>
    <n v="0"/>
    <m/>
    <m/>
    <m/>
    <n v="0"/>
    <m/>
    <m/>
    <m/>
    <d v="2024-07-31T00:00:00"/>
  </r>
  <r>
    <n v="835000972"/>
    <s v="HOSPITAL LUIS ABLANQUE DE LA PLATA ESE"/>
    <s v="BC33791"/>
    <s v="BC"/>
    <n v="33791"/>
    <s v="BC33791"/>
    <s v="835000972_BC33791"/>
    <d v="2015-06-02T00:00:00"/>
    <e v="#N/A"/>
    <n v="56488"/>
    <n v="0"/>
    <n v="0"/>
    <n v="56488"/>
    <s v="Buenaventura"/>
    <m/>
    <x v="0"/>
    <m/>
    <e v="#N/A"/>
    <m/>
    <s v="FACTURA NO RADICADA"/>
    <n v="0"/>
    <n v="0"/>
    <n v="0"/>
    <m/>
    <m/>
    <n v="0"/>
    <n v="0"/>
    <n v="0"/>
    <n v="0"/>
    <n v="0"/>
    <m/>
    <n v="0"/>
    <m/>
    <m/>
    <m/>
    <n v="0"/>
    <m/>
    <m/>
    <m/>
    <d v="2024-07-31T00:00:00"/>
  </r>
  <r>
    <n v="835000972"/>
    <s v="HOSPITAL LUIS ABLANQUE DE LA PLATA ESE"/>
    <s v="BC34941"/>
    <s v="BC"/>
    <n v="34941"/>
    <s v="BC34941"/>
    <s v="835000972_BC34941"/>
    <d v="2015-06-09T00:00:00"/>
    <e v="#N/A"/>
    <n v="259294"/>
    <n v="0"/>
    <n v="0"/>
    <n v="259294"/>
    <s v="Buenaventura"/>
    <m/>
    <x v="0"/>
    <m/>
    <e v="#N/A"/>
    <m/>
    <s v="FACTURA NO RADICADA"/>
    <n v="0"/>
    <n v="0"/>
    <n v="0"/>
    <m/>
    <m/>
    <n v="0"/>
    <n v="0"/>
    <n v="0"/>
    <n v="0"/>
    <n v="0"/>
    <m/>
    <n v="0"/>
    <m/>
    <m/>
    <m/>
    <n v="0"/>
    <m/>
    <m/>
    <m/>
    <d v="2024-07-31T00:00:00"/>
  </r>
  <r>
    <n v="835000972"/>
    <s v="HOSPITAL LUIS ABLANQUE DE LA PLATA ESE"/>
    <s v="BC35626"/>
    <s v="BC"/>
    <n v="35626"/>
    <s v="BC35626"/>
    <s v="835000972_BC35626"/>
    <d v="2015-06-13T00:00:00"/>
    <e v="#N/A"/>
    <n v="62108"/>
    <n v="0"/>
    <n v="0"/>
    <n v="62108"/>
    <s v="Buenaventura"/>
    <m/>
    <x v="0"/>
    <m/>
    <e v="#N/A"/>
    <m/>
    <s v="FACTURA NO RADICADA"/>
    <n v="0"/>
    <n v="0"/>
    <n v="0"/>
    <m/>
    <m/>
    <n v="0"/>
    <n v="0"/>
    <n v="0"/>
    <n v="0"/>
    <n v="0"/>
    <m/>
    <n v="0"/>
    <m/>
    <m/>
    <m/>
    <n v="0"/>
    <m/>
    <m/>
    <m/>
    <d v="2024-07-31T00:00:00"/>
  </r>
  <r>
    <n v="835000972"/>
    <s v="HOSPITAL LUIS ABLANQUE DE LA PLATA ESE"/>
    <s v="BC35673"/>
    <s v="BC"/>
    <n v="35673"/>
    <s v="BC35673"/>
    <s v="835000972_BC35673"/>
    <d v="2015-06-14T00:00:00"/>
    <e v="#N/A"/>
    <n v="63230"/>
    <n v="0"/>
    <n v="0"/>
    <n v="63230"/>
    <s v="Buenaventura"/>
    <m/>
    <x v="0"/>
    <m/>
    <e v="#N/A"/>
    <m/>
    <s v="FACTURA NO RADICADA"/>
    <n v="0"/>
    <n v="0"/>
    <n v="0"/>
    <m/>
    <m/>
    <n v="0"/>
    <n v="0"/>
    <n v="0"/>
    <n v="0"/>
    <n v="0"/>
    <m/>
    <n v="0"/>
    <m/>
    <m/>
    <m/>
    <n v="0"/>
    <m/>
    <m/>
    <m/>
    <d v="2024-07-31T00:00:00"/>
  </r>
  <r>
    <n v="835000972"/>
    <s v="HOSPITAL LUIS ABLANQUE DE LA PLATA ESE"/>
    <s v="BC35741"/>
    <s v="BC"/>
    <n v="35741"/>
    <s v="BC35741"/>
    <s v="835000972_BC35741"/>
    <d v="2015-06-16T00:00:00"/>
    <e v="#N/A"/>
    <n v="44926"/>
    <n v="0"/>
    <n v="0"/>
    <n v="44926"/>
    <s v="Buenaventura"/>
    <m/>
    <x v="0"/>
    <m/>
    <e v="#N/A"/>
    <m/>
    <s v="FACTURA NO RADICADA"/>
    <n v="0"/>
    <n v="0"/>
    <n v="0"/>
    <m/>
    <m/>
    <n v="0"/>
    <n v="0"/>
    <n v="0"/>
    <n v="0"/>
    <n v="0"/>
    <m/>
    <n v="0"/>
    <m/>
    <m/>
    <m/>
    <n v="0"/>
    <m/>
    <m/>
    <m/>
    <d v="2024-07-31T00:00:00"/>
  </r>
  <r>
    <n v="835000972"/>
    <s v="HOSPITAL LUIS ABLANQUE DE LA PLATA ESE"/>
    <s v="BC35762"/>
    <s v="BC"/>
    <n v="35762"/>
    <s v="BC35762"/>
    <s v="835000972_BC35762"/>
    <d v="2015-06-16T00:00:00"/>
    <e v="#N/A"/>
    <n v="43736"/>
    <n v="0"/>
    <n v="0"/>
    <n v="43736"/>
    <s v="Buenaventura"/>
    <m/>
    <x v="0"/>
    <m/>
    <e v="#N/A"/>
    <m/>
    <s v="FACTURA NO RADICADA"/>
    <n v="0"/>
    <n v="0"/>
    <n v="0"/>
    <m/>
    <m/>
    <n v="0"/>
    <n v="0"/>
    <n v="0"/>
    <n v="0"/>
    <n v="0"/>
    <m/>
    <n v="0"/>
    <m/>
    <m/>
    <m/>
    <n v="0"/>
    <m/>
    <m/>
    <m/>
    <d v="2024-07-31T00:00:00"/>
  </r>
  <r>
    <n v="835000972"/>
    <s v="HOSPITAL LUIS ABLANQUE DE LA PLATA ESE"/>
    <s v="BC38801"/>
    <s v="BC"/>
    <n v="38801"/>
    <s v="BC38801"/>
    <s v="835000972_BC38801"/>
    <d v="2015-07-03T00:00:00"/>
    <e v="#N/A"/>
    <n v="521500"/>
    <n v="0"/>
    <n v="0"/>
    <n v="521500"/>
    <s v="Buenaventura"/>
    <m/>
    <x v="0"/>
    <m/>
    <e v="#N/A"/>
    <m/>
    <s v="FACTURA NO RADICADA"/>
    <n v="0"/>
    <n v="0"/>
    <n v="0"/>
    <m/>
    <m/>
    <n v="0"/>
    <n v="0"/>
    <n v="0"/>
    <n v="0"/>
    <n v="0"/>
    <m/>
    <n v="0"/>
    <m/>
    <m/>
    <m/>
    <n v="0"/>
    <m/>
    <m/>
    <m/>
    <d v="2024-07-31T00:00:00"/>
  </r>
  <r>
    <n v="835000972"/>
    <s v="HOSPITAL LUIS ABLANQUE DE LA PLATA ESE"/>
    <s v="BC41418"/>
    <s v="BC"/>
    <n v="41418"/>
    <s v="BC41418"/>
    <s v="835000972_BC41418"/>
    <d v="2015-07-11T00:00:00"/>
    <e v="#N/A"/>
    <n v="44840"/>
    <n v="0"/>
    <n v="0"/>
    <n v="44840"/>
    <s v="Buenaventura"/>
    <m/>
    <x v="0"/>
    <m/>
    <e v="#N/A"/>
    <m/>
    <s v="FACTURA NO RADICADA"/>
    <n v="0"/>
    <n v="0"/>
    <n v="0"/>
    <m/>
    <m/>
    <n v="0"/>
    <n v="0"/>
    <n v="0"/>
    <n v="0"/>
    <n v="0"/>
    <m/>
    <n v="0"/>
    <m/>
    <m/>
    <m/>
    <n v="0"/>
    <m/>
    <m/>
    <m/>
    <d v="2024-07-31T00:00:00"/>
  </r>
  <r>
    <n v="835000972"/>
    <s v="HOSPITAL LUIS ABLANQUE DE LA PLATA ESE"/>
    <s v="BC52103"/>
    <s v="BC"/>
    <n v="52103"/>
    <s v="BC52103"/>
    <s v="835000972_BC52103"/>
    <d v="2015-07-27T00:00:00"/>
    <d v="2015-09-11T00:00:00"/>
    <n v="42300"/>
    <n v="0"/>
    <n v="0"/>
    <n v="42300"/>
    <s v="Buenaventura"/>
    <m/>
    <x v="1"/>
    <m/>
    <s v="Finalizada"/>
    <m/>
    <s v="FACTURA CERRADA POR EXTEMPORANEIDAD"/>
    <n v="42300"/>
    <n v="0"/>
    <n v="0"/>
    <m/>
    <m/>
    <n v="42300"/>
    <n v="42300"/>
    <n v="0"/>
    <n v="0"/>
    <n v="0"/>
    <m/>
    <n v="0"/>
    <m/>
    <m/>
    <m/>
    <n v="0"/>
    <m/>
    <m/>
    <m/>
    <d v="2024-07-31T00:00:00"/>
  </r>
  <r>
    <n v="835000972"/>
    <s v="HOSPITAL LUIS ABLANQUE DE LA PLATA ESE"/>
    <s v="BC49260"/>
    <s v="BC"/>
    <n v="49260"/>
    <s v="BC49260"/>
    <s v="835000972_BC49260"/>
    <d v="2015-08-07T00:00:00"/>
    <d v="2015-11-12T00:00:00"/>
    <n v="45416"/>
    <n v="0"/>
    <n v="0"/>
    <n v="45416"/>
    <s v="Buenaventura"/>
    <m/>
    <x v="1"/>
    <m/>
    <s v="Finalizada"/>
    <m/>
    <s v="FACTURA CERRADA POR EXTEMPORANEIDAD"/>
    <n v="45416"/>
    <n v="0"/>
    <n v="0"/>
    <m/>
    <m/>
    <n v="45416"/>
    <n v="45416"/>
    <n v="0"/>
    <n v="0"/>
    <n v="0"/>
    <m/>
    <n v="0"/>
    <m/>
    <m/>
    <m/>
    <n v="0"/>
    <m/>
    <m/>
    <m/>
    <d v="2024-07-31T00:00:00"/>
  </r>
  <r>
    <n v="835000972"/>
    <s v="HOSPITAL LUIS ABLANQUE DE LA PLATA ESE"/>
    <s v="BC50728"/>
    <s v="BC"/>
    <n v="50728"/>
    <s v="BC50728"/>
    <s v="835000972_BC50728"/>
    <d v="2015-08-13T00:00:00"/>
    <d v="2015-11-12T00:00:00"/>
    <n v="43456"/>
    <n v="0"/>
    <n v="0"/>
    <n v="43456"/>
    <s v="Buenaventura"/>
    <m/>
    <x v="1"/>
    <m/>
    <s v="Finalizada"/>
    <m/>
    <s v="FACTURA CERRADA POR EXTEMPORANEIDAD"/>
    <n v="43456"/>
    <n v="0"/>
    <n v="0"/>
    <m/>
    <m/>
    <n v="43456"/>
    <n v="43456"/>
    <n v="0"/>
    <n v="0"/>
    <n v="0"/>
    <m/>
    <n v="0"/>
    <m/>
    <m/>
    <m/>
    <n v="0"/>
    <m/>
    <m/>
    <m/>
    <d v="2024-07-31T00:00:00"/>
  </r>
  <r>
    <n v="835000972"/>
    <s v="HOSPITAL LUIS ABLANQUE DE LA PLATA ESE"/>
    <s v="BC51705"/>
    <s v="BC"/>
    <n v="51705"/>
    <s v="BC51705"/>
    <s v="835000972_BC51705"/>
    <d v="2015-08-14T00:00:00"/>
    <d v="2015-11-12T00:00:00"/>
    <n v="41200"/>
    <n v="0"/>
    <n v="0"/>
    <n v="41200"/>
    <s v="Buenaventura"/>
    <m/>
    <x v="1"/>
    <m/>
    <s v="Finalizada"/>
    <m/>
    <s v="FACTURA CERRADA POR EXTEMPORANEIDAD"/>
    <n v="41200"/>
    <n v="0"/>
    <n v="0"/>
    <m/>
    <m/>
    <n v="41200"/>
    <n v="41200"/>
    <n v="0"/>
    <n v="0"/>
    <n v="0"/>
    <m/>
    <n v="0"/>
    <m/>
    <m/>
    <m/>
    <n v="0"/>
    <m/>
    <m/>
    <m/>
    <d v="2024-07-31T00:00:00"/>
  </r>
  <r>
    <n v="835000972"/>
    <s v="HOSPITAL LUIS ABLANQUE DE LA PLATA ESE"/>
    <s v="BC52130"/>
    <s v="BC"/>
    <n v="52130"/>
    <s v="BC52130"/>
    <s v="835000972_BC52130"/>
    <d v="2015-08-14T00:00:00"/>
    <d v="2015-11-12T00:00:00"/>
    <n v="25800"/>
    <n v="0"/>
    <n v="0"/>
    <n v="25800"/>
    <s v="Buenaventura"/>
    <m/>
    <x v="1"/>
    <m/>
    <s v="Finalizada"/>
    <m/>
    <s v="FACTURA CERRADA POR EXTEMPORANEIDAD"/>
    <n v="25800"/>
    <n v="0"/>
    <n v="0"/>
    <m/>
    <m/>
    <n v="25800"/>
    <n v="25800"/>
    <n v="0"/>
    <n v="0"/>
    <n v="0"/>
    <m/>
    <n v="0"/>
    <m/>
    <m/>
    <m/>
    <n v="0"/>
    <m/>
    <m/>
    <m/>
    <d v="2024-07-31T00:00:00"/>
  </r>
  <r>
    <n v="835000972"/>
    <s v="HOSPITAL LUIS ABLANQUE DE LA PLATA ESE"/>
    <s v="BC51381"/>
    <s v="BC"/>
    <n v="51381"/>
    <s v="BC51381"/>
    <s v="835000972_BC51381"/>
    <d v="2015-08-15T00:00:00"/>
    <d v="2015-11-12T00:00:00"/>
    <n v="70511"/>
    <n v="0"/>
    <n v="0"/>
    <n v="70511"/>
    <s v="Buenaventura"/>
    <m/>
    <x v="1"/>
    <m/>
    <s v="Finalizada"/>
    <m/>
    <s v="FACTURA CERRADA POR EXTEMPORANEIDAD"/>
    <n v="70511"/>
    <n v="0"/>
    <n v="0"/>
    <m/>
    <m/>
    <n v="70511"/>
    <n v="70511"/>
    <n v="0"/>
    <n v="0"/>
    <n v="0"/>
    <m/>
    <n v="0"/>
    <m/>
    <m/>
    <m/>
    <n v="0"/>
    <m/>
    <m/>
    <m/>
    <d v="2024-07-31T00:00:00"/>
  </r>
  <r>
    <n v="835000972"/>
    <s v="HOSPITAL LUIS ABLANQUE DE LA PLATA ESE"/>
    <s v="BC52527"/>
    <s v="BC"/>
    <n v="52527"/>
    <s v="BC52527"/>
    <s v="835000972_BC52527"/>
    <d v="2015-08-23T00:00:00"/>
    <d v="2015-11-12T00:00:00"/>
    <n v="99796"/>
    <n v="0"/>
    <n v="0"/>
    <n v="99796"/>
    <s v="Buenaventura"/>
    <m/>
    <x v="1"/>
    <m/>
    <s v="Finalizada"/>
    <m/>
    <s v="FACTURA CERRADA POR EXTEMPORANEIDAD"/>
    <n v="99796"/>
    <n v="0"/>
    <n v="0"/>
    <m/>
    <m/>
    <n v="99796"/>
    <n v="99796"/>
    <n v="0"/>
    <n v="0"/>
    <n v="0"/>
    <m/>
    <n v="0"/>
    <m/>
    <m/>
    <m/>
    <n v="0"/>
    <m/>
    <m/>
    <m/>
    <d v="2024-07-31T00:00:00"/>
  </r>
  <r>
    <n v="835000972"/>
    <s v="HOSPITAL LUIS ABLANQUE DE LA PLATA ESE"/>
    <s v="BC53000"/>
    <s v="BC"/>
    <n v="53000"/>
    <s v="BC53000"/>
    <s v="835000972_BC53000"/>
    <d v="2015-08-23T00:00:00"/>
    <d v="2015-11-12T00:00:00"/>
    <n v="206198"/>
    <n v="0"/>
    <n v="0"/>
    <n v="206198"/>
    <s v="Buenaventura"/>
    <m/>
    <x v="1"/>
    <m/>
    <s v="Finalizada"/>
    <m/>
    <s v="FACTURA CERRADA POR EXTEMPORANEIDAD"/>
    <n v="206198"/>
    <n v="0"/>
    <n v="0"/>
    <m/>
    <m/>
    <n v="206198"/>
    <n v="206198"/>
    <n v="0"/>
    <n v="0"/>
    <n v="0"/>
    <m/>
    <n v="0"/>
    <m/>
    <m/>
    <m/>
    <n v="0"/>
    <m/>
    <m/>
    <m/>
    <d v="2024-07-31T00:00:00"/>
  </r>
  <r>
    <n v="835000972"/>
    <s v="HOSPITAL LUIS ABLANQUE DE LA PLATA ESE"/>
    <s v="BC52724"/>
    <s v="BC"/>
    <n v="52724"/>
    <s v="BC52724"/>
    <s v="835000972_BC52724"/>
    <d v="2015-08-24T00:00:00"/>
    <d v="2015-11-12T00:00:00"/>
    <n v="110258"/>
    <n v="0"/>
    <n v="0"/>
    <n v="110258"/>
    <s v="Buenaventura"/>
    <m/>
    <x v="1"/>
    <m/>
    <s v="Finalizada"/>
    <m/>
    <s v="FACTURA CERRADA POR EXTEMPORANEIDAD"/>
    <n v="110258"/>
    <n v="0"/>
    <n v="0"/>
    <m/>
    <m/>
    <n v="110258"/>
    <n v="110258"/>
    <n v="0"/>
    <n v="0"/>
    <n v="0"/>
    <m/>
    <n v="0"/>
    <m/>
    <m/>
    <m/>
    <n v="0"/>
    <m/>
    <m/>
    <m/>
    <d v="2024-07-31T00:00:00"/>
  </r>
  <r>
    <n v="835000972"/>
    <s v="HOSPITAL LUIS ABLANQUE DE LA PLATA ESE"/>
    <s v="BC100473"/>
    <s v="BC"/>
    <n v="100473"/>
    <s v="BC100473"/>
    <s v="835000972_BC100473"/>
    <d v="2015-08-31T00:00:00"/>
    <d v="2015-11-12T00:00:00"/>
    <n v="42300"/>
    <n v="0"/>
    <n v="0"/>
    <n v="42300"/>
    <s v="Buenaventura"/>
    <m/>
    <x v="1"/>
    <m/>
    <s v="Finalizada"/>
    <m/>
    <s v="FACTURA CERRADA POR EXTEMPORANEIDAD"/>
    <n v="42300"/>
    <n v="0"/>
    <n v="0"/>
    <m/>
    <m/>
    <n v="42300"/>
    <n v="42300"/>
    <n v="0"/>
    <n v="0"/>
    <n v="0"/>
    <m/>
    <n v="0"/>
    <m/>
    <m/>
    <m/>
    <n v="0"/>
    <m/>
    <m/>
    <m/>
    <d v="2024-07-31T00:00:00"/>
  </r>
  <r>
    <n v="835000972"/>
    <s v="HOSPITAL LUIS ABLANQUE DE LA PLATA ESE"/>
    <s v="BC103484"/>
    <s v="BC"/>
    <n v="103484"/>
    <s v="BC103484"/>
    <s v="835000972_BC103484"/>
    <d v="2015-09-15T00:00:00"/>
    <d v="2015-12-02T00:00:00"/>
    <n v="284200"/>
    <n v="0"/>
    <n v="0"/>
    <n v="284200"/>
    <s v="Buenaventura"/>
    <m/>
    <x v="1"/>
    <m/>
    <s v="Finalizada"/>
    <m/>
    <s v="FACTURA CERRADA POR EXTEMPORANEIDAD"/>
    <n v="284200"/>
    <n v="0"/>
    <n v="0"/>
    <m/>
    <m/>
    <n v="284200"/>
    <n v="284200"/>
    <n v="0"/>
    <n v="0"/>
    <n v="0"/>
    <m/>
    <n v="0"/>
    <m/>
    <m/>
    <m/>
    <n v="0"/>
    <m/>
    <m/>
    <m/>
    <d v="2024-07-31T00:00:00"/>
  </r>
  <r>
    <n v="835000972"/>
    <s v="HOSPITAL LUIS ABLANQUE DE LA PLATA ESE"/>
    <s v="BC103865"/>
    <s v="BC"/>
    <n v="103865"/>
    <s v="BC103865"/>
    <s v="835000972_BC103865"/>
    <d v="2015-09-17T00:00:00"/>
    <d v="2015-12-02T00:00:00"/>
    <n v="299804"/>
    <n v="0"/>
    <n v="0"/>
    <n v="299804"/>
    <s v="Buenaventura"/>
    <m/>
    <x v="1"/>
    <m/>
    <s v="Finalizada"/>
    <m/>
    <s v="FACTURA CERRADA POR EXTEMPORANEIDAD"/>
    <n v="299804"/>
    <n v="0"/>
    <n v="0"/>
    <m/>
    <m/>
    <n v="299804"/>
    <n v="299804"/>
    <n v="0"/>
    <n v="0"/>
    <n v="0"/>
    <m/>
    <n v="0"/>
    <m/>
    <m/>
    <m/>
    <n v="0"/>
    <m/>
    <m/>
    <m/>
    <d v="2024-07-31T00:00:00"/>
  </r>
  <r>
    <n v="835000972"/>
    <s v="HOSPITAL LUIS ABLANQUE DE LA PLATA ESE"/>
    <s v="BC104092"/>
    <s v="BC"/>
    <n v="104092"/>
    <s v="BC104092"/>
    <s v="835000972_BC104092"/>
    <d v="2015-09-18T00:00:00"/>
    <d v="2015-12-02T00:00:00"/>
    <n v="125500"/>
    <n v="0"/>
    <n v="0"/>
    <n v="125500"/>
    <s v="Buenaventura"/>
    <m/>
    <x v="1"/>
    <m/>
    <s v="Finalizada"/>
    <m/>
    <s v="FACTURA CERRADA POR EXTEMPORANEIDAD"/>
    <n v="125500"/>
    <n v="0"/>
    <n v="0"/>
    <m/>
    <m/>
    <n v="125500"/>
    <n v="125500"/>
    <n v="0"/>
    <n v="0"/>
    <n v="0"/>
    <m/>
    <n v="0"/>
    <m/>
    <m/>
    <m/>
    <n v="0"/>
    <m/>
    <m/>
    <m/>
    <d v="2024-07-31T00:00:00"/>
  </r>
  <r>
    <n v="835000972"/>
    <s v="HOSPITAL LUIS ABLANQUE DE LA PLATA ESE"/>
    <s v="BC106756"/>
    <s v="BC"/>
    <n v="106756"/>
    <s v="BC106756"/>
    <s v="835000972_BC106756"/>
    <d v="2015-10-03T00:00:00"/>
    <d v="2015-12-02T00:00:00"/>
    <n v="104700"/>
    <n v="0"/>
    <n v="0"/>
    <n v="104700"/>
    <s v="Buenaventura"/>
    <m/>
    <x v="1"/>
    <m/>
    <s v="Finalizada"/>
    <m/>
    <s v="FACTURA CERRADA POR EXTEMPORANEIDAD"/>
    <n v="104700"/>
    <n v="0"/>
    <n v="0"/>
    <m/>
    <m/>
    <n v="104700"/>
    <n v="104700"/>
    <n v="0"/>
    <n v="0"/>
    <n v="0"/>
    <m/>
    <n v="0"/>
    <m/>
    <m/>
    <m/>
    <n v="0"/>
    <m/>
    <m/>
    <m/>
    <d v="2024-07-31T00:00:00"/>
  </r>
  <r>
    <n v="835000972"/>
    <s v="HOSPITAL LUIS ABLANQUE DE LA PLATA ESE"/>
    <s v="BC106841"/>
    <s v="BC"/>
    <n v="106841"/>
    <s v="BC106841"/>
    <s v="835000972_BC106841"/>
    <d v="2015-10-04T00:00:00"/>
    <d v="2015-12-02T00:00:00"/>
    <n v="63180"/>
    <n v="0"/>
    <n v="0"/>
    <n v="63180"/>
    <s v="Buenaventura"/>
    <m/>
    <x v="1"/>
    <m/>
    <s v="Finalizada"/>
    <m/>
    <s v="FACTURA CERRADA POR EXTEMPORANEIDAD"/>
    <n v="63180"/>
    <n v="0"/>
    <n v="0"/>
    <m/>
    <m/>
    <n v="63180"/>
    <n v="63180"/>
    <n v="0"/>
    <n v="0"/>
    <n v="0"/>
    <m/>
    <n v="0"/>
    <m/>
    <m/>
    <m/>
    <n v="0"/>
    <m/>
    <m/>
    <m/>
    <d v="2024-07-31T00:00:00"/>
  </r>
  <r>
    <n v="835000972"/>
    <s v="HOSPITAL LUIS ABLANQUE DE LA PLATA ESE"/>
    <s v="BC107244"/>
    <s v="BC"/>
    <n v="107244"/>
    <s v="BC107244"/>
    <s v="835000972_BC107244"/>
    <d v="2015-10-05T00:00:00"/>
    <d v="2015-12-02T00:00:00"/>
    <n v="75300"/>
    <n v="0"/>
    <n v="0"/>
    <n v="75300"/>
    <s v="Buenaventura"/>
    <m/>
    <x v="1"/>
    <m/>
    <s v="Finalizada"/>
    <m/>
    <s v="FACTURA CERRADA POR EXTEMPORANEIDAD"/>
    <n v="75300"/>
    <n v="0"/>
    <n v="0"/>
    <m/>
    <m/>
    <n v="75300"/>
    <n v="75300"/>
    <n v="0"/>
    <n v="0"/>
    <n v="0"/>
    <m/>
    <n v="0"/>
    <m/>
    <m/>
    <m/>
    <n v="0"/>
    <m/>
    <m/>
    <m/>
    <d v="2024-07-31T00:00:00"/>
  </r>
  <r>
    <n v="835000972"/>
    <s v="HOSPITAL LUIS ABLANQUE DE LA PLATA ESE"/>
    <s v="BC108137"/>
    <s v="BC"/>
    <n v="108137"/>
    <s v="BC108137"/>
    <s v="835000972_BC108137"/>
    <d v="2015-10-10T00:00:00"/>
    <d v="2015-12-02T00:00:00"/>
    <n v="101250"/>
    <n v="0"/>
    <n v="0"/>
    <n v="101250"/>
    <s v="Buenaventura"/>
    <m/>
    <x v="1"/>
    <m/>
    <s v="Finalizada"/>
    <m/>
    <s v="FACTURA CERRADA POR EXTEMPORANEIDAD"/>
    <n v="101250"/>
    <n v="0"/>
    <n v="0"/>
    <m/>
    <m/>
    <n v="101250"/>
    <n v="101250"/>
    <n v="0"/>
    <n v="0"/>
    <n v="0"/>
    <m/>
    <n v="0"/>
    <m/>
    <m/>
    <m/>
    <n v="0"/>
    <m/>
    <m/>
    <m/>
    <d v="2024-07-31T00:00:00"/>
  </r>
  <r>
    <n v="835000972"/>
    <s v="HOSPITAL LUIS ABLANQUE DE LA PLATA ESE"/>
    <s v="BC109454"/>
    <s v="BC"/>
    <n v="109454"/>
    <s v="BC109454"/>
    <s v="835000972_BC109454"/>
    <d v="2015-10-15T00:00:00"/>
    <d v="2015-12-02T00:00:00"/>
    <n v="149500"/>
    <n v="0"/>
    <n v="0"/>
    <n v="149500"/>
    <s v="Buenaventura"/>
    <m/>
    <x v="1"/>
    <m/>
    <s v="Finalizada"/>
    <m/>
    <s v="FACTURA CERRADA POR EXTEMPORANEIDAD"/>
    <n v="149500"/>
    <n v="0"/>
    <n v="0"/>
    <m/>
    <m/>
    <n v="149500"/>
    <n v="149500"/>
    <n v="0"/>
    <n v="0"/>
    <n v="0"/>
    <m/>
    <n v="0"/>
    <m/>
    <m/>
    <m/>
    <n v="0"/>
    <m/>
    <m/>
    <m/>
    <d v="2024-07-31T00:00:00"/>
  </r>
  <r>
    <n v="835000972"/>
    <s v="HOSPITAL LUIS ABLANQUE DE LA PLATA ESE"/>
    <s v="BC110194"/>
    <s v="BC"/>
    <n v="110194"/>
    <s v="BC110194"/>
    <s v="835000972_BC110194"/>
    <d v="2015-10-17T00:00:00"/>
    <d v="2015-12-02T00:00:00"/>
    <n v="127300"/>
    <n v="0"/>
    <n v="0"/>
    <n v="127300"/>
    <s v="Buenaventura"/>
    <m/>
    <x v="1"/>
    <m/>
    <s v="Finalizada"/>
    <m/>
    <s v="FACTURA CERRADA POR EXTEMPORANEIDAD"/>
    <n v="127300"/>
    <n v="0"/>
    <n v="0"/>
    <m/>
    <m/>
    <n v="127300"/>
    <n v="127300"/>
    <n v="0"/>
    <n v="0"/>
    <n v="0"/>
    <m/>
    <n v="0"/>
    <m/>
    <m/>
    <m/>
    <n v="0"/>
    <m/>
    <m/>
    <m/>
    <d v="2024-07-31T00:00:00"/>
  </r>
  <r>
    <n v="835000972"/>
    <s v="HOSPITAL LUIS ABLANQUE DE LA PLATA ESE"/>
    <s v="BC113077"/>
    <s v="BC"/>
    <n v="113077"/>
    <s v="BC113077"/>
    <s v="835000972_BC113077"/>
    <d v="2015-10-22T00:00:00"/>
    <e v="#N/A"/>
    <n v="42300"/>
    <n v="0"/>
    <n v="0"/>
    <n v="42300"/>
    <s v="Buenaventura"/>
    <m/>
    <x v="0"/>
    <m/>
    <e v="#N/A"/>
    <m/>
    <s v="FACTURA NO RADICADA"/>
    <n v="0"/>
    <n v="0"/>
    <n v="0"/>
    <m/>
    <m/>
    <n v="0"/>
    <n v="0"/>
    <n v="0"/>
    <n v="0"/>
    <n v="0"/>
    <m/>
    <n v="0"/>
    <m/>
    <m/>
    <m/>
    <n v="0"/>
    <m/>
    <m/>
    <m/>
    <d v="2024-07-31T00:00:00"/>
  </r>
  <r>
    <n v="835000972"/>
    <s v="HOSPITAL LUIS ABLANQUE DE LA PLATA ESE"/>
    <s v="BC112176"/>
    <s v="BC"/>
    <n v="112176"/>
    <s v="BC112176"/>
    <s v="835000972_BC112176"/>
    <d v="2015-10-23T00:00:00"/>
    <e v="#N/A"/>
    <n v="1015920"/>
    <n v="0"/>
    <n v="0"/>
    <n v="1015920"/>
    <s v="Buenaventura"/>
    <m/>
    <x v="0"/>
    <m/>
    <e v="#N/A"/>
    <m/>
    <s v="FACTURA NO RADICADA"/>
    <n v="0"/>
    <n v="0"/>
    <n v="0"/>
    <m/>
    <m/>
    <n v="0"/>
    <n v="0"/>
    <n v="0"/>
    <n v="0"/>
    <n v="0"/>
    <m/>
    <n v="0"/>
    <m/>
    <m/>
    <m/>
    <n v="0"/>
    <m/>
    <m/>
    <m/>
    <d v="2024-07-31T00:00:00"/>
  </r>
  <r>
    <n v="835000972"/>
    <s v="HOSPITAL LUIS ABLANQUE DE LA PLATA ESE"/>
    <s v="BC113401"/>
    <s v="BC"/>
    <n v="113401"/>
    <s v="BC113401"/>
    <s v="835000972_BC113401"/>
    <d v="2015-10-26T00:00:00"/>
    <d v="2015-12-02T00:00:00"/>
    <n v="265332"/>
    <n v="0"/>
    <n v="0"/>
    <n v="265332"/>
    <s v="Buenaventura"/>
    <m/>
    <x v="1"/>
    <m/>
    <s v="Finalizada"/>
    <m/>
    <s v="FACTURA CERRADA POR EXTEMPORANEIDAD"/>
    <n v="265332"/>
    <n v="0"/>
    <n v="0"/>
    <m/>
    <m/>
    <n v="265332"/>
    <n v="265332"/>
    <n v="0"/>
    <n v="0"/>
    <n v="0"/>
    <m/>
    <n v="0"/>
    <m/>
    <m/>
    <m/>
    <n v="0"/>
    <m/>
    <m/>
    <m/>
    <d v="2024-07-31T00:00:00"/>
  </r>
  <r>
    <n v="835000972"/>
    <s v="HOSPITAL LUIS ABLANQUE DE LA PLATA ESE"/>
    <s v="BC114689"/>
    <s v="BC"/>
    <n v="114689"/>
    <s v="BC114689"/>
    <s v="835000972_BC114689"/>
    <d v="2015-10-30T00:00:00"/>
    <d v="2015-12-02T00:00:00"/>
    <n v="44150"/>
    <n v="0"/>
    <n v="0"/>
    <n v="44150"/>
    <s v="Buenaventura"/>
    <m/>
    <x v="1"/>
    <m/>
    <s v="Finalizada"/>
    <m/>
    <s v="FACTURA CERRADA POR EXTEMPORANEIDAD"/>
    <n v="44150"/>
    <n v="0"/>
    <n v="0"/>
    <m/>
    <m/>
    <n v="44150"/>
    <n v="44150"/>
    <n v="0"/>
    <n v="0"/>
    <n v="0"/>
    <m/>
    <n v="0"/>
    <m/>
    <m/>
    <m/>
    <n v="0"/>
    <m/>
    <m/>
    <m/>
    <d v="2024-07-31T00:00:00"/>
  </r>
  <r>
    <n v="835000972"/>
    <s v="HOSPITAL LUIS ABLANQUE DE LA PLATA ESE"/>
    <s v="BC119218"/>
    <s v="BC"/>
    <n v="119218"/>
    <s v="BC119218"/>
    <s v="835000972_BC119218"/>
    <d v="2015-11-15T00:00:00"/>
    <d v="2016-01-14T00:00:00"/>
    <n v="293500"/>
    <n v="0"/>
    <n v="0"/>
    <n v="293500"/>
    <s v="Buenaventura"/>
    <m/>
    <x v="1"/>
    <m/>
    <s v="Finalizada"/>
    <m/>
    <s v="FACTURA CERRADA POR EXTEMPORANEIDAD"/>
    <n v="293500"/>
    <n v="0"/>
    <n v="0"/>
    <m/>
    <m/>
    <n v="293500"/>
    <n v="293500"/>
    <n v="0"/>
    <n v="0"/>
    <n v="0"/>
    <m/>
    <n v="0"/>
    <m/>
    <m/>
    <m/>
    <n v="0"/>
    <m/>
    <m/>
    <m/>
    <d v="2024-07-31T00:00:00"/>
  </r>
  <r>
    <n v="835000972"/>
    <s v="HOSPITAL LUIS ABLANQUE DE LA PLATA ESE"/>
    <s v="BC120198"/>
    <s v="BC"/>
    <n v="120198"/>
    <s v="BC120198"/>
    <s v="835000972_BC120198"/>
    <d v="2015-11-18T00:00:00"/>
    <d v="2016-01-14T00:00:00"/>
    <n v="186232"/>
    <n v="0"/>
    <n v="0"/>
    <n v="186232"/>
    <s v="Buenaventura"/>
    <m/>
    <x v="1"/>
    <m/>
    <s v="Finalizada"/>
    <m/>
    <s v="FACTURA CERRADA POR EXTEMPORANEIDAD"/>
    <n v="186232"/>
    <n v="0"/>
    <n v="0"/>
    <m/>
    <m/>
    <n v="186232"/>
    <n v="186232"/>
    <n v="0"/>
    <n v="0"/>
    <n v="0"/>
    <m/>
    <n v="0"/>
    <m/>
    <m/>
    <m/>
    <n v="0"/>
    <m/>
    <m/>
    <m/>
    <d v="2024-07-31T00:00:00"/>
  </r>
  <r>
    <n v="835000972"/>
    <s v="HOSPITAL LUIS ABLANQUE DE LA PLATA ESE"/>
    <s v="BC121211"/>
    <s v="BC"/>
    <n v="121211"/>
    <s v="BC121211"/>
    <s v="835000972_BC121211"/>
    <d v="2015-11-20T00:00:00"/>
    <d v="2016-01-14T00:00:00"/>
    <n v="213490"/>
    <n v="0"/>
    <n v="0"/>
    <n v="213490"/>
    <s v="Buenaventura"/>
    <m/>
    <x v="1"/>
    <m/>
    <s v="Finalizada"/>
    <m/>
    <s v="FACTURA CERRADA POR EXTEMPORANEIDAD"/>
    <n v="213490"/>
    <n v="0"/>
    <n v="0"/>
    <m/>
    <m/>
    <n v="213490"/>
    <n v="213490"/>
    <n v="0"/>
    <n v="0"/>
    <n v="0"/>
    <m/>
    <n v="0"/>
    <m/>
    <m/>
    <m/>
    <n v="0"/>
    <m/>
    <m/>
    <m/>
    <d v="2024-07-31T00:00:00"/>
  </r>
  <r>
    <n v="835000972"/>
    <s v="HOSPITAL LUIS ABLANQUE DE LA PLATA ESE"/>
    <s v="BC121209"/>
    <s v="BC"/>
    <n v="121209"/>
    <s v="BC121209"/>
    <s v="835000972_BC121209"/>
    <d v="2015-11-21T00:00:00"/>
    <e v="#N/A"/>
    <n v="102450"/>
    <n v="0"/>
    <n v="0"/>
    <n v="102450"/>
    <s v="Buenaventura"/>
    <m/>
    <x v="0"/>
    <m/>
    <e v="#N/A"/>
    <m/>
    <s v="FACTURA NO RADICADA"/>
    <n v="0"/>
    <n v="0"/>
    <n v="0"/>
    <m/>
    <m/>
    <n v="0"/>
    <n v="0"/>
    <n v="0"/>
    <n v="0"/>
    <n v="0"/>
    <m/>
    <n v="0"/>
    <m/>
    <m/>
    <m/>
    <n v="0"/>
    <m/>
    <m/>
    <m/>
    <d v="2024-07-31T00:00:00"/>
  </r>
  <r>
    <n v="835000972"/>
    <s v="HOSPITAL LUIS ABLANQUE DE LA PLATA ESE"/>
    <s v="BC123590"/>
    <s v="BC"/>
    <n v="123590"/>
    <s v="BC123590"/>
    <s v="835000972_BC123590"/>
    <d v="2015-11-24T00:00:00"/>
    <e v="#N/A"/>
    <n v="603180"/>
    <n v="0"/>
    <n v="0"/>
    <n v="603180"/>
    <s v="Buenaventura"/>
    <m/>
    <x v="0"/>
    <m/>
    <e v="#N/A"/>
    <m/>
    <s v="FACTURA NO RADICADA"/>
    <n v="0"/>
    <n v="0"/>
    <n v="0"/>
    <m/>
    <m/>
    <n v="0"/>
    <n v="0"/>
    <n v="0"/>
    <n v="0"/>
    <n v="0"/>
    <m/>
    <n v="0"/>
    <m/>
    <m/>
    <m/>
    <n v="0"/>
    <m/>
    <m/>
    <m/>
    <d v="2024-07-31T00:00:00"/>
  </r>
  <r>
    <n v="835000972"/>
    <s v="HOSPITAL LUIS ABLANQUE DE LA PLATA ESE"/>
    <s v="BC123592"/>
    <s v="BC"/>
    <n v="123592"/>
    <s v="BC123592"/>
    <s v="835000972_BC123592"/>
    <d v="2015-11-24T00:00:00"/>
    <e v="#N/A"/>
    <n v="25800"/>
    <n v="0"/>
    <n v="0"/>
    <n v="25800"/>
    <s v="Buenaventura"/>
    <m/>
    <x v="0"/>
    <m/>
    <e v="#N/A"/>
    <m/>
    <s v="FACTURA NO RADICADA"/>
    <n v="0"/>
    <n v="0"/>
    <n v="0"/>
    <m/>
    <m/>
    <n v="0"/>
    <n v="0"/>
    <n v="0"/>
    <n v="0"/>
    <n v="0"/>
    <m/>
    <n v="0"/>
    <m/>
    <m/>
    <m/>
    <n v="0"/>
    <m/>
    <m/>
    <m/>
    <d v="2024-07-31T00:00:00"/>
  </r>
  <r>
    <n v="835000972"/>
    <s v="HOSPITAL LUIS ABLANQUE DE LA PLATA ESE"/>
    <s v="BC123595"/>
    <s v="BC"/>
    <n v="123595"/>
    <s v="BC123595"/>
    <s v="835000972_BC123595"/>
    <d v="2015-11-24T00:00:00"/>
    <e v="#N/A"/>
    <n v="115500"/>
    <n v="0"/>
    <n v="0"/>
    <n v="115500"/>
    <s v="Buenaventura"/>
    <m/>
    <x v="0"/>
    <m/>
    <e v="#N/A"/>
    <m/>
    <s v="FACTURA NO RADICADA"/>
    <n v="0"/>
    <n v="0"/>
    <n v="0"/>
    <m/>
    <m/>
    <n v="0"/>
    <n v="0"/>
    <n v="0"/>
    <n v="0"/>
    <n v="0"/>
    <m/>
    <n v="0"/>
    <m/>
    <m/>
    <m/>
    <n v="0"/>
    <m/>
    <m/>
    <m/>
    <d v="2024-07-31T00:00:00"/>
  </r>
  <r>
    <n v="835000972"/>
    <s v="HOSPITAL LUIS ABLANQUE DE LA PLATA ESE"/>
    <s v="BC126251"/>
    <s v="BC"/>
    <n v="126251"/>
    <s v="BC126251"/>
    <s v="835000972_BC126251"/>
    <d v="2015-11-24T00:00:00"/>
    <d v="2016-04-11T00:00:00"/>
    <n v="149610"/>
    <n v="0"/>
    <n v="0"/>
    <n v="149610"/>
    <s v="Buenaventura"/>
    <m/>
    <x v="1"/>
    <m/>
    <s v="Finalizada"/>
    <m/>
    <s v="FACTURA CERRADA POR EXTEMPORANEIDAD"/>
    <n v="149610"/>
    <n v="0"/>
    <n v="0"/>
    <m/>
    <m/>
    <n v="149610"/>
    <n v="149610"/>
    <n v="0"/>
    <n v="0"/>
    <n v="0"/>
    <m/>
    <n v="0"/>
    <m/>
    <m/>
    <m/>
    <n v="0"/>
    <m/>
    <m/>
    <m/>
    <d v="2024-07-31T00:00:00"/>
  </r>
  <r>
    <n v="835000972"/>
    <s v="HOSPITAL LUIS ABLANQUE DE LA PLATA ESE"/>
    <s v="BC124166"/>
    <s v="BC"/>
    <n v="124166"/>
    <s v="BC124166"/>
    <s v="835000972_BC124166"/>
    <d v="2015-11-30T00:00:00"/>
    <e v="#N/A"/>
    <n v="522900"/>
    <n v="0"/>
    <n v="0"/>
    <n v="522900"/>
    <s v="Buenaventura"/>
    <m/>
    <x v="0"/>
    <m/>
    <e v="#N/A"/>
    <m/>
    <s v="FACTURA NO RADICADA"/>
    <n v="0"/>
    <n v="0"/>
    <n v="0"/>
    <m/>
    <m/>
    <n v="0"/>
    <n v="0"/>
    <n v="0"/>
    <n v="0"/>
    <n v="0"/>
    <m/>
    <n v="0"/>
    <m/>
    <m/>
    <m/>
    <n v="0"/>
    <m/>
    <m/>
    <m/>
    <d v="2024-07-31T00:00:00"/>
  </r>
  <r>
    <n v="835000972"/>
    <s v="HOSPITAL LUIS ABLANQUE DE LA PLATA ESE"/>
    <s v="BC124179"/>
    <s v="BC"/>
    <n v="124179"/>
    <s v="BC124179"/>
    <s v="835000972_BC124179"/>
    <d v="2015-11-30T00:00:00"/>
    <e v="#N/A"/>
    <n v="627480"/>
    <n v="0"/>
    <n v="0"/>
    <n v="627480"/>
    <s v="Buenaventura"/>
    <m/>
    <x v="0"/>
    <m/>
    <e v="#N/A"/>
    <m/>
    <s v="FACTURA NO RADICADA"/>
    <n v="0"/>
    <n v="0"/>
    <n v="0"/>
    <m/>
    <m/>
    <n v="0"/>
    <n v="0"/>
    <n v="0"/>
    <n v="0"/>
    <n v="0"/>
    <m/>
    <n v="0"/>
    <m/>
    <m/>
    <m/>
    <n v="0"/>
    <m/>
    <m/>
    <m/>
    <d v="2024-07-31T00:00:00"/>
  </r>
  <r>
    <n v="835000972"/>
    <s v="HOSPITAL LUIS ABLANQUE DE LA PLATA ESE"/>
    <s v="BC124196"/>
    <s v="BC"/>
    <n v="124196"/>
    <s v="BC124196"/>
    <s v="835000972_BC124196"/>
    <d v="2015-11-30T00:00:00"/>
    <e v="#N/A"/>
    <n v="627480"/>
    <n v="0"/>
    <n v="0"/>
    <n v="627480"/>
    <s v="Buenaventura"/>
    <m/>
    <x v="0"/>
    <m/>
    <e v="#N/A"/>
    <m/>
    <s v="FACTURA NO RADICADA"/>
    <n v="0"/>
    <n v="0"/>
    <n v="0"/>
    <m/>
    <m/>
    <n v="0"/>
    <n v="0"/>
    <n v="0"/>
    <n v="0"/>
    <n v="0"/>
    <m/>
    <n v="0"/>
    <m/>
    <m/>
    <m/>
    <n v="0"/>
    <m/>
    <m/>
    <m/>
    <d v="2024-07-31T00:00:00"/>
  </r>
  <r>
    <n v="835000972"/>
    <s v="HOSPITAL LUIS ABLANQUE DE LA PLATA ESE"/>
    <s v="BC126886"/>
    <s v="BC"/>
    <n v="126886"/>
    <s v="BC126886"/>
    <s v="835000972_BC126886"/>
    <d v="2015-12-07T00:00:00"/>
    <e v="#N/A"/>
    <n v="33200"/>
    <n v="0"/>
    <n v="0"/>
    <n v="33200"/>
    <s v="Buenaventura"/>
    <m/>
    <x v="0"/>
    <m/>
    <e v="#N/A"/>
    <m/>
    <s v="FACTURA NO RADICADA"/>
    <n v="0"/>
    <n v="0"/>
    <n v="0"/>
    <m/>
    <m/>
    <n v="0"/>
    <n v="0"/>
    <n v="0"/>
    <n v="0"/>
    <n v="0"/>
    <m/>
    <n v="0"/>
    <m/>
    <m/>
    <m/>
    <n v="0"/>
    <m/>
    <m/>
    <m/>
    <d v="2024-07-31T00:00:00"/>
  </r>
  <r>
    <n v="835000972"/>
    <s v="HOSPITAL LUIS ABLANQUE DE LA PLATA ESE"/>
    <s v="BC133223"/>
    <s v="BC"/>
    <n v="133223"/>
    <s v="BC133223"/>
    <s v="835000972_BC133223"/>
    <d v="2015-12-15T00:00:00"/>
    <e v="#N/A"/>
    <n v="43940"/>
    <n v="0"/>
    <n v="0"/>
    <n v="43940"/>
    <s v="Buenaventura"/>
    <m/>
    <x v="0"/>
    <m/>
    <e v="#N/A"/>
    <m/>
    <s v="FACTURA NO RADICADA"/>
    <n v="0"/>
    <n v="0"/>
    <n v="0"/>
    <m/>
    <m/>
    <n v="0"/>
    <n v="0"/>
    <n v="0"/>
    <n v="0"/>
    <n v="0"/>
    <m/>
    <n v="0"/>
    <m/>
    <m/>
    <m/>
    <n v="0"/>
    <m/>
    <m/>
    <m/>
    <d v="2024-07-31T00:00:00"/>
  </r>
  <r>
    <n v="835000972"/>
    <s v="HOSPITAL LUIS ABLANQUE DE LA PLATA ESE"/>
    <s v="BC133871"/>
    <s v="BC"/>
    <n v="133871"/>
    <s v="BC133871"/>
    <s v="835000972_BC133871"/>
    <d v="2016-01-04T00:00:00"/>
    <e v="#N/A"/>
    <n v="82050"/>
    <n v="0"/>
    <n v="0"/>
    <n v="82050"/>
    <s v="Buenaventura"/>
    <m/>
    <x v="0"/>
    <m/>
    <e v="#N/A"/>
    <m/>
    <s v="FACTURA NO RADICADA"/>
    <n v="0"/>
    <n v="0"/>
    <n v="0"/>
    <m/>
    <m/>
    <n v="0"/>
    <n v="0"/>
    <n v="0"/>
    <n v="0"/>
    <n v="0"/>
    <m/>
    <n v="0"/>
    <m/>
    <m/>
    <m/>
    <n v="0"/>
    <m/>
    <m/>
    <m/>
    <d v="2024-07-31T00:00:00"/>
  </r>
  <r>
    <n v="835000972"/>
    <s v="HOSPITAL LUIS ABLANQUE DE LA PLATA ESE"/>
    <s v="BC135229"/>
    <s v="BC"/>
    <n v="135229"/>
    <s v="BC135229"/>
    <s v="835000972_BC135229"/>
    <d v="2016-01-08T00:00:00"/>
    <e v="#N/A"/>
    <n v="23300"/>
    <n v="0"/>
    <n v="0"/>
    <n v="23300"/>
    <s v="Buenaventura"/>
    <m/>
    <x v="0"/>
    <m/>
    <e v="#N/A"/>
    <m/>
    <s v="FACTURA NO RADICADA"/>
    <n v="0"/>
    <n v="0"/>
    <n v="0"/>
    <m/>
    <m/>
    <n v="0"/>
    <n v="0"/>
    <n v="0"/>
    <n v="0"/>
    <n v="0"/>
    <m/>
    <n v="0"/>
    <m/>
    <m/>
    <m/>
    <n v="0"/>
    <m/>
    <m/>
    <m/>
    <d v="2024-07-31T00:00:00"/>
  </r>
  <r>
    <n v="835000972"/>
    <s v="HOSPITAL LUIS ABLANQUE DE LA PLATA ESE"/>
    <s v="BC135463"/>
    <s v="BC"/>
    <n v="135463"/>
    <s v="BC135463"/>
    <s v="835000972_BC135463"/>
    <d v="2016-01-08T00:00:00"/>
    <e v="#N/A"/>
    <n v="62882"/>
    <n v="0"/>
    <n v="0"/>
    <n v="62882"/>
    <s v="Buenaventura"/>
    <m/>
    <x v="0"/>
    <m/>
    <e v="#N/A"/>
    <m/>
    <s v="FACTURA NO RADICADA"/>
    <n v="0"/>
    <n v="0"/>
    <n v="0"/>
    <m/>
    <m/>
    <n v="0"/>
    <n v="0"/>
    <n v="0"/>
    <n v="0"/>
    <n v="0"/>
    <m/>
    <n v="0"/>
    <m/>
    <m/>
    <m/>
    <n v="0"/>
    <m/>
    <m/>
    <m/>
    <d v="2024-07-31T00:00:00"/>
  </r>
  <r>
    <n v="835000972"/>
    <s v="HOSPITAL LUIS ABLANQUE DE LA PLATA ESE"/>
    <s v="BC135470"/>
    <s v="BC"/>
    <n v="135470"/>
    <s v="BC135470"/>
    <s v="835000972_BC135470"/>
    <d v="2016-01-08T00:00:00"/>
    <e v="#N/A"/>
    <n v="173500"/>
    <n v="0"/>
    <n v="0"/>
    <n v="173500"/>
    <s v="Buenaventura"/>
    <m/>
    <x v="0"/>
    <m/>
    <e v="#N/A"/>
    <m/>
    <s v="FACTURA NO RADICADA"/>
    <n v="0"/>
    <n v="0"/>
    <n v="0"/>
    <m/>
    <m/>
    <n v="0"/>
    <n v="0"/>
    <n v="0"/>
    <n v="0"/>
    <n v="0"/>
    <m/>
    <n v="0"/>
    <m/>
    <m/>
    <m/>
    <n v="0"/>
    <m/>
    <m/>
    <m/>
    <d v="2024-07-31T00:00:00"/>
  </r>
  <r>
    <n v="835000972"/>
    <s v="HOSPITAL LUIS ABLANQUE DE LA PLATA ESE"/>
    <s v="BC137595"/>
    <s v="BC"/>
    <n v="137595"/>
    <s v="BC137595"/>
    <s v="835000972_BC137595"/>
    <d v="2016-01-16T00:00:00"/>
    <e v="#N/A"/>
    <n v="222500"/>
    <n v="0"/>
    <n v="0"/>
    <n v="222500"/>
    <s v="Buenaventura"/>
    <m/>
    <x v="0"/>
    <m/>
    <e v="#N/A"/>
    <m/>
    <s v="FACTURA NO RADICADA"/>
    <n v="0"/>
    <n v="0"/>
    <n v="0"/>
    <m/>
    <m/>
    <n v="0"/>
    <n v="0"/>
    <n v="0"/>
    <n v="0"/>
    <n v="0"/>
    <m/>
    <n v="0"/>
    <m/>
    <m/>
    <m/>
    <n v="0"/>
    <m/>
    <m/>
    <m/>
    <d v="2024-07-31T00:00:00"/>
  </r>
  <r>
    <n v="835000972"/>
    <s v="HOSPITAL LUIS ABLANQUE DE LA PLATA ESE"/>
    <s v="BC141216"/>
    <s v="BC"/>
    <n v="141216"/>
    <s v="BC141216"/>
    <s v="835000972_BC141216"/>
    <d v="2016-01-27T00:00:00"/>
    <e v="#N/A"/>
    <n v="55382"/>
    <n v="0"/>
    <n v="0"/>
    <n v="55382"/>
    <s v="Buenaventura"/>
    <m/>
    <x v="0"/>
    <m/>
    <e v="#N/A"/>
    <m/>
    <s v="FACTURA NO RADICADA"/>
    <n v="0"/>
    <n v="0"/>
    <n v="0"/>
    <m/>
    <m/>
    <n v="0"/>
    <n v="0"/>
    <n v="0"/>
    <n v="0"/>
    <n v="0"/>
    <m/>
    <n v="0"/>
    <m/>
    <m/>
    <m/>
    <n v="0"/>
    <m/>
    <m/>
    <m/>
    <d v="2024-07-31T00:00:00"/>
  </r>
  <r>
    <n v="835000972"/>
    <s v="HOSPITAL LUIS ABLANQUE DE LA PLATA ESE"/>
    <s v="BC141278"/>
    <s v="BC"/>
    <n v="141278"/>
    <s v="BC141278"/>
    <s v="835000972_BC141278"/>
    <d v="2016-01-27T00:00:00"/>
    <e v="#N/A"/>
    <n v="113500"/>
    <n v="0"/>
    <n v="0"/>
    <n v="113500"/>
    <s v="Buenaventura"/>
    <m/>
    <x v="0"/>
    <m/>
    <e v="#N/A"/>
    <m/>
    <s v="FACTURA NO RADICADA"/>
    <n v="0"/>
    <n v="0"/>
    <n v="0"/>
    <m/>
    <m/>
    <n v="0"/>
    <n v="0"/>
    <n v="0"/>
    <n v="0"/>
    <n v="0"/>
    <m/>
    <n v="0"/>
    <m/>
    <m/>
    <m/>
    <n v="0"/>
    <m/>
    <m/>
    <m/>
    <d v="2024-07-31T00:00:00"/>
  </r>
  <r>
    <n v="835000972"/>
    <s v="HOSPITAL LUIS ABLANQUE DE LA PLATA ESE"/>
    <s v="BC142325"/>
    <s v="BC"/>
    <n v="142325"/>
    <s v="BC142325"/>
    <s v="835000972_BC142325"/>
    <d v="2016-01-31T00:00:00"/>
    <e v="#N/A"/>
    <n v="113500"/>
    <n v="0"/>
    <n v="0"/>
    <n v="113500"/>
    <s v="Buenaventura"/>
    <m/>
    <x v="0"/>
    <m/>
    <e v="#N/A"/>
    <m/>
    <s v="FACTURA NO RADICADA"/>
    <n v="0"/>
    <n v="0"/>
    <n v="0"/>
    <m/>
    <m/>
    <n v="0"/>
    <n v="0"/>
    <n v="0"/>
    <n v="0"/>
    <n v="0"/>
    <m/>
    <n v="0"/>
    <m/>
    <m/>
    <m/>
    <n v="0"/>
    <m/>
    <m/>
    <m/>
    <d v="2024-07-31T00:00:00"/>
  </r>
  <r>
    <n v="835000972"/>
    <s v="HOSPITAL LUIS ABLANQUE DE LA PLATA ESE"/>
    <s v="BC145749"/>
    <s v="BC"/>
    <n v="145749"/>
    <s v="BC145749"/>
    <s v="835000972_BC145749"/>
    <d v="2016-02-11T00:00:00"/>
    <e v="#N/A"/>
    <n v="11700"/>
    <n v="0"/>
    <n v="0"/>
    <n v="11700"/>
    <s v="Buenaventura"/>
    <m/>
    <x v="0"/>
    <m/>
    <e v="#N/A"/>
    <m/>
    <s v="FACTURA NO RADICADA"/>
    <n v="0"/>
    <n v="0"/>
    <n v="0"/>
    <m/>
    <m/>
    <n v="0"/>
    <n v="0"/>
    <n v="0"/>
    <n v="0"/>
    <n v="0"/>
    <m/>
    <n v="0"/>
    <m/>
    <m/>
    <m/>
    <n v="0"/>
    <m/>
    <m/>
    <m/>
    <d v="2024-07-31T00:00:00"/>
  </r>
  <r>
    <n v="835000972"/>
    <s v="HOSPITAL LUIS ABLANQUE DE LA PLATA ESE"/>
    <s v="BC146892"/>
    <s v="BC"/>
    <n v="146892"/>
    <s v="BC146892"/>
    <s v="835000972_BC146892"/>
    <d v="2016-02-15T00:00:00"/>
    <e v="#N/A"/>
    <n v="54350"/>
    <n v="0"/>
    <n v="0"/>
    <n v="54350"/>
    <s v="Buenaventura"/>
    <m/>
    <x v="0"/>
    <m/>
    <e v="#N/A"/>
    <m/>
    <s v="FACTURA NO RADICADA"/>
    <n v="0"/>
    <n v="0"/>
    <n v="0"/>
    <m/>
    <m/>
    <n v="0"/>
    <n v="0"/>
    <n v="0"/>
    <n v="0"/>
    <n v="0"/>
    <m/>
    <n v="0"/>
    <m/>
    <m/>
    <m/>
    <n v="0"/>
    <m/>
    <m/>
    <m/>
    <d v="2024-07-31T00:00:00"/>
  </r>
  <r>
    <n v="835000972"/>
    <s v="HOSPITAL LUIS ABLANQUE DE LA PLATA ESE"/>
    <s v="BC149974"/>
    <s v="BC"/>
    <n v="149974"/>
    <s v="BC149974"/>
    <s v="835000972_BC149974"/>
    <d v="2016-02-24T00:00:00"/>
    <d v="2016-06-09T00:00:00"/>
    <n v="67630"/>
    <n v="0"/>
    <n v="0"/>
    <n v="67630"/>
    <s v="Buenaventura"/>
    <m/>
    <x v="1"/>
    <m/>
    <s v="Finalizada"/>
    <m/>
    <s v="FACTURA CERRADA POR EXTEMPORANEIDAD"/>
    <n v="67630"/>
    <n v="0"/>
    <n v="0"/>
    <m/>
    <m/>
    <n v="67630"/>
    <n v="67630"/>
    <n v="0"/>
    <n v="0"/>
    <n v="0"/>
    <m/>
    <n v="0"/>
    <m/>
    <m/>
    <m/>
    <n v="0"/>
    <m/>
    <m/>
    <m/>
    <d v="2024-07-31T00:00:00"/>
  </r>
  <r>
    <n v="835000972"/>
    <s v="HOSPITAL LUIS ABLANQUE DE LA PLATA ESE"/>
    <s v="BC150353"/>
    <s v="BC"/>
    <n v="150353"/>
    <s v="BC150353"/>
    <s v="835000972_BC150353"/>
    <d v="2016-02-25T00:00:00"/>
    <d v="2016-06-09T00:00:00"/>
    <n v="60932"/>
    <n v="0"/>
    <n v="0"/>
    <n v="60932"/>
    <s v="Buenaventura"/>
    <m/>
    <x v="1"/>
    <m/>
    <s v="Finalizada"/>
    <m/>
    <s v="FACTURA CERRADA POR EXTEMPORANEIDAD"/>
    <n v="60932"/>
    <n v="0"/>
    <n v="0"/>
    <m/>
    <m/>
    <n v="60932"/>
    <n v="60932"/>
    <n v="0"/>
    <n v="0"/>
    <n v="0"/>
    <m/>
    <n v="0"/>
    <m/>
    <m/>
    <m/>
    <n v="0"/>
    <m/>
    <m/>
    <m/>
    <d v="2024-07-31T00:00:00"/>
  </r>
  <r>
    <n v="835000972"/>
    <s v="HOSPITAL LUIS ABLANQUE DE LA PLATA ESE"/>
    <s v="BC160211"/>
    <s v="BC"/>
    <n v="160211"/>
    <s v="BC160211"/>
    <s v="835000972_BC160211"/>
    <d v="2016-02-29T00:00:00"/>
    <d v="2016-06-09T00:00:00"/>
    <n v="176600"/>
    <n v="0"/>
    <n v="0"/>
    <n v="176600"/>
    <s v="Buenaventura"/>
    <m/>
    <x v="1"/>
    <m/>
    <s v="Finalizada"/>
    <m/>
    <s v="FACTURA CERRADA POR EXTEMPORANEIDAD"/>
    <n v="176600"/>
    <n v="0"/>
    <n v="0"/>
    <m/>
    <m/>
    <n v="176600"/>
    <n v="176600"/>
    <n v="0"/>
    <n v="0"/>
    <n v="0"/>
    <m/>
    <n v="0"/>
    <m/>
    <m/>
    <m/>
    <n v="0"/>
    <m/>
    <m/>
    <m/>
    <d v="2024-07-31T00:00:00"/>
  </r>
  <r>
    <n v="835000972"/>
    <s v="HOSPITAL LUIS ABLANQUE DE LA PLATA ESE"/>
    <s v="BC151707"/>
    <s v="BC"/>
    <n v="151707"/>
    <s v="BC151707"/>
    <s v="835000972_BC151707"/>
    <d v="2016-03-01T00:00:00"/>
    <d v="2016-06-09T00:00:00"/>
    <n v="101020"/>
    <n v="0"/>
    <n v="0"/>
    <n v="101020"/>
    <s v="Buenaventura"/>
    <m/>
    <x v="1"/>
    <m/>
    <s v="Finalizada"/>
    <m/>
    <s v="FACTURA CERRADA POR EXTEMPORANEIDAD"/>
    <n v="101020"/>
    <n v="0"/>
    <n v="0"/>
    <m/>
    <m/>
    <n v="101020"/>
    <n v="101020"/>
    <n v="0"/>
    <n v="0"/>
    <n v="0"/>
    <m/>
    <n v="0"/>
    <m/>
    <m/>
    <m/>
    <n v="0"/>
    <m/>
    <m/>
    <m/>
    <d v="2024-07-31T00:00:00"/>
  </r>
  <r>
    <n v="835000972"/>
    <s v="HOSPITAL LUIS ABLANQUE DE LA PLATA ESE"/>
    <s v="BC153018"/>
    <s v="BC"/>
    <n v="153018"/>
    <s v="BC153018"/>
    <s v="835000972_BC153018"/>
    <d v="2016-03-04T00:00:00"/>
    <e v="#N/A"/>
    <n v="55640"/>
    <n v="0"/>
    <n v="0"/>
    <n v="55640"/>
    <s v="Buenaventura"/>
    <m/>
    <x v="0"/>
    <m/>
    <e v="#N/A"/>
    <m/>
    <s v="FACTURA NO RADICADA"/>
    <n v="0"/>
    <n v="0"/>
    <n v="0"/>
    <m/>
    <m/>
    <n v="0"/>
    <n v="0"/>
    <n v="0"/>
    <n v="0"/>
    <n v="0"/>
    <m/>
    <n v="0"/>
    <m/>
    <m/>
    <m/>
    <n v="0"/>
    <m/>
    <m/>
    <m/>
    <d v="2024-07-31T00:00:00"/>
  </r>
  <r>
    <n v="835000972"/>
    <s v="HOSPITAL LUIS ABLANQUE DE LA PLATA ESE"/>
    <s v="BC157303"/>
    <s v="BC"/>
    <n v="157303"/>
    <s v="BC157303"/>
    <s v="835000972_BC157303"/>
    <d v="2016-03-17T00:00:00"/>
    <d v="2016-06-09T00:00:00"/>
    <n v="56480"/>
    <n v="0"/>
    <n v="0"/>
    <n v="56480"/>
    <s v="Buenaventura"/>
    <m/>
    <x v="1"/>
    <m/>
    <s v="Finalizada"/>
    <m/>
    <s v="FACTURA CERRADA POR EXTEMPORANEIDAD"/>
    <n v="56480"/>
    <n v="0"/>
    <n v="0"/>
    <m/>
    <m/>
    <n v="56480"/>
    <n v="56480"/>
    <n v="0"/>
    <n v="0"/>
    <n v="0"/>
    <m/>
    <n v="0"/>
    <m/>
    <m/>
    <m/>
    <n v="0"/>
    <m/>
    <m/>
    <m/>
    <d v="2024-07-31T00:00:00"/>
  </r>
  <r>
    <n v="835000972"/>
    <s v="HOSPITAL LUIS ABLANQUE DE LA PLATA ESE"/>
    <s v="BC158382"/>
    <s v="BC"/>
    <n v="158382"/>
    <s v="BC158382"/>
    <s v="835000972_BC158382"/>
    <d v="2016-03-23T00:00:00"/>
    <d v="2016-06-09T00:00:00"/>
    <n v="42300"/>
    <n v="0"/>
    <n v="0"/>
    <n v="42300"/>
    <s v="Buenaventura"/>
    <m/>
    <x v="1"/>
    <m/>
    <s v="Finalizada"/>
    <m/>
    <s v="FACTURA CERRADA POR EXTEMPORANEIDAD"/>
    <n v="42300"/>
    <n v="0"/>
    <n v="0"/>
    <m/>
    <m/>
    <n v="42300"/>
    <n v="42300"/>
    <n v="0"/>
    <n v="0"/>
    <n v="0"/>
    <m/>
    <n v="0"/>
    <m/>
    <m/>
    <m/>
    <n v="0"/>
    <m/>
    <m/>
    <m/>
    <d v="2024-07-31T00:00:00"/>
  </r>
  <r>
    <n v="835000972"/>
    <s v="HOSPITAL LUIS ABLANQUE DE LA PLATA ESE"/>
    <s v="BC163035"/>
    <s v="BC"/>
    <n v="163035"/>
    <s v="BC163035"/>
    <s v="835000972_BC163035"/>
    <d v="2016-04-04T00:00:00"/>
    <d v="2016-06-09T00:00:00"/>
    <n v="102972"/>
    <n v="0"/>
    <n v="0"/>
    <n v="102972"/>
    <s v="Buenaventura"/>
    <m/>
    <x v="1"/>
    <m/>
    <s v="Finalizada"/>
    <m/>
    <s v="FACTURA CERRADA POR EXTEMPORANEIDAD"/>
    <n v="102972"/>
    <n v="0"/>
    <n v="0"/>
    <m/>
    <m/>
    <n v="102972"/>
    <n v="102972"/>
    <n v="0"/>
    <n v="0"/>
    <n v="0"/>
    <m/>
    <n v="0"/>
    <m/>
    <m/>
    <m/>
    <n v="0"/>
    <m/>
    <m/>
    <m/>
    <d v="2024-07-31T00:00:00"/>
  </r>
  <r>
    <n v="835000972"/>
    <s v="HOSPITAL LUIS ABLANQUE DE LA PLATA ESE"/>
    <s v="BC162640"/>
    <s v="BC"/>
    <n v="162640"/>
    <s v="BC162640"/>
    <s v="835000972_BC162640"/>
    <d v="2016-04-05T00:00:00"/>
    <d v="2016-06-09T00:00:00"/>
    <n v="11898"/>
    <n v="0"/>
    <n v="0"/>
    <n v="11898"/>
    <s v="Buenaventura"/>
    <m/>
    <x v="1"/>
    <m/>
    <s v="Finalizada"/>
    <m/>
    <s v="FACTURA CERRADA POR EXTEMPORANEIDAD"/>
    <n v="11898"/>
    <n v="0"/>
    <n v="0"/>
    <m/>
    <m/>
    <n v="11898"/>
    <n v="11898"/>
    <n v="0"/>
    <n v="0"/>
    <n v="0"/>
    <m/>
    <n v="0"/>
    <m/>
    <m/>
    <m/>
    <n v="0"/>
    <m/>
    <m/>
    <m/>
    <d v="2024-07-31T00:00:00"/>
  </r>
  <r>
    <n v="835000972"/>
    <s v="HOSPITAL LUIS ABLANQUE DE LA PLATA ESE"/>
    <s v="BC163889"/>
    <s v="BC"/>
    <n v="163889"/>
    <s v="BC163889"/>
    <s v="835000972_BC163889"/>
    <d v="2016-04-07T00:00:00"/>
    <d v="2016-06-09T00:00:00"/>
    <n v="108692"/>
    <n v="0"/>
    <n v="0"/>
    <n v="108692"/>
    <s v="Buenaventura"/>
    <m/>
    <x v="1"/>
    <m/>
    <s v="Finalizada"/>
    <m/>
    <s v="FACTURA CERRADA POR EXTEMPORANEIDAD"/>
    <n v="108692"/>
    <n v="0"/>
    <n v="0"/>
    <m/>
    <m/>
    <n v="108692"/>
    <n v="108692"/>
    <n v="0"/>
    <n v="0"/>
    <n v="0"/>
    <m/>
    <n v="0"/>
    <m/>
    <m/>
    <m/>
    <n v="0"/>
    <m/>
    <m/>
    <m/>
    <d v="2024-07-31T00:00:00"/>
  </r>
  <r>
    <n v="835000972"/>
    <s v="HOSPITAL LUIS ABLANQUE DE LA PLATA ESE"/>
    <s v="BC164010"/>
    <s v="BC"/>
    <n v="164010"/>
    <s v="BC164010"/>
    <s v="835000972_BC164010"/>
    <d v="2016-04-09T00:00:00"/>
    <d v="2016-06-09T00:00:00"/>
    <n v="120650"/>
    <n v="0"/>
    <n v="0"/>
    <n v="120650"/>
    <s v="Buenaventura"/>
    <m/>
    <x v="1"/>
    <m/>
    <s v="Finalizada"/>
    <m/>
    <s v="FACTURA CERRADA POR EXTEMPORANEIDAD"/>
    <n v="120650"/>
    <n v="0"/>
    <n v="0"/>
    <m/>
    <m/>
    <n v="120650"/>
    <n v="120650"/>
    <n v="0"/>
    <n v="0"/>
    <n v="0"/>
    <m/>
    <n v="0"/>
    <m/>
    <m/>
    <m/>
    <n v="0"/>
    <m/>
    <m/>
    <m/>
    <d v="2024-07-31T00:00:00"/>
  </r>
  <r>
    <n v="835000972"/>
    <s v="HOSPITAL LUIS ABLANQUE DE LA PLATA ESE"/>
    <s v="BC165639"/>
    <s v="BC"/>
    <n v="165639"/>
    <s v="BC165639"/>
    <s v="835000972_BC165639"/>
    <d v="2016-04-14T00:00:00"/>
    <e v="#N/A"/>
    <n v="3900"/>
    <n v="0"/>
    <n v="0"/>
    <n v="3900"/>
    <s v="Buenaventura"/>
    <m/>
    <x v="0"/>
    <m/>
    <e v="#N/A"/>
    <m/>
    <s v="FACTURA NO RADICADA"/>
    <n v="0"/>
    <n v="0"/>
    <n v="0"/>
    <m/>
    <m/>
    <n v="0"/>
    <n v="0"/>
    <n v="0"/>
    <n v="0"/>
    <n v="0"/>
    <m/>
    <n v="0"/>
    <m/>
    <m/>
    <m/>
    <n v="0"/>
    <m/>
    <m/>
    <m/>
    <d v="2024-07-31T00:00:00"/>
  </r>
  <r>
    <n v="835000972"/>
    <s v="HOSPITAL LUIS ABLANQUE DE LA PLATA ESE"/>
    <s v="BC166507"/>
    <s v="BC"/>
    <n v="166507"/>
    <s v="BC166507"/>
    <s v="835000972_BC166507"/>
    <d v="2016-04-16T00:00:00"/>
    <d v="2016-06-09T00:00:00"/>
    <n v="269500"/>
    <n v="0"/>
    <n v="0"/>
    <n v="269500"/>
    <s v="Buenaventura"/>
    <m/>
    <x v="1"/>
    <m/>
    <s v="Finalizada"/>
    <m/>
    <s v="FACTURA CERRADA POR EXTEMPORANEIDAD"/>
    <n v="269500"/>
    <n v="0"/>
    <n v="0"/>
    <m/>
    <m/>
    <n v="269500"/>
    <n v="269500"/>
    <n v="0"/>
    <n v="0"/>
    <n v="0"/>
    <m/>
    <n v="0"/>
    <m/>
    <m/>
    <m/>
    <n v="0"/>
    <m/>
    <m/>
    <m/>
    <d v="2024-07-31T00:00:00"/>
  </r>
  <r>
    <n v="835000972"/>
    <s v="HOSPITAL LUIS ABLANQUE DE LA PLATA ESE"/>
    <s v="BC177648"/>
    <s v="BC"/>
    <n v="177648"/>
    <s v="BC177648"/>
    <s v="835000972_BC177648"/>
    <d v="2016-05-11T00:00:00"/>
    <e v="#N/A"/>
    <n v="192142"/>
    <n v="0"/>
    <n v="0"/>
    <n v="192142"/>
    <s v="Buenaventura"/>
    <m/>
    <x v="0"/>
    <m/>
    <e v="#N/A"/>
    <m/>
    <s v="FACTURA NO RADICADA"/>
    <n v="0"/>
    <n v="0"/>
    <n v="0"/>
    <m/>
    <m/>
    <n v="0"/>
    <n v="0"/>
    <n v="0"/>
    <n v="0"/>
    <n v="0"/>
    <m/>
    <n v="0"/>
    <m/>
    <m/>
    <m/>
    <n v="0"/>
    <m/>
    <m/>
    <m/>
    <d v="2024-07-31T00:00:00"/>
  </r>
  <r>
    <n v="835000972"/>
    <s v="HOSPITAL LUIS ABLANQUE DE LA PLATA ESE"/>
    <s v="BC176371"/>
    <s v="BC"/>
    <n v="176371"/>
    <s v="BC176371"/>
    <s v="835000972_BC176371"/>
    <d v="2016-05-16T00:00:00"/>
    <e v="#N/A"/>
    <n v="42300"/>
    <n v="0"/>
    <n v="0"/>
    <n v="42300"/>
    <s v="Buenaventura"/>
    <m/>
    <x v="0"/>
    <m/>
    <e v="#N/A"/>
    <m/>
    <s v="FACTURA NO RADICADA"/>
    <n v="0"/>
    <n v="0"/>
    <n v="0"/>
    <m/>
    <m/>
    <n v="0"/>
    <n v="0"/>
    <n v="0"/>
    <n v="0"/>
    <n v="0"/>
    <m/>
    <n v="0"/>
    <m/>
    <m/>
    <m/>
    <n v="0"/>
    <m/>
    <m/>
    <m/>
    <d v="2024-07-31T00:00:00"/>
  </r>
  <r>
    <n v="835000972"/>
    <s v="HOSPITAL LUIS ABLANQUE DE LA PLATA ESE"/>
    <s v="BC176608"/>
    <s v="BC"/>
    <n v="176608"/>
    <s v="BC176608"/>
    <s v="835000972_BC176608"/>
    <d v="2016-05-17T00:00:00"/>
    <e v="#N/A"/>
    <n v="3900"/>
    <n v="0"/>
    <n v="0"/>
    <n v="3900"/>
    <s v="Buenaventura"/>
    <m/>
    <x v="0"/>
    <m/>
    <e v="#N/A"/>
    <m/>
    <s v="FACTURA NO RADICADA"/>
    <n v="0"/>
    <n v="0"/>
    <n v="0"/>
    <m/>
    <m/>
    <n v="0"/>
    <n v="0"/>
    <n v="0"/>
    <n v="0"/>
    <n v="0"/>
    <m/>
    <n v="0"/>
    <m/>
    <m/>
    <m/>
    <n v="0"/>
    <m/>
    <m/>
    <m/>
    <d v="2024-07-31T00:00:00"/>
  </r>
  <r>
    <n v="835000972"/>
    <s v="HOSPITAL LUIS ABLANQUE DE LA PLATA ESE"/>
    <s v="BC186623"/>
    <s v="BC"/>
    <n v="186623"/>
    <s v="BC186623"/>
    <s v="835000972_BC186623"/>
    <d v="2016-06-02T00:00:00"/>
    <e v="#N/A"/>
    <n v="27000"/>
    <n v="0"/>
    <n v="0"/>
    <n v="27000"/>
    <s v="Buenaventura"/>
    <m/>
    <x v="0"/>
    <m/>
    <e v="#N/A"/>
    <m/>
    <s v="FACTURA NO RADICADA"/>
    <n v="0"/>
    <n v="0"/>
    <n v="0"/>
    <m/>
    <m/>
    <n v="0"/>
    <n v="0"/>
    <n v="0"/>
    <n v="0"/>
    <n v="0"/>
    <m/>
    <n v="0"/>
    <m/>
    <m/>
    <m/>
    <n v="0"/>
    <m/>
    <m/>
    <m/>
    <d v="2024-07-31T00:00:00"/>
  </r>
  <r>
    <n v="835000972"/>
    <s v="HOSPITAL LUIS ABLANQUE DE LA PLATA ESE"/>
    <s v="BC182690"/>
    <s v="BC"/>
    <n v="182690"/>
    <s v="BC182690"/>
    <s v="835000972_BC182690"/>
    <d v="2016-06-04T00:00:00"/>
    <e v="#N/A"/>
    <n v="157246"/>
    <n v="0"/>
    <n v="0"/>
    <n v="157246"/>
    <s v="Buenaventura"/>
    <m/>
    <x v="0"/>
    <m/>
    <e v="#N/A"/>
    <m/>
    <s v="FACTURA NO RADICADA"/>
    <n v="0"/>
    <n v="0"/>
    <n v="0"/>
    <m/>
    <m/>
    <n v="0"/>
    <n v="0"/>
    <n v="0"/>
    <n v="0"/>
    <n v="0"/>
    <m/>
    <n v="0"/>
    <m/>
    <m/>
    <m/>
    <n v="0"/>
    <m/>
    <m/>
    <m/>
    <d v="2024-07-31T00:00:00"/>
  </r>
  <r>
    <n v="835000972"/>
    <s v="HOSPITAL LUIS ABLANQUE DE LA PLATA ESE"/>
    <s v="BC185331"/>
    <s v="BC"/>
    <n v="185331"/>
    <s v="BC185331"/>
    <s v="835000972_BC185331"/>
    <d v="2016-06-13T00:00:00"/>
    <e v="#N/A"/>
    <n v="42300"/>
    <n v="0"/>
    <n v="0"/>
    <n v="42300"/>
    <s v="Buenaventura"/>
    <m/>
    <x v="0"/>
    <m/>
    <e v="#N/A"/>
    <m/>
    <s v="FACTURA NO RADICADA"/>
    <n v="0"/>
    <n v="0"/>
    <n v="0"/>
    <m/>
    <m/>
    <n v="0"/>
    <n v="0"/>
    <n v="0"/>
    <n v="0"/>
    <n v="0"/>
    <m/>
    <n v="0"/>
    <m/>
    <m/>
    <m/>
    <n v="0"/>
    <m/>
    <m/>
    <m/>
    <d v="2024-07-31T00:00:00"/>
  </r>
  <r>
    <n v="835000972"/>
    <s v="HOSPITAL LUIS ABLANQUE DE LA PLATA ESE"/>
    <s v="BC185761"/>
    <s v="BC"/>
    <n v="185761"/>
    <s v="BC185761"/>
    <s v="835000972_BC185761"/>
    <d v="2016-06-14T00:00:00"/>
    <e v="#N/A"/>
    <n v="3900"/>
    <n v="0"/>
    <n v="0"/>
    <n v="3900"/>
    <s v="Buenaventura"/>
    <m/>
    <x v="0"/>
    <m/>
    <e v="#N/A"/>
    <m/>
    <s v="FACTURA NO RADICADA"/>
    <n v="0"/>
    <n v="0"/>
    <n v="0"/>
    <m/>
    <m/>
    <n v="0"/>
    <n v="0"/>
    <n v="0"/>
    <n v="0"/>
    <n v="0"/>
    <m/>
    <n v="0"/>
    <m/>
    <m/>
    <m/>
    <n v="0"/>
    <m/>
    <m/>
    <m/>
    <d v="2024-07-31T00:00:00"/>
  </r>
  <r>
    <n v="835000972"/>
    <s v="HOSPITAL LUIS ABLANQUE DE LA PLATA ESE"/>
    <s v="BC188845"/>
    <s v="BC"/>
    <n v="188845"/>
    <s v="BC188845"/>
    <s v="835000972_BC188845"/>
    <d v="2016-06-20T00:00:00"/>
    <e v="#N/A"/>
    <n v="104522"/>
    <n v="0"/>
    <n v="0"/>
    <n v="104522"/>
    <s v="Buenaventura"/>
    <m/>
    <x v="0"/>
    <m/>
    <e v="#N/A"/>
    <m/>
    <s v="FACTURA NO RADICADA"/>
    <n v="0"/>
    <n v="0"/>
    <n v="0"/>
    <m/>
    <m/>
    <n v="0"/>
    <n v="0"/>
    <n v="0"/>
    <n v="0"/>
    <n v="0"/>
    <m/>
    <n v="0"/>
    <m/>
    <m/>
    <m/>
    <n v="0"/>
    <m/>
    <m/>
    <m/>
    <d v="2024-07-31T00:00:00"/>
  </r>
  <r>
    <n v="835000972"/>
    <s v="HOSPITAL LUIS ABLANQUE DE LA PLATA ESE"/>
    <s v="BC188880"/>
    <s v="BC"/>
    <n v="188880"/>
    <s v="BC188880"/>
    <s v="835000972_BC188880"/>
    <d v="2016-06-20T00:00:00"/>
    <e v="#N/A"/>
    <n v="161500"/>
    <n v="0"/>
    <n v="0"/>
    <n v="161500"/>
    <s v="Buenaventura"/>
    <m/>
    <x v="0"/>
    <m/>
    <e v="#N/A"/>
    <m/>
    <s v="FACTURA NO RADICADA"/>
    <n v="0"/>
    <n v="0"/>
    <n v="0"/>
    <m/>
    <m/>
    <n v="0"/>
    <n v="0"/>
    <n v="0"/>
    <n v="0"/>
    <n v="0"/>
    <m/>
    <n v="0"/>
    <m/>
    <m/>
    <m/>
    <n v="0"/>
    <m/>
    <m/>
    <m/>
    <d v="2024-07-31T00:00:00"/>
  </r>
  <r>
    <n v="835000972"/>
    <s v="HOSPITAL LUIS ABLANQUE DE LA PLATA ESE"/>
    <s v="BC194714"/>
    <s v="BC"/>
    <n v="194714"/>
    <s v="BC194714"/>
    <s v="835000972_BC194714"/>
    <d v="2016-06-22T00:00:00"/>
    <e v="#N/A"/>
    <n v="23100"/>
    <n v="0"/>
    <n v="0"/>
    <n v="23100"/>
    <s v="Buenaventura"/>
    <m/>
    <x v="0"/>
    <m/>
    <e v="#N/A"/>
    <m/>
    <s v="FACTURA NO RADICADA"/>
    <n v="0"/>
    <n v="0"/>
    <n v="0"/>
    <m/>
    <m/>
    <n v="0"/>
    <n v="0"/>
    <n v="0"/>
    <n v="0"/>
    <n v="0"/>
    <m/>
    <n v="0"/>
    <m/>
    <m/>
    <m/>
    <n v="0"/>
    <m/>
    <m/>
    <m/>
    <d v="2024-07-31T00:00:00"/>
  </r>
  <r>
    <n v="835000972"/>
    <s v="HOSPITAL LUIS ABLANQUE DE LA PLATA ESE"/>
    <s v="BC193004"/>
    <s v="BC"/>
    <n v="193004"/>
    <s v="BC193004"/>
    <s v="835000972_BC193004"/>
    <d v="2016-07-17T00:00:00"/>
    <d v="2016-09-09T00:00:00"/>
    <n v="59242"/>
    <n v="0"/>
    <n v="0"/>
    <n v="59242"/>
    <s v="Buenaventura"/>
    <m/>
    <x v="1"/>
    <m/>
    <s v="Finalizada"/>
    <m/>
    <s v="FACTURA CERRADA POR EXTEMPORANEIDAD"/>
    <n v="59242"/>
    <n v="0"/>
    <n v="0"/>
    <m/>
    <m/>
    <n v="59242"/>
    <n v="59242"/>
    <n v="0"/>
    <n v="0"/>
    <n v="0"/>
    <m/>
    <n v="0"/>
    <m/>
    <m/>
    <m/>
    <n v="0"/>
    <m/>
    <m/>
    <m/>
    <d v="2024-07-31T00:00:00"/>
  </r>
  <r>
    <n v="835000972"/>
    <s v="HOSPITAL LUIS ABLANQUE DE LA PLATA ESE"/>
    <s v="BC193641"/>
    <s v="BC"/>
    <n v="193641"/>
    <s v="BC193641"/>
    <s v="835000972_BC193641"/>
    <d v="2016-07-29T00:00:00"/>
    <e v="#N/A"/>
    <n v="906000"/>
    <n v="0"/>
    <n v="0"/>
    <n v="906000"/>
    <s v="Buenaventura"/>
    <m/>
    <x v="0"/>
    <m/>
    <e v="#N/A"/>
    <m/>
    <s v="FACTURA NO RADICADA"/>
    <n v="0"/>
    <n v="0"/>
    <n v="0"/>
    <m/>
    <m/>
    <n v="0"/>
    <n v="0"/>
    <n v="0"/>
    <n v="0"/>
    <n v="0"/>
    <m/>
    <n v="0"/>
    <m/>
    <m/>
    <m/>
    <n v="0"/>
    <m/>
    <m/>
    <m/>
    <d v="2024-07-31T00:00:00"/>
  </r>
  <r>
    <n v="835000972"/>
    <s v="HOSPITAL LUIS ABLANQUE DE LA PLATA ESE"/>
    <s v="BC193645"/>
    <s v="BC"/>
    <n v="193645"/>
    <s v="BC193645"/>
    <s v="835000972_BC193645"/>
    <d v="2016-07-29T00:00:00"/>
    <e v="#N/A"/>
    <n v="906000"/>
    <n v="0"/>
    <n v="0"/>
    <n v="906000"/>
    <s v="Buenaventura"/>
    <m/>
    <x v="0"/>
    <m/>
    <e v="#N/A"/>
    <m/>
    <s v="FACTURA NO RADICADA"/>
    <n v="0"/>
    <n v="0"/>
    <n v="0"/>
    <m/>
    <m/>
    <n v="0"/>
    <n v="0"/>
    <n v="0"/>
    <n v="0"/>
    <n v="0"/>
    <m/>
    <n v="0"/>
    <m/>
    <m/>
    <m/>
    <n v="0"/>
    <m/>
    <m/>
    <m/>
    <d v="2024-07-31T00:00:00"/>
  </r>
  <r>
    <n v="835000972"/>
    <s v="HOSPITAL LUIS ABLANQUE DE LA PLATA ESE"/>
    <s v="BC194103"/>
    <s v="BC"/>
    <n v="194103"/>
    <s v="BC194103"/>
    <s v="835000972_BC194103"/>
    <d v="2016-08-07T00:00:00"/>
    <d v="2016-11-04T00:00:00"/>
    <n v="72225"/>
    <n v="0"/>
    <n v="0"/>
    <n v="72225"/>
    <s v="Buenaventura"/>
    <m/>
    <x v="1"/>
    <m/>
    <s v="Finalizada"/>
    <m/>
    <s v="FACTURA CERRADA POR EXTEMPORANEIDAD"/>
    <n v="72225"/>
    <n v="0"/>
    <n v="0"/>
    <m/>
    <m/>
    <n v="72225"/>
    <n v="72225"/>
    <n v="0"/>
    <n v="0"/>
    <n v="0"/>
    <m/>
    <n v="0"/>
    <m/>
    <m/>
    <m/>
    <n v="0"/>
    <m/>
    <m/>
    <m/>
    <d v="2024-07-31T00:00:00"/>
  </r>
  <r>
    <n v="835000972"/>
    <s v="HOSPITAL LUIS ABLANQUE DE LA PLATA ESE"/>
    <s v="BC194925"/>
    <s v="BC"/>
    <n v="194925"/>
    <s v="BC194925"/>
    <s v="835000972_BC194925"/>
    <d v="2016-08-17T00:00:00"/>
    <e v="#N/A"/>
    <n v="42300"/>
    <n v="0"/>
    <n v="0"/>
    <n v="42300"/>
    <s v="Buenaventura"/>
    <m/>
    <x v="0"/>
    <m/>
    <e v="#N/A"/>
    <m/>
    <s v="FACTURA NO RADICADA"/>
    <n v="0"/>
    <n v="0"/>
    <n v="0"/>
    <m/>
    <m/>
    <n v="0"/>
    <n v="0"/>
    <n v="0"/>
    <n v="0"/>
    <n v="0"/>
    <m/>
    <n v="0"/>
    <m/>
    <m/>
    <m/>
    <n v="0"/>
    <m/>
    <m/>
    <m/>
    <d v="2024-07-31T00:00:00"/>
  </r>
  <r>
    <n v="835000972"/>
    <s v="HOSPITAL LUIS ABLANQUE DE LA PLATA ESE"/>
    <s v="BC198790"/>
    <s v="BC"/>
    <n v="198790"/>
    <s v="BC198790"/>
    <s v="835000972_BC198790"/>
    <d v="2016-10-11T00:00:00"/>
    <e v="#N/A"/>
    <n v="276500"/>
    <n v="0"/>
    <n v="0"/>
    <n v="276500"/>
    <s v="Buenaventura"/>
    <m/>
    <x v="0"/>
    <m/>
    <e v="#N/A"/>
    <m/>
    <s v="FACTURA NO RADICADA"/>
    <n v="0"/>
    <n v="0"/>
    <n v="0"/>
    <m/>
    <m/>
    <n v="0"/>
    <n v="0"/>
    <n v="0"/>
    <n v="0"/>
    <n v="0"/>
    <m/>
    <n v="0"/>
    <m/>
    <m/>
    <m/>
    <n v="0"/>
    <m/>
    <m/>
    <m/>
    <d v="2024-07-31T00:00:00"/>
  </r>
  <r>
    <n v="835000972"/>
    <s v="HOSPITAL LUIS ABLANQUE DE LA PLATA ESE"/>
    <s v="BC198599"/>
    <s v="BC"/>
    <n v="198599"/>
    <s v="BC198599"/>
    <s v="835000972_BC198599"/>
    <d v="2016-10-22T00:00:00"/>
    <e v="#N/A"/>
    <n v="187802"/>
    <n v="0"/>
    <n v="0"/>
    <n v="187802"/>
    <s v="Buenaventura"/>
    <m/>
    <x v="0"/>
    <m/>
    <e v="#N/A"/>
    <m/>
    <s v="FACTURA NO RADICADA"/>
    <n v="0"/>
    <n v="0"/>
    <n v="0"/>
    <m/>
    <m/>
    <n v="0"/>
    <n v="0"/>
    <n v="0"/>
    <n v="0"/>
    <n v="0"/>
    <m/>
    <n v="0"/>
    <m/>
    <m/>
    <m/>
    <n v="0"/>
    <m/>
    <m/>
    <m/>
    <d v="2024-07-31T00:00:00"/>
  </r>
  <r>
    <n v="835000972"/>
    <s v="HOSPITAL LUIS ABLANQUE DE LA PLATA ESE"/>
    <s v="BC199954"/>
    <s v="BC"/>
    <n v="199954"/>
    <s v="BC199954"/>
    <s v="835000972_BC199954"/>
    <d v="2016-11-17T00:00:00"/>
    <e v="#N/A"/>
    <n v="16400"/>
    <n v="0"/>
    <n v="0"/>
    <n v="16400"/>
    <s v="Buenaventura"/>
    <m/>
    <x v="0"/>
    <m/>
    <e v="#N/A"/>
    <m/>
    <s v="FACTURA NO RADICADA"/>
    <n v="0"/>
    <n v="0"/>
    <n v="0"/>
    <m/>
    <m/>
    <n v="0"/>
    <n v="0"/>
    <n v="0"/>
    <n v="0"/>
    <n v="0"/>
    <m/>
    <n v="0"/>
    <m/>
    <m/>
    <m/>
    <n v="0"/>
    <m/>
    <m/>
    <m/>
    <d v="2024-07-31T00:00:00"/>
  </r>
  <r>
    <n v="835000972"/>
    <s v="HOSPITAL LUIS ABLANQUE DE LA PLATA ESE"/>
    <s v="BC200682"/>
    <s v="BC"/>
    <n v="200682"/>
    <s v="BC200682"/>
    <s v="835000972_BC200682"/>
    <d v="2016-12-04T00:00:00"/>
    <e v="#N/A"/>
    <n v="199100"/>
    <n v="0"/>
    <n v="0"/>
    <n v="199100"/>
    <s v="Buenaventura"/>
    <m/>
    <x v="0"/>
    <m/>
    <e v="#N/A"/>
    <m/>
    <s v="FACTURA NO RADICADA"/>
    <n v="0"/>
    <n v="0"/>
    <n v="0"/>
    <m/>
    <m/>
    <n v="0"/>
    <n v="0"/>
    <n v="0"/>
    <n v="0"/>
    <n v="0"/>
    <m/>
    <n v="0"/>
    <m/>
    <m/>
    <m/>
    <n v="0"/>
    <m/>
    <m/>
    <m/>
    <d v="2024-07-31T00:00:00"/>
  </r>
  <r>
    <n v="835000972"/>
    <s v="HOSPITAL LUIS ABLANQUE DE LA PLATA ESE"/>
    <s v="BC200937"/>
    <s v="BC"/>
    <n v="200937"/>
    <s v="BC200937"/>
    <s v="835000972_BC200937"/>
    <d v="2016-12-06T00:00:00"/>
    <e v="#N/A"/>
    <n v="95322"/>
    <n v="0"/>
    <n v="0"/>
    <n v="95322"/>
    <s v="Buenaventura"/>
    <m/>
    <x v="0"/>
    <m/>
    <e v="#N/A"/>
    <m/>
    <s v="FACTURA NO RADICADA"/>
    <n v="0"/>
    <n v="0"/>
    <n v="0"/>
    <m/>
    <m/>
    <n v="0"/>
    <n v="0"/>
    <n v="0"/>
    <n v="0"/>
    <n v="0"/>
    <m/>
    <n v="0"/>
    <m/>
    <m/>
    <m/>
    <n v="0"/>
    <m/>
    <m/>
    <m/>
    <d v="2024-07-31T00:00:00"/>
  </r>
  <r>
    <n v="835000972"/>
    <s v="HOSPITAL LUIS ABLANQUE DE LA PLATA ESE"/>
    <s v="BC201181"/>
    <s v="BC"/>
    <n v="201181"/>
    <s v="BC201181"/>
    <s v="835000972_BC201181"/>
    <d v="2016-12-16T00:00:00"/>
    <e v="#N/A"/>
    <n v="134600"/>
    <n v="0"/>
    <n v="0"/>
    <n v="134600"/>
    <s v="Buenaventura"/>
    <m/>
    <x v="0"/>
    <m/>
    <e v="#N/A"/>
    <m/>
    <s v="FACTURA NO RADICADA"/>
    <n v="0"/>
    <n v="0"/>
    <n v="0"/>
    <m/>
    <m/>
    <n v="0"/>
    <n v="0"/>
    <n v="0"/>
    <n v="0"/>
    <n v="0"/>
    <m/>
    <n v="0"/>
    <m/>
    <m/>
    <m/>
    <n v="0"/>
    <m/>
    <m/>
    <m/>
    <d v="2024-07-31T00:00:00"/>
  </r>
  <r>
    <n v="835000972"/>
    <s v="HOSPITAL LUIS ABLANQUE DE LA PLATA ESE"/>
    <s v="BC201337"/>
    <s v="BC"/>
    <n v="201337"/>
    <s v="BC201337"/>
    <s v="835000972_BC201337"/>
    <d v="2016-12-20T00:00:00"/>
    <e v="#N/A"/>
    <n v="106670"/>
    <n v="0"/>
    <n v="0"/>
    <n v="106670"/>
    <s v="Buenaventura"/>
    <m/>
    <x v="0"/>
    <m/>
    <e v="#N/A"/>
    <m/>
    <s v="FACTURA NO RADICADA"/>
    <n v="0"/>
    <n v="0"/>
    <n v="0"/>
    <m/>
    <m/>
    <n v="0"/>
    <n v="0"/>
    <n v="0"/>
    <n v="0"/>
    <n v="0"/>
    <m/>
    <n v="0"/>
    <m/>
    <m/>
    <m/>
    <n v="0"/>
    <m/>
    <m/>
    <m/>
    <d v="2024-07-31T00:00:00"/>
  </r>
  <r>
    <n v="835000972"/>
    <s v="HOSPITAL LUIS ABLANQUE DE LA PLATA ESE"/>
    <s v="BC201355"/>
    <s v="BC"/>
    <n v="201355"/>
    <s v="BC201355"/>
    <s v="835000972_BC201355"/>
    <d v="2016-12-20T00:00:00"/>
    <e v="#N/A"/>
    <n v="77522"/>
    <n v="0"/>
    <n v="0"/>
    <n v="77522"/>
    <s v="Buenaventura"/>
    <m/>
    <x v="0"/>
    <m/>
    <e v="#N/A"/>
    <m/>
    <s v="FACTURA NO RADICADA"/>
    <n v="0"/>
    <n v="0"/>
    <n v="0"/>
    <m/>
    <m/>
    <n v="0"/>
    <n v="0"/>
    <n v="0"/>
    <n v="0"/>
    <n v="0"/>
    <m/>
    <n v="0"/>
    <m/>
    <m/>
    <m/>
    <n v="0"/>
    <m/>
    <m/>
    <m/>
    <d v="2024-07-31T00:00:00"/>
  </r>
  <r>
    <n v="835000972"/>
    <s v="HOSPITAL LUIS ABLANQUE DE LA PLATA ESE"/>
    <s v="BC201880"/>
    <s v="BC"/>
    <n v="201880"/>
    <s v="BC201880"/>
    <s v="835000972_BC201880"/>
    <d v="2017-01-10T00:00:00"/>
    <e v="#N/A"/>
    <n v="70104"/>
    <n v="0"/>
    <n v="0"/>
    <n v="70104"/>
    <s v="Buenaventura"/>
    <m/>
    <x v="0"/>
    <m/>
    <e v="#N/A"/>
    <m/>
    <s v="FACTURA NO RADICADA"/>
    <n v="0"/>
    <n v="0"/>
    <n v="0"/>
    <m/>
    <m/>
    <n v="0"/>
    <n v="0"/>
    <n v="0"/>
    <n v="0"/>
    <n v="0"/>
    <m/>
    <n v="0"/>
    <m/>
    <m/>
    <m/>
    <n v="0"/>
    <m/>
    <m/>
    <m/>
    <d v="2024-07-31T00:00:00"/>
  </r>
  <r>
    <n v="835000972"/>
    <s v="HOSPITAL LUIS ABLANQUE DE LA PLATA ESE"/>
    <s v="BC202160"/>
    <s v="BC"/>
    <n v="202160"/>
    <s v="BC202160"/>
    <s v="835000972_BC202160"/>
    <d v="2017-01-13T00:00:00"/>
    <e v="#N/A"/>
    <n v="134850"/>
    <n v="0"/>
    <n v="0"/>
    <n v="134850"/>
    <s v="Buenaventura"/>
    <m/>
    <x v="0"/>
    <m/>
    <e v="#N/A"/>
    <m/>
    <s v="FACTURA NO RADICADA"/>
    <n v="0"/>
    <n v="0"/>
    <n v="0"/>
    <m/>
    <m/>
    <n v="0"/>
    <n v="0"/>
    <n v="0"/>
    <n v="0"/>
    <n v="0"/>
    <m/>
    <n v="0"/>
    <m/>
    <m/>
    <m/>
    <n v="0"/>
    <m/>
    <m/>
    <m/>
    <d v="2024-07-31T00:00:00"/>
  </r>
  <r>
    <n v="835000972"/>
    <s v="HOSPITAL LUIS ABLANQUE DE LA PLATA ESE"/>
    <s v="BC202126"/>
    <s v="BC"/>
    <n v="202126"/>
    <s v="BC202126"/>
    <s v="835000972_BC202126"/>
    <d v="2017-01-15T00:00:00"/>
    <e v="#N/A"/>
    <n v="121700"/>
    <n v="0"/>
    <n v="0"/>
    <n v="121700"/>
    <s v="Buenaventura"/>
    <m/>
    <x v="0"/>
    <m/>
    <e v="#N/A"/>
    <m/>
    <s v="FACTURA NO RADICADA"/>
    <n v="0"/>
    <n v="0"/>
    <n v="0"/>
    <m/>
    <m/>
    <n v="0"/>
    <n v="0"/>
    <n v="0"/>
    <n v="0"/>
    <n v="0"/>
    <m/>
    <n v="0"/>
    <m/>
    <m/>
    <m/>
    <n v="0"/>
    <m/>
    <m/>
    <m/>
    <d v="2024-07-31T00:00:00"/>
  </r>
  <r>
    <n v="835000972"/>
    <s v="HOSPITAL LUIS ABLANQUE DE LA PLATA ESE"/>
    <s v="BC202208"/>
    <s v="BC"/>
    <n v="202208"/>
    <s v="BC202208"/>
    <s v="835000972_BC202208"/>
    <d v="2017-01-17T00:00:00"/>
    <e v="#N/A"/>
    <n v="60954"/>
    <n v="0"/>
    <n v="0"/>
    <n v="60954"/>
    <s v="Buenaventura"/>
    <m/>
    <x v="0"/>
    <m/>
    <e v="#N/A"/>
    <m/>
    <s v="FACTURA NO RADICADA"/>
    <n v="0"/>
    <n v="0"/>
    <n v="0"/>
    <m/>
    <m/>
    <n v="0"/>
    <n v="0"/>
    <n v="0"/>
    <n v="0"/>
    <n v="0"/>
    <m/>
    <n v="0"/>
    <m/>
    <m/>
    <m/>
    <n v="0"/>
    <m/>
    <m/>
    <m/>
    <d v="2024-07-31T00:00:00"/>
  </r>
  <r>
    <n v="835000972"/>
    <s v="HOSPITAL LUIS ABLANQUE DE LA PLATA ESE"/>
    <s v="BC202394"/>
    <s v="BC"/>
    <n v="202394"/>
    <s v="BC202394"/>
    <s v="835000972_BC202394"/>
    <d v="2017-01-18T00:00:00"/>
    <e v="#N/A"/>
    <n v="62000"/>
    <n v="0"/>
    <n v="0"/>
    <n v="62000"/>
    <s v="Buenaventura"/>
    <m/>
    <x v="0"/>
    <m/>
    <e v="#N/A"/>
    <m/>
    <s v="FACTURA NO RADICADA"/>
    <n v="0"/>
    <n v="0"/>
    <n v="0"/>
    <m/>
    <m/>
    <n v="0"/>
    <n v="0"/>
    <n v="0"/>
    <n v="0"/>
    <n v="0"/>
    <m/>
    <n v="0"/>
    <m/>
    <m/>
    <m/>
    <n v="0"/>
    <m/>
    <m/>
    <m/>
    <d v="2024-07-31T00:00:00"/>
  </r>
  <r>
    <n v="835000972"/>
    <s v="HOSPITAL LUIS ABLANQUE DE LA PLATA ESE"/>
    <s v="BC204275"/>
    <s v="BC"/>
    <n v="204275"/>
    <s v="BC204275"/>
    <s v="835000972_BC204275"/>
    <d v="2017-01-23T00:00:00"/>
    <e v="#N/A"/>
    <n v="134600"/>
    <n v="0"/>
    <n v="0"/>
    <n v="134600"/>
    <s v="Buenaventura"/>
    <m/>
    <x v="0"/>
    <m/>
    <e v="#N/A"/>
    <m/>
    <s v="FACTURA NO RADICADA"/>
    <n v="0"/>
    <n v="0"/>
    <n v="0"/>
    <m/>
    <m/>
    <n v="0"/>
    <n v="0"/>
    <n v="0"/>
    <n v="0"/>
    <n v="0"/>
    <m/>
    <n v="0"/>
    <m/>
    <m/>
    <m/>
    <n v="0"/>
    <m/>
    <m/>
    <m/>
    <d v="2024-07-31T00:00:00"/>
  </r>
  <r>
    <n v="835000972"/>
    <s v="HOSPITAL LUIS ABLANQUE DE LA PLATA ESE"/>
    <s v="BC202817"/>
    <s v="BC"/>
    <n v="202817"/>
    <s v="BC202817"/>
    <s v="835000972_BC202817"/>
    <d v="2017-01-28T00:00:00"/>
    <e v="#N/A"/>
    <n v="45300"/>
    <n v="0"/>
    <n v="0"/>
    <n v="45300"/>
    <s v="Buenaventura"/>
    <m/>
    <x v="0"/>
    <m/>
    <e v="#N/A"/>
    <m/>
    <s v="FACTURA NO RADICADA"/>
    <n v="0"/>
    <n v="0"/>
    <n v="0"/>
    <m/>
    <m/>
    <n v="0"/>
    <n v="0"/>
    <n v="0"/>
    <n v="0"/>
    <n v="0"/>
    <m/>
    <n v="0"/>
    <m/>
    <m/>
    <m/>
    <n v="0"/>
    <m/>
    <m/>
    <m/>
    <d v="2024-07-31T00:00:00"/>
  </r>
  <r>
    <n v="835000972"/>
    <s v="HOSPITAL LUIS ABLANQUE DE LA PLATA ESE"/>
    <s v="BC205150"/>
    <s v="BC"/>
    <n v="205150"/>
    <s v="BC205150"/>
    <s v="835000972_BC205150"/>
    <d v="2017-02-02T00:00:00"/>
    <e v="#N/A"/>
    <n v="98712"/>
    <n v="0"/>
    <n v="0"/>
    <n v="98712"/>
    <s v="Buenaventura"/>
    <m/>
    <x v="0"/>
    <m/>
    <e v="#N/A"/>
    <m/>
    <s v="FACTURA NO RADICADA"/>
    <n v="0"/>
    <n v="0"/>
    <n v="0"/>
    <m/>
    <m/>
    <n v="0"/>
    <n v="0"/>
    <n v="0"/>
    <n v="0"/>
    <n v="0"/>
    <m/>
    <n v="0"/>
    <m/>
    <m/>
    <m/>
    <n v="0"/>
    <m/>
    <m/>
    <m/>
    <d v="2024-07-31T00:00:00"/>
  </r>
  <r>
    <n v="835000972"/>
    <s v="HOSPITAL LUIS ABLANQUE DE LA PLATA ESE"/>
    <s v="BC203816"/>
    <s v="BC"/>
    <n v="203816"/>
    <s v="BC203816"/>
    <s v="835000972_BC203816"/>
    <d v="2017-02-11T00:00:00"/>
    <e v="#N/A"/>
    <n v="80082"/>
    <n v="0"/>
    <n v="0"/>
    <n v="80082"/>
    <s v="Buenaventura"/>
    <m/>
    <x v="0"/>
    <m/>
    <e v="#N/A"/>
    <m/>
    <s v="FACTURA NO RADICADA"/>
    <n v="0"/>
    <n v="0"/>
    <n v="0"/>
    <m/>
    <m/>
    <n v="0"/>
    <n v="0"/>
    <n v="0"/>
    <n v="0"/>
    <n v="0"/>
    <m/>
    <n v="0"/>
    <m/>
    <m/>
    <m/>
    <n v="0"/>
    <m/>
    <m/>
    <m/>
    <d v="2024-07-31T00:00:00"/>
  </r>
  <r>
    <n v="835000972"/>
    <s v="HOSPITAL LUIS ABLANQUE DE LA PLATA ESE"/>
    <s v="BC203661"/>
    <s v="BC"/>
    <n v="203661"/>
    <s v="BC203661"/>
    <s v="835000972_BC203661"/>
    <d v="2017-02-12T00:00:00"/>
    <e v="#N/A"/>
    <n v="88450"/>
    <n v="0"/>
    <n v="0"/>
    <n v="88450"/>
    <s v="Buenaventura"/>
    <m/>
    <x v="0"/>
    <m/>
    <e v="#N/A"/>
    <m/>
    <s v="FACTURA NO RADICADA"/>
    <n v="0"/>
    <n v="0"/>
    <n v="0"/>
    <m/>
    <m/>
    <n v="0"/>
    <n v="0"/>
    <n v="0"/>
    <n v="0"/>
    <n v="0"/>
    <m/>
    <n v="0"/>
    <m/>
    <m/>
    <m/>
    <n v="0"/>
    <m/>
    <m/>
    <m/>
    <d v="2024-07-31T00:00:00"/>
  </r>
  <r>
    <n v="835000972"/>
    <s v="HOSPITAL LUIS ABLANQUE DE LA PLATA ESE"/>
    <s v="BC203923"/>
    <s v="BC"/>
    <n v="203923"/>
    <s v="BC203923"/>
    <s v="835000972_BC203923"/>
    <d v="2017-02-18T00:00:00"/>
    <e v="#N/A"/>
    <n v="86382"/>
    <n v="0"/>
    <n v="0"/>
    <n v="86382"/>
    <s v="Buenaventura"/>
    <m/>
    <x v="0"/>
    <m/>
    <e v="#N/A"/>
    <m/>
    <s v="FACTURA NO RADICADA"/>
    <n v="0"/>
    <n v="0"/>
    <n v="0"/>
    <m/>
    <m/>
    <n v="0"/>
    <n v="0"/>
    <n v="0"/>
    <n v="0"/>
    <n v="0"/>
    <m/>
    <n v="0"/>
    <m/>
    <m/>
    <m/>
    <n v="0"/>
    <m/>
    <m/>
    <m/>
    <d v="2024-07-31T00:00:00"/>
  </r>
  <r>
    <n v="835000972"/>
    <s v="HOSPITAL LUIS ABLANQUE DE LA PLATA ESE"/>
    <s v="BC203937"/>
    <s v="BC"/>
    <n v="203937"/>
    <s v="BC203937"/>
    <s v="835000972_BC203937"/>
    <d v="2017-02-19T00:00:00"/>
    <e v="#N/A"/>
    <n v="212000"/>
    <n v="0"/>
    <n v="0"/>
    <n v="212000"/>
    <s v="Buenaventura"/>
    <m/>
    <x v="0"/>
    <m/>
    <e v="#N/A"/>
    <m/>
    <s v="FACTURA NO RADICADA"/>
    <n v="0"/>
    <n v="0"/>
    <n v="0"/>
    <m/>
    <m/>
    <n v="0"/>
    <n v="0"/>
    <n v="0"/>
    <n v="0"/>
    <n v="0"/>
    <m/>
    <n v="0"/>
    <m/>
    <m/>
    <m/>
    <n v="0"/>
    <m/>
    <m/>
    <m/>
    <d v="2024-07-31T00:00:00"/>
  </r>
  <r>
    <n v="835000972"/>
    <s v="HOSPITAL LUIS ABLANQUE DE LA PLATA ESE"/>
    <s v="BC204789"/>
    <s v="BC"/>
    <n v="204789"/>
    <s v="BC204789"/>
    <s v="835000972_BC204789"/>
    <d v="2017-03-03T00:00:00"/>
    <e v="#N/A"/>
    <n v="92480"/>
    <n v="0"/>
    <n v="0"/>
    <n v="92480"/>
    <s v="Buenaventura"/>
    <m/>
    <x v="0"/>
    <m/>
    <e v="#N/A"/>
    <m/>
    <s v="FACTURA NO RADICADA"/>
    <n v="0"/>
    <n v="0"/>
    <n v="0"/>
    <m/>
    <m/>
    <n v="0"/>
    <n v="0"/>
    <n v="0"/>
    <n v="0"/>
    <n v="0"/>
    <m/>
    <n v="0"/>
    <m/>
    <m/>
    <m/>
    <n v="0"/>
    <m/>
    <m/>
    <m/>
    <d v="2024-07-31T00:00:00"/>
  </r>
  <r>
    <n v="835000972"/>
    <s v="HOSPITAL LUIS ABLANQUE DE LA PLATA ESE"/>
    <s v="BC204791"/>
    <s v="BC"/>
    <n v="204791"/>
    <s v="BC204791"/>
    <s v="835000972_BC204791"/>
    <d v="2017-03-04T00:00:00"/>
    <e v="#N/A"/>
    <n v="50830"/>
    <n v="0"/>
    <n v="0"/>
    <n v="50830"/>
    <s v="Buenaventura"/>
    <m/>
    <x v="0"/>
    <m/>
    <e v="#N/A"/>
    <m/>
    <s v="FACTURA NO RADICADA"/>
    <n v="0"/>
    <n v="0"/>
    <n v="0"/>
    <m/>
    <m/>
    <n v="0"/>
    <n v="0"/>
    <n v="0"/>
    <n v="0"/>
    <n v="0"/>
    <m/>
    <n v="0"/>
    <m/>
    <m/>
    <m/>
    <n v="0"/>
    <m/>
    <m/>
    <m/>
    <d v="2024-07-31T00:00:00"/>
  </r>
  <r>
    <n v="835000972"/>
    <s v="HOSPITAL LUIS ABLANQUE DE LA PLATA ESE"/>
    <s v="BC205146"/>
    <s v="BC"/>
    <n v="205146"/>
    <s v="BC205146"/>
    <s v="835000972_BC205146"/>
    <d v="2017-03-06T00:00:00"/>
    <e v="#N/A"/>
    <n v="237800"/>
    <n v="0"/>
    <n v="0"/>
    <n v="237800"/>
    <s v="Buenaventura"/>
    <m/>
    <x v="0"/>
    <m/>
    <e v="#N/A"/>
    <m/>
    <s v="FACTURA NO RADICADA"/>
    <n v="0"/>
    <n v="0"/>
    <n v="0"/>
    <m/>
    <m/>
    <n v="0"/>
    <n v="0"/>
    <n v="0"/>
    <n v="0"/>
    <n v="0"/>
    <m/>
    <n v="0"/>
    <m/>
    <m/>
    <m/>
    <n v="0"/>
    <m/>
    <m/>
    <m/>
    <d v="2024-07-31T00:00:00"/>
  </r>
  <r>
    <n v="835000972"/>
    <s v="HOSPITAL LUIS ABLANQUE DE LA PLATA ESE"/>
    <s v="BC205650"/>
    <s v="BC"/>
    <n v="205650"/>
    <s v="BC205650"/>
    <s v="835000972_BC205650"/>
    <d v="2017-03-17T00:00:00"/>
    <e v="#N/A"/>
    <n v="906000"/>
    <n v="0"/>
    <n v="0"/>
    <n v="906000"/>
    <s v="Buenaventura"/>
    <m/>
    <x v="0"/>
    <m/>
    <e v="#N/A"/>
    <m/>
    <s v="FACTURA NO RADICADA"/>
    <n v="0"/>
    <n v="0"/>
    <n v="0"/>
    <m/>
    <m/>
    <n v="0"/>
    <n v="0"/>
    <n v="0"/>
    <n v="0"/>
    <n v="0"/>
    <m/>
    <n v="0"/>
    <m/>
    <m/>
    <m/>
    <n v="0"/>
    <m/>
    <m/>
    <m/>
    <d v="2024-07-31T00:00:00"/>
  </r>
  <r>
    <n v="835000972"/>
    <s v="HOSPITAL LUIS ABLANQUE DE LA PLATA ESE"/>
    <s v="BC205653"/>
    <s v="BC"/>
    <n v="205653"/>
    <s v="BC205653"/>
    <s v="835000972_BC205653"/>
    <d v="2017-03-17T00:00:00"/>
    <e v="#N/A"/>
    <n v="906000"/>
    <n v="0"/>
    <n v="0"/>
    <n v="906000"/>
    <s v="Buenaventura"/>
    <m/>
    <x v="0"/>
    <m/>
    <e v="#N/A"/>
    <m/>
    <s v="FACTURA NO RADICADA"/>
    <n v="0"/>
    <n v="0"/>
    <n v="0"/>
    <m/>
    <m/>
    <n v="0"/>
    <n v="0"/>
    <n v="0"/>
    <n v="0"/>
    <n v="0"/>
    <m/>
    <n v="0"/>
    <m/>
    <m/>
    <m/>
    <n v="0"/>
    <m/>
    <m/>
    <m/>
    <d v="2024-07-31T00:00:00"/>
  </r>
  <r>
    <n v="835000972"/>
    <s v="HOSPITAL LUIS ABLANQUE DE LA PLATA ESE"/>
    <s v="BC205746"/>
    <s v="BC"/>
    <n v="205746"/>
    <s v="BC205746"/>
    <s v="835000972_BC205746"/>
    <d v="2017-03-18T00:00:00"/>
    <e v="#N/A"/>
    <n v="136300"/>
    <n v="0"/>
    <n v="0"/>
    <n v="136300"/>
    <s v="Buenaventura"/>
    <m/>
    <x v="0"/>
    <m/>
    <e v="#N/A"/>
    <m/>
    <s v="FACTURA NO RADICADA"/>
    <n v="0"/>
    <n v="0"/>
    <n v="0"/>
    <m/>
    <m/>
    <n v="0"/>
    <n v="0"/>
    <n v="0"/>
    <n v="0"/>
    <n v="0"/>
    <m/>
    <n v="0"/>
    <m/>
    <m/>
    <m/>
    <n v="0"/>
    <m/>
    <m/>
    <m/>
    <d v="2024-07-31T00:00:00"/>
  </r>
  <r>
    <n v="835000972"/>
    <s v="HOSPITAL LUIS ABLANQUE DE LA PLATA ESE"/>
    <s v="BC206470"/>
    <s v="BC"/>
    <n v="206470"/>
    <s v="BC206470"/>
    <s v="835000972_BC206470"/>
    <d v="2017-03-21T00:00:00"/>
    <d v="2017-11-22T00:00:00"/>
    <n v="112730"/>
    <n v="0"/>
    <n v="0"/>
    <n v="112730"/>
    <s v="Buenaventura"/>
    <m/>
    <x v="1"/>
    <m/>
    <s v="Finalizada"/>
    <m/>
    <s v="FACTURA CERRADA POR EXTEMPORANEIDAD"/>
    <n v="112730"/>
    <n v="0"/>
    <n v="0"/>
    <m/>
    <m/>
    <n v="112730"/>
    <n v="112730"/>
    <n v="0"/>
    <n v="0"/>
    <n v="0"/>
    <m/>
    <n v="0"/>
    <m/>
    <m/>
    <m/>
    <n v="0"/>
    <m/>
    <m/>
    <m/>
    <d v="2024-07-31T00:00:00"/>
  </r>
  <r>
    <n v="835000972"/>
    <s v="HOSPITAL LUIS ABLANQUE DE LA PLATA ESE"/>
    <s v="BC206359"/>
    <s v="BC"/>
    <n v="206359"/>
    <s v="BC206359"/>
    <s v="835000972_BC206359"/>
    <d v="2017-03-31T00:00:00"/>
    <d v="2017-11-17T00:00:00"/>
    <n v="86362"/>
    <n v="0"/>
    <n v="0"/>
    <n v="86362"/>
    <s v="Buenaventura"/>
    <m/>
    <x v="1"/>
    <m/>
    <s v="Finalizada"/>
    <m/>
    <s v="FACTURA CERRADA POR EXTEMPORANEIDAD"/>
    <n v="86362"/>
    <n v="0"/>
    <n v="0"/>
    <m/>
    <m/>
    <n v="86362"/>
    <n v="86362"/>
    <n v="0"/>
    <n v="0"/>
    <n v="0"/>
    <m/>
    <n v="0"/>
    <m/>
    <m/>
    <m/>
    <n v="0"/>
    <m/>
    <m/>
    <m/>
    <d v="2024-07-31T00:00:00"/>
  </r>
  <r>
    <n v="835000972"/>
    <s v="HOSPITAL LUIS ABLANQUE DE LA PLATA ESE"/>
    <s v="BC206732"/>
    <s v="BC"/>
    <n v="206732"/>
    <s v="BC206732"/>
    <s v="835000972_BC206732"/>
    <d v="2017-04-01T00:00:00"/>
    <e v="#N/A"/>
    <n v="68564"/>
    <n v="0"/>
    <n v="0"/>
    <n v="68564"/>
    <s v="Buenaventura"/>
    <m/>
    <x v="0"/>
    <m/>
    <e v="#N/A"/>
    <m/>
    <s v="FACTURA NO RADICADA"/>
    <n v="0"/>
    <n v="0"/>
    <n v="0"/>
    <m/>
    <m/>
    <n v="0"/>
    <n v="0"/>
    <n v="0"/>
    <n v="0"/>
    <n v="0"/>
    <m/>
    <n v="0"/>
    <m/>
    <m/>
    <m/>
    <n v="0"/>
    <m/>
    <m/>
    <m/>
    <d v="2024-07-31T00:00:00"/>
  </r>
  <r>
    <n v="835000972"/>
    <s v="HOSPITAL LUIS ABLANQUE DE LA PLATA ESE"/>
    <s v="BC206803"/>
    <s v="BC"/>
    <n v="206803"/>
    <s v="BC206803"/>
    <s v="835000972_BC206803"/>
    <d v="2017-04-12T00:00:00"/>
    <d v="2017-11-17T00:00:00"/>
    <n v="66072"/>
    <n v="0"/>
    <n v="0"/>
    <n v="66072"/>
    <s v="Buenaventura"/>
    <m/>
    <x v="1"/>
    <m/>
    <s v="Finalizada"/>
    <m/>
    <s v="FACTURA CERRADA POR EXTEMPORANEIDAD"/>
    <n v="66072"/>
    <n v="0"/>
    <n v="0"/>
    <m/>
    <m/>
    <n v="66072"/>
    <n v="66072"/>
    <n v="0"/>
    <n v="0"/>
    <n v="0"/>
    <m/>
    <n v="0"/>
    <m/>
    <m/>
    <m/>
    <n v="0"/>
    <m/>
    <m/>
    <m/>
    <d v="2024-07-31T00:00:00"/>
  </r>
  <r>
    <n v="835000972"/>
    <s v="HOSPITAL LUIS ABLANQUE DE LA PLATA ESE"/>
    <s v="N212450"/>
    <s v="N2"/>
    <n v="12450"/>
    <s v="N212450"/>
    <s v="835000972_N212450"/>
    <d v="2018-11-21T00:00:00"/>
    <d v="2018-12-14T00:00:00"/>
    <n v="271115"/>
    <n v="0"/>
    <n v="253545"/>
    <n v="17570"/>
    <s v="Buenaventura"/>
    <s v="favor confirmar cuando pagaron el excedente según el soporte solo se realizo un solo pago"/>
    <x v="2"/>
    <m/>
    <s v="Finalizada"/>
    <m/>
    <s v="FACTURA CANCELADA"/>
    <n v="253545"/>
    <n v="0"/>
    <n v="0"/>
    <m/>
    <m/>
    <n v="253545"/>
    <n v="0"/>
    <n v="0"/>
    <n v="253545"/>
    <n v="0"/>
    <m/>
    <n v="253545"/>
    <n v="2200592784"/>
    <s v="22.01.2019"/>
    <m/>
    <m/>
    <m/>
    <m/>
    <m/>
    <d v="2024-07-31T00:00:00"/>
  </r>
  <r>
    <n v="835000972"/>
    <s v="HOSPITAL LUIS ABLANQUE DE LA PLATA ESE"/>
    <s v="N230187"/>
    <s v="N2"/>
    <n v="30187"/>
    <s v="N230187"/>
    <s v="835000972_N230187"/>
    <d v="2019-12-15T00:00:00"/>
    <e v="#N/A"/>
    <n v="115200"/>
    <n v="0"/>
    <n v="0"/>
    <n v="115200"/>
    <s v="Buenaventura"/>
    <m/>
    <x v="0"/>
    <m/>
    <e v="#N/A"/>
    <m/>
    <s v="FACTURA NO RADICADA"/>
    <n v="0"/>
    <n v="0"/>
    <n v="0"/>
    <m/>
    <m/>
    <n v="0"/>
    <n v="0"/>
    <n v="0"/>
    <n v="0"/>
    <n v="0"/>
    <m/>
    <n v="0"/>
    <m/>
    <m/>
    <m/>
    <n v="0"/>
    <m/>
    <m/>
    <m/>
    <d v="2024-07-31T00:00:00"/>
  </r>
  <r>
    <n v="835000972"/>
    <s v="HOSPITAL LUIS ABLANQUE DE LA PLATA ESE"/>
    <s v="N31408"/>
    <s v="N3"/>
    <n v="1408"/>
    <s v="N31408"/>
    <s v="835000972_N31408"/>
    <d v="2020-01-09T00:00:00"/>
    <e v="#N/A"/>
    <n v="59120"/>
    <n v="0"/>
    <n v="0"/>
    <n v="59120"/>
    <s v="Buenaventura"/>
    <m/>
    <x v="0"/>
    <m/>
    <e v="#N/A"/>
    <m/>
    <s v="FACTURA NO RADICADA"/>
    <n v="0"/>
    <n v="0"/>
    <n v="0"/>
    <m/>
    <m/>
    <n v="0"/>
    <n v="0"/>
    <n v="0"/>
    <n v="0"/>
    <n v="0"/>
    <m/>
    <n v="0"/>
    <m/>
    <m/>
    <m/>
    <n v="0"/>
    <m/>
    <m/>
    <m/>
    <d v="2024-07-31T00:00:00"/>
  </r>
  <r>
    <n v="835000972"/>
    <s v="HOSPITAL LUIS ABLANQUE DE LA PLATA ESE"/>
    <s v="N230355"/>
    <s v="N2"/>
    <n v="30355"/>
    <s v="N230355"/>
    <s v="835000972_N230355"/>
    <d v="2020-01-12T00:00:00"/>
    <e v="#N/A"/>
    <n v="115480"/>
    <n v="0"/>
    <n v="0"/>
    <n v="115480"/>
    <s v="Buenaventura"/>
    <m/>
    <x v="0"/>
    <m/>
    <e v="#N/A"/>
    <m/>
    <s v="FACTURA NO RADICADA"/>
    <n v="0"/>
    <n v="0"/>
    <n v="0"/>
    <m/>
    <m/>
    <n v="0"/>
    <n v="0"/>
    <n v="0"/>
    <n v="0"/>
    <n v="0"/>
    <m/>
    <n v="0"/>
    <m/>
    <m/>
    <m/>
    <n v="0"/>
    <m/>
    <m/>
    <m/>
    <d v="2024-07-31T00:00:00"/>
  </r>
  <r>
    <n v="835000972"/>
    <s v="HOSPITAL LUIS ABLANQUE DE LA PLATA ESE"/>
    <s v="N230501"/>
    <s v="N2"/>
    <n v="30501"/>
    <s v="N230501"/>
    <s v="835000972_N230501"/>
    <d v="2020-01-12T00:00:00"/>
    <e v="#N/A"/>
    <n v="57700"/>
    <n v="0"/>
    <n v="0"/>
    <n v="57700"/>
    <s v="Buenaventura"/>
    <m/>
    <x v="0"/>
    <m/>
    <e v="#N/A"/>
    <m/>
    <s v="FACTURA NO RADICADA"/>
    <n v="0"/>
    <n v="0"/>
    <n v="0"/>
    <m/>
    <m/>
    <n v="0"/>
    <n v="0"/>
    <n v="0"/>
    <n v="0"/>
    <n v="0"/>
    <m/>
    <n v="0"/>
    <m/>
    <m/>
    <m/>
    <n v="0"/>
    <m/>
    <m/>
    <m/>
    <d v="2024-07-31T00:00:00"/>
  </r>
  <r>
    <n v="835000972"/>
    <s v="HOSPITAL LUIS ABLANQUE DE LA PLATA ESE"/>
    <s v="N2SJ4256"/>
    <s v="N2SJ"/>
    <n v="4256"/>
    <s v="N2SJ4256"/>
    <s v="835000972_N2SJ4256"/>
    <d v="2020-01-28T00:00:00"/>
    <d v="2024-07-08T10:25:56"/>
    <n v="80830"/>
    <n v="0"/>
    <n v="0"/>
    <n v="80830"/>
    <s v="Buenaventura"/>
    <m/>
    <x v="3"/>
    <b v="0"/>
    <s v="Devuelta"/>
    <m/>
    <s v="FACTURA EN PROCESO INTERNO"/>
    <n v="80830"/>
    <n v="80830"/>
    <n v="0"/>
    <s v="se realiza devolución ya que no se evidencia soportes de los resultados de laboratorio, para la fecha de prestación del servicio no hay ventana covid para recobros "/>
    <s v="SOPORTE"/>
    <n v="80830"/>
    <n v="0"/>
    <n v="0"/>
    <n v="0"/>
    <n v="0"/>
    <m/>
    <n v="0"/>
    <m/>
    <m/>
    <m/>
    <n v="0"/>
    <m/>
    <m/>
    <m/>
    <d v="2024-07-31T00:00:00"/>
  </r>
  <r>
    <n v="835000972"/>
    <s v="HOSPITAL LUIS ABLANQUE DE LA PLATA ESE"/>
    <s v="N230688"/>
    <s v="N2"/>
    <n v="30688"/>
    <s v="N230688"/>
    <s v="835000972_N230688"/>
    <d v="2020-02-04T00:00:00"/>
    <e v="#N/A"/>
    <n v="57700"/>
    <n v="0"/>
    <n v="0"/>
    <n v="57700"/>
    <s v="Buenaventura"/>
    <m/>
    <x v="0"/>
    <m/>
    <e v="#N/A"/>
    <m/>
    <s v="FACTURA NO RADICADA"/>
    <n v="0"/>
    <n v="0"/>
    <n v="0"/>
    <m/>
    <m/>
    <n v="0"/>
    <n v="0"/>
    <n v="0"/>
    <n v="0"/>
    <n v="0"/>
    <m/>
    <n v="0"/>
    <m/>
    <m/>
    <m/>
    <n v="0"/>
    <m/>
    <m/>
    <m/>
    <d v="2024-07-31T00:00:00"/>
  </r>
  <r>
    <n v="835000972"/>
    <s v="HOSPITAL LUIS ABLANQUE DE LA PLATA ESE"/>
    <s v="N230707"/>
    <s v="N2"/>
    <n v="30707"/>
    <s v="N230707"/>
    <s v="835000972_N230707"/>
    <d v="2020-02-04T00:00:00"/>
    <e v="#N/A"/>
    <n v="68040"/>
    <n v="0"/>
    <n v="0"/>
    <n v="68040"/>
    <s v="Buenaventura"/>
    <m/>
    <x v="0"/>
    <m/>
    <e v="#N/A"/>
    <m/>
    <s v="FACTURA NO RADICADA"/>
    <n v="0"/>
    <n v="0"/>
    <n v="0"/>
    <m/>
    <m/>
    <n v="0"/>
    <n v="0"/>
    <n v="0"/>
    <n v="0"/>
    <n v="0"/>
    <m/>
    <n v="0"/>
    <m/>
    <m/>
    <m/>
    <n v="0"/>
    <m/>
    <m/>
    <m/>
    <d v="2024-07-31T00:00:00"/>
  </r>
  <r>
    <n v="835000972"/>
    <s v="HOSPITAL LUIS ABLANQUE DE LA PLATA ESE"/>
    <s v="N231036"/>
    <s v="N2"/>
    <n v="31036"/>
    <s v="N231036"/>
    <s v="835000972_N231036"/>
    <d v="2020-02-09T00:00:00"/>
    <e v="#N/A"/>
    <n v="197250"/>
    <n v="0"/>
    <n v="0"/>
    <n v="197250"/>
    <s v="Buenaventura"/>
    <m/>
    <x v="0"/>
    <m/>
    <e v="#N/A"/>
    <m/>
    <s v="FACTURA NO RADICADA"/>
    <n v="0"/>
    <n v="0"/>
    <n v="0"/>
    <m/>
    <m/>
    <n v="0"/>
    <n v="0"/>
    <n v="0"/>
    <n v="0"/>
    <n v="0"/>
    <m/>
    <n v="0"/>
    <m/>
    <m/>
    <m/>
    <n v="0"/>
    <m/>
    <m/>
    <m/>
    <d v="2024-07-31T00:00:00"/>
  </r>
  <r>
    <n v="835000972"/>
    <s v="HOSPITAL LUIS ABLANQUE DE LA PLATA ESE"/>
    <s v="N234707"/>
    <s v="N2"/>
    <n v="34707"/>
    <s v="N234707"/>
    <s v="835000972_N234707"/>
    <d v="2020-02-10T00:00:00"/>
    <e v="#N/A"/>
    <n v="103680"/>
    <n v="0"/>
    <n v="0"/>
    <n v="103680"/>
    <s v="Buenaventura"/>
    <m/>
    <x v="0"/>
    <m/>
    <e v="#N/A"/>
    <m/>
    <s v="FACTURA NO RADICADA"/>
    <n v="0"/>
    <n v="0"/>
    <n v="0"/>
    <m/>
    <m/>
    <n v="0"/>
    <n v="0"/>
    <n v="0"/>
    <n v="0"/>
    <n v="0"/>
    <m/>
    <n v="0"/>
    <m/>
    <m/>
    <m/>
    <n v="0"/>
    <m/>
    <m/>
    <m/>
    <d v="2024-07-31T00:00:00"/>
  </r>
  <r>
    <n v="835000972"/>
    <s v="HOSPITAL LUIS ABLANQUE DE LA PLATA ESE"/>
    <s v="N230972"/>
    <s v="N2"/>
    <n v="30972"/>
    <s v="N230972"/>
    <s v="835000972_N230972"/>
    <d v="2020-02-11T00:00:00"/>
    <e v="#N/A"/>
    <n v="112170"/>
    <n v="0"/>
    <n v="0"/>
    <n v="112170"/>
    <s v="Buenaventura"/>
    <m/>
    <x v="0"/>
    <m/>
    <e v="#N/A"/>
    <m/>
    <s v="FACTURA NO RADICADA"/>
    <n v="0"/>
    <n v="0"/>
    <n v="0"/>
    <m/>
    <m/>
    <n v="0"/>
    <n v="0"/>
    <n v="0"/>
    <n v="0"/>
    <n v="0"/>
    <m/>
    <n v="0"/>
    <m/>
    <m/>
    <m/>
    <n v="0"/>
    <m/>
    <m/>
    <m/>
    <d v="2024-07-31T00:00:00"/>
  </r>
  <r>
    <n v="835000972"/>
    <s v="HOSPITAL LUIS ABLANQUE DE LA PLATA ESE"/>
    <s v="N231008"/>
    <s v="N2"/>
    <n v="31008"/>
    <s v="N231008"/>
    <s v="835000972_N231008"/>
    <d v="2020-02-13T00:00:00"/>
    <e v="#N/A"/>
    <n v="197690"/>
    <n v="0"/>
    <n v="0"/>
    <n v="197690"/>
    <s v="Buenaventura"/>
    <m/>
    <x v="0"/>
    <m/>
    <e v="#N/A"/>
    <m/>
    <s v="FACTURA NO RADICADA"/>
    <n v="0"/>
    <n v="0"/>
    <n v="0"/>
    <m/>
    <m/>
    <n v="0"/>
    <n v="0"/>
    <n v="0"/>
    <n v="0"/>
    <n v="0"/>
    <m/>
    <n v="0"/>
    <m/>
    <m/>
    <m/>
    <n v="0"/>
    <m/>
    <m/>
    <m/>
    <d v="2024-07-31T00:00:00"/>
  </r>
  <r>
    <n v="835000972"/>
    <s v="HOSPITAL LUIS ABLANQUE DE LA PLATA ESE"/>
    <s v="N231010"/>
    <s v="N2"/>
    <n v="31010"/>
    <s v="N231010"/>
    <s v="835000972_N231010"/>
    <d v="2020-02-17T00:00:00"/>
    <e v="#N/A"/>
    <n v="14600"/>
    <n v="0"/>
    <n v="0"/>
    <n v="14600"/>
    <s v="Buenaventura"/>
    <m/>
    <x v="0"/>
    <m/>
    <e v="#N/A"/>
    <m/>
    <s v="FACTURA NO RADICADA"/>
    <n v="0"/>
    <n v="0"/>
    <n v="0"/>
    <m/>
    <m/>
    <n v="0"/>
    <n v="0"/>
    <n v="0"/>
    <n v="0"/>
    <n v="0"/>
    <m/>
    <n v="0"/>
    <m/>
    <m/>
    <m/>
    <n v="0"/>
    <m/>
    <m/>
    <m/>
    <d v="2024-07-31T00:00:00"/>
  </r>
  <r>
    <n v="835000972"/>
    <s v="HOSPITAL LUIS ABLANQUE DE LA PLATA ESE"/>
    <s v="N232029"/>
    <s v="N2"/>
    <n v="32029"/>
    <s v="N232029"/>
    <s v="835000972_N232029"/>
    <d v="2020-02-17T00:00:00"/>
    <e v="#N/A"/>
    <n v="67480"/>
    <n v="0"/>
    <n v="0"/>
    <n v="67480"/>
    <s v="Buenaventura"/>
    <m/>
    <x v="0"/>
    <m/>
    <e v="#N/A"/>
    <m/>
    <s v="FACTURA NO RADICADA"/>
    <n v="0"/>
    <n v="0"/>
    <n v="0"/>
    <m/>
    <m/>
    <n v="0"/>
    <n v="0"/>
    <n v="0"/>
    <n v="0"/>
    <n v="0"/>
    <m/>
    <n v="0"/>
    <m/>
    <m/>
    <m/>
    <n v="0"/>
    <m/>
    <m/>
    <m/>
    <d v="2024-07-31T00:00:00"/>
  </r>
  <r>
    <n v="835000972"/>
    <s v="HOSPITAL LUIS ABLANQUE DE LA PLATA ESE"/>
    <s v="N233494"/>
    <s v="N2"/>
    <n v="33494"/>
    <s v="N233494"/>
    <s v="835000972_N233494"/>
    <d v="2020-02-17T00:00:00"/>
    <e v="#N/A"/>
    <n v="50600"/>
    <n v="0"/>
    <n v="0"/>
    <n v="50600"/>
    <s v="Buenaventura"/>
    <m/>
    <x v="0"/>
    <m/>
    <e v="#N/A"/>
    <m/>
    <s v="FACTURA NO RADICADA"/>
    <n v="0"/>
    <n v="0"/>
    <n v="0"/>
    <m/>
    <m/>
    <n v="0"/>
    <n v="0"/>
    <n v="0"/>
    <n v="0"/>
    <n v="0"/>
    <m/>
    <n v="0"/>
    <m/>
    <m/>
    <m/>
    <n v="0"/>
    <m/>
    <m/>
    <m/>
    <d v="2024-07-31T00:00:00"/>
  </r>
  <r>
    <n v="835000972"/>
    <s v="HOSPITAL LUIS ABLANQUE DE LA PLATA ESE"/>
    <s v="N231291"/>
    <s v="N2"/>
    <n v="31291"/>
    <s v="N231291"/>
    <s v="835000972_N231291"/>
    <d v="2020-02-20T00:00:00"/>
    <e v="#N/A"/>
    <n v="63520"/>
    <n v="0"/>
    <n v="0"/>
    <n v="63520"/>
    <s v="Buenaventura"/>
    <m/>
    <x v="0"/>
    <m/>
    <e v="#N/A"/>
    <m/>
    <s v="FACTURA NO RADICADA"/>
    <n v="0"/>
    <n v="0"/>
    <n v="0"/>
    <m/>
    <m/>
    <n v="0"/>
    <n v="0"/>
    <n v="0"/>
    <n v="0"/>
    <n v="0"/>
    <m/>
    <n v="0"/>
    <m/>
    <m/>
    <m/>
    <n v="0"/>
    <m/>
    <m/>
    <m/>
    <d v="2024-07-31T00:00:00"/>
  </r>
  <r>
    <n v="835000972"/>
    <s v="HOSPITAL LUIS ABLANQUE DE LA PLATA ESE"/>
    <s v="N231283"/>
    <s v="N2"/>
    <n v="31283"/>
    <s v="N231283"/>
    <s v="835000972_N231283"/>
    <d v="2020-02-21T00:00:00"/>
    <e v="#N/A"/>
    <n v="57700"/>
    <n v="0"/>
    <n v="0"/>
    <n v="57700"/>
    <s v="Buenaventura"/>
    <m/>
    <x v="0"/>
    <m/>
    <e v="#N/A"/>
    <m/>
    <s v="FACTURA NO RADICADA"/>
    <n v="0"/>
    <n v="0"/>
    <n v="0"/>
    <m/>
    <m/>
    <n v="0"/>
    <n v="0"/>
    <n v="0"/>
    <n v="0"/>
    <n v="0"/>
    <m/>
    <n v="0"/>
    <m/>
    <m/>
    <m/>
    <n v="0"/>
    <m/>
    <m/>
    <m/>
    <d v="2024-07-31T00:00:00"/>
  </r>
  <r>
    <n v="835000972"/>
    <s v="HOSPITAL LUIS ABLANQUE DE LA PLATA ESE"/>
    <s v="N231611"/>
    <s v="N2"/>
    <n v="31611"/>
    <s v="N231611"/>
    <s v="835000972_N231611"/>
    <d v="2020-03-02T00:00:00"/>
    <e v="#N/A"/>
    <n v="318800"/>
    <n v="0"/>
    <n v="0"/>
    <n v="318800"/>
    <s v="Buenaventura"/>
    <m/>
    <x v="0"/>
    <m/>
    <e v="#N/A"/>
    <m/>
    <s v="FACTURA NO RADICADA"/>
    <n v="0"/>
    <n v="0"/>
    <n v="0"/>
    <m/>
    <m/>
    <n v="0"/>
    <n v="0"/>
    <n v="0"/>
    <n v="0"/>
    <n v="0"/>
    <m/>
    <n v="0"/>
    <m/>
    <m/>
    <m/>
    <n v="0"/>
    <m/>
    <m/>
    <m/>
    <d v="2024-07-31T00:00:00"/>
  </r>
  <r>
    <n v="835000972"/>
    <s v="HOSPITAL LUIS ABLANQUE DE LA PLATA ESE"/>
    <s v="N2SJ25955"/>
    <s v="N2SJ"/>
    <n v="25955"/>
    <s v="N2SJ25955"/>
    <s v="835000972_N2SJ25955"/>
    <d v="2020-03-05T00:00:00"/>
    <d v="2021-11-08T00:00:00"/>
    <n v="46994"/>
    <n v="0"/>
    <n v="0"/>
    <n v="46994"/>
    <s v="Buenaventura"/>
    <m/>
    <x v="1"/>
    <b v="0"/>
    <s v="Finalizada"/>
    <m/>
    <s v="FACTURA CERRADA POR EXTEMPORANEIDAD"/>
    <n v="46994"/>
    <n v="0"/>
    <n v="0"/>
    <m/>
    <m/>
    <n v="46994"/>
    <n v="46994"/>
    <n v="0"/>
    <n v="0"/>
    <n v="0"/>
    <m/>
    <n v="0"/>
    <m/>
    <m/>
    <m/>
    <n v="0"/>
    <m/>
    <m/>
    <m/>
    <d v="2024-07-31T00:00:00"/>
  </r>
  <r>
    <n v="835000972"/>
    <s v="HOSPITAL LUIS ABLANQUE DE LA PLATA ESE"/>
    <s v="N3342"/>
    <s v="N3"/>
    <n v="342"/>
    <s v="N3342"/>
    <s v="835000972_N3342"/>
    <d v="2020-03-21T00:00:00"/>
    <e v="#N/A"/>
    <n v="68500"/>
    <n v="0"/>
    <n v="0"/>
    <n v="68500"/>
    <s v="Buenaventura"/>
    <m/>
    <x v="0"/>
    <m/>
    <e v="#N/A"/>
    <m/>
    <s v="FACTURA NO RADICADA"/>
    <n v="0"/>
    <n v="0"/>
    <n v="0"/>
    <m/>
    <m/>
    <n v="0"/>
    <n v="0"/>
    <n v="0"/>
    <n v="0"/>
    <n v="0"/>
    <m/>
    <n v="0"/>
    <m/>
    <m/>
    <m/>
    <n v="0"/>
    <m/>
    <m/>
    <m/>
    <d v="2024-07-31T00:00:00"/>
  </r>
  <r>
    <n v="835000972"/>
    <s v="HOSPITAL LUIS ABLANQUE DE LA PLATA ESE"/>
    <s v="N232512"/>
    <s v="N2"/>
    <n v="32512"/>
    <s v="N232512"/>
    <s v="835000972_N232512"/>
    <d v="2020-03-22T00:00:00"/>
    <e v="#N/A"/>
    <n v="122040"/>
    <n v="0"/>
    <n v="0"/>
    <n v="122040"/>
    <s v="Buenaventura"/>
    <m/>
    <x v="0"/>
    <m/>
    <e v="#N/A"/>
    <m/>
    <s v="FACTURA NO RADICADA"/>
    <n v="0"/>
    <n v="0"/>
    <n v="0"/>
    <m/>
    <m/>
    <n v="0"/>
    <n v="0"/>
    <n v="0"/>
    <n v="0"/>
    <n v="0"/>
    <m/>
    <n v="0"/>
    <m/>
    <m/>
    <m/>
    <n v="0"/>
    <m/>
    <m/>
    <m/>
    <d v="2024-07-31T00:00:00"/>
  </r>
  <r>
    <n v="835000972"/>
    <s v="HOSPITAL LUIS ABLANQUE DE LA PLATA ESE"/>
    <s v="N232611"/>
    <s v="N2"/>
    <n v="32611"/>
    <s v="N232611"/>
    <s v="835000972_N232611"/>
    <d v="2020-03-25T00:00:00"/>
    <e v="#N/A"/>
    <n v="248150"/>
    <n v="0"/>
    <n v="0"/>
    <n v="248150"/>
    <s v="Buenaventura"/>
    <m/>
    <x v="0"/>
    <m/>
    <e v="#N/A"/>
    <m/>
    <s v="FACTURA NO RADICADA"/>
    <n v="0"/>
    <n v="0"/>
    <n v="0"/>
    <m/>
    <m/>
    <n v="0"/>
    <n v="0"/>
    <n v="0"/>
    <n v="0"/>
    <n v="0"/>
    <m/>
    <n v="0"/>
    <m/>
    <m/>
    <m/>
    <n v="0"/>
    <m/>
    <m/>
    <m/>
    <d v="2024-07-31T00:00:00"/>
  </r>
  <r>
    <n v="835000972"/>
    <s v="HOSPITAL LUIS ABLANQUE DE LA PLATA ESE"/>
    <s v="N2SJ84"/>
    <s v="N2SJ"/>
    <n v="84"/>
    <s v="N2SJ84"/>
    <s v="835000972_N2SJ84"/>
    <d v="2020-03-25T00:00:00"/>
    <e v="#N/A"/>
    <n v="71600"/>
    <n v="0"/>
    <n v="0"/>
    <n v="71600"/>
    <s v="Buenaventura"/>
    <m/>
    <x v="0"/>
    <m/>
    <e v="#N/A"/>
    <m/>
    <s v="FACTURA NO RADICADA"/>
    <n v="0"/>
    <n v="0"/>
    <n v="0"/>
    <m/>
    <m/>
    <n v="0"/>
    <n v="0"/>
    <n v="0"/>
    <n v="0"/>
    <n v="0"/>
    <m/>
    <n v="0"/>
    <m/>
    <m/>
    <m/>
    <n v="0"/>
    <m/>
    <m/>
    <m/>
    <d v="2024-07-31T00:00:00"/>
  </r>
  <r>
    <n v="835000972"/>
    <s v="HOSPITAL LUIS ABLANQUE DE LA PLATA ESE"/>
    <s v="N232838"/>
    <s v="N2"/>
    <n v="32838"/>
    <s v="N232838"/>
    <s v="835000972_N232838"/>
    <d v="2020-03-27T00:00:00"/>
    <e v="#N/A"/>
    <n v="234100"/>
    <n v="0"/>
    <n v="0"/>
    <n v="234100"/>
    <s v="Buenaventura"/>
    <m/>
    <x v="0"/>
    <m/>
    <e v="#N/A"/>
    <m/>
    <s v="FACTURA NO RADICADA"/>
    <n v="0"/>
    <n v="0"/>
    <n v="0"/>
    <m/>
    <m/>
    <n v="0"/>
    <n v="0"/>
    <n v="0"/>
    <n v="0"/>
    <n v="0"/>
    <m/>
    <n v="0"/>
    <m/>
    <m/>
    <m/>
    <n v="0"/>
    <m/>
    <m/>
    <m/>
    <d v="2024-07-31T00:00:00"/>
  </r>
  <r>
    <n v="835000972"/>
    <s v="HOSPITAL LUIS ABLANQUE DE LA PLATA ESE"/>
    <s v="N232866"/>
    <s v="N2"/>
    <n v="32866"/>
    <s v="N232866"/>
    <s v="835000972_N232866"/>
    <d v="2020-03-29T00:00:00"/>
    <e v="#N/A"/>
    <n v="129740"/>
    <n v="0"/>
    <n v="0"/>
    <n v="129740"/>
    <s v="Buenaventura"/>
    <m/>
    <x v="0"/>
    <m/>
    <e v="#N/A"/>
    <m/>
    <s v="FACTURA NO RADICADA"/>
    <n v="0"/>
    <n v="0"/>
    <n v="0"/>
    <m/>
    <m/>
    <n v="0"/>
    <n v="0"/>
    <n v="0"/>
    <n v="0"/>
    <n v="0"/>
    <m/>
    <n v="0"/>
    <m/>
    <m/>
    <m/>
    <n v="0"/>
    <m/>
    <m/>
    <m/>
    <d v="2024-07-31T00:00:00"/>
  </r>
  <r>
    <n v="835000972"/>
    <s v="HOSPITAL LUIS ABLANQUE DE LA PLATA ESE"/>
    <s v="N232868"/>
    <s v="N2"/>
    <n v="32868"/>
    <s v="N232868"/>
    <s v="835000972_N232868"/>
    <d v="2020-04-03T00:00:00"/>
    <e v="#N/A"/>
    <n v="57700"/>
    <n v="0"/>
    <n v="0"/>
    <n v="57700"/>
    <s v="Buenaventura"/>
    <m/>
    <x v="0"/>
    <m/>
    <e v="#N/A"/>
    <m/>
    <s v="FACTURA NO RADICADA"/>
    <n v="0"/>
    <n v="0"/>
    <n v="0"/>
    <m/>
    <m/>
    <n v="0"/>
    <n v="0"/>
    <n v="0"/>
    <n v="0"/>
    <n v="0"/>
    <m/>
    <n v="0"/>
    <m/>
    <m/>
    <m/>
    <n v="0"/>
    <m/>
    <m/>
    <m/>
    <d v="2024-07-31T00:00:00"/>
  </r>
  <r>
    <n v="835000972"/>
    <s v="HOSPITAL LUIS ABLANQUE DE LA PLATA ESE"/>
    <s v="N232969"/>
    <s v="N2"/>
    <n v="32969"/>
    <s v="N232969"/>
    <s v="835000972_N232969"/>
    <d v="2020-04-03T00:00:00"/>
    <e v="#N/A"/>
    <n v="358120"/>
    <n v="0"/>
    <n v="0"/>
    <n v="358120"/>
    <s v="Buenaventura"/>
    <m/>
    <x v="0"/>
    <m/>
    <e v="#N/A"/>
    <m/>
    <s v="FACTURA NO RADICADA"/>
    <n v="0"/>
    <n v="0"/>
    <n v="0"/>
    <m/>
    <m/>
    <n v="0"/>
    <n v="0"/>
    <n v="0"/>
    <n v="0"/>
    <n v="0"/>
    <m/>
    <n v="0"/>
    <m/>
    <m/>
    <m/>
    <n v="0"/>
    <m/>
    <m/>
    <m/>
    <d v="2024-07-31T00:00:00"/>
  </r>
  <r>
    <n v="835000972"/>
    <s v="HOSPITAL LUIS ABLANQUE DE LA PLATA ESE"/>
    <s v="N234256"/>
    <s v="N2"/>
    <n v="34256"/>
    <s v="N234256"/>
    <s v="835000972_N234256"/>
    <d v="2020-04-03T00:00:00"/>
    <e v="#N/A"/>
    <n v="110400"/>
    <n v="0"/>
    <n v="0"/>
    <n v="110400"/>
    <s v="Buenaventura"/>
    <m/>
    <x v="0"/>
    <m/>
    <e v="#N/A"/>
    <m/>
    <s v="FACTURA NO RADICADA"/>
    <n v="0"/>
    <n v="0"/>
    <n v="0"/>
    <m/>
    <m/>
    <n v="0"/>
    <n v="0"/>
    <n v="0"/>
    <n v="0"/>
    <n v="0"/>
    <m/>
    <n v="0"/>
    <m/>
    <m/>
    <m/>
    <n v="0"/>
    <m/>
    <m/>
    <m/>
    <d v="2024-07-31T00:00:00"/>
  </r>
  <r>
    <n v="835000972"/>
    <s v="HOSPITAL LUIS ABLANQUE DE LA PLATA ESE"/>
    <s v="N233084"/>
    <s v="N2"/>
    <n v="33084"/>
    <s v="N233084"/>
    <s v="835000972_N233084"/>
    <d v="2020-04-04T00:00:00"/>
    <e v="#N/A"/>
    <n v="250210"/>
    <n v="0"/>
    <n v="0"/>
    <n v="250210"/>
    <s v="Buenaventura"/>
    <m/>
    <x v="0"/>
    <m/>
    <e v="#N/A"/>
    <m/>
    <s v="FACTURA NO RADICADA"/>
    <n v="0"/>
    <n v="0"/>
    <n v="0"/>
    <m/>
    <m/>
    <n v="0"/>
    <n v="0"/>
    <n v="0"/>
    <n v="0"/>
    <n v="0"/>
    <m/>
    <n v="0"/>
    <m/>
    <m/>
    <m/>
    <n v="0"/>
    <m/>
    <m/>
    <m/>
    <d v="2024-07-31T00:00:00"/>
  </r>
  <r>
    <n v="835000972"/>
    <s v="HOSPITAL LUIS ABLANQUE DE LA PLATA ESE"/>
    <s v="N232995"/>
    <s v="N2"/>
    <n v="32995"/>
    <s v="N232995"/>
    <s v="835000972_N232995"/>
    <d v="2020-04-06T00:00:00"/>
    <e v="#N/A"/>
    <n v="260600"/>
    <n v="0"/>
    <n v="0"/>
    <n v="260600"/>
    <s v="Buenaventura"/>
    <m/>
    <x v="0"/>
    <m/>
    <e v="#N/A"/>
    <m/>
    <s v="FACTURA NO RADICADA"/>
    <n v="0"/>
    <n v="0"/>
    <n v="0"/>
    <m/>
    <m/>
    <n v="0"/>
    <n v="0"/>
    <n v="0"/>
    <n v="0"/>
    <n v="0"/>
    <m/>
    <n v="0"/>
    <m/>
    <m/>
    <m/>
    <n v="0"/>
    <m/>
    <m/>
    <m/>
    <d v="2024-07-31T00:00:00"/>
  </r>
  <r>
    <n v="835000972"/>
    <s v="HOSPITAL LUIS ABLANQUE DE LA PLATA ESE"/>
    <s v="N233198"/>
    <s v="N2"/>
    <n v="33198"/>
    <s v="N233198"/>
    <s v="835000972_N233198"/>
    <d v="2020-04-06T00:00:00"/>
    <e v="#N/A"/>
    <n v="313530"/>
    <n v="0"/>
    <n v="0"/>
    <n v="313530"/>
    <s v="Buenaventura"/>
    <m/>
    <x v="0"/>
    <m/>
    <e v="#N/A"/>
    <m/>
    <s v="FACTURA NO RADICADA"/>
    <n v="0"/>
    <n v="0"/>
    <n v="0"/>
    <m/>
    <m/>
    <n v="0"/>
    <n v="0"/>
    <n v="0"/>
    <n v="0"/>
    <n v="0"/>
    <m/>
    <n v="0"/>
    <m/>
    <m/>
    <m/>
    <n v="0"/>
    <m/>
    <m/>
    <m/>
    <d v="2024-07-31T00:00:00"/>
  </r>
  <r>
    <n v="835000972"/>
    <s v="HOSPITAL LUIS ABLANQUE DE LA PLATA ESE"/>
    <s v="N233083"/>
    <s v="N2"/>
    <n v="33083"/>
    <s v="N233083"/>
    <s v="835000972_N233083"/>
    <d v="2020-04-08T00:00:00"/>
    <e v="#N/A"/>
    <n v="155850"/>
    <n v="0"/>
    <n v="0"/>
    <n v="155850"/>
    <s v="Buenaventura"/>
    <m/>
    <x v="0"/>
    <m/>
    <e v="#N/A"/>
    <m/>
    <s v="FACTURA NO RADICADA"/>
    <n v="0"/>
    <n v="0"/>
    <n v="0"/>
    <m/>
    <m/>
    <n v="0"/>
    <n v="0"/>
    <n v="0"/>
    <n v="0"/>
    <n v="0"/>
    <m/>
    <n v="0"/>
    <m/>
    <m/>
    <m/>
    <n v="0"/>
    <m/>
    <m/>
    <m/>
    <d v="2024-07-31T00:00:00"/>
  </r>
  <r>
    <n v="835000972"/>
    <s v="HOSPITAL LUIS ABLANQUE DE LA PLATA ESE"/>
    <s v="N233080"/>
    <s v="N2"/>
    <n v="33080"/>
    <s v="N233080"/>
    <s v="835000972_N233080"/>
    <d v="2020-04-11T00:00:00"/>
    <e v="#N/A"/>
    <n v="277160"/>
    <n v="0"/>
    <n v="0"/>
    <n v="277160"/>
    <s v="Buenaventura"/>
    <m/>
    <x v="0"/>
    <m/>
    <e v="#N/A"/>
    <m/>
    <s v="FACTURA NO RADICADA"/>
    <n v="0"/>
    <n v="0"/>
    <n v="0"/>
    <m/>
    <m/>
    <n v="0"/>
    <n v="0"/>
    <n v="0"/>
    <n v="0"/>
    <n v="0"/>
    <m/>
    <n v="0"/>
    <m/>
    <m/>
    <m/>
    <n v="0"/>
    <m/>
    <m/>
    <m/>
    <d v="2024-07-31T00:00:00"/>
  </r>
  <r>
    <n v="835000972"/>
    <s v="HOSPITAL LUIS ABLANQUE DE LA PLATA ESE"/>
    <s v="N233081"/>
    <s v="N2"/>
    <n v="33081"/>
    <s v="N233081"/>
    <s v="835000972_N233081"/>
    <d v="2020-04-11T00:00:00"/>
    <e v="#N/A"/>
    <n v="258620"/>
    <n v="0"/>
    <n v="0"/>
    <n v="258620"/>
    <s v="Buenaventura"/>
    <m/>
    <x v="0"/>
    <m/>
    <e v="#N/A"/>
    <m/>
    <s v="FACTURA NO RADICADA"/>
    <n v="0"/>
    <n v="0"/>
    <n v="0"/>
    <m/>
    <m/>
    <n v="0"/>
    <n v="0"/>
    <n v="0"/>
    <n v="0"/>
    <n v="0"/>
    <m/>
    <n v="0"/>
    <m/>
    <m/>
    <m/>
    <n v="0"/>
    <m/>
    <m/>
    <m/>
    <d v="2024-07-31T00:00:00"/>
  </r>
  <r>
    <n v="835000972"/>
    <s v="HOSPITAL LUIS ABLANQUE DE LA PLATA ESE"/>
    <s v="N233712"/>
    <s v="N2"/>
    <n v="33712"/>
    <s v="N233712"/>
    <s v="835000972_N233712"/>
    <d v="2020-04-11T00:00:00"/>
    <e v="#N/A"/>
    <n v="57700"/>
    <n v="0"/>
    <n v="0"/>
    <n v="57700"/>
    <s v="Buenaventura"/>
    <m/>
    <x v="0"/>
    <m/>
    <e v="#N/A"/>
    <m/>
    <s v="FACTURA NO RADICADA"/>
    <n v="0"/>
    <n v="0"/>
    <n v="0"/>
    <m/>
    <m/>
    <n v="0"/>
    <n v="0"/>
    <n v="0"/>
    <n v="0"/>
    <n v="0"/>
    <m/>
    <n v="0"/>
    <m/>
    <m/>
    <m/>
    <n v="0"/>
    <m/>
    <m/>
    <m/>
    <d v="2024-07-31T00:00:00"/>
  </r>
  <r>
    <n v="835000972"/>
    <s v="HOSPITAL LUIS ABLANQUE DE LA PLATA ESE"/>
    <s v="N233718"/>
    <s v="N2"/>
    <n v="33718"/>
    <s v="N233718"/>
    <s v="835000972_N233718"/>
    <d v="2020-04-11T00:00:00"/>
    <e v="#N/A"/>
    <n v="57700"/>
    <n v="0"/>
    <n v="0"/>
    <n v="57700"/>
    <s v="Buenaventura"/>
    <m/>
    <x v="0"/>
    <m/>
    <e v="#N/A"/>
    <m/>
    <s v="FACTURA NO RADICADA"/>
    <n v="0"/>
    <n v="0"/>
    <n v="0"/>
    <m/>
    <m/>
    <n v="0"/>
    <n v="0"/>
    <n v="0"/>
    <n v="0"/>
    <n v="0"/>
    <m/>
    <n v="0"/>
    <m/>
    <m/>
    <m/>
    <n v="0"/>
    <m/>
    <m/>
    <m/>
    <d v="2024-07-31T00:00:00"/>
  </r>
  <r>
    <n v="835000972"/>
    <s v="HOSPITAL LUIS ABLANQUE DE LA PLATA ESE"/>
    <s v="N233721"/>
    <s v="N2"/>
    <n v="33721"/>
    <s v="N233721"/>
    <s v="835000972_N233721"/>
    <d v="2020-04-12T00:00:00"/>
    <e v="#N/A"/>
    <n v="57700"/>
    <n v="0"/>
    <n v="0"/>
    <n v="57700"/>
    <s v="Buenaventura"/>
    <m/>
    <x v="0"/>
    <m/>
    <e v="#N/A"/>
    <m/>
    <s v="FACTURA NO RADICADA"/>
    <n v="0"/>
    <n v="0"/>
    <n v="0"/>
    <m/>
    <m/>
    <n v="0"/>
    <n v="0"/>
    <n v="0"/>
    <n v="0"/>
    <n v="0"/>
    <m/>
    <n v="0"/>
    <m/>
    <m/>
    <m/>
    <n v="0"/>
    <m/>
    <m/>
    <m/>
    <d v="2024-07-31T00:00:00"/>
  </r>
  <r>
    <n v="835000972"/>
    <s v="HOSPITAL LUIS ABLANQUE DE LA PLATA ESE"/>
    <s v="N36020"/>
    <s v="N3"/>
    <n v="6020"/>
    <s v="N36020"/>
    <s v="835000972_N36020"/>
    <d v="2020-04-12T00:00:00"/>
    <e v="#N/A"/>
    <n v="57600"/>
    <n v="0"/>
    <n v="0"/>
    <n v="57600"/>
    <s v="Buenaventura"/>
    <m/>
    <x v="0"/>
    <m/>
    <e v="#N/A"/>
    <m/>
    <s v="FACTURA NO RADICADA"/>
    <n v="0"/>
    <n v="0"/>
    <n v="0"/>
    <m/>
    <m/>
    <n v="0"/>
    <n v="0"/>
    <n v="0"/>
    <n v="0"/>
    <n v="0"/>
    <m/>
    <n v="0"/>
    <m/>
    <m/>
    <m/>
    <n v="0"/>
    <m/>
    <m/>
    <m/>
    <d v="2024-07-31T00:00:00"/>
  </r>
  <r>
    <n v="835000972"/>
    <s v="HOSPITAL LUIS ABLANQUE DE LA PLATA ESE"/>
    <s v="N233142"/>
    <s v="N2"/>
    <n v="33142"/>
    <s v="N233142"/>
    <s v="835000972_N233142"/>
    <d v="2020-04-13T00:00:00"/>
    <e v="#N/A"/>
    <n v="67600"/>
    <n v="0"/>
    <n v="0"/>
    <n v="67600"/>
    <s v="Buenaventura"/>
    <m/>
    <x v="0"/>
    <m/>
    <e v="#N/A"/>
    <m/>
    <s v="FACTURA NO RADICADA"/>
    <n v="0"/>
    <n v="0"/>
    <n v="0"/>
    <m/>
    <m/>
    <n v="0"/>
    <n v="0"/>
    <n v="0"/>
    <n v="0"/>
    <n v="0"/>
    <m/>
    <n v="0"/>
    <m/>
    <m/>
    <m/>
    <n v="0"/>
    <m/>
    <m/>
    <m/>
    <d v="2024-07-31T00:00:00"/>
  </r>
  <r>
    <n v="835000972"/>
    <s v="HOSPITAL LUIS ABLANQUE DE LA PLATA ESE"/>
    <s v="N233305"/>
    <s v="N2"/>
    <n v="33305"/>
    <s v="N233305"/>
    <s v="835000972_N233305"/>
    <d v="2020-04-14T00:00:00"/>
    <e v="#N/A"/>
    <n v="57700"/>
    <n v="0"/>
    <n v="0"/>
    <n v="57700"/>
    <s v="Buenaventura"/>
    <m/>
    <x v="0"/>
    <m/>
    <e v="#N/A"/>
    <m/>
    <s v="FACTURA NO RADICADA"/>
    <n v="0"/>
    <n v="0"/>
    <n v="0"/>
    <m/>
    <m/>
    <n v="0"/>
    <n v="0"/>
    <n v="0"/>
    <n v="0"/>
    <n v="0"/>
    <m/>
    <n v="0"/>
    <m/>
    <m/>
    <m/>
    <n v="0"/>
    <m/>
    <m/>
    <m/>
    <d v="2024-07-31T00:00:00"/>
  </r>
  <r>
    <n v="835000972"/>
    <s v="HOSPITAL LUIS ABLANQUE DE LA PLATA ESE"/>
    <s v="N233673"/>
    <s v="N2"/>
    <n v="33673"/>
    <s v="N233673"/>
    <s v="835000972_N233673"/>
    <d v="2020-04-14T00:00:00"/>
    <e v="#N/A"/>
    <n v="65410"/>
    <n v="0"/>
    <n v="0"/>
    <n v="65410"/>
    <s v="Buenaventura"/>
    <m/>
    <x v="0"/>
    <m/>
    <e v="#N/A"/>
    <m/>
    <s v="FACTURA NO RADICADA"/>
    <n v="0"/>
    <n v="0"/>
    <n v="0"/>
    <m/>
    <m/>
    <n v="0"/>
    <n v="0"/>
    <n v="0"/>
    <n v="0"/>
    <n v="0"/>
    <m/>
    <n v="0"/>
    <m/>
    <m/>
    <m/>
    <n v="0"/>
    <m/>
    <m/>
    <m/>
    <d v="2024-07-31T00:00:00"/>
  </r>
  <r>
    <n v="835000972"/>
    <s v="HOSPITAL LUIS ABLANQUE DE LA PLATA ESE"/>
    <s v="N2SJ89417"/>
    <s v="N2SJ"/>
    <n v="89417"/>
    <s v="N2SJ89417"/>
    <s v="835000972_N2SJ89417"/>
    <d v="2020-04-16T00:00:00"/>
    <e v="#N/A"/>
    <n v="46994"/>
    <n v="0"/>
    <n v="0"/>
    <n v="46994"/>
    <s v="Buenaventura"/>
    <m/>
    <x v="0"/>
    <m/>
    <e v="#N/A"/>
    <m/>
    <s v="FACTURA NO RADICADA"/>
    <n v="0"/>
    <n v="0"/>
    <n v="0"/>
    <m/>
    <m/>
    <n v="0"/>
    <n v="0"/>
    <n v="0"/>
    <n v="0"/>
    <n v="0"/>
    <m/>
    <n v="0"/>
    <m/>
    <m/>
    <m/>
    <n v="0"/>
    <m/>
    <m/>
    <m/>
    <d v="2024-07-31T00:00:00"/>
  </r>
  <r>
    <n v="835000972"/>
    <s v="HOSPITAL LUIS ABLANQUE DE LA PLATA ESE"/>
    <s v="N233227"/>
    <s v="N2"/>
    <n v="33227"/>
    <s v="N233227"/>
    <s v="835000972_N233227"/>
    <d v="2020-04-17T00:00:00"/>
    <e v="#N/A"/>
    <n v="35100"/>
    <n v="0"/>
    <n v="0"/>
    <n v="35100"/>
    <s v="Buenaventura"/>
    <m/>
    <x v="0"/>
    <m/>
    <e v="#N/A"/>
    <m/>
    <s v="FACTURA NO RADICADA"/>
    <n v="0"/>
    <n v="0"/>
    <n v="0"/>
    <m/>
    <m/>
    <n v="0"/>
    <n v="0"/>
    <n v="0"/>
    <n v="0"/>
    <n v="0"/>
    <m/>
    <n v="0"/>
    <m/>
    <m/>
    <m/>
    <n v="0"/>
    <m/>
    <m/>
    <m/>
    <d v="2024-07-31T00:00:00"/>
  </r>
  <r>
    <n v="835000972"/>
    <s v="HOSPITAL LUIS ABLANQUE DE LA PLATA ESE"/>
    <s v="N233329"/>
    <s v="N2"/>
    <n v="33329"/>
    <s v="N233329"/>
    <s v="835000972_N233329"/>
    <d v="2020-04-17T00:00:00"/>
    <e v="#N/A"/>
    <n v="187700"/>
    <n v="0"/>
    <n v="0"/>
    <n v="187700"/>
    <s v="Buenaventura"/>
    <m/>
    <x v="0"/>
    <m/>
    <e v="#N/A"/>
    <m/>
    <s v="FACTURA NO RADICADA"/>
    <n v="0"/>
    <n v="0"/>
    <n v="0"/>
    <m/>
    <m/>
    <n v="0"/>
    <n v="0"/>
    <n v="0"/>
    <n v="0"/>
    <n v="0"/>
    <m/>
    <n v="0"/>
    <m/>
    <m/>
    <m/>
    <n v="0"/>
    <m/>
    <m/>
    <m/>
    <d v="2024-07-31T00:00:00"/>
  </r>
  <r>
    <n v="835000972"/>
    <s v="HOSPITAL LUIS ABLANQUE DE LA PLATA ESE"/>
    <s v="N233275"/>
    <s v="N2"/>
    <n v="33275"/>
    <s v="N233275"/>
    <s v="835000972_N233275"/>
    <d v="2020-04-18T00:00:00"/>
    <e v="#N/A"/>
    <n v="35100"/>
    <n v="0"/>
    <n v="0"/>
    <n v="35100"/>
    <s v="Buenaventura"/>
    <m/>
    <x v="0"/>
    <m/>
    <e v="#N/A"/>
    <m/>
    <s v="FACTURA NO RADICADA"/>
    <n v="0"/>
    <n v="0"/>
    <n v="0"/>
    <m/>
    <m/>
    <n v="0"/>
    <n v="0"/>
    <n v="0"/>
    <n v="0"/>
    <n v="0"/>
    <m/>
    <n v="0"/>
    <m/>
    <m/>
    <m/>
    <n v="0"/>
    <m/>
    <m/>
    <m/>
    <d v="2024-07-31T00:00:00"/>
  </r>
  <r>
    <n v="835000972"/>
    <s v="HOSPITAL LUIS ABLANQUE DE LA PLATA ESE"/>
    <s v="N233342"/>
    <s v="N2"/>
    <n v="33342"/>
    <s v="N233342"/>
    <s v="835000972_N233342"/>
    <d v="2020-04-20T00:00:00"/>
    <e v="#N/A"/>
    <n v="35100"/>
    <n v="0"/>
    <n v="0"/>
    <n v="35100"/>
    <s v="Buenaventura"/>
    <m/>
    <x v="0"/>
    <m/>
    <e v="#N/A"/>
    <m/>
    <s v="FACTURA NO RADICADA"/>
    <n v="0"/>
    <n v="0"/>
    <n v="0"/>
    <m/>
    <m/>
    <n v="0"/>
    <n v="0"/>
    <n v="0"/>
    <n v="0"/>
    <n v="0"/>
    <m/>
    <n v="0"/>
    <m/>
    <m/>
    <m/>
    <n v="0"/>
    <m/>
    <m/>
    <m/>
    <d v="2024-07-31T00:00:00"/>
  </r>
  <r>
    <n v="835000972"/>
    <s v="HOSPITAL LUIS ABLANQUE DE LA PLATA ESE"/>
    <s v="N233375"/>
    <s v="N2"/>
    <n v="33375"/>
    <s v="N233375"/>
    <s v="835000972_N233375"/>
    <d v="2020-04-22T00:00:00"/>
    <e v="#N/A"/>
    <n v="21200"/>
    <n v="0"/>
    <n v="0"/>
    <n v="21200"/>
    <s v="Buenaventura"/>
    <m/>
    <x v="0"/>
    <m/>
    <e v="#N/A"/>
    <m/>
    <s v="FACTURA NO RADICADA"/>
    <n v="0"/>
    <n v="0"/>
    <n v="0"/>
    <m/>
    <m/>
    <n v="0"/>
    <n v="0"/>
    <n v="0"/>
    <n v="0"/>
    <n v="0"/>
    <m/>
    <n v="0"/>
    <m/>
    <m/>
    <m/>
    <n v="0"/>
    <m/>
    <m/>
    <m/>
    <d v="2024-07-31T00:00:00"/>
  </r>
  <r>
    <n v="835000972"/>
    <s v="HOSPITAL LUIS ABLANQUE DE LA PLATA ESE"/>
    <s v="N233624"/>
    <s v="N2"/>
    <n v="33624"/>
    <s v="N233624"/>
    <s v="835000972_N233624"/>
    <d v="2020-04-23T00:00:00"/>
    <e v="#N/A"/>
    <n v="323940"/>
    <n v="0"/>
    <n v="0"/>
    <n v="323940"/>
    <s v="Buenaventura"/>
    <m/>
    <x v="0"/>
    <m/>
    <e v="#N/A"/>
    <m/>
    <s v="FACTURA NO RADICADA"/>
    <n v="0"/>
    <n v="0"/>
    <n v="0"/>
    <m/>
    <m/>
    <n v="0"/>
    <n v="0"/>
    <n v="0"/>
    <n v="0"/>
    <n v="0"/>
    <m/>
    <n v="0"/>
    <m/>
    <m/>
    <m/>
    <n v="0"/>
    <m/>
    <m/>
    <m/>
    <d v="2024-07-31T00:00:00"/>
  </r>
  <r>
    <n v="835000972"/>
    <s v="HOSPITAL LUIS ABLANQUE DE LA PLATA ESE"/>
    <s v="N233563"/>
    <s v="N2"/>
    <n v="33563"/>
    <s v="N233563"/>
    <s v="835000972_N233563"/>
    <d v="2020-04-25T00:00:00"/>
    <e v="#N/A"/>
    <n v="97500"/>
    <n v="0"/>
    <n v="0"/>
    <n v="97500"/>
    <s v="Buenaventura"/>
    <m/>
    <x v="0"/>
    <m/>
    <e v="#N/A"/>
    <m/>
    <s v="FACTURA NO RADICADA"/>
    <n v="0"/>
    <n v="0"/>
    <n v="0"/>
    <m/>
    <m/>
    <n v="0"/>
    <n v="0"/>
    <n v="0"/>
    <n v="0"/>
    <n v="0"/>
    <m/>
    <n v="0"/>
    <m/>
    <m/>
    <m/>
    <n v="0"/>
    <m/>
    <m/>
    <m/>
    <d v="2024-07-31T00:00:00"/>
  </r>
  <r>
    <n v="835000972"/>
    <s v="HOSPITAL LUIS ABLANQUE DE LA PLATA ESE"/>
    <s v="N233620"/>
    <s v="N2"/>
    <n v="33620"/>
    <s v="N233620"/>
    <s v="835000972_N233620"/>
    <d v="2020-04-27T00:00:00"/>
    <e v="#N/A"/>
    <n v="123800"/>
    <n v="0"/>
    <n v="0"/>
    <n v="123800"/>
    <s v="Buenaventura"/>
    <m/>
    <x v="0"/>
    <m/>
    <e v="#N/A"/>
    <m/>
    <s v="FACTURA NO RADICADA"/>
    <n v="0"/>
    <n v="0"/>
    <n v="0"/>
    <m/>
    <m/>
    <n v="0"/>
    <n v="0"/>
    <n v="0"/>
    <n v="0"/>
    <n v="0"/>
    <m/>
    <n v="0"/>
    <m/>
    <m/>
    <m/>
    <n v="0"/>
    <m/>
    <m/>
    <m/>
    <d v="2024-07-31T00:00:00"/>
  </r>
  <r>
    <n v="835000972"/>
    <s v="HOSPITAL LUIS ABLANQUE DE LA PLATA ESE"/>
    <s v="N234202"/>
    <s v="N2"/>
    <n v="34202"/>
    <s v="N234202"/>
    <s v="835000972_N234202"/>
    <d v="2020-04-27T00:00:00"/>
    <e v="#N/A"/>
    <n v="35100"/>
    <n v="0"/>
    <n v="0"/>
    <n v="35100"/>
    <s v="Buenaventura"/>
    <m/>
    <x v="0"/>
    <m/>
    <e v="#N/A"/>
    <m/>
    <s v="FACTURA NO RADICADA"/>
    <n v="0"/>
    <n v="0"/>
    <n v="0"/>
    <m/>
    <m/>
    <n v="0"/>
    <n v="0"/>
    <n v="0"/>
    <n v="0"/>
    <n v="0"/>
    <m/>
    <n v="0"/>
    <m/>
    <m/>
    <m/>
    <n v="0"/>
    <m/>
    <m/>
    <m/>
    <d v="2024-07-31T00:00:00"/>
  </r>
  <r>
    <n v="835000972"/>
    <s v="HOSPITAL LUIS ABLANQUE DE LA PLATA ESE"/>
    <s v="N233595"/>
    <s v="N2"/>
    <n v="33595"/>
    <s v="N233595"/>
    <s v="835000972_N233595"/>
    <d v="2020-04-28T00:00:00"/>
    <e v="#N/A"/>
    <n v="35100"/>
    <n v="0"/>
    <n v="0"/>
    <n v="35100"/>
    <s v="Buenaventura"/>
    <m/>
    <x v="0"/>
    <m/>
    <e v="#N/A"/>
    <m/>
    <s v="FACTURA NO RADICADA"/>
    <n v="0"/>
    <n v="0"/>
    <n v="0"/>
    <m/>
    <m/>
    <n v="0"/>
    <n v="0"/>
    <n v="0"/>
    <n v="0"/>
    <n v="0"/>
    <m/>
    <n v="0"/>
    <m/>
    <m/>
    <m/>
    <n v="0"/>
    <m/>
    <m/>
    <m/>
    <d v="2024-07-31T00:00:00"/>
  </r>
  <r>
    <n v="835000972"/>
    <s v="HOSPITAL LUIS ABLANQUE DE LA PLATA ESE"/>
    <s v="N233627"/>
    <s v="N2"/>
    <n v="33627"/>
    <s v="N233627"/>
    <s v="835000972_N233627"/>
    <d v="2020-04-28T00:00:00"/>
    <e v="#N/A"/>
    <n v="57700"/>
    <n v="0"/>
    <n v="0"/>
    <n v="57700"/>
    <s v="Buenaventura"/>
    <m/>
    <x v="0"/>
    <m/>
    <e v="#N/A"/>
    <m/>
    <s v="FACTURA NO RADICADA"/>
    <n v="0"/>
    <n v="0"/>
    <n v="0"/>
    <m/>
    <m/>
    <n v="0"/>
    <n v="0"/>
    <n v="0"/>
    <n v="0"/>
    <n v="0"/>
    <m/>
    <n v="0"/>
    <m/>
    <m/>
    <m/>
    <n v="0"/>
    <m/>
    <m/>
    <m/>
    <d v="2024-07-31T00:00:00"/>
  </r>
  <r>
    <n v="835000972"/>
    <s v="HOSPITAL LUIS ABLANQUE DE LA PLATA ESE"/>
    <s v="N233684"/>
    <s v="N2"/>
    <n v="33684"/>
    <s v="N233684"/>
    <s v="835000972_N233684"/>
    <d v="2020-05-02T00:00:00"/>
    <e v="#N/A"/>
    <n v="35100"/>
    <n v="0"/>
    <n v="0"/>
    <n v="35100"/>
    <s v="Buenaventura"/>
    <m/>
    <x v="0"/>
    <m/>
    <e v="#N/A"/>
    <m/>
    <s v="FACTURA NO RADICADA"/>
    <n v="0"/>
    <n v="0"/>
    <n v="0"/>
    <m/>
    <m/>
    <n v="0"/>
    <n v="0"/>
    <n v="0"/>
    <n v="0"/>
    <n v="0"/>
    <m/>
    <n v="0"/>
    <m/>
    <m/>
    <m/>
    <n v="0"/>
    <m/>
    <m/>
    <m/>
    <d v="2024-07-31T00:00:00"/>
  </r>
  <r>
    <n v="835000972"/>
    <s v="HOSPITAL LUIS ABLANQUE DE LA PLATA ESE"/>
    <s v="N233778"/>
    <s v="N2"/>
    <n v="33778"/>
    <s v="N233778"/>
    <s v="835000972_N233778"/>
    <d v="2020-05-04T00:00:00"/>
    <e v="#N/A"/>
    <n v="108910"/>
    <n v="0"/>
    <n v="0"/>
    <n v="108910"/>
    <s v="Buenaventura"/>
    <m/>
    <x v="0"/>
    <m/>
    <e v="#N/A"/>
    <m/>
    <s v="FACTURA NO RADICADA"/>
    <n v="0"/>
    <n v="0"/>
    <n v="0"/>
    <m/>
    <m/>
    <n v="0"/>
    <n v="0"/>
    <n v="0"/>
    <n v="0"/>
    <n v="0"/>
    <m/>
    <n v="0"/>
    <m/>
    <m/>
    <m/>
    <n v="0"/>
    <m/>
    <m/>
    <m/>
    <d v="2024-07-31T00:00:00"/>
  </r>
  <r>
    <n v="835000972"/>
    <s v="HOSPITAL LUIS ABLANQUE DE LA PLATA ESE"/>
    <s v="N233798"/>
    <s v="N2"/>
    <n v="33798"/>
    <s v="N233798"/>
    <s v="835000972_N233798"/>
    <d v="2020-05-05T00:00:00"/>
    <e v="#N/A"/>
    <n v="35100"/>
    <n v="0"/>
    <n v="0"/>
    <n v="35100"/>
    <s v="Buenaventura"/>
    <m/>
    <x v="0"/>
    <m/>
    <e v="#N/A"/>
    <m/>
    <s v="FACTURA NO RADICADA"/>
    <n v="0"/>
    <n v="0"/>
    <n v="0"/>
    <m/>
    <m/>
    <n v="0"/>
    <n v="0"/>
    <n v="0"/>
    <n v="0"/>
    <n v="0"/>
    <m/>
    <n v="0"/>
    <m/>
    <m/>
    <m/>
    <n v="0"/>
    <m/>
    <m/>
    <m/>
    <d v="2024-07-31T00:00:00"/>
  </r>
  <r>
    <n v="835000972"/>
    <s v="HOSPITAL LUIS ABLANQUE DE LA PLATA ESE"/>
    <s v="N233949"/>
    <s v="N2"/>
    <n v="33949"/>
    <s v="N233949"/>
    <s v="835000972_N233949"/>
    <d v="2020-05-08T00:00:00"/>
    <e v="#N/A"/>
    <n v="57700"/>
    <n v="0"/>
    <n v="0"/>
    <n v="57700"/>
    <s v="Buenaventura"/>
    <m/>
    <x v="0"/>
    <m/>
    <e v="#N/A"/>
    <m/>
    <s v="FACTURA NO RADICADA"/>
    <n v="0"/>
    <n v="0"/>
    <n v="0"/>
    <m/>
    <m/>
    <n v="0"/>
    <n v="0"/>
    <n v="0"/>
    <n v="0"/>
    <n v="0"/>
    <m/>
    <n v="0"/>
    <m/>
    <m/>
    <m/>
    <n v="0"/>
    <m/>
    <m/>
    <m/>
    <d v="2024-07-31T00:00:00"/>
  </r>
  <r>
    <n v="835000972"/>
    <s v="HOSPITAL LUIS ABLANQUE DE LA PLATA ESE"/>
    <s v="N233884"/>
    <s v="N2"/>
    <n v="33884"/>
    <s v="N233884"/>
    <s v="835000972_N233884"/>
    <d v="2020-05-09T00:00:00"/>
    <e v="#N/A"/>
    <n v="35100"/>
    <n v="0"/>
    <n v="0"/>
    <n v="35100"/>
    <s v="Buenaventura"/>
    <m/>
    <x v="0"/>
    <m/>
    <e v="#N/A"/>
    <m/>
    <s v="FACTURA NO RADICADA"/>
    <n v="0"/>
    <n v="0"/>
    <n v="0"/>
    <m/>
    <m/>
    <n v="0"/>
    <n v="0"/>
    <n v="0"/>
    <n v="0"/>
    <n v="0"/>
    <m/>
    <n v="0"/>
    <m/>
    <m/>
    <m/>
    <n v="0"/>
    <m/>
    <m/>
    <m/>
    <d v="2024-07-31T00:00:00"/>
  </r>
  <r>
    <n v="835000972"/>
    <s v="HOSPITAL LUIS ABLANQUE DE LA PLATA ESE"/>
    <s v="N235126"/>
    <s v="N2"/>
    <n v="35126"/>
    <s v="N235126"/>
    <s v="835000972_N235126"/>
    <d v="2020-05-12T00:00:00"/>
    <e v="#N/A"/>
    <n v="555080"/>
    <n v="0"/>
    <n v="0"/>
    <n v="555080"/>
    <s v="Buenaventura"/>
    <m/>
    <x v="0"/>
    <m/>
    <e v="#N/A"/>
    <m/>
    <s v="FACTURA NO RADICADA"/>
    <n v="0"/>
    <n v="0"/>
    <n v="0"/>
    <m/>
    <m/>
    <n v="0"/>
    <n v="0"/>
    <n v="0"/>
    <n v="0"/>
    <n v="0"/>
    <m/>
    <n v="0"/>
    <m/>
    <m/>
    <m/>
    <n v="0"/>
    <m/>
    <m/>
    <m/>
    <d v="2024-07-31T00:00:00"/>
  </r>
  <r>
    <n v="835000972"/>
    <s v="HOSPITAL LUIS ABLANQUE DE LA PLATA ESE"/>
    <s v="N233995"/>
    <s v="N2"/>
    <n v="33995"/>
    <s v="N233995"/>
    <s v="835000972_N233995"/>
    <d v="2020-05-13T00:00:00"/>
    <e v="#N/A"/>
    <n v="77910"/>
    <n v="0"/>
    <n v="0"/>
    <n v="77910"/>
    <s v="Buenaventura"/>
    <m/>
    <x v="0"/>
    <m/>
    <e v="#N/A"/>
    <m/>
    <s v="FACTURA NO RADICADA"/>
    <n v="0"/>
    <n v="0"/>
    <n v="0"/>
    <m/>
    <m/>
    <n v="0"/>
    <n v="0"/>
    <n v="0"/>
    <n v="0"/>
    <n v="0"/>
    <m/>
    <n v="0"/>
    <m/>
    <m/>
    <m/>
    <n v="0"/>
    <m/>
    <m/>
    <m/>
    <d v="2024-07-31T00:00:00"/>
  </r>
  <r>
    <n v="835000972"/>
    <s v="HOSPITAL LUIS ABLANQUE DE LA PLATA ESE"/>
    <s v="N234852"/>
    <s v="N2"/>
    <n v="34852"/>
    <s v="N234852"/>
    <s v="835000972_N234852"/>
    <d v="2020-05-16T00:00:00"/>
    <e v="#N/A"/>
    <n v="35100"/>
    <n v="0"/>
    <n v="0"/>
    <n v="35100"/>
    <s v="Buenaventura"/>
    <m/>
    <x v="0"/>
    <m/>
    <e v="#N/A"/>
    <m/>
    <s v="FACTURA NO RADICADA"/>
    <n v="0"/>
    <n v="0"/>
    <n v="0"/>
    <m/>
    <m/>
    <n v="0"/>
    <n v="0"/>
    <n v="0"/>
    <n v="0"/>
    <n v="0"/>
    <m/>
    <n v="0"/>
    <m/>
    <m/>
    <m/>
    <n v="0"/>
    <m/>
    <m/>
    <m/>
    <d v="2024-07-31T00:00:00"/>
  </r>
  <r>
    <n v="835000972"/>
    <s v="HOSPITAL LUIS ABLANQUE DE LA PLATA ESE"/>
    <s v="N234120"/>
    <s v="N2"/>
    <n v="34120"/>
    <s v="N234120"/>
    <s v="835000972_N234120"/>
    <d v="2020-05-19T00:00:00"/>
    <e v="#N/A"/>
    <n v="35100"/>
    <n v="0"/>
    <n v="0"/>
    <n v="35100"/>
    <s v="Buenaventura"/>
    <m/>
    <x v="0"/>
    <m/>
    <e v="#N/A"/>
    <m/>
    <s v="FACTURA NO RADICADA"/>
    <n v="0"/>
    <n v="0"/>
    <n v="0"/>
    <m/>
    <m/>
    <n v="0"/>
    <n v="0"/>
    <n v="0"/>
    <n v="0"/>
    <n v="0"/>
    <m/>
    <n v="0"/>
    <m/>
    <m/>
    <m/>
    <n v="0"/>
    <m/>
    <m/>
    <m/>
    <d v="2024-07-31T00:00:00"/>
  </r>
  <r>
    <n v="835000972"/>
    <s v="HOSPITAL LUIS ABLANQUE DE LA PLATA ESE"/>
    <s v="N235093"/>
    <s v="N2"/>
    <n v="35093"/>
    <s v="N235093"/>
    <s v="835000972_N235093"/>
    <d v="2020-05-19T00:00:00"/>
    <e v="#N/A"/>
    <n v="35100"/>
    <n v="0"/>
    <n v="0"/>
    <n v="35100"/>
    <s v="Buenaventura"/>
    <m/>
    <x v="0"/>
    <m/>
    <e v="#N/A"/>
    <m/>
    <s v="FACTURA NO RADICADA"/>
    <n v="0"/>
    <n v="0"/>
    <n v="0"/>
    <m/>
    <m/>
    <n v="0"/>
    <n v="0"/>
    <n v="0"/>
    <n v="0"/>
    <n v="0"/>
    <m/>
    <n v="0"/>
    <m/>
    <m/>
    <m/>
    <n v="0"/>
    <m/>
    <m/>
    <m/>
    <d v="2024-07-31T00:00:00"/>
  </r>
  <r>
    <n v="835000972"/>
    <s v="HOSPITAL LUIS ABLANQUE DE LA PLATA ESE"/>
    <s v="N234157"/>
    <s v="N2"/>
    <n v="34157"/>
    <s v="N234157"/>
    <s v="835000972_N234157"/>
    <d v="2020-05-20T00:00:00"/>
    <e v="#N/A"/>
    <n v="35100"/>
    <n v="0"/>
    <n v="0"/>
    <n v="35100"/>
    <s v="Buenaventura"/>
    <m/>
    <x v="0"/>
    <m/>
    <e v="#N/A"/>
    <m/>
    <s v="FACTURA NO RADICADA"/>
    <n v="0"/>
    <n v="0"/>
    <n v="0"/>
    <m/>
    <m/>
    <n v="0"/>
    <n v="0"/>
    <n v="0"/>
    <n v="0"/>
    <n v="0"/>
    <m/>
    <n v="0"/>
    <m/>
    <m/>
    <m/>
    <n v="0"/>
    <m/>
    <m/>
    <m/>
    <d v="2024-07-31T00:00:00"/>
  </r>
  <r>
    <n v="835000972"/>
    <s v="HOSPITAL LUIS ABLANQUE DE LA PLATA ESE"/>
    <s v="N235089"/>
    <s v="N2"/>
    <n v="35089"/>
    <s v="N235089"/>
    <s v="835000972_N235089"/>
    <d v="2020-05-21T00:00:00"/>
    <e v="#N/A"/>
    <n v="35100"/>
    <n v="0"/>
    <n v="0"/>
    <n v="35100"/>
    <s v="Buenaventura"/>
    <m/>
    <x v="0"/>
    <m/>
    <e v="#N/A"/>
    <m/>
    <s v="FACTURA NO RADICADA"/>
    <n v="0"/>
    <n v="0"/>
    <n v="0"/>
    <m/>
    <m/>
    <n v="0"/>
    <n v="0"/>
    <n v="0"/>
    <n v="0"/>
    <n v="0"/>
    <m/>
    <n v="0"/>
    <m/>
    <m/>
    <m/>
    <n v="0"/>
    <m/>
    <m/>
    <m/>
    <d v="2024-07-31T00:00:00"/>
  </r>
  <r>
    <n v="835000972"/>
    <s v="HOSPITAL LUIS ABLANQUE DE LA PLATA ESE"/>
    <s v="N235090"/>
    <s v="N2"/>
    <n v="35090"/>
    <s v="N235090"/>
    <s v="835000972_N235090"/>
    <d v="2020-05-21T00:00:00"/>
    <e v="#N/A"/>
    <n v="35100"/>
    <n v="0"/>
    <n v="0"/>
    <n v="35100"/>
    <s v="Buenaventura"/>
    <m/>
    <x v="0"/>
    <m/>
    <e v="#N/A"/>
    <m/>
    <s v="FACTURA NO RADICADA"/>
    <n v="0"/>
    <n v="0"/>
    <n v="0"/>
    <m/>
    <m/>
    <n v="0"/>
    <n v="0"/>
    <n v="0"/>
    <n v="0"/>
    <n v="0"/>
    <m/>
    <n v="0"/>
    <m/>
    <m/>
    <m/>
    <n v="0"/>
    <m/>
    <m/>
    <m/>
    <d v="2024-07-31T00:00:00"/>
  </r>
  <r>
    <n v="835000972"/>
    <s v="HOSPITAL LUIS ABLANQUE DE LA PLATA ESE"/>
    <s v="N234323"/>
    <s v="N2"/>
    <n v="34323"/>
    <s v="N234323"/>
    <s v="835000972_N234323"/>
    <d v="2020-05-23T00:00:00"/>
    <e v="#N/A"/>
    <n v="139230"/>
    <n v="0"/>
    <n v="0"/>
    <n v="139230"/>
    <s v="Buenaventura"/>
    <m/>
    <x v="0"/>
    <m/>
    <e v="#N/A"/>
    <m/>
    <s v="FACTURA NO RADICADA"/>
    <n v="0"/>
    <n v="0"/>
    <n v="0"/>
    <m/>
    <m/>
    <n v="0"/>
    <n v="0"/>
    <n v="0"/>
    <n v="0"/>
    <n v="0"/>
    <m/>
    <n v="0"/>
    <m/>
    <m/>
    <m/>
    <n v="0"/>
    <m/>
    <m/>
    <m/>
    <d v="2024-07-31T00:00:00"/>
  </r>
  <r>
    <n v="835000972"/>
    <s v="HOSPITAL LUIS ABLANQUE DE LA PLATA ESE"/>
    <s v="N234266"/>
    <s v="N2"/>
    <n v="34266"/>
    <s v="N234266"/>
    <s v="835000972_N234266"/>
    <d v="2020-05-24T00:00:00"/>
    <e v="#N/A"/>
    <n v="122100"/>
    <n v="0"/>
    <n v="0"/>
    <n v="122100"/>
    <s v="Buenaventura"/>
    <m/>
    <x v="0"/>
    <m/>
    <e v="#N/A"/>
    <m/>
    <s v="FACTURA NO RADICADA"/>
    <n v="0"/>
    <n v="0"/>
    <n v="0"/>
    <m/>
    <m/>
    <n v="0"/>
    <n v="0"/>
    <n v="0"/>
    <n v="0"/>
    <n v="0"/>
    <m/>
    <n v="0"/>
    <m/>
    <m/>
    <m/>
    <n v="0"/>
    <m/>
    <m/>
    <m/>
    <d v="2024-07-31T00:00:00"/>
  </r>
  <r>
    <n v="835000972"/>
    <s v="HOSPITAL LUIS ABLANQUE DE LA PLATA ESE"/>
    <s v="N234316"/>
    <s v="N2"/>
    <n v="34316"/>
    <s v="N234316"/>
    <s v="835000972_N234316"/>
    <d v="2020-05-24T00:00:00"/>
    <e v="#N/A"/>
    <n v="61680"/>
    <n v="0"/>
    <n v="0"/>
    <n v="61680"/>
    <s v="Buenaventura"/>
    <m/>
    <x v="0"/>
    <m/>
    <e v="#N/A"/>
    <m/>
    <s v="FACTURA NO RADICADA"/>
    <n v="0"/>
    <n v="0"/>
    <n v="0"/>
    <m/>
    <m/>
    <n v="0"/>
    <n v="0"/>
    <n v="0"/>
    <n v="0"/>
    <n v="0"/>
    <m/>
    <n v="0"/>
    <m/>
    <m/>
    <m/>
    <n v="0"/>
    <m/>
    <m/>
    <m/>
    <d v="2024-07-31T00:00:00"/>
  </r>
  <r>
    <n v="835000972"/>
    <s v="HOSPITAL LUIS ABLANQUE DE LA PLATA ESE"/>
    <s v="N234490"/>
    <s v="N2"/>
    <n v="34490"/>
    <s v="N234490"/>
    <s v="835000972_N234490"/>
    <d v="2020-05-24T00:00:00"/>
    <e v="#N/A"/>
    <n v="196800"/>
    <n v="0"/>
    <n v="0"/>
    <n v="196800"/>
    <s v="Buenaventura"/>
    <m/>
    <x v="0"/>
    <m/>
    <e v="#N/A"/>
    <m/>
    <s v="FACTURA NO RADICADA"/>
    <n v="0"/>
    <n v="0"/>
    <n v="0"/>
    <m/>
    <m/>
    <n v="0"/>
    <n v="0"/>
    <n v="0"/>
    <n v="0"/>
    <n v="0"/>
    <m/>
    <n v="0"/>
    <m/>
    <m/>
    <m/>
    <n v="0"/>
    <m/>
    <m/>
    <m/>
    <d v="2024-07-31T00:00:00"/>
  </r>
  <r>
    <n v="835000972"/>
    <s v="HOSPITAL LUIS ABLANQUE DE LA PLATA ESE"/>
    <s v="N234263"/>
    <s v="N2"/>
    <n v="34263"/>
    <s v="N234263"/>
    <s v="835000972_N234263"/>
    <d v="2020-05-25T00:00:00"/>
    <e v="#N/A"/>
    <n v="57700"/>
    <n v="0"/>
    <n v="0"/>
    <n v="57700"/>
    <s v="Buenaventura"/>
    <m/>
    <x v="0"/>
    <m/>
    <e v="#N/A"/>
    <m/>
    <s v="FACTURA NO RADICADA"/>
    <n v="0"/>
    <n v="0"/>
    <n v="0"/>
    <m/>
    <m/>
    <n v="0"/>
    <n v="0"/>
    <n v="0"/>
    <n v="0"/>
    <n v="0"/>
    <m/>
    <n v="0"/>
    <m/>
    <m/>
    <m/>
    <n v="0"/>
    <m/>
    <m/>
    <m/>
    <d v="2024-07-31T00:00:00"/>
  </r>
  <r>
    <n v="835000972"/>
    <s v="HOSPITAL LUIS ABLANQUE DE LA PLATA ESE"/>
    <s v="N235745"/>
    <s v="N2"/>
    <n v="35745"/>
    <s v="N235745"/>
    <s v="835000972_N235745"/>
    <d v="2020-05-25T00:00:00"/>
    <e v="#N/A"/>
    <n v="243260"/>
    <n v="0"/>
    <n v="0"/>
    <n v="243260"/>
    <s v="Buenaventura"/>
    <m/>
    <x v="0"/>
    <m/>
    <e v="#N/A"/>
    <m/>
    <s v="FACTURA NO RADICADA"/>
    <n v="0"/>
    <n v="0"/>
    <n v="0"/>
    <m/>
    <m/>
    <n v="0"/>
    <n v="0"/>
    <n v="0"/>
    <n v="0"/>
    <n v="0"/>
    <m/>
    <n v="0"/>
    <m/>
    <m/>
    <m/>
    <n v="0"/>
    <m/>
    <m/>
    <m/>
    <d v="2024-07-31T00:00:00"/>
  </r>
  <r>
    <n v="835000972"/>
    <s v="HOSPITAL LUIS ABLANQUE DE LA PLATA ESE"/>
    <s v="N3457"/>
    <s v="N3"/>
    <n v="457"/>
    <s v="N3457"/>
    <s v="835000972_N3457"/>
    <d v="2020-05-25T00:00:00"/>
    <e v="#N/A"/>
    <n v="244280"/>
    <n v="0"/>
    <n v="0"/>
    <n v="244280"/>
    <s v="Buenaventura"/>
    <m/>
    <x v="0"/>
    <m/>
    <e v="#N/A"/>
    <m/>
    <s v="FACTURA NO RADICADA"/>
    <n v="0"/>
    <n v="0"/>
    <n v="0"/>
    <m/>
    <m/>
    <n v="0"/>
    <n v="0"/>
    <n v="0"/>
    <n v="0"/>
    <n v="0"/>
    <m/>
    <n v="0"/>
    <m/>
    <m/>
    <m/>
    <n v="0"/>
    <m/>
    <m/>
    <m/>
    <d v="2024-07-31T00:00:00"/>
  </r>
  <r>
    <n v="835000972"/>
    <s v="HOSPITAL LUIS ABLANQUE DE LA PLATA ESE"/>
    <s v="N3459"/>
    <s v="N3"/>
    <n v="459"/>
    <s v="N3459"/>
    <s v="835000972_N3459"/>
    <d v="2020-05-25T00:00:00"/>
    <e v="#N/A"/>
    <n v="116260"/>
    <n v="0"/>
    <n v="0"/>
    <n v="116260"/>
    <s v="Buenaventura"/>
    <m/>
    <x v="0"/>
    <m/>
    <e v="#N/A"/>
    <m/>
    <s v="FACTURA NO RADICADA"/>
    <n v="0"/>
    <n v="0"/>
    <n v="0"/>
    <m/>
    <m/>
    <n v="0"/>
    <n v="0"/>
    <n v="0"/>
    <n v="0"/>
    <n v="0"/>
    <m/>
    <n v="0"/>
    <m/>
    <m/>
    <m/>
    <n v="0"/>
    <m/>
    <m/>
    <m/>
    <d v="2024-07-31T00:00:00"/>
  </r>
  <r>
    <n v="835000972"/>
    <s v="HOSPITAL LUIS ABLANQUE DE LA PLATA ESE"/>
    <s v="N234300"/>
    <s v="N2"/>
    <n v="34300"/>
    <s v="N234300"/>
    <s v="835000972_N234300"/>
    <d v="2020-05-26T00:00:00"/>
    <e v="#N/A"/>
    <n v="35100"/>
    <n v="0"/>
    <n v="0"/>
    <n v="35100"/>
    <s v="Buenaventura"/>
    <m/>
    <x v="0"/>
    <m/>
    <e v="#N/A"/>
    <m/>
    <s v="FACTURA NO RADICADA"/>
    <n v="0"/>
    <n v="0"/>
    <n v="0"/>
    <m/>
    <m/>
    <n v="0"/>
    <n v="0"/>
    <n v="0"/>
    <n v="0"/>
    <n v="0"/>
    <m/>
    <n v="0"/>
    <m/>
    <m/>
    <m/>
    <n v="0"/>
    <m/>
    <m/>
    <m/>
    <d v="2024-07-31T00:00:00"/>
  </r>
  <r>
    <n v="835000972"/>
    <s v="HOSPITAL LUIS ABLANQUE DE LA PLATA ESE"/>
    <s v="N2SJ7002"/>
    <s v="N2SJ"/>
    <n v="7002"/>
    <s v="N2SJ7002"/>
    <s v="835000972_N2SJ7002"/>
    <d v="2020-05-27T00:00:00"/>
    <e v="#N/A"/>
    <n v="212500"/>
    <n v="0"/>
    <n v="0"/>
    <n v="212500"/>
    <s v="Buenaventura"/>
    <m/>
    <x v="0"/>
    <m/>
    <e v="#N/A"/>
    <m/>
    <s v="FACTURA NO RADICADA"/>
    <n v="0"/>
    <n v="0"/>
    <n v="0"/>
    <m/>
    <m/>
    <n v="0"/>
    <n v="0"/>
    <n v="0"/>
    <n v="0"/>
    <n v="0"/>
    <m/>
    <n v="0"/>
    <m/>
    <m/>
    <m/>
    <n v="0"/>
    <m/>
    <m/>
    <m/>
    <d v="2024-07-31T00:00:00"/>
  </r>
  <r>
    <n v="835000972"/>
    <s v="HOSPITAL LUIS ABLANQUE DE LA PLATA ESE"/>
    <s v="N235091"/>
    <s v="N2"/>
    <n v="35091"/>
    <s v="N235091"/>
    <s v="835000972_N235091"/>
    <d v="2020-05-28T00:00:00"/>
    <e v="#N/A"/>
    <n v="35100"/>
    <n v="0"/>
    <n v="0"/>
    <n v="35100"/>
    <s v="Buenaventura"/>
    <m/>
    <x v="0"/>
    <m/>
    <e v="#N/A"/>
    <m/>
    <s v="FACTURA NO RADICADA"/>
    <n v="0"/>
    <n v="0"/>
    <n v="0"/>
    <m/>
    <m/>
    <n v="0"/>
    <n v="0"/>
    <n v="0"/>
    <n v="0"/>
    <n v="0"/>
    <m/>
    <n v="0"/>
    <m/>
    <m/>
    <m/>
    <n v="0"/>
    <m/>
    <m/>
    <m/>
    <d v="2024-07-31T00:00:00"/>
  </r>
  <r>
    <n v="835000972"/>
    <s v="HOSPITAL LUIS ABLANQUE DE LA PLATA ESE"/>
    <s v="N235092"/>
    <s v="N2"/>
    <n v="35092"/>
    <s v="N235092"/>
    <s v="835000972_N235092"/>
    <d v="2020-05-28T00:00:00"/>
    <e v="#N/A"/>
    <n v="35100"/>
    <n v="0"/>
    <n v="0"/>
    <n v="35100"/>
    <s v="Buenaventura"/>
    <m/>
    <x v="0"/>
    <m/>
    <e v="#N/A"/>
    <m/>
    <s v="FACTURA NO RADICADA"/>
    <n v="0"/>
    <n v="0"/>
    <n v="0"/>
    <m/>
    <m/>
    <n v="0"/>
    <n v="0"/>
    <n v="0"/>
    <n v="0"/>
    <n v="0"/>
    <m/>
    <n v="0"/>
    <m/>
    <m/>
    <m/>
    <n v="0"/>
    <m/>
    <m/>
    <m/>
    <d v="2024-07-31T00:00:00"/>
  </r>
  <r>
    <n v="835000972"/>
    <s v="HOSPITAL LUIS ABLANQUE DE LA PLATA ESE"/>
    <s v="N235211"/>
    <s v="N2"/>
    <n v="35211"/>
    <s v="N235211"/>
    <s v="835000972_N235211"/>
    <d v="2020-05-29T00:00:00"/>
    <e v="#N/A"/>
    <n v="40370"/>
    <n v="0"/>
    <n v="0"/>
    <n v="40370"/>
    <s v="Buenaventura"/>
    <m/>
    <x v="0"/>
    <m/>
    <e v="#N/A"/>
    <m/>
    <s v="FACTURA NO RADICADA"/>
    <n v="0"/>
    <n v="0"/>
    <n v="0"/>
    <m/>
    <m/>
    <n v="0"/>
    <n v="0"/>
    <n v="0"/>
    <n v="0"/>
    <n v="0"/>
    <m/>
    <n v="0"/>
    <m/>
    <m/>
    <m/>
    <n v="0"/>
    <m/>
    <m/>
    <m/>
    <d v="2024-07-31T00:00:00"/>
  </r>
  <r>
    <n v="835000972"/>
    <s v="HOSPITAL LUIS ABLANQUE DE LA PLATA ESE"/>
    <s v="N235233"/>
    <s v="N2"/>
    <n v="35233"/>
    <s v="N235233"/>
    <s v="835000972_N235233"/>
    <d v="2020-05-30T00:00:00"/>
    <e v="#N/A"/>
    <n v="35100"/>
    <n v="0"/>
    <n v="0"/>
    <n v="35100"/>
    <s v="Buenaventura"/>
    <m/>
    <x v="0"/>
    <m/>
    <e v="#N/A"/>
    <m/>
    <s v="FACTURA NO RADICADA"/>
    <n v="0"/>
    <n v="0"/>
    <n v="0"/>
    <m/>
    <m/>
    <n v="0"/>
    <n v="0"/>
    <n v="0"/>
    <n v="0"/>
    <n v="0"/>
    <m/>
    <n v="0"/>
    <m/>
    <m/>
    <m/>
    <n v="0"/>
    <m/>
    <m/>
    <m/>
    <d v="2024-07-31T00:00:00"/>
  </r>
  <r>
    <n v="835000972"/>
    <s v="HOSPITAL LUIS ABLANQUE DE LA PLATA ESE"/>
    <s v="N234422"/>
    <s v="N2"/>
    <n v="34422"/>
    <s v="N234422"/>
    <s v="835000972_N234422"/>
    <d v="2020-05-31T00:00:00"/>
    <e v="#N/A"/>
    <n v="35100"/>
    <n v="0"/>
    <n v="0"/>
    <n v="35100"/>
    <s v="Buenaventura"/>
    <m/>
    <x v="0"/>
    <m/>
    <e v="#N/A"/>
    <m/>
    <s v="FACTURA NO RADICADA"/>
    <n v="0"/>
    <n v="0"/>
    <n v="0"/>
    <m/>
    <m/>
    <n v="0"/>
    <n v="0"/>
    <n v="0"/>
    <n v="0"/>
    <n v="0"/>
    <m/>
    <n v="0"/>
    <m/>
    <m/>
    <m/>
    <n v="0"/>
    <m/>
    <m/>
    <m/>
    <d v="2024-07-31T00:00:00"/>
  </r>
  <r>
    <n v="835000972"/>
    <s v="HOSPITAL LUIS ABLANQUE DE LA PLATA ESE"/>
    <s v="N236253"/>
    <s v="N2"/>
    <n v="36253"/>
    <s v="N236253"/>
    <s v="835000972_N236253"/>
    <d v="2020-06-01T00:00:00"/>
    <e v="#N/A"/>
    <n v="31700"/>
    <n v="0"/>
    <n v="0"/>
    <n v="31700"/>
    <s v="Buenaventura"/>
    <m/>
    <x v="0"/>
    <m/>
    <e v="#N/A"/>
    <m/>
    <s v="FACTURA NO RADICADA"/>
    <n v="0"/>
    <n v="0"/>
    <n v="0"/>
    <m/>
    <m/>
    <n v="0"/>
    <n v="0"/>
    <n v="0"/>
    <n v="0"/>
    <n v="0"/>
    <m/>
    <n v="0"/>
    <m/>
    <m/>
    <m/>
    <n v="0"/>
    <m/>
    <m/>
    <m/>
    <d v="2024-07-31T00:00:00"/>
  </r>
  <r>
    <n v="835000972"/>
    <s v="HOSPITAL LUIS ABLANQUE DE LA PLATA ESE"/>
    <s v="N31143"/>
    <s v="N3"/>
    <n v="1143"/>
    <s v="N31143"/>
    <s v="835000972_N31143"/>
    <d v="2020-06-01T00:00:00"/>
    <e v="#N/A"/>
    <n v="31700"/>
    <n v="0"/>
    <n v="0"/>
    <n v="31700"/>
    <s v="Buenaventura"/>
    <m/>
    <x v="0"/>
    <m/>
    <e v="#N/A"/>
    <m/>
    <s v="FACTURA NO RADICADA"/>
    <n v="0"/>
    <n v="0"/>
    <n v="0"/>
    <m/>
    <m/>
    <n v="0"/>
    <n v="0"/>
    <n v="0"/>
    <n v="0"/>
    <n v="0"/>
    <m/>
    <n v="0"/>
    <m/>
    <m/>
    <m/>
    <n v="0"/>
    <m/>
    <m/>
    <m/>
    <d v="2024-07-31T00:00:00"/>
  </r>
  <r>
    <n v="835000972"/>
    <s v="HOSPITAL LUIS ABLANQUE DE LA PLATA ESE"/>
    <s v="N234579"/>
    <s v="N2"/>
    <n v="34579"/>
    <s v="N234579"/>
    <s v="835000972_N234579"/>
    <d v="2020-06-03T00:00:00"/>
    <e v="#N/A"/>
    <n v="57700"/>
    <n v="0"/>
    <n v="0"/>
    <n v="57700"/>
    <s v="Buenaventura"/>
    <m/>
    <x v="0"/>
    <m/>
    <e v="#N/A"/>
    <m/>
    <s v="FACTURA NO RADICADA"/>
    <n v="0"/>
    <n v="0"/>
    <n v="0"/>
    <m/>
    <m/>
    <n v="0"/>
    <n v="0"/>
    <n v="0"/>
    <n v="0"/>
    <n v="0"/>
    <m/>
    <n v="0"/>
    <m/>
    <m/>
    <m/>
    <n v="0"/>
    <m/>
    <m/>
    <m/>
    <d v="2024-07-31T00:00:00"/>
  </r>
  <r>
    <n v="835000972"/>
    <s v="HOSPITAL LUIS ABLANQUE DE LA PLATA ESE"/>
    <s v="N2SJ11484"/>
    <s v="N2SJ"/>
    <n v="11484"/>
    <s v="N2SJ11484"/>
    <s v="835000972_N2SJ11484"/>
    <d v="2021-03-23T00:00:00"/>
    <d v="2021-08-27T00:00:00"/>
    <n v="1811233"/>
    <n v="0"/>
    <n v="1294700"/>
    <n v="516533"/>
    <s v="Buenaventura"/>
    <s v="favor confirmar cuando pagaron el excedente según el soporte solo se realizo un solo pago"/>
    <x v="2"/>
    <b v="0"/>
    <s v="Finalizada"/>
    <m/>
    <s v="FACTURA CANCELADA"/>
    <n v="1294700"/>
    <n v="0"/>
    <n v="0"/>
    <m/>
    <m/>
    <n v="1294700"/>
    <n v="0"/>
    <n v="0"/>
    <n v="1294700"/>
    <n v="0"/>
    <m/>
    <n v="1294700"/>
    <n v="2201182940"/>
    <s v="22.02.2022"/>
    <m/>
    <m/>
    <m/>
    <m/>
    <m/>
    <d v="2024-07-31T00:00:00"/>
  </r>
  <r>
    <n v="835000972"/>
    <s v="HOSPITAL LUIS ABLANQUE DE LA PLATA ESE"/>
    <s v="N2SJ82"/>
    <s v="N2SJ"/>
    <n v="82"/>
    <s v="N2SJ82"/>
    <s v="835000972_N2SJ82"/>
    <d v="2020-06-04T00:00:00"/>
    <e v="#N/A"/>
    <n v="57600"/>
    <n v="0"/>
    <n v="0"/>
    <n v="57600"/>
    <s v="Buenaventura"/>
    <m/>
    <x v="0"/>
    <m/>
    <e v="#N/A"/>
    <m/>
    <s v="FACTURA NO RADICADA"/>
    <n v="0"/>
    <n v="0"/>
    <n v="0"/>
    <m/>
    <m/>
    <n v="0"/>
    <n v="0"/>
    <n v="0"/>
    <n v="0"/>
    <n v="0"/>
    <m/>
    <n v="0"/>
    <m/>
    <m/>
    <m/>
    <n v="0"/>
    <m/>
    <m/>
    <m/>
    <d v="2024-07-31T00:00:00"/>
  </r>
  <r>
    <n v="835000972"/>
    <s v="HOSPITAL LUIS ABLANQUE DE LA PLATA ESE"/>
    <s v="N234606"/>
    <s v="N2"/>
    <n v="34606"/>
    <s v="N234606"/>
    <s v="835000972_N234606"/>
    <d v="2020-06-05T00:00:00"/>
    <e v="#N/A"/>
    <n v="35100"/>
    <n v="0"/>
    <n v="0"/>
    <n v="35100"/>
    <s v="Buenaventura"/>
    <m/>
    <x v="0"/>
    <m/>
    <e v="#N/A"/>
    <m/>
    <s v="FACTURA NO RADICADA"/>
    <n v="0"/>
    <n v="0"/>
    <n v="0"/>
    <m/>
    <m/>
    <n v="0"/>
    <n v="0"/>
    <n v="0"/>
    <n v="0"/>
    <n v="0"/>
    <m/>
    <n v="0"/>
    <m/>
    <m/>
    <m/>
    <n v="0"/>
    <m/>
    <m/>
    <m/>
    <d v="2024-07-31T00:00:00"/>
  </r>
  <r>
    <n v="835000972"/>
    <s v="HOSPITAL LUIS ABLANQUE DE LA PLATA ESE"/>
    <s v="N2SJ10237"/>
    <s v="N2SJ"/>
    <n v="10237"/>
    <s v="N2SJ10237"/>
    <s v="835000972_N2SJ10237"/>
    <d v="2020-06-05T00:00:00"/>
    <e v="#N/A"/>
    <n v="150000"/>
    <n v="0"/>
    <n v="0"/>
    <n v="150000"/>
    <s v="Buenaventura"/>
    <m/>
    <x v="0"/>
    <m/>
    <e v="#N/A"/>
    <m/>
    <s v="FACTURA NO RADICADA"/>
    <n v="0"/>
    <n v="0"/>
    <n v="0"/>
    <m/>
    <m/>
    <n v="0"/>
    <n v="0"/>
    <n v="0"/>
    <n v="0"/>
    <n v="0"/>
    <m/>
    <n v="0"/>
    <m/>
    <m/>
    <m/>
    <n v="0"/>
    <m/>
    <m/>
    <m/>
    <d v="2024-07-31T00:00:00"/>
  </r>
  <r>
    <n v="835000972"/>
    <s v="HOSPITAL LUIS ABLANQUE DE LA PLATA ESE"/>
    <s v="N234868"/>
    <s v="N2"/>
    <n v="34868"/>
    <s v="N234868"/>
    <s v="835000972_N234868"/>
    <d v="2020-06-06T00:00:00"/>
    <e v="#N/A"/>
    <n v="68620"/>
    <n v="0"/>
    <n v="0"/>
    <n v="68620"/>
    <s v="Buenaventura"/>
    <m/>
    <x v="0"/>
    <m/>
    <e v="#N/A"/>
    <m/>
    <s v="FACTURA NO RADICADA"/>
    <n v="0"/>
    <n v="0"/>
    <n v="0"/>
    <m/>
    <m/>
    <n v="0"/>
    <n v="0"/>
    <n v="0"/>
    <n v="0"/>
    <n v="0"/>
    <m/>
    <n v="0"/>
    <m/>
    <m/>
    <m/>
    <n v="0"/>
    <m/>
    <m/>
    <m/>
    <d v="2024-07-31T00:00:00"/>
  </r>
  <r>
    <n v="835000972"/>
    <s v="HOSPITAL LUIS ABLANQUE DE LA PLATA ESE"/>
    <s v="N3125"/>
    <s v="N3"/>
    <n v="125"/>
    <s v="N3125"/>
    <s v="835000972_N3125"/>
    <d v="2020-06-06T00:00:00"/>
    <e v="#N/A"/>
    <n v="112010"/>
    <n v="0"/>
    <n v="0"/>
    <n v="112010"/>
    <s v="Buenaventura"/>
    <m/>
    <x v="0"/>
    <m/>
    <e v="#N/A"/>
    <m/>
    <s v="FACTURA NO RADICADA"/>
    <n v="0"/>
    <n v="0"/>
    <n v="0"/>
    <m/>
    <m/>
    <n v="0"/>
    <n v="0"/>
    <n v="0"/>
    <n v="0"/>
    <n v="0"/>
    <m/>
    <n v="0"/>
    <m/>
    <m/>
    <m/>
    <n v="0"/>
    <m/>
    <m/>
    <m/>
    <d v="2024-07-31T00:00:00"/>
  </r>
  <r>
    <n v="835000972"/>
    <s v="HOSPITAL LUIS ABLANQUE DE LA PLATA ESE"/>
    <s v="N234682"/>
    <s v="N2"/>
    <n v="34682"/>
    <s v="N234682"/>
    <s v="835000972_N234682"/>
    <d v="2020-06-07T00:00:00"/>
    <e v="#N/A"/>
    <n v="274670"/>
    <n v="0"/>
    <n v="0"/>
    <n v="274670"/>
    <s v="Buenaventura"/>
    <m/>
    <x v="0"/>
    <m/>
    <e v="#N/A"/>
    <m/>
    <s v="FACTURA NO RADICADA"/>
    <n v="0"/>
    <n v="0"/>
    <n v="0"/>
    <m/>
    <m/>
    <n v="0"/>
    <n v="0"/>
    <n v="0"/>
    <n v="0"/>
    <n v="0"/>
    <m/>
    <n v="0"/>
    <m/>
    <m/>
    <m/>
    <n v="0"/>
    <m/>
    <m/>
    <m/>
    <d v="2024-07-31T00:00:00"/>
  </r>
  <r>
    <n v="835000972"/>
    <s v="HOSPITAL LUIS ABLANQUE DE LA PLATA ESE"/>
    <s v="N234712"/>
    <s v="N2"/>
    <n v="34712"/>
    <s v="N234712"/>
    <s v="835000972_N234712"/>
    <d v="2020-06-08T00:00:00"/>
    <e v="#N/A"/>
    <n v="59310"/>
    <n v="0"/>
    <n v="0"/>
    <n v="59310"/>
    <s v="Buenaventura"/>
    <m/>
    <x v="0"/>
    <m/>
    <e v="#N/A"/>
    <m/>
    <s v="FACTURA NO RADICADA"/>
    <n v="0"/>
    <n v="0"/>
    <n v="0"/>
    <m/>
    <m/>
    <n v="0"/>
    <n v="0"/>
    <n v="0"/>
    <n v="0"/>
    <n v="0"/>
    <m/>
    <n v="0"/>
    <m/>
    <m/>
    <m/>
    <n v="0"/>
    <m/>
    <m/>
    <m/>
    <d v="2024-07-31T00:00:00"/>
  </r>
  <r>
    <n v="835000972"/>
    <s v="HOSPITAL LUIS ABLANQUE DE LA PLATA ESE"/>
    <s v="N235210"/>
    <s v="N2"/>
    <n v="35210"/>
    <s v="N235210"/>
    <s v="835000972_N235210"/>
    <d v="2020-06-09T00:00:00"/>
    <e v="#N/A"/>
    <n v="35000"/>
    <n v="0"/>
    <n v="0"/>
    <n v="35000"/>
    <s v="Buenaventura"/>
    <m/>
    <x v="0"/>
    <m/>
    <e v="#N/A"/>
    <m/>
    <s v="FACTURA NO RADICADA"/>
    <n v="0"/>
    <n v="0"/>
    <n v="0"/>
    <m/>
    <m/>
    <n v="0"/>
    <n v="0"/>
    <n v="0"/>
    <n v="0"/>
    <n v="0"/>
    <m/>
    <n v="0"/>
    <m/>
    <m/>
    <m/>
    <n v="0"/>
    <m/>
    <m/>
    <m/>
    <d v="2024-07-31T00:00:00"/>
  </r>
  <r>
    <n v="835000972"/>
    <s v="HOSPITAL LUIS ABLANQUE DE LA PLATA ESE"/>
    <s v="N3658"/>
    <s v="N3"/>
    <n v="658"/>
    <s v="N3658"/>
    <s v="835000972_N3658"/>
    <d v="2020-06-10T00:00:00"/>
    <e v="#N/A"/>
    <n v="57700"/>
    <n v="0"/>
    <n v="0"/>
    <n v="57700"/>
    <s v="Buenaventura"/>
    <m/>
    <x v="0"/>
    <m/>
    <e v="#N/A"/>
    <m/>
    <s v="FACTURA NO RADICADA"/>
    <n v="0"/>
    <n v="0"/>
    <n v="0"/>
    <m/>
    <m/>
    <n v="0"/>
    <n v="0"/>
    <n v="0"/>
    <n v="0"/>
    <n v="0"/>
    <m/>
    <n v="0"/>
    <m/>
    <m/>
    <m/>
    <n v="0"/>
    <m/>
    <m/>
    <m/>
    <d v="2024-07-31T00:00:00"/>
  </r>
  <r>
    <n v="835000972"/>
    <s v="HOSPITAL LUIS ABLANQUE DE LA PLATA ESE"/>
    <s v="N235064"/>
    <s v="N2"/>
    <n v="35064"/>
    <s v="N235064"/>
    <s v="835000972_N235064"/>
    <d v="2020-06-11T00:00:00"/>
    <e v="#N/A"/>
    <n v="154900"/>
    <n v="0"/>
    <n v="0"/>
    <n v="154900"/>
    <s v="Buenaventura"/>
    <m/>
    <x v="0"/>
    <m/>
    <e v="#N/A"/>
    <m/>
    <s v="FACTURA NO RADICADA"/>
    <n v="0"/>
    <n v="0"/>
    <n v="0"/>
    <m/>
    <m/>
    <n v="0"/>
    <n v="0"/>
    <n v="0"/>
    <n v="0"/>
    <n v="0"/>
    <m/>
    <n v="0"/>
    <m/>
    <m/>
    <m/>
    <n v="0"/>
    <m/>
    <m/>
    <m/>
    <d v="2024-07-31T00:00:00"/>
  </r>
  <r>
    <n v="835000972"/>
    <s v="HOSPITAL LUIS ABLANQUE DE LA PLATA ESE"/>
    <s v="N235330"/>
    <s v="N2"/>
    <n v="35330"/>
    <s v="N235330"/>
    <s v="835000972_N235330"/>
    <d v="2020-06-11T00:00:00"/>
    <e v="#N/A"/>
    <n v="35000"/>
    <n v="0"/>
    <n v="0"/>
    <n v="35000"/>
    <s v="Buenaventura"/>
    <m/>
    <x v="0"/>
    <m/>
    <e v="#N/A"/>
    <m/>
    <s v="FACTURA NO RADICADA"/>
    <n v="0"/>
    <n v="0"/>
    <n v="0"/>
    <m/>
    <m/>
    <n v="0"/>
    <n v="0"/>
    <n v="0"/>
    <n v="0"/>
    <n v="0"/>
    <m/>
    <n v="0"/>
    <m/>
    <m/>
    <m/>
    <n v="0"/>
    <m/>
    <m/>
    <m/>
    <d v="2024-07-31T00:00:00"/>
  </r>
  <r>
    <n v="835000972"/>
    <s v="HOSPITAL LUIS ABLANQUE DE LA PLATA ESE"/>
    <s v="N235931"/>
    <s v="N2"/>
    <n v="35931"/>
    <s v="N235931"/>
    <s v="835000972_N235931"/>
    <d v="2020-06-11T00:00:00"/>
    <e v="#N/A"/>
    <n v="35100"/>
    <n v="0"/>
    <n v="0"/>
    <n v="35100"/>
    <s v="Buenaventura"/>
    <m/>
    <x v="0"/>
    <m/>
    <e v="#N/A"/>
    <m/>
    <s v="FACTURA NO RADICADA"/>
    <n v="0"/>
    <n v="0"/>
    <n v="0"/>
    <m/>
    <m/>
    <n v="0"/>
    <n v="0"/>
    <n v="0"/>
    <n v="0"/>
    <n v="0"/>
    <m/>
    <n v="0"/>
    <m/>
    <m/>
    <m/>
    <n v="0"/>
    <m/>
    <m/>
    <m/>
    <d v="2024-07-31T00:00:00"/>
  </r>
  <r>
    <n v="835000972"/>
    <s v="HOSPITAL LUIS ABLANQUE DE LA PLATA ESE"/>
    <s v="N3541"/>
    <s v="N3"/>
    <n v="541"/>
    <s v="N3541"/>
    <s v="835000972_N3541"/>
    <d v="2020-06-11T00:00:00"/>
    <e v="#N/A"/>
    <n v="848100"/>
    <n v="0"/>
    <n v="0"/>
    <n v="848100"/>
    <s v="Buenaventura"/>
    <m/>
    <x v="0"/>
    <m/>
    <e v="#N/A"/>
    <m/>
    <s v="FACTURA NO RADICADA"/>
    <n v="0"/>
    <n v="0"/>
    <n v="0"/>
    <m/>
    <m/>
    <n v="0"/>
    <n v="0"/>
    <n v="0"/>
    <n v="0"/>
    <n v="0"/>
    <m/>
    <n v="0"/>
    <m/>
    <m/>
    <m/>
    <n v="0"/>
    <m/>
    <m/>
    <m/>
    <d v="2024-07-31T00:00:00"/>
  </r>
  <r>
    <n v="835000972"/>
    <s v="HOSPITAL LUIS ABLANQUE DE LA PLATA ESE"/>
    <s v="N234991"/>
    <s v="N2"/>
    <n v="34991"/>
    <s v="N234991"/>
    <s v="835000972_N234991"/>
    <d v="2020-06-13T00:00:00"/>
    <e v="#N/A"/>
    <n v="57700"/>
    <n v="0"/>
    <n v="0"/>
    <n v="57700"/>
    <s v="Buenaventura"/>
    <m/>
    <x v="0"/>
    <m/>
    <e v="#N/A"/>
    <m/>
    <s v="FACTURA NO RADICADA"/>
    <n v="0"/>
    <n v="0"/>
    <n v="0"/>
    <m/>
    <m/>
    <n v="0"/>
    <n v="0"/>
    <n v="0"/>
    <n v="0"/>
    <n v="0"/>
    <m/>
    <n v="0"/>
    <m/>
    <m/>
    <m/>
    <n v="0"/>
    <m/>
    <m/>
    <m/>
    <d v="2024-07-31T00:00:00"/>
  </r>
  <r>
    <n v="835000972"/>
    <s v="HOSPITAL LUIS ABLANQUE DE LA PLATA ESE"/>
    <s v="N234992"/>
    <s v="N2"/>
    <n v="34992"/>
    <s v="N234992"/>
    <s v="835000972_N234992"/>
    <d v="2020-06-13T00:00:00"/>
    <e v="#N/A"/>
    <n v="57700"/>
    <n v="0"/>
    <n v="0"/>
    <n v="57700"/>
    <s v="Buenaventura"/>
    <m/>
    <x v="0"/>
    <m/>
    <e v="#N/A"/>
    <m/>
    <s v="FACTURA NO RADICADA"/>
    <n v="0"/>
    <n v="0"/>
    <n v="0"/>
    <m/>
    <m/>
    <n v="0"/>
    <n v="0"/>
    <n v="0"/>
    <n v="0"/>
    <n v="0"/>
    <m/>
    <n v="0"/>
    <m/>
    <m/>
    <m/>
    <n v="0"/>
    <m/>
    <m/>
    <m/>
    <d v="2024-07-31T00:00:00"/>
  </r>
  <r>
    <n v="835000972"/>
    <s v="HOSPITAL LUIS ABLANQUE DE LA PLATA ESE"/>
    <s v="N235000"/>
    <s v="N2"/>
    <n v="35000"/>
    <s v="N235000"/>
    <s v="835000972_N235000"/>
    <d v="2020-06-14T00:00:00"/>
    <e v="#N/A"/>
    <n v="57700"/>
    <n v="0"/>
    <n v="0"/>
    <n v="57700"/>
    <s v="Buenaventura"/>
    <m/>
    <x v="0"/>
    <m/>
    <e v="#N/A"/>
    <m/>
    <s v="FACTURA NO RADICADA"/>
    <n v="0"/>
    <n v="0"/>
    <n v="0"/>
    <m/>
    <m/>
    <n v="0"/>
    <n v="0"/>
    <n v="0"/>
    <n v="0"/>
    <n v="0"/>
    <m/>
    <n v="0"/>
    <m/>
    <m/>
    <m/>
    <n v="0"/>
    <m/>
    <m/>
    <m/>
    <d v="2024-07-31T00:00:00"/>
  </r>
  <r>
    <n v="835000972"/>
    <s v="HOSPITAL LUIS ABLANQUE DE LA PLATA ESE"/>
    <s v="N235207"/>
    <s v="N2"/>
    <n v="35207"/>
    <s v="N235207"/>
    <s v="835000972_N235207"/>
    <d v="2020-06-14T00:00:00"/>
    <e v="#N/A"/>
    <n v="176730"/>
    <n v="0"/>
    <n v="0"/>
    <n v="176730"/>
    <s v="Buenaventura"/>
    <m/>
    <x v="0"/>
    <m/>
    <e v="#N/A"/>
    <m/>
    <s v="FACTURA NO RADICADA"/>
    <n v="0"/>
    <n v="0"/>
    <n v="0"/>
    <m/>
    <m/>
    <n v="0"/>
    <n v="0"/>
    <n v="0"/>
    <n v="0"/>
    <n v="0"/>
    <m/>
    <n v="0"/>
    <m/>
    <m/>
    <m/>
    <n v="0"/>
    <m/>
    <m/>
    <m/>
    <d v="2024-07-31T00:00:00"/>
  </r>
  <r>
    <n v="835000972"/>
    <s v="HOSPITAL LUIS ABLANQUE DE LA PLATA ESE"/>
    <s v="N2SJ51245"/>
    <s v="N2SJ"/>
    <n v="51245"/>
    <s v="N2SJ51245"/>
    <s v="835000972_N2SJ51245"/>
    <d v="2022-02-05T00:00:00"/>
    <d v="2022-10-14T00:00:00"/>
    <n v="95700"/>
    <n v="0"/>
    <n v="9570"/>
    <n v="86130"/>
    <s v="Buenaventura"/>
    <s v="favor confirmar cuando pagaron el excedente según el soporte solo se realizo un solo pago"/>
    <x v="4"/>
    <b v="0"/>
    <s v="Finalizada"/>
    <m/>
    <s v="FACTURA CANCELADA"/>
    <n v="9570"/>
    <n v="0"/>
    <n v="0"/>
    <m/>
    <m/>
    <n v="9570"/>
    <n v="0"/>
    <n v="0"/>
    <n v="9570"/>
    <n v="0"/>
    <m/>
    <n v="9570"/>
    <n v="2201378460"/>
    <s v="24.04.2023"/>
    <m/>
    <m/>
    <m/>
    <m/>
    <m/>
    <d v="2024-07-31T00:00:00"/>
  </r>
  <r>
    <n v="835000972"/>
    <s v="HOSPITAL LUIS ABLANQUE DE LA PLATA ESE"/>
    <s v="N2SJ3539"/>
    <s v="N2SJ"/>
    <n v="3539"/>
    <s v="N2SJ3539"/>
    <s v="835000972_N2SJ3539"/>
    <d v="2020-06-15T00:00:00"/>
    <e v="#N/A"/>
    <n v="260000"/>
    <n v="0"/>
    <n v="0"/>
    <n v="260000"/>
    <s v="Buenaventura"/>
    <m/>
    <x v="0"/>
    <m/>
    <e v="#N/A"/>
    <m/>
    <s v="FACTURA NO RADICADA"/>
    <n v="0"/>
    <n v="0"/>
    <n v="0"/>
    <m/>
    <m/>
    <n v="0"/>
    <n v="0"/>
    <n v="0"/>
    <n v="0"/>
    <n v="0"/>
    <m/>
    <n v="0"/>
    <m/>
    <m/>
    <m/>
    <n v="0"/>
    <m/>
    <m/>
    <m/>
    <d v="2024-07-31T00:00:00"/>
  </r>
  <r>
    <n v="835000972"/>
    <s v="HOSPITAL LUIS ABLANQUE DE LA PLATA ESE"/>
    <s v="N2SJ94197"/>
    <s v="N2SJ"/>
    <n v="94197"/>
    <s v="N2SJ94197"/>
    <s v="835000972_N2SJ94197"/>
    <d v="2020-06-15T00:00:00"/>
    <e v="#N/A"/>
    <n v="133849"/>
    <n v="0"/>
    <n v="0"/>
    <n v="133849"/>
    <s v="Buenaventura"/>
    <m/>
    <x v="0"/>
    <m/>
    <e v="#N/A"/>
    <m/>
    <s v="FACTURA NO RADICADA"/>
    <n v="0"/>
    <n v="0"/>
    <n v="0"/>
    <m/>
    <m/>
    <n v="0"/>
    <n v="0"/>
    <n v="0"/>
    <n v="0"/>
    <n v="0"/>
    <m/>
    <n v="0"/>
    <m/>
    <m/>
    <m/>
    <n v="0"/>
    <m/>
    <m/>
    <m/>
    <d v="2024-07-31T00:00:00"/>
  </r>
  <r>
    <n v="835000972"/>
    <s v="HOSPITAL LUIS ABLANQUE DE LA PLATA ESE"/>
    <s v="N235366"/>
    <s v="N2"/>
    <n v="35366"/>
    <s v="N235366"/>
    <s v="835000972_N235366"/>
    <d v="2020-06-19T00:00:00"/>
    <e v="#N/A"/>
    <n v="110100"/>
    <n v="0"/>
    <n v="0"/>
    <n v="110100"/>
    <s v="Buenaventura"/>
    <m/>
    <x v="0"/>
    <m/>
    <e v="#N/A"/>
    <m/>
    <s v="FACTURA NO RADICADA"/>
    <n v="0"/>
    <n v="0"/>
    <n v="0"/>
    <m/>
    <m/>
    <n v="0"/>
    <n v="0"/>
    <n v="0"/>
    <n v="0"/>
    <n v="0"/>
    <m/>
    <n v="0"/>
    <m/>
    <m/>
    <m/>
    <n v="0"/>
    <m/>
    <m/>
    <m/>
    <d v="2024-07-31T00:00:00"/>
  </r>
  <r>
    <n v="835000972"/>
    <s v="HOSPITAL LUIS ABLANQUE DE LA PLATA ESE"/>
    <s v="N235364"/>
    <s v="N2"/>
    <n v="35364"/>
    <s v="N235364"/>
    <s v="835000972_N235364"/>
    <d v="2020-06-20T00:00:00"/>
    <e v="#N/A"/>
    <n v="320150"/>
    <n v="0"/>
    <n v="0"/>
    <n v="320150"/>
    <s v="Buenaventura"/>
    <m/>
    <x v="0"/>
    <m/>
    <e v="#N/A"/>
    <m/>
    <s v="FACTURA NO RADICADA"/>
    <n v="0"/>
    <n v="0"/>
    <n v="0"/>
    <m/>
    <m/>
    <n v="0"/>
    <n v="0"/>
    <n v="0"/>
    <n v="0"/>
    <n v="0"/>
    <m/>
    <n v="0"/>
    <m/>
    <m/>
    <m/>
    <n v="0"/>
    <m/>
    <m/>
    <m/>
    <d v="2024-07-31T00:00:00"/>
  </r>
  <r>
    <n v="835000972"/>
    <s v="HOSPITAL LUIS ABLANQUE DE LA PLATA ESE"/>
    <s v="N235307"/>
    <s v="N2"/>
    <n v="35307"/>
    <s v="N235307"/>
    <s v="835000972_N235307"/>
    <d v="2020-06-21T00:00:00"/>
    <e v="#N/A"/>
    <n v="69560"/>
    <n v="0"/>
    <n v="0"/>
    <n v="69560"/>
    <s v="Buenaventura"/>
    <m/>
    <x v="0"/>
    <m/>
    <e v="#N/A"/>
    <m/>
    <s v="FACTURA NO RADICADA"/>
    <n v="0"/>
    <n v="0"/>
    <n v="0"/>
    <m/>
    <m/>
    <n v="0"/>
    <n v="0"/>
    <n v="0"/>
    <n v="0"/>
    <n v="0"/>
    <m/>
    <n v="0"/>
    <m/>
    <m/>
    <m/>
    <n v="0"/>
    <m/>
    <m/>
    <m/>
    <d v="2024-07-31T00:00:00"/>
  </r>
  <r>
    <n v="835000972"/>
    <s v="HOSPITAL LUIS ABLANQUE DE LA PLATA ESE"/>
    <s v="N235433"/>
    <s v="N2"/>
    <n v="35433"/>
    <s v="N235433"/>
    <s v="835000972_N235433"/>
    <d v="2020-06-22T00:00:00"/>
    <e v="#N/A"/>
    <n v="57700"/>
    <n v="0"/>
    <n v="0"/>
    <n v="57700"/>
    <s v="Buenaventura"/>
    <m/>
    <x v="0"/>
    <m/>
    <e v="#N/A"/>
    <m/>
    <s v="FACTURA NO RADICADA"/>
    <n v="0"/>
    <n v="0"/>
    <n v="0"/>
    <m/>
    <m/>
    <n v="0"/>
    <n v="0"/>
    <n v="0"/>
    <n v="0"/>
    <n v="0"/>
    <m/>
    <n v="0"/>
    <m/>
    <m/>
    <m/>
    <n v="0"/>
    <m/>
    <m/>
    <m/>
    <d v="2024-07-31T00:00:00"/>
  </r>
  <r>
    <n v="835000972"/>
    <s v="HOSPITAL LUIS ABLANQUE DE LA PLATA ESE"/>
    <s v="N235434"/>
    <s v="N2"/>
    <n v="35434"/>
    <s v="N235434"/>
    <s v="835000972_N235434"/>
    <d v="2020-06-22T00:00:00"/>
    <e v="#N/A"/>
    <n v="57700"/>
    <n v="0"/>
    <n v="0"/>
    <n v="57700"/>
    <s v="Buenaventura"/>
    <m/>
    <x v="0"/>
    <m/>
    <e v="#N/A"/>
    <m/>
    <s v="FACTURA NO RADICADA"/>
    <n v="0"/>
    <n v="0"/>
    <n v="0"/>
    <m/>
    <m/>
    <n v="0"/>
    <n v="0"/>
    <n v="0"/>
    <n v="0"/>
    <n v="0"/>
    <m/>
    <n v="0"/>
    <m/>
    <m/>
    <m/>
    <n v="0"/>
    <m/>
    <m/>
    <m/>
    <d v="2024-07-31T00:00:00"/>
  </r>
  <r>
    <n v="835000972"/>
    <s v="HOSPITAL LUIS ABLANQUE DE LA PLATA ESE"/>
    <s v="N235435"/>
    <s v="N2"/>
    <n v="35435"/>
    <s v="N235435"/>
    <s v="835000972_N235435"/>
    <d v="2020-06-22T00:00:00"/>
    <e v="#N/A"/>
    <n v="475210"/>
    <n v="0"/>
    <n v="0"/>
    <n v="475210"/>
    <s v="Buenaventura"/>
    <m/>
    <x v="0"/>
    <m/>
    <e v="#N/A"/>
    <m/>
    <s v="FACTURA NO RADICADA"/>
    <n v="0"/>
    <n v="0"/>
    <n v="0"/>
    <m/>
    <m/>
    <n v="0"/>
    <n v="0"/>
    <n v="0"/>
    <n v="0"/>
    <n v="0"/>
    <m/>
    <n v="0"/>
    <m/>
    <m/>
    <m/>
    <n v="0"/>
    <m/>
    <m/>
    <m/>
    <d v="2024-07-31T00:00:00"/>
  </r>
  <r>
    <n v="835000972"/>
    <s v="HOSPITAL LUIS ABLANQUE DE LA PLATA ESE"/>
    <s v="N35665"/>
    <s v="N3"/>
    <n v="5665"/>
    <s v="N35665"/>
    <s v="835000972_N35665"/>
    <d v="2020-06-23T00:00:00"/>
    <e v="#N/A"/>
    <n v="35100"/>
    <n v="0"/>
    <n v="0"/>
    <n v="35100"/>
    <s v="Buenaventura"/>
    <m/>
    <x v="0"/>
    <m/>
    <e v="#N/A"/>
    <m/>
    <s v="FACTURA NO RADICADA"/>
    <n v="0"/>
    <n v="0"/>
    <n v="0"/>
    <m/>
    <m/>
    <n v="0"/>
    <n v="0"/>
    <n v="0"/>
    <n v="0"/>
    <n v="0"/>
    <m/>
    <n v="0"/>
    <m/>
    <m/>
    <m/>
    <n v="0"/>
    <m/>
    <m/>
    <m/>
    <d v="2024-07-31T00:00:00"/>
  </r>
  <r>
    <n v="835000972"/>
    <s v="HOSPITAL LUIS ABLANQUE DE LA PLATA ESE"/>
    <s v="N235453"/>
    <s v="N2"/>
    <n v="35453"/>
    <s v="N235453"/>
    <s v="835000972_N235453"/>
    <d v="2020-06-27T00:00:00"/>
    <e v="#N/A"/>
    <n v="35000"/>
    <n v="0"/>
    <n v="0"/>
    <n v="35000"/>
    <s v="Buenaventura"/>
    <m/>
    <x v="0"/>
    <m/>
    <e v="#N/A"/>
    <m/>
    <s v="FACTURA NO RADICADA"/>
    <n v="0"/>
    <n v="0"/>
    <n v="0"/>
    <m/>
    <m/>
    <n v="0"/>
    <n v="0"/>
    <n v="0"/>
    <n v="0"/>
    <n v="0"/>
    <m/>
    <n v="0"/>
    <m/>
    <m/>
    <m/>
    <n v="0"/>
    <m/>
    <m/>
    <m/>
    <d v="2024-07-31T00:00:00"/>
  </r>
  <r>
    <n v="835000972"/>
    <s v="HOSPITAL LUIS ABLANQUE DE LA PLATA ESE"/>
    <s v="N2SJ57323"/>
    <s v="N2SJ"/>
    <n v="57323"/>
    <s v="N2SJ57323"/>
    <s v="835000972_N2SJ57323"/>
    <d v="2022-02-18T00:00:00"/>
    <d v="2022-08-16T00:00:00"/>
    <n v="5821390"/>
    <n v="0"/>
    <n v="5630470"/>
    <n v="190920"/>
    <s v="Buenaventura"/>
    <s v="favor confirmar cuando pagaron el excedente según el soporte solo se realizo un solo pago"/>
    <x v="5"/>
    <b v="0"/>
    <s v="Finalizada"/>
    <m/>
    <s v="FACTURA CANCELADA"/>
    <n v="5821390"/>
    <n v="0"/>
    <n v="0"/>
    <m/>
    <m/>
    <n v="5821390"/>
    <n v="190920"/>
    <n v="0"/>
    <n v="5630470"/>
    <n v="0"/>
    <m/>
    <n v="5407510"/>
    <n v="2201365930"/>
    <s v="22.03.2023"/>
    <m/>
    <m/>
    <m/>
    <m/>
    <m/>
    <d v="2024-07-31T00:00:00"/>
  </r>
  <r>
    <n v="835000972"/>
    <s v="HOSPITAL LUIS ABLANQUE DE LA PLATA ESE"/>
    <s v="N235524"/>
    <s v="N2"/>
    <n v="35524"/>
    <s v="N235524"/>
    <s v="835000972_N235524"/>
    <d v="2020-06-29T00:00:00"/>
    <e v="#N/A"/>
    <n v="129790"/>
    <n v="0"/>
    <n v="0"/>
    <n v="129790"/>
    <s v="Buenaventura"/>
    <m/>
    <x v="0"/>
    <m/>
    <e v="#N/A"/>
    <m/>
    <s v="FACTURA NO RADICADA"/>
    <n v="0"/>
    <n v="0"/>
    <n v="0"/>
    <m/>
    <m/>
    <n v="0"/>
    <n v="0"/>
    <n v="0"/>
    <n v="0"/>
    <n v="0"/>
    <m/>
    <n v="0"/>
    <m/>
    <m/>
    <m/>
    <n v="0"/>
    <m/>
    <m/>
    <m/>
    <d v="2024-07-31T00:00:00"/>
  </r>
  <r>
    <n v="835000972"/>
    <s v="HOSPITAL LUIS ABLANQUE DE LA PLATA ESE"/>
    <s v="N2SJ4185"/>
    <s v="N2SJ"/>
    <n v="4185"/>
    <s v="N2SJ4185"/>
    <s v="835000972_N2SJ4185"/>
    <d v="2020-06-29T00:00:00"/>
    <d v="2024-07-08T10:39:13"/>
    <n v="59061"/>
    <n v="0"/>
    <n v="0"/>
    <n v="59061"/>
    <s v="Buenaventura"/>
    <m/>
    <x v="3"/>
    <b v="0"/>
    <s v="Devuelta"/>
    <m/>
    <s v="FACTURA DEVUELTA"/>
    <n v="59061"/>
    <n v="59061"/>
    <n v="0"/>
    <s v="se sostiene devolucion se recuerda compromisos adquiridos en acta de conciliación con cartera realizada en e mes de junio dónde se informa que los anexos deben ser completos o deben proceder a refacturar"/>
    <s v="FACTURACION"/>
    <n v="59061"/>
    <n v="0"/>
    <n v="0"/>
    <n v="0"/>
    <n v="0"/>
    <m/>
    <n v="0"/>
    <m/>
    <m/>
    <m/>
    <n v="0"/>
    <m/>
    <m/>
    <m/>
    <d v="2024-07-31T00:00:00"/>
  </r>
  <r>
    <n v="835000972"/>
    <s v="HOSPITAL LUIS ABLANQUE DE LA PLATA ESE"/>
    <s v="N31"/>
    <s v="N3"/>
    <n v="1"/>
    <s v="N31"/>
    <s v="835000972_N31"/>
    <d v="2020-06-29T00:00:00"/>
    <e v="#N/A"/>
    <n v="129690"/>
    <n v="0"/>
    <n v="0"/>
    <n v="129690"/>
    <s v="Buenaventura"/>
    <m/>
    <x v="0"/>
    <m/>
    <e v="#N/A"/>
    <m/>
    <s v="FACTURA NO RADICADA"/>
    <n v="0"/>
    <n v="0"/>
    <n v="0"/>
    <m/>
    <m/>
    <n v="0"/>
    <n v="0"/>
    <n v="0"/>
    <n v="0"/>
    <n v="0"/>
    <m/>
    <n v="0"/>
    <m/>
    <m/>
    <m/>
    <n v="0"/>
    <m/>
    <m/>
    <m/>
    <d v="2024-07-31T00:00:00"/>
  </r>
  <r>
    <n v="835000972"/>
    <s v="HOSPITAL LUIS ABLANQUE DE LA PLATA ESE"/>
    <s v="N235582"/>
    <s v="N2"/>
    <n v="35582"/>
    <s v="N235582"/>
    <s v="835000972_N235582"/>
    <d v="2020-07-02T00:00:00"/>
    <e v="#N/A"/>
    <n v="35100"/>
    <n v="0"/>
    <n v="0"/>
    <n v="35100"/>
    <s v="Buenaventura"/>
    <m/>
    <x v="0"/>
    <m/>
    <e v="#N/A"/>
    <m/>
    <s v="FACTURA NO RADICADA"/>
    <n v="0"/>
    <n v="0"/>
    <n v="0"/>
    <m/>
    <m/>
    <n v="0"/>
    <n v="0"/>
    <n v="0"/>
    <n v="0"/>
    <n v="0"/>
    <m/>
    <n v="0"/>
    <m/>
    <m/>
    <m/>
    <n v="0"/>
    <m/>
    <m/>
    <m/>
    <d v="2024-07-31T00:00:00"/>
  </r>
  <r>
    <n v="835000972"/>
    <s v="HOSPITAL LUIS ABLANQUE DE LA PLATA ESE"/>
    <s v="N235593"/>
    <s v="N2"/>
    <n v="35593"/>
    <s v="N235593"/>
    <s v="835000972_N235593"/>
    <d v="2020-07-02T00:00:00"/>
    <e v="#N/A"/>
    <n v="35100"/>
    <n v="0"/>
    <n v="0"/>
    <n v="35100"/>
    <s v="Buenaventura"/>
    <m/>
    <x v="0"/>
    <m/>
    <e v="#N/A"/>
    <m/>
    <s v="FACTURA NO RADICADA"/>
    <n v="0"/>
    <n v="0"/>
    <n v="0"/>
    <m/>
    <m/>
    <n v="0"/>
    <n v="0"/>
    <n v="0"/>
    <n v="0"/>
    <n v="0"/>
    <m/>
    <n v="0"/>
    <m/>
    <m/>
    <m/>
    <n v="0"/>
    <m/>
    <m/>
    <m/>
    <d v="2024-07-31T00:00:00"/>
  </r>
  <r>
    <n v="835000972"/>
    <s v="HOSPITAL LUIS ABLANQUE DE LA PLATA ESE"/>
    <s v="N235769"/>
    <s v="N2"/>
    <n v="35769"/>
    <s v="N235769"/>
    <s v="835000972_N235769"/>
    <d v="2020-07-08T00:00:00"/>
    <e v="#N/A"/>
    <n v="35000"/>
    <n v="0"/>
    <n v="0"/>
    <n v="35000"/>
    <s v="Buenaventura"/>
    <m/>
    <x v="0"/>
    <m/>
    <e v="#N/A"/>
    <m/>
    <s v="FACTURA NO RADICADA"/>
    <n v="0"/>
    <n v="0"/>
    <n v="0"/>
    <m/>
    <m/>
    <n v="0"/>
    <n v="0"/>
    <n v="0"/>
    <n v="0"/>
    <n v="0"/>
    <m/>
    <n v="0"/>
    <m/>
    <m/>
    <m/>
    <n v="0"/>
    <m/>
    <m/>
    <m/>
    <d v="2024-07-31T00:00:00"/>
  </r>
  <r>
    <n v="835000972"/>
    <s v="HOSPITAL LUIS ABLANQUE DE LA PLATA ESE"/>
    <s v="N2SJ9594"/>
    <s v="N2SJ"/>
    <n v="9594"/>
    <s v="N2SJ9594"/>
    <s v="835000972_N2SJ9594"/>
    <d v="2020-07-08T00:00:00"/>
    <e v="#N/A"/>
    <n v="150000"/>
    <n v="0"/>
    <n v="0"/>
    <n v="150000"/>
    <s v="Buenaventura"/>
    <m/>
    <x v="0"/>
    <m/>
    <e v="#N/A"/>
    <m/>
    <s v="FACTURA NO RADICADA"/>
    <n v="0"/>
    <n v="0"/>
    <n v="0"/>
    <m/>
    <m/>
    <n v="0"/>
    <n v="0"/>
    <n v="0"/>
    <n v="0"/>
    <n v="0"/>
    <m/>
    <n v="0"/>
    <m/>
    <m/>
    <m/>
    <n v="0"/>
    <m/>
    <m/>
    <m/>
    <d v="2024-07-31T00:00:00"/>
  </r>
  <r>
    <n v="835000972"/>
    <s v="HOSPITAL LUIS ABLANQUE DE LA PLATA ESE"/>
    <s v="N1M665"/>
    <s v="N1M"/>
    <n v="665"/>
    <s v="N1M665"/>
    <s v="835000972_N1M665"/>
    <d v="2022-03-10T00:00:00"/>
    <d v="2022-07-22T00:00:00"/>
    <n v="67200"/>
    <n v="0"/>
    <n v="57200"/>
    <n v="10000"/>
    <s v="Buenaventura"/>
    <s v="favor confirmar cuando pagaron el excedente según el soporte solo se realizo un solo pago"/>
    <x v="4"/>
    <b v="0"/>
    <s v="Finalizada"/>
    <m/>
    <s v="FACTURA CANCELADA"/>
    <n v="57200"/>
    <n v="0"/>
    <n v="0"/>
    <m/>
    <m/>
    <n v="57200"/>
    <n v="0"/>
    <n v="0"/>
    <n v="57200"/>
    <n v="0"/>
    <m/>
    <n v="57200"/>
    <n v="2201365930"/>
    <s v="22.03.2023"/>
    <m/>
    <m/>
    <m/>
    <m/>
    <m/>
    <d v="2024-07-31T00:00:00"/>
  </r>
  <r>
    <n v="835000972"/>
    <s v="HOSPITAL LUIS ABLANQUE DE LA PLATA ESE"/>
    <s v="N2SJ60850"/>
    <s v="N2SJ"/>
    <n v="60850"/>
    <s v="N2SJ60850"/>
    <s v="835000972_N2SJ60850"/>
    <d v="2022-04-24T00:00:00"/>
    <d v="2022-06-02T00:00:00"/>
    <n v="2201000"/>
    <n v="0"/>
    <n v="2189840"/>
    <n v="11160"/>
    <s v="Buenaventura"/>
    <s v="favor confirmar cuando pagaron el excedente según el soporte solo se realizo un solo pago"/>
    <x v="2"/>
    <b v="0"/>
    <s v="Finalizada"/>
    <m/>
    <s v="FACTURA CANCELADA"/>
    <n v="2189840"/>
    <n v="0"/>
    <n v="0"/>
    <m/>
    <m/>
    <n v="2189840"/>
    <n v="0"/>
    <n v="0"/>
    <n v="2189840"/>
    <n v="0"/>
    <m/>
    <n v="2189840"/>
    <n v="2201248162"/>
    <s v="24.06.2022"/>
    <m/>
    <m/>
    <m/>
    <m/>
    <m/>
    <d v="2024-07-31T00:00:00"/>
  </r>
  <r>
    <n v="835000972"/>
    <s v="HOSPITAL LUIS ABLANQUE DE LA PLATA ESE"/>
    <s v="N2SJ81108"/>
    <s v="N2SJ"/>
    <n v="81108"/>
    <s v="N2SJ81108"/>
    <s v="835000972_N2SJ81108"/>
    <d v="2022-11-22T00:00:00"/>
    <d v="2023-01-10T00:00:00"/>
    <n v="129400"/>
    <n v="0"/>
    <n v="93000"/>
    <n v="36400"/>
    <s v="Buenaventura"/>
    <s v="favor confirmar cuando pagaron el excedente según el soporte solo se realizo un solo pago"/>
    <x v="5"/>
    <b v="0"/>
    <s v="Finalizada"/>
    <m/>
    <s v="FACTURA CANCELADA"/>
    <n v="129400"/>
    <n v="0"/>
    <n v="0"/>
    <m/>
    <m/>
    <n v="129400"/>
    <n v="36400"/>
    <n v="0"/>
    <n v="93000"/>
    <n v="0"/>
    <m/>
    <n v="93000"/>
    <n v="2201439605"/>
    <s v="29.09.2023"/>
    <m/>
    <m/>
    <m/>
    <m/>
    <m/>
    <d v="2024-07-31T00:00:00"/>
  </r>
  <r>
    <n v="835000972"/>
    <s v="HOSPITAL LUIS ABLANQUE DE LA PLATA ESE"/>
    <s v="N2SJ103622"/>
    <s v="N2SJ"/>
    <n v="103622"/>
    <s v="N2SJ103622"/>
    <s v="835000972_N2SJ103622"/>
    <d v="2023-08-08T00:00:00"/>
    <d v="2023-09-01T07:00:00"/>
    <n v="261605"/>
    <n v="0"/>
    <n v="218605"/>
    <n v="43000"/>
    <s v="Buenaventura"/>
    <s v="favor confirmar cuando pagaron el excedente según el soporte solo se realizo un solo pago"/>
    <x v="4"/>
    <b v="0"/>
    <s v="Finalizada"/>
    <m/>
    <s v="FACTURA CANCELADA"/>
    <n v="261605"/>
    <n v="0"/>
    <n v="0"/>
    <m/>
    <m/>
    <n v="261605"/>
    <n v="0"/>
    <n v="0"/>
    <n v="218605"/>
    <n v="0"/>
    <m/>
    <n v="218605"/>
    <n v="2201472395"/>
    <s v="15.01.2024"/>
    <m/>
    <m/>
    <m/>
    <m/>
    <m/>
    <d v="2024-07-31T00:00:00"/>
  </r>
  <r>
    <n v="835000972"/>
    <s v="HOSPITAL LUIS ABLANQUE DE LA PLATA ESE"/>
    <s v="N2SJ13388"/>
    <s v="N2SJ"/>
    <n v="13388"/>
    <s v="N2SJ13388"/>
    <s v="835000972_N2SJ13388"/>
    <d v="2020-07-10T00:00:00"/>
    <e v="#N/A"/>
    <n v="150000"/>
    <n v="0"/>
    <n v="0"/>
    <n v="150000"/>
    <s v="Buenaventura"/>
    <m/>
    <x v="0"/>
    <m/>
    <e v="#N/A"/>
    <m/>
    <s v="FACTURA NO RADICADA"/>
    <n v="0"/>
    <n v="0"/>
    <n v="0"/>
    <m/>
    <m/>
    <n v="0"/>
    <n v="0"/>
    <n v="0"/>
    <n v="0"/>
    <n v="0"/>
    <m/>
    <n v="0"/>
    <m/>
    <m/>
    <m/>
    <n v="0"/>
    <m/>
    <m/>
    <m/>
    <d v="2024-07-31T00:00:00"/>
  </r>
  <r>
    <n v="835000972"/>
    <s v="HOSPITAL LUIS ABLANQUE DE LA PLATA ESE"/>
    <s v="N2SJ94199"/>
    <s v="N2SJ"/>
    <n v="94199"/>
    <s v="N2SJ94199"/>
    <s v="835000972_N2SJ94199"/>
    <d v="2020-07-10T00:00:00"/>
    <m/>
    <n v="133849"/>
    <n v="0"/>
    <n v="0"/>
    <n v="133849"/>
    <s v="Buenaventura"/>
    <m/>
    <x v="0"/>
    <b v="0"/>
    <s v="Para cargar RIPS o soportes"/>
    <m/>
    <s v="FACTURA NO RADICADA"/>
    <n v="0"/>
    <n v="0"/>
    <n v="0"/>
    <m/>
    <m/>
    <n v="0"/>
    <n v="0"/>
    <n v="0"/>
    <n v="0"/>
    <n v="0"/>
    <m/>
    <n v="0"/>
    <m/>
    <m/>
    <m/>
    <n v="0"/>
    <m/>
    <m/>
    <m/>
    <d v="2024-07-31T00:00:00"/>
  </r>
  <r>
    <n v="835000972"/>
    <s v="HOSPITAL LUIS ABLANQUE DE LA PLATA ESE"/>
    <s v="N235820"/>
    <s v="N2"/>
    <n v="35820"/>
    <s v="N235820"/>
    <s v="835000972_N235820"/>
    <d v="2020-07-11T00:00:00"/>
    <e v="#N/A"/>
    <n v="35100"/>
    <n v="0"/>
    <n v="0"/>
    <n v="35100"/>
    <s v="Buenaventura"/>
    <m/>
    <x v="0"/>
    <m/>
    <e v="#N/A"/>
    <m/>
    <s v="FACTURA NO RADICADA"/>
    <n v="0"/>
    <n v="0"/>
    <n v="0"/>
    <m/>
    <m/>
    <n v="0"/>
    <n v="0"/>
    <n v="0"/>
    <n v="0"/>
    <n v="0"/>
    <m/>
    <n v="0"/>
    <m/>
    <m/>
    <m/>
    <n v="0"/>
    <m/>
    <m/>
    <m/>
    <d v="2024-07-31T00:00:00"/>
  </r>
  <r>
    <n v="835000972"/>
    <s v="HOSPITAL LUIS ABLANQUE DE LA PLATA ESE"/>
    <s v="N235823"/>
    <s v="N2"/>
    <n v="35823"/>
    <s v="N235823"/>
    <s v="835000972_N235823"/>
    <d v="2020-07-11T00:00:00"/>
    <e v="#N/A"/>
    <n v="35100"/>
    <n v="0"/>
    <n v="0"/>
    <n v="35100"/>
    <s v="Buenaventura"/>
    <m/>
    <x v="0"/>
    <m/>
    <e v="#N/A"/>
    <m/>
    <s v="FACTURA NO RADICADA"/>
    <n v="0"/>
    <n v="0"/>
    <n v="0"/>
    <m/>
    <m/>
    <n v="0"/>
    <n v="0"/>
    <n v="0"/>
    <n v="0"/>
    <n v="0"/>
    <m/>
    <n v="0"/>
    <m/>
    <m/>
    <m/>
    <n v="0"/>
    <m/>
    <m/>
    <m/>
    <d v="2024-07-31T00:00:00"/>
  </r>
  <r>
    <n v="835000972"/>
    <s v="HOSPITAL LUIS ABLANQUE DE LA PLATA ESE"/>
    <s v="N235978"/>
    <s v="N2"/>
    <n v="35978"/>
    <s v="N235978"/>
    <s v="835000972_N235978"/>
    <d v="2020-07-15T00:00:00"/>
    <e v="#N/A"/>
    <n v="35000"/>
    <n v="0"/>
    <n v="0"/>
    <n v="35000"/>
    <s v="Buenaventura"/>
    <m/>
    <x v="0"/>
    <m/>
    <e v="#N/A"/>
    <m/>
    <s v="FACTURA NO RADICADA"/>
    <n v="0"/>
    <n v="0"/>
    <n v="0"/>
    <m/>
    <m/>
    <n v="0"/>
    <n v="0"/>
    <n v="0"/>
    <n v="0"/>
    <n v="0"/>
    <m/>
    <n v="0"/>
    <m/>
    <m/>
    <m/>
    <n v="0"/>
    <m/>
    <m/>
    <m/>
    <d v="2024-07-31T00:00:00"/>
  </r>
  <r>
    <n v="835000972"/>
    <s v="HOSPITAL LUIS ABLANQUE DE LA PLATA ESE"/>
    <s v="N2SJ9590"/>
    <s v="N2SJ"/>
    <n v="9590"/>
    <s v="N2SJ9590"/>
    <s v="835000972_N2SJ9590"/>
    <d v="2020-07-15T00:00:00"/>
    <e v="#N/A"/>
    <n v="150000"/>
    <n v="0"/>
    <n v="0"/>
    <n v="150000"/>
    <s v="Buenaventura"/>
    <m/>
    <x v="0"/>
    <m/>
    <e v="#N/A"/>
    <m/>
    <s v="FACTURA NO RADICADA"/>
    <n v="0"/>
    <n v="0"/>
    <n v="0"/>
    <m/>
    <m/>
    <n v="0"/>
    <n v="0"/>
    <n v="0"/>
    <n v="0"/>
    <n v="0"/>
    <m/>
    <n v="0"/>
    <m/>
    <m/>
    <m/>
    <n v="0"/>
    <m/>
    <m/>
    <m/>
    <d v="2024-07-31T00:00:00"/>
  </r>
  <r>
    <n v="835000972"/>
    <s v="HOSPITAL LUIS ABLANQUE DE LA PLATA ESE"/>
    <s v="N236000"/>
    <s v="N2"/>
    <n v="36000"/>
    <s v="N236000"/>
    <s v="835000972_N236000"/>
    <d v="2020-07-16T00:00:00"/>
    <e v="#N/A"/>
    <n v="35100"/>
    <n v="0"/>
    <n v="0"/>
    <n v="35100"/>
    <s v="Buenaventura"/>
    <m/>
    <x v="0"/>
    <m/>
    <e v="#N/A"/>
    <m/>
    <s v="FACTURA NO RADICADA"/>
    <n v="0"/>
    <n v="0"/>
    <n v="0"/>
    <m/>
    <m/>
    <n v="0"/>
    <n v="0"/>
    <n v="0"/>
    <n v="0"/>
    <n v="0"/>
    <m/>
    <n v="0"/>
    <m/>
    <m/>
    <m/>
    <n v="0"/>
    <m/>
    <m/>
    <m/>
    <d v="2024-07-31T00:00:00"/>
  </r>
  <r>
    <n v="835000972"/>
    <s v="HOSPITAL LUIS ABLANQUE DE LA PLATA ESE"/>
    <s v="N236008"/>
    <s v="N2"/>
    <n v="36008"/>
    <s v="N236008"/>
    <s v="835000972_N236008"/>
    <d v="2020-07-16T00:00:00"/>
    <e v="#N/A"/>
    <n v="35100"/>
    <n v="0"/>
    <n v="0"/>
    <n v="35100"/>
    <s v="Buenaventura"/>
    <m/>
    <x v="0"/>
    <m/>
    <e v="#N/A"/>
    <m/>
    <s v="FACTURA NO RADICADA"/>
    <n v="0"/>
    <n v="0"/>
    <n v="0"/>
    <m/>
    <m/>
    <n v="0"/>
    <n v="0"/>
    <n v="0"/>
    <n v="0"/>
    <n v="0"/>
    <m/>
    <n v="0"/>
    <m/>
    <m/>
    <m/>
    <n v="0"/>
    <m/>
    <m/>
    <m/>
    <d v="2024-07-31T00:00:00"/>
  </r>
  <r>
    <n v="835000972"/>
    <s v="HOSPITAL LUIS ABLANQUE DE LA PLATA ESE"/>
    <s v="N236013"/>
    <s v="N2"/>
    <n v="36013"/>
    <s v="N236013"/>
    <s v="835000972_N236013"/>
    <d v="2020-07-16T00:00:00"/>
    <e v="#N/A"/>
    <n v="35000"/>
    <n v="0"/>
    <n v="0"/>
    <n v="35000"/>
    <s v="Buenaventura"/>
    <m/>
    <x v="0"/>
    <m/>
    <e v="#N/A"/>
    <m/>
    <s v="FACTURA NO RADICADA"/>
    <n v="0"/>
    <n v="0"/>
    <n v="0"/>
    <m/>
    <m/>
    <n v="0"/>
    <n v="0"/>
    <n v="0"/>
    <n v="0"/>
    <n v="0"/>
    <m/>
    <n v="0"/>
    <m/>
    <m/>
    <m/>
    <n v="0"/>
    <m/>
    <m/>
    <m/>
    <d v="2024-07-31T00:00:00"/>
  </r>
  <r>
    <n v="835000972"/>
    <s v="HOSPITAL LUIS ABLANQUE DE LA PLATA ESE"/>
    <s v="N236018"/>
    <s v="N2"/>
    <n v="36018"/>
    <s v="N236018"/>
    <s v="835000972_N236018"/>
    <d v="2020-07-16T00:00:00"/>
    <e v="#N/A"/>
    <n v="5300"/>
    <n v="0"/>
    <n v="0"/>
    <n v="5300"/>
    <s v="Buenaventura"/>
    <m/>
    <x v="0"/>
    <m/>
    <e v="#N/A"/>
    <m/>
    <s v="FACTURA NO RADICADA"/>
    <n v="0"/>
    <n v="0"/>
    <n v="0"/>
    <m/>
    <m/>
    <n v="0"/>
    <n v="0"/>
    <n v="0"/>
    <n v="0"/>
    <n v="0"/>
    <m/>
    <n v="0"/>
    <m/>
    <m/>
    <m/>
    <n v="0"/>
    <m/>
    <m/>
    <m/>
    <d v="2024-07-31T00:00:00"/>
  </r>
  <r>
    <n v="835000972"/>
    <s v="HOSPITAL LUIS ABLANQUE DE LA PLATA ESE"/>
    <s v="N236348"/>
    <s v="N2"/>
    <n v="36348"/>
    <s v="N236348"/>
    <s v="835000972_N236348"/>
    <d v="2020-07-16T00:00:00"/>
    <e v="#N/A"/>
    <n v="35000"/>
    <n v="0"/>
    <n v="0"/>
    <n v="35000"/>
    <s v="Buenaventura"/>
    <m/>
    <x v="0"/>
    <m/>
    <e v="#N/A"/>
    <m/>
    <s v="FACTURA NO RADICADA"/>
    <n v="0"/>
    <n v="0"/>
    <n v="0"/>
    <m/>
    <m/>
    <n v="0"/>
    <n v="0"/>
    <n v="0"/>
    <n v="0"/>
    <n v="0"/>
    <m/>
    <n v="0"/>
    <m/>
    <m/>
    <m/>
    <n v="0"/>
    <m/>
    <m/>
    <m/>
    <d v="2024-07-31T00:00:00"/>
  </r>
  <r>
    <n v="835000972"/>
    <s v="HOSPITAL LUIS ABLANQUE DE LA PLATA ESE"/>
    <s v="N236037"/>
    <s v="N2"/>
    <n v="36037"/>
    <s v="N236037"/>
    <s v="835000972_N236037"/>
    <d v="2020-07-17T00:00:00"/>
    <e v="#N/A"/>
    <n v="35000"/>
    <n v="0"/>
    <n v="0"/>
    <n v="35000"/>
    <s v="Buenaventura"/>
    <m/>
    <x v="0"/>
    <m/>
    <e v="#N/A"/>
    <m/>
    <s v="FACTURA NO RADICADA"/>
    <n v="0"/>
    <n v="0"/>
    <n v="0"/>
    <m/>
    <m/>
    <n v="0"/>
    <n v="0"/>
    <n v="0"/>
    <n v="0"/>
    <n v="0"/>
    <m/>
    <n v="0"/>
    <m/>
    <m/>
    <m/>
    <n v="0"/>
    <m/>
    <m/>
    <m/>
    <d v="2024-07-31T00:00:00"/>
  </r>
  <r>
    <n v="835000972"/>
    <s v="HOSPITAL LUIS ABLANQUE DE LA PLATA ESE"/>
    <s v="N2SJ27140"/>
    <s v="N2SJ"/>
    <n v="27140"/>
    <s v="N2SJ27140"/>
    <s v="835000972_N2SJ27140"/>
    <d v="2020-07-17T00:00:00"/>
    <e v="#N/A"/>
    <n v="46994"/>
    <n v="0"/>
    <n v="0"/>
    <n v="46994"/>
    <s v="Buenaventura"/>
    <m/>
    <x v="0"/>
    <m/>
    <e v="#N/A"/>
    <m/>
    <s v="FACTURA NO RADICADA"/>
    <n v="0"/>
    <n v="0"/>
    <n v="0"/>
    <m/>
    <m/>
    <n v="0"/>
    <n v="0"/>
    <n v="0"/>
    <n v="0"/>
    <n v="0"/>
    <m/>
    <n v="0"/>
    <m/>
    <m/>
    <m/>
    <n v="0"/>
    <m/>
    <m/>
    <m/>
    <d v="2024-07-31T00:00:00"/>
  </r>
  <r>
    <n v="835000972"/>
    <s v="HOSPITAL LUIS ABLANQUE DE LA PLATA ESE"/>
    <s v="N2SJ13374"/>
    <s v="N2SJ"/>
    <n v="13374"/>
    <s v="N2SJ13374"/>
    <s v="835000972_N2SJ13374"/>
    <d v="2020-07-18T00:00:00"/>
    <e v="#N/A"/>
    <n v="150000"/>
    <n v="0"/>
    <n v="0"/>
    <n v="150000"/>
    <s v="Buenaventura"/>
    <m/>
    <x v="0"/>
    <m/>
    <e v="#N/A"/>
    <m/>
    <s v="FACTURA NO RADICADA"/>
    <n v="0"/>
    <n v="0"/>
    <n v="0"/>
    <m/>
    <m/>
    <n v="0"/>
    <n v="0"/>
    <n v="0"/>
    <n v="0"/>
    <n v="0"/>
    <m/>
    <n v="0"/>
    <m/>
    <m/>
    <m/>
    <n v="0"/>
    <m/>
    <m/>
    <m/>
    <d v="2024-07-31T00:00:00"/>
  </r>
  <r>
    <n v="835000972"/>
    <s v="HOSPITAL LUIS ABLANQUE DE LA PLATA ESE"/>
    <s v="N236164"/>
    <s v="N2"/>
    <n v="36164"/>
    <s v="N236164"/>
    <s v="835000972_N236164"/>
    <d v="2020-07-21T00:00:00"/>
    <e v="#N/A"/>
    <n v="35000"/>
    <n v="0"/>
    <n v="0"/>
    <n v="35000"/>
    <s v="Buenaventura"/>
    <m/>
    <x v="0"/>
    <m/>
    <e v="#N/A"/>
    <m/>
    <s v="FACTURA NO RADICADA"/>
    <n v="0"/>
    <n v="0"/>
    <n v="0"/>
    <m/>
    <m/>
    <n v="0"/>
    <n v="0"/>
    <n v="0"/>
    <n v="0"/>
    <n v="0"/>
    <m/>
    <n v="0"/>
    <m/>
    <m/>
    <m/>
    <n v="0"/>
    <m/>
    <m/>
    <m/>
    <d v="2024-07-31T00:00:00"/>
  </r>
  <r>
    <n v="835000972"/>
    <s v="HOSPITAL LUIS ABLANQUE DE LA PLATA ESE"/>
    <s v="N236194"/>
    <s v="N2"/>
    <n v="36194"/>
    <s v="N236194"/>
    <s v="835000972_N236194"/>
    <d v="2020-07-21T00:00:00"/>
    <e v="#N/A"/>
    <n v="35000"/>
    <n v="0"/>
    <n v="0"/>
    <n v="35000"/>
    <s v="Buenaventura"/>
    <m/>
    <x v="0"/>
    <m/>
    <e v="#N/A"/>
    <m/>
    <s v="FACTURA NO RADICADA"/>
    <n v="0"/>
    <n v="0"/>
    <n v="0"/>
    <m/>
    <m/>
    <n v="0"/>
    <n v="0"/>
    <n v="0"/>
    <n v="0"/>
    <n v="0"/>
    <m/>
    <n v="0"/>
    <m/>
    <m/>
    <m/>
    <n v="0"/>
    <m/>
    <m/>
    <m/>
    <d v="2024-07-31T00:00:00"/>
  </r>
  <r>
    <n v="835000972"/>
    <s v="HOSPITAL LUIS ABLANQUE DE LA PLATA ESE"/>
    <s v="N236196"/>
    <s v="N2"/>
    <n v="36196"/>
    <s v="N236196"/>
    <s v="835000972_N236196"/>
    <d v="2020-07-22T00:00:00"/>
    <e v="#N/A"/>
    <n v="35000"/>
    <n v="0"/>
    <n v="0"/>
    <n v="35000"/>
    <s v="Buenaventura"/>
    <m/>
    <x v="0"/>
    <m/>
    <e v="#N/A"/>
    <m/>
    <s v="FACTURA NO RADICADA"/>
    <n v="0"/>
    <n v="0"/>
    <n v="0"/>
    <m/>
    <m/>
    <n v="0"/>
    <n v="0"/>
    <n v="0"/>
    <n v="0"/>
    <n v="0"/>
    <m/>
    <n v="0"/>
    <m/>
    <m/>
    <m/>
    <n v="0"/>
    <m/>
    <m/>
    <m/>
    <d v="2024-07-31T00:00:00"/>
  </r>
  <r>
    <n v="835000972"/>
    <s v="HOSPITAL LUIS ABLANQUE DE LA PLATA ESE"/>
    <s v="N236223"/>
    <s v="N2"/>
    <n v="36223"/>
    <s v="N236223"/>
    <s v="835000972_N236223"/>
    <d v="2020-07-22T00:00:00"/>
    <e v="#N/A"/>
    <n v="35000"/>
    <n v="0"/>
    <n v="0"/>
    <n v="35000"/>
    <s v="Buenaventura"/>
    <m/>
    <x v="0"/>
    <m/>
    <e v="#N/A"/>
    <m/>
    <s v="FACTURA NO RADICADA"/>
    <n v="0"/>
    <n v="0"/>
    <n v="0"/>
    <m/>
    <m/>
    <n v="0"/>
    <n v="0"/>
    <n v="0"/>
    <n v="0"/>
    <n v="0"/>
    <m/>
    <n v="0"/>
    <m/>
    <m/>
    <m/>
    <n v="0"/>
    <m/>
    <m/>
    <m/>
    <d v="2024-07-31T00:00:00"/>
  </r>
  <r>
    <n v="835000972"/>
    <s v="HOSPITAL LUIS ABLANQUE DE LA PLATA ESE"/>
    <s v="N236238"/>
    <s v="N2"/>
    <n v="36238"/>
    <s v="N236238"/>
    <s v="835000972_N236238"/>
    <d v="2020-07-22T00:00:00"/>
    <e v="#N/A"/>
    <n v="35000"/>
    <n v="0"/>
    <n v="0"/>
    <n v="35000"/>
    <s v="Buenaventura"/>
    <m/>
    <x v="0"/>
    <m/>
    <e v="#N/A"/>
    <m/>
    <s v="FACTURA NO RADICADA"/>
    <n v="0"/>
    <n v="0"/>
    <n v="0"/>
    <m/>
    <m/>
    <n v="0"/>
    <n v="0"/>
    <n v="0"/>
    <n v="0"/>
    <n v="0"/>
    <m/>
    <n v="0"/>
    <m/>
    <m/>
    <m/>
    <n v="0"/>
    <m/>
    <m/>
    <m/>
    <d v="2024-07-31T00:00:00"/>
  </r>
  <r>
    <n v="835000972"/>
    <s v="HOSPITAL LUIS ABLANQUE DE LA PLATA ESE"/>
    <s v="N2SJ21"/>
    <s v="N2SJ"/>
    <n v="21"/>
    <s v="N2SJ21"/>
    <s v="835000972_N2SJ21"/>
    <d v="2020-07-22T00:00:00"/>
    <e v="#N/A"/>
    <n v="1420380"/>
    <n v="0"/>
    <n v="0"/>
    <n v="1420380"/>
    <s v="Buenaventura"/>
    <m/>
    <x v="0"/>
    <m/>
    <e v="#N/A"/>
    <m/>
    <s v="FACTURA NO RADICADA"/>
    <n v="0"/>
    <n v="0"/>
    <n v="0"/>
    <m/>
    <m/>
    <n v="0"/>
    <n v="0"/>
    <n v="0"/>
    <n v="0"/>
    <n v="0"/>
    <m/>
    <n v="0"/>
    <m/>
    <m/>
    <m/>
    <n v="0"/>
    <m/>
    <m/>
    <m/>
    <d v="2024-07-31T00:00:00"/>
  </r>
  <r>
    <n v="835000972"/>
    <s v="HOSPITAL LUIS ABLANQUE DE LA PLATA ESE"/>
    <s v="N236307"/>
    <s v="N2"/>
    <n v="36307"/>
    <s v="N236307"/>
    <s v="835000972_N236307"/>
    <d v="2020-07-23T00:00:00"/>
    <e v="#N/A"/>
    <n v="35000"/>
    <n v="0"/>
    <n v="0"/>
    <n v="35000"/>
    <s v="Buenaventura"/>
    <m/>
    <x v="0"/>
    <m/>
    <e v="#N/A"/>
    <m/>
    <s v="FACTURA NO RADICADA"/>
    <n v="0"/>
    <n v="0"/>
    <n v="0"/>
    <m/>
    <m/>
    <n v="0"/>
    <n v="0"/>
    <n v="0"/>
    <n v="0"/>
    <n v="0"/>
    <m/>
    <n v="0"/>
    <m/>
    <m/>
    <m/>
    <n v="0"/>
    <m/>
    <m/>
    <m/>
    <d v="2024-07-31T00:00:00"/>
  </r>
  <r>
    <n v="835000972"/>
    <s v="HOSPITAL LUIS ABLANQUE DE LA PLATA ESE"/>
    <s v="N2SJ27141"/>
    <s v="N2SJ"/>
    <n v="27141"/>
    <s v="N2SJ27141"/>
    <s v="835000972_N2SJ27141"/>
    <d v="2020-07-24T00:00:00"/>
    <e v="#N/A"/>
    <n v="46994"/>
    <n v="0"/>
    <n v="0"/>
    <n v="46994"/>
    <s v="Buenaventura"/>
    <m/>
    <x v="0"/>
    <m/>
    <e v="#N/A"/>
    <m/>
    <s v="FACTURA NO RADICADA"/>
    <n v="0"/>
    <n v="0"/>
    <n v="0"/>
    <m/>
    <m/>
    <n v="0"/>
    <n v="0"/>
    <n v="0"/>
    <n v="0"/>
    <n v="0"/>
    <m/>
    <n v="0"/>
    <m/>
    <m/>
    <m/>
    <n v="0"/>
    <m/>
    <m/>
    <m/>
    <d v="2024-07-31T00:00:00"/>
  </r>
  <r>
    <n v="835000972"/>
    <s v="HOSPITAL LUIS ABLANQUE DE LA PLATA ESE"/>
    <s v="N3206"/>
    <s v="N3"/>
    <n v="206"/>
    <s v="N3206"/>
    <s v="835000972_N3206"/>
    <d v="2020-07-24T00:00:00"/>
    <e v="#N/A"/>
    <n v="1599270"/>
    <n v="0"/>
    <n v="0"/>
    <n v="1599270"/>
    <s v="Buenaventura"/>
    <m/>
    <x v="0"/>
    <m/>
    <e v="#N/A"/>
    <m/>
    <s v="FACTURA NO RADICADA"/>
    <n v="0"/>
    <n v="0"/>
    <n v="0"/>
    <m/>
    <m/>
    <n v="0"/>
    <n v="0"/>
    <n v="0"/>
    <n v="0"/>
    <n v="0"/>
    <m/>
    <n v="0"/>
    <m/>
    <m/>
    <m/>
    <n v="0"/>
    <m/>
    <m/>
    <m/>
    <d v="2024-07-31T00:00:00"/>
  </r>
  <r>
    <n v="835000972"/>
    <s v="HOSPITAL LUIS ABLANQUE DE LA PLATA ESE"/>
    <s v="N2SJ89512"/>
    <s v="N2SJ"/>
    <n v="89512"/>
    <s v="N2SJ89512"/>
    <s v="835000972_N2SJ89512"/>
    <d v="2023-03-01T00:00:00"/>
    <d v="2023-04-11T00:00:00"/>
    <n v="636030"/>
    <n v="0"/>
    <n v="606230"/>
    <n v="29800"/>
    <s v="Buenaventura"/>
    <s v="favor confirmar cuando pagaron el excedente según el soporte solo se realizo un solo pago"/>
    <x v="5"/>
    <b v="0"/>
    <s v="Finalizada"/>
    <m/>
    <s v="FACTURA CANCELADA"/>
    <n v="636030"/>
    <n v="0"/>
    <n v="0"/>
    <m/>
    <m/>
    <n v="636030"/>
    <n v="29800"/>
    <n v="0"/>
    <n v="606230"/>
    <n v="0"/>
    <m/>
    <n v="606230"/>
    <n v="2201452472"/>
    <s v="14.11.2023"/>
    <m/>
    <m/>
    <m/>
    <m/>
    <m/>
    <d v="2024-07-31T00:00:00"/>
  </r>
  <r>
    <n v="835000972"/>
    <s v="HOSPITAL LUIS ABLANQUE DE LA PLATA ESE"/>
    <s v="N2SJ74691"/>
    <s v="N2SJ"/>
    <n v="74691"/>
    <s v="N2SJ74691"/>
    <s v="835000972_N2SJ74691"/>
    <d v="2020-07-27T00:00:00"/>
    <e v="#N/A"/>
    <n v="260000"/>
    <n v="0"/>
    <n v="0"/>
    <n v="260000"/>
    <s v="Buenaventura"/>
    <m/>
    <x v="0"/>
    <m/>
    <e v="#N/A"/>
    <m/>
    <s v="FACTURA NO RADICADA"/>
    <n v="0"/>
    <n v="0"/>
    <n v="0"/>
    <m/>
    <m/>
    <n v="0"/>
    <n v="0"/>
    <n v="0"/>
    <n v="0"/>
    <n v="0"/>
    <m/>
    <n v="0"/>
    <m/>
    <m/>
    <m/>
    <n v="0"/>
    <m/>
    <m/>
    <m/>
    <d v="2024-07-31T00:00:00"/>
  </r>
  <r>
    <n v="835000972"/>
    <s v="HOSPITAL LUIS ABLANQUE DE LA PLATA ESE"/>
    <s v="N2SJ27040"/>
    <s v="N2SJ"/>
    <n v="27040"/>
    <s v="N2SJ27040"/>
    <s v="835000972_N2SJ27040"/>
    <d v="2020-07-28T00:00:00"/>
    <e v="#N/A"/>
    <n v="46994"/>
    <n v="0"/>
    <n v="0"/>
    <n v="46994"/>
    <s v="Buenaventura"/>
    <m/>
    <x v="0"/>
    <m/>
    <e v="#N/A"/>
    <m/>
    <s v="FACTURA NO RADICADA"/>
    <n v="0"/>
    <n v="0"/>
    <n v="0"/>
    <m/>
    <m/>
    <n v="0"/>
    <n v="0"/>
    <n v="0"/>
    <n v="0"/>
    <n v="0"/>
    <m/>
    <n v="0"/>
    <m/>
    <m/>
    <m/>
    <n v="0"/>
    <m/>
    <m/>
    <m/>
    <d v="2024-07-31T00:00:00"/>
  </r>
  <r>
    <n v="835000972"/>
    <s v="HOSPITAL LUIS ABLANQUE DE LA PLATA ESE"/>
    <s v="N2SJ27003"/>
    <s v="N2SJ"/>
    <n v="27003"/>
    <s v="N2SJ27003"/>
    <s v="835000972_N2SJ27003"/>
    <d v="2020-07-30T00:00:00"/>
    <e v="#N/A"/>
    <n v="46994"/>
    <n v="0"/>
    <n v="0"/>
    <n v="46994"/>
    <s v="Buenaventura"/>
    <m/>
    <x v="0"/>
    <m/>
    <e v="#N/A"/>
    <m/>
    <s v="FACTURA NO RADICADA"/>
    <n v="0"/>
    <n v="0"/>
    <n v="0"/>
    <m/>
    <m/>
    <n v="0"/>
    <n v="0"/>
    <n v="0"/>
    <n v="0"/>
    <n v="0"/>
    <m/>
    <n v="0"/>
    <m/>
    <m/>
    <m/>
    <n v="0"/>
    <m/>
    <m/>
    <m/>
    <d v="2024-07-31T00:00:00"/>
  </r>
  <r>
    <n v="835000972"/>
    <s v="HOSPITAL LUIS ABLANQUE DE LA PLATA ESE"/>
    <s v="N2SJ27420"/>
    <s v="N2SJ"/>
    <n v="27420"/>
    <s v="N2SJ27420"/>
    <s v="835000972_N2SJ27420"/>
    <d v="2020-07-30T00:00:00"/>
    <e v="#N/A"/>
    <n v="46994"/>
    <n v="0"/>
    <n v="0"/>
    <n v="46994"/>
    <s v="Buenaventura"/>
    <m/>
    <x v="0"/>
    <m/>
    <e v="#N/A"/>
    <m/>
    <s v="FACTURA NO RADICADA"/>
    <n v="0"/>
    <n v="0"/>
    <n v="0"/>
    <m/>
    <m/>
    <n v="0"/>
    <n v="0"/>
    <n v="0"/>
    <n v="0"/>
    <n v="0"/>
    <m/>
    <n v="0"/>
    <m/>
    <m/>
    <m/>
    <n v="0"/>
    <m/>
    <m/>
    <m/>
    <d v="2024-07-31T00:00:00"/>
  </r>
  <r>
    <n v="835000972"/>
    <s v="HOSPITAL LUIS ABLANQUE DE LA PLATA ESE"/>
    <s v="N31113"/>
    <s v="N3"/>
    <n v="1113"/>
    <s v="N31113"/>
    <s v="835000972_N31113"/>
    <d v="2020-07-30T00:00:00"/>
    <e v="#N/A"/>
    <n v="57700"/>
    <n v="0"/>
    <n v="0"/>
    <n v="57700"/>
    <s v="Buenaventura"/>
    <m/>
    <x v="0"/>
    <m/>
    <e v="#N/A"/>
    <m/>
    <s v="FACTURA NO RADICADA"/>
    <n v="0"/>
    <n v="0"/>
    <n v="0"/>
    <m/>
    <m/>
    <n v="0"/>
    <n v="0"/>
    <n v="0"/>
    <n v="0"/>
    <n v="0"/>
    <m/>
    <n v="0"/>
    <m/>
    <m/>
    <m/>
    <n v="0"/>
    <m/>
    <m/>
    <m/>
    <d v="2024-07-31T00:00:00"/>
  </r>
  <r>
    <n v="835000972"/>
    <s v="HOSPITAL LUIS ABLANQUE DE LA PLATA ESE"/>
    <s v="N33773"/>
    <s v="N3"/>
    <n v="3773"/>
    <s v="N33773"/>
    <s v="835000972_N33773"/>
    <d v="2020-07-30T00:00:00"/>
    <e v="#N/A"/>
    <n v="785930"/>
    <n v="0"/>
    <n v="0"/>
    <n v="785930"/>
    <s v="Buenaventura"/>
    <m/>
    <x v="0"/>
    <m/>
    <e v="#N/A"/>
    <m/>
    <s v="FACTURA NO RADICADA"/>
    <n v="0"/>
    <n v="0"/>
    <n v="0"/>
    <m/>
    <m/>
    <n v="0"/>
    <n v="0"/>
    <n v="0"/>
    <n v="0"/>
    <n v="0"/>
    <m/>
    <n v="0"/>
    <m/>
    <m/>
    <m/>
    <n v="0"/>
    <m/>
    <m/>
    <m/>
    <d v="2024-07-31T00:00:00"/>
  </r>
  <r>
    <n v="835000972"/>
    <s v="HOSPITAL LUIS ABLANQUE DE LA PLATA ESE"/>
    <s v="N2SJ26946"/>
    <s v="N2SJ"/>
    <n v="26946"/>
    <s v="N2SJ26946"/>
    <s v="835000972_N2SJ26946"/>
    <d v="2020-07-31T00:00:00"/>
    <e v="#N/A"/>
    <n v="46994"/>
    <n v="0"/>
    <n v="0"/>
    <n v="46994"/>
    <s v="Buenaventura"/>
    <m/>
    <x v="0"/>
    <m/>
    <e v="#N/A"/>
    <m/>
    <s v="FACTURA NO RADICADA"/>
    <n v="0"/>
    <n v="0"/>
    <n v="0"/>
    <m/>
    <m/>
    <n v="0"/>
    <n v="0"/>
    <n v="0"/>
    <n v="0"/>
    <n v="0"/>
    <m/>
    <n v="0"/>
    <m/>
    <m/>
    <m/>
    <n v="0"/>
    <m/>
    <m/>
    <m/>
    <d v="2024-07-31T00:00:00"/>
  </r>
  <r>
    <n v="835000972"/>
    <s v="HOSPITAL LUIS ABLANQUE DE LA PLATA ESE"/>
    <s v="N236766"/>
    <s v="N2"/>
    <n v="36766"/>
    <s v="N236766"/>
    <s v="835000972_N236766"/>
    <d v="2020-08-04T00:00:00"/>
    <e v="#N/A"/>
    <n v="35000"/>
    <n v="0"/>
    <n v="0"/>
    <n v="35000"/>
    <s v="Buenaventura"/>
    <m/>
    <x v="0"/>
    <m/>
    <e v="#N/A"/>
    <m/>
    <s v="FACTURA NO RADICADA"/>
    <n v="0"/>
    <n v="0"/>
    <n v="0"/>
    <m/>
    <m/>
    <n v="0"/>
    <n v="0"/>
    <n v="0"/>
    <n v="0"/>
    <n v="0"/>
    <m/>
    <n v="0"/>
    <m/>
    <m/>
    <m/>
    <n v="0"/>
    <m/>
    <m/>
    <m/>
    <d v="2024-07-31T00:00:00"/>
  </r>
  <r>
    <n v="835000972"/>
    <s v="HOSPITAL LUIS ABLANQUE DE LA PLATA ESE"/>
    <s v="N2SJ92456"/>
    <s v="N2SJ"/>
    <n v="92456"/>
    <s v="N2SJ92456"/>
    <s v="835000972_N2SJ92456"/>
    <d v="2023-04-18T00:00:00"/>
    <d v="2023-05-16T00:00:00"/>
    <n v="858620"/>
    <n v="0"/>
    <n v="765820"/>
    <n v="92800"/>
    <s v="Buenaventura"/>
    <s v="favor confirmar cuando pagaron el excedente según el soporte solo se realizo un solo pago"/>
    <x v="5"/>
    <b v="0"/>
    <s v="Finalizada"/>
    <m/>
    <s v="FACTURA CANCELADA"/>
    <n v="858620"/>
    <n v="0"/>
    <n v="0"/>
    <m/>
    <m/>
    <n v="858620"/>
    <n v="92800"/>
    <n v="0"/>
    <n v="765820"/>
    <n v="0"/>
    <m/>
    <n v="765820"/>
    <n v="2201472395"/>
    <s v="15.01.2024"/>
    <m/>
    <m/>
    <m/>
    <m/>
    <m/>
    <d v="2024-07-31T00:00:00"/>
  </r>
  <r>
    <n v="835000972"/>
    <s v="HOSPITAL LUIS ABLANQUE DE LA PLATA ESE"/>
    <s v="N3512"/>
    <s v="N3"/>
    <n v="512"/>
    <s v="N3512"/>
    <s v="835000972_N3512"/>
    <d v="2020-08-05T00:00:00"/>
    <e v="#N/A"/>
    <n v="29797120"/>
    <n v="0"/>
    <n v="0"/>
    <n v="29797120"/>
    <s v="Buenaventura"/>
    <m/>
    <x v="0"/>
    <m/>
    <e v="#N/A"/>
    <m/>
    <s v="FACTURA NO RADICADA"/>
    <n v="0"/>
    <n v="0"/>
    <n v="0"/>
    <m/>
    <m/>
    <n v="0"/>
    <n v="0"/>
    <n v="0"/>
    <n v="0"/>
    <n v="0"/>
    <m/>
    <n v="0"/>
    <m/>
    <m/>
    <m/>
    <n v="0"/>
    <m/>
    <m/>
    <m/>
    <d v="2024-07-31T00:00:00"/>
  </r>
  <r>
    <n v="835000972"/>
    <s v="HOSPITAL LUIS ABLANQUE DE LA PLATA ESE"/>
    <s v="N2SJ95502"/>
    <s v="N2SJ"/>
    <n v="95502"/>
    <s v="N2SJ95502"/>
    <s v="835000972_N2SJ95502"/>
    <d v="2023-05-22T00:00:00"/>
    <d v="2023-06-20T00:00:00"/>
    <n v="284505"/>
    <n v="0"/>
    <n v="244705"/>
    <n v="39800"/>
    <s v="Buenaventura"/>
    <s v="favor confirmar cuando pagaron el excedente según el soporte solo se realizo un solo pago"/>
    <x v="6"/>
    <b v="0"/>
    <s v="Para respuesta prestador"/>
    <m/>
    <s v="FACTURA CANCELADA"/>
    <n v="284505"/>
    <n v="0"/>
    <n v="39800"/>
    <s v="SPTE. INCOMPLETO: SE REALIZA GLOSA A FACTURA, SE OBJETAN LABORATORIOS PROTEINA C REACTIVA Y UROANALISIS, NO INTERPRETADOS EN HISTORIA CLINICA// LUIS ERNESTO GUERRERO GALEANO"/>
    <s v="SOPORTE"/>
    <n v="284505"/>
    <n v="0"/>
    <n v="0"/>
    <n v="244705"/>
    <n v="0"/>
    <m/>
    <n v="244705"/>
    <n v="4800061730"/>
    <s v="17.11.2023"/>
    <m/>
    <m/>
    <m/>
    <m/>
    <m/>
    <d v="2024-07-31T00:00:00"/>
  </r>
  <r>
    <n v="835000972"/>
    <s v="HOSPITAL LUIS ABLANQUE DE LA PLATA ESE"/>
    <s v="N34074"/>
    <s v="N3"/>
    <n v="4074"/>
    <s v="N34074"/>
    <s v="835000972_N34074"/>
    <d v="2020-08-07T00:00:00"/>
    <e v="#N/A"/>
    <n v="143388"/>
    <n v="0"/>
    <n v="0"/>
    <n v="143388"/>
    <s v="Buenaventura"/>
    <m/>
    <x v="0"/>
    <m/>
    <e v="#N/A"/>
    <m/>
    <s v="FACTURA NO RADICADA"/>
    <n v="0"/>
    <n v="0"/>
    <n v="0"/>
    <m/>
    <m/>
    <n v="0"/>
    <n v="0"/>
    <n v="0"/>
    <n v="0"/>
    <n v="0"/>
    <m/>
    <n v="0"/>
    <m/>
    <m/>
    <m/>
    <n v="0"/>
    <m/>
    <m/>
    <m/>
    <d v="2024-07-31T00:00:00"/>
  </r>
  <r>
    <n v="835000972"/>
    <s v="HOSPITAL LUIS ABLANQUE DE LA PLATA ESE"/>
    <s v="N236988"/>
    <s v="N2"/>
    <n v="36988"/>
    <s v="N236988"/>
    <s v="835000972_N236988"/>
    <d v="2020-08-11T00:00:00"/>
    <e v="#N/A"/>
    <n v="35100"/>
    <n v="0"/>
    <n v="0"/>
    <n v="35100"/>
    <s v="Buenaventura"/>
    <m/>
    <x v="0"/>
    <m/>
    <e v="#N/A"/>
    <m/>
    <s v="FACTURA NO RADICADA"/>
    <n v="0"/>
    <n v="0"/>
    <n v="0"/>
    <m/>
    <m/>
    <n v="0"/>
    <n v="0"/>
    <n v="0"/>
    <n v="0"/>
    <n v="0"/>
    <m/>
    <n v="0"/>
    <m/>
    <m/>
    <m/>
    <n v="0"/>
    <m/>
    <m/>
    <m/>
    <d v="2024-07-31T00:00:00"/>
  </r>
  <r>
    <n v="835000972"/>
    <s v="HOSPITAL LUIS ABLANQUE DE LA PLATA ESE"/>
    <s v="N34083"/>
    <s v="N3"/>
    <n v="4083"/>
    <s v="N34083"/>
    <s v="835000972_N34083"/>
    <d v="2020-08-11T00:00:00"/>
    <e v="#N/A"/>
    <n v="214805"/>
    <n v="0"/>
    <n v="0"/>
    <n v="214805"/>
    <s v="Buenaventura"/>
    <m/>
    <x v="0"/>
    <m/>
    <e v="#N/A"/>
    <m/>
    <s v="FACTURA NO RADICADA"/>
    <n v="0"/>
    <n v="0"/>
    <n v="0"/>
    <m/>
    <m/>
    <n v="0"/>
    <n v="0"/>
    <n v="0"/>
    <n v="0"/>
    <n v="0"/>
    <m/>
    <n v="0"/>
    <m/>
    <m/>
    <m/>
    <n v="0"/>
    <m/>
    <m/>
    <m/>
    <d v="2024-07-31T00:00:00"/>
  </r>
  <r>
    <n v="835000972"/>
    <s v="HOSPITAL LUIS ABLANQUE DE LA PLATA ESE"/>
    <s v="N237040"/>
    <s v="N2"/>
    <n v="37040"/>
    <s v="N237040"/>
    <s v="835000972_N237040"/>
    <d v="2020-08-12T00:00:00"/>
    <e v="#N/A"/>
    <n v="66800"/>
    <n v="0"/>
    <n v="0"/>
    <n v="66800"/>
    <s v="Buenaventura"/>
    <m/>
    <x v="0"/>
    <m/>
    <e v="#N/A"/>
    <m/>
    <s v="FACTURA NO RADICADA"/>
    <n v="0"/>
    <n v="0"/>
    <n v="0"/>
    <m/>
    <m/>
    <n v="0"/>
    <n v="0"/>
    <n v="0"/>
    <n v="0"/>
    <n v="0"/>
    <m/>
    <n v="0"/>
    <m/>
    <m/>
    <m/>
    <n v="0"/>
    <m/>
    <m/>
    <m/>
    <d v="2024-07-31T00:00:00"/>
  </r>
  <r>
    <n v="835000972"/>
    <s v="HOSPITAL LUIS ABLANQUE DE LA PLATA ESE"/>
    <s v="N2SJ11937"/>
    <s v="N2SJ"/>
    <n v="11937"/>
    <s v="N2SJ11937"/>
    <s v="835000972_N2SJ11937"/>
    <d v="2020-06-03T00:00:00"/>
    <d v="2021-05-15T00:00:00"/>
    <n v="150000"/>
    <n v="0"/>
    <n v="0"/>
    <n v="150000"/>
    <s v="Buenaventura"/>
    <m/>
    <x v="7"/>
    <b v="0"/>
    <s v="Finalizada"/>
    <s v="ESTADO DOS"/>
    <s v="FACTURA COVID-19"/>
    <n v="150000"/>
    <n v="0"/>
    <n v="0"/>
    <m/>
    <m/>
    <n v="150000"/>
    <n v="0"/>
    <n v="0"/>
    <n v="150000"/>
    <n v="150000"/>
    <n v="1221768499"/>
    <n v="0"/>
    <m/>
    <m/>
    <m/>
    <n v="0"/>
    <m/>
    <m/>
    <m/>
    <d v="2024-07-31T00:00:00"/>
  </r>
  <r>
    <n v="835000972"/>
    <s v="HOSPITAL LUIS ABLANQUE DE LA PLATA ESE"/>
    <s v="N2SJ10132"/>
    <s v="N2SJ"/>
    <n v="10132"/>
    <s v="N2SJ10132"/>
    <s v="835000972_N2SJ10132"/>
    <d v="2020-06-15T00:00:00"/>
    <d v="2021-05-15T00:00:00"/>
    <n v="150000"/>
    <n v="0"/>
    <n v="0"/>
    <n v="150000"/>
    <s v="Buenaventura"/>
    <m/>
    <x v="7"/>
    <b v="0"/>
    <s v="Finalizada"/>
    <s v="ESTADO DOS"/>
    <s v="FACTURA COVID-19"/>
    <n v="150000"/>
    <n v="0"/>
    <n v="0"/>
    <m/>
    <m/>
    <n v="150000"/>
    <n v="0"/>
    <n v="0"/>
    <n v="150000"/>
    <n v="150000"/>
    <n v="1221768482"/>
    <n v="0"/>
    <m/>
    <m/>
    <m/>
    <n v="0"/>
    <m/>
    <m/>
    <m/>
    <d v="2024-07-31T00:00:00"/>
  </r>
  <r>
    <n v="835000972"/>
    <s v="HOSPITAL LUIS ABLANQUE DE LA PLATA ESE"/>
    <s v="N34661"/>
    <s v="N3"/>
    <n v="4661"/>
    <s v="N34661"/>
    <s v="835000972_N34661"/>
    <d v="2020-08-18T00:00:00"/>
    <e v="#N/A"/>
    <n v="57700"/>
    <n v="0"/>
    <n v="0"/>
    <n v="57700"/>
    <s v="Buenaventura"/>
    <m/>
    <x v="0"/>
    <m/>
    <e v="#N/A"/>
    <m/>
    <s v="FACTURA NO RADICADA"/>
    <n v="0"/>
    <n v="0"/>
    <n v="0"/>
    <m/>
    <m/>
    <n v="0"/>
    <n v="0"/>
    <n v="0"/>
    <n v="0"/>
    <n v="0"/>
    <m/>
    <n v="0"/>
    <m/>
    <m/>
    <m/>
    <n v="0"/>
    <m/>
    <m/>
    <m/>
    <d v="2024-07-31T00:00:00"/>
  </r>
  <r>
    <n v="835000972"/>
    <s v="HOSPITAL LUIS ABLANQUE DE LA PLATA ESE"/>
    <s v="N237266"/>
    <s v="N2"/>
    <n v="37266"/>
    <s v="N237266"/>
    <s v="835000972_N237266"/>
    <d v="2020-08-20T00:00:00"/>
    <e v="#N/A"/>
    <n v="24300"/>
    <n v="0"/>
    <n v="0"/>
    <n v="24300"/>
    <s v="Buenaventura"/>
    <m/>
    <x v="0"/>
    <m/>
    <e v="#N/A"/>
    <m/>
    <s v="FACTURA NO RADICADA"/>
    <n v="0"/>
    <n v="0"/>
    <n v="0"/>
    <m/>
    <m/>
    <n v="0"/>
    <n v="0"/>
    <n v="0"/>
    <n v="0"/>
    <n v="0"/>
    <m/>
    <n v="0"/>
    <m/>
    <m/>
    <m/>
    <n v="0"/>
    <m/>
    <m/>
    <m/>
    <d v="2024-07-31T00:00:00"/>
  </r>
  <r>
    <n v="835000972"/>
    <s v="HOSPITAL LUIS ABLANQUE DE LA PLATA ESE"/>
    <s v="N237727"/>
    <s v="N2"/>
    <n v="37727"/>
    <s v="N237727"/>
    <s v="835000972_N237727"/>
    <d v="2020-08-27T00:00:00"/>
    <e v="#N/A"/>
    <n v="57700"/>
    <n v="0"/>
    <n v="0"/>
    <n v="57700"/>
    <s v="Buenaventura"/>
    <m/>
    <x v="0"/>
    <m/>
    <e v="#N/A"/>
    <m/>
    <s v="FACTURA NO RADICADA"/>
    <n v="0"/>
    <n v="0"/>
    <n v="0"/>
    <m/>
    <m/>
    <n v="0"/>
    <n v="0"/>
    <n v="0"/>
    <n v="0"/>
    <n v="0"/>
    <m/>
    <n v="0"/>
    <m/>
    <m/>
    <m/>
    <n v="0"/>
    <m/>
    <m/>
    <m/>
    <d v="2024-07-31T00:00:00"/>
  </r>
  <r>
    <n v="835000972"/>
    <s v="HOSPITAL LUIS ABLANQUE DE LA PLATA ESE"/>
    <s v="N2SJ25925"/>
    <s v="N2SJ"/>
    <n v="25925"/>
    <s v="N2SJ25925"/>
    <s v="835000972_N2SJ25925"/>
    <d v="2020-09-03T00:00:00"/>
    <d v="2021-11-11T00:00:00"/>
    <n v="46994"/>
    <n v="0"/>
    <n v="0"/>
    <n v="46994"/>
    <s v="Buenaventura"/>
    <m/>
    <x v="1"/>
    <b v="0"/>
    <s v="Finalizada"/>
    <s v="ESTADO DOS"/>
    <s v="FACTURA CERRADA POR EXTEMPORANEIDAD"/>
    <n v="46994"/>
    <n v="0"/>
    <n v="0"/>
    <m/>
    <m/>
    <n v="46994"/>
    <n v="46994"/>
    <n v="0"/>
    <n v="0"/>
    <n v="0"/>
    <m/>
    <n v="0"/>
    <m/>
    <m/>
    <m/>
    <n v="0"/>
    <m/>
    <m/>
    <m/>
    <d v="2024-07-31T00:00:00"/>
  </r>
  <r>
    <n v="835000972"/>
    <s v="HOSPITAL LUIS ABLANQUE DE LA PLATA ESE"/>
    <s v="N238060"/>
    <s v="N2"/>
    <n v="38060"/>
    <s v="N238060"/>
    <s v="835000972_N238060"/>
    <d v="2020-09-04T00:00:00"/>
    <e v="#N/A"/>
    <n v="57700"/>
    <n v="0"/>
    <n v="0"/>
    <n v="57700"/>
    <s v="Buenaventura"/>
    <m/>
    <x v="0"/>
    <m/>
    <e v="#N/A"/>
    <m/>
    <s v="FACTURA NO RADICADA"/>
    <n v="0"/>
    <n v="0"/>
    <n v="0"/>
    <m/>
    <m/>
    <n v="0"/>
    <n v="0"/>
    <n v="0"/>
    <n v="0"/>
    <n v="0"/>
    <m/>
    <n v="0"/>
    <m/>
    <m/>
    <m/>
    <n v="0"/>
    <m/>
    <m/>
    <m/>
    <d v="2024-07-31T00:00:00"/>
  </r>
  <r>
    <n v="835000972"/>
    <s v="HOSPITAL LUIS ABLANQUE DE LA PLATA ESE"/>
    <s v="N2SJ89140"/>
    <s v="N2SJ"/>
    <n v="89140"/>
    <s v="N2SJ89140"/>
    <s v="835000972_N2SJ89140"/>
    <d v="2020-09-04T00:00:00"/>
    <e v="#N/A"/>
    <n v="46994"/>
    <n v="0"/>
    <n v="0"/>
    <n v="46994"/>
    <s v="Buenaventura"/>
    <m/>
    <x v="0"/>
    <m/>
    <e v="#N/A"/>
    <m/>
    <s v="FACTURA NO RADICADA"/>
    <n v="0"/>
    <n v="0"/>
    <n v="0"/>
    <m/>
    <m/>
    <n v="0"/>
    <n v="0"/>
    <n v="0"/>
    <n v="0"/>
    <n v="0"/>
    <m/>
    <n v="0"/>
    <m/>
    <m/>
    <m/>
    <n v="0"/>
    <m/>
    <m/>
    <m/>
    <d v="2024-07-31T00:00:00"/>
  </r>
  <r>
    <n v="835000972"/>
    <s v="HOSPITAL LUIS ABLANQUE DE LA PLATA ESE"/>
    <s v="N238161"/>
    <s v="N2"/>
    <n v="38161"/>
    <s v="N238161"/>
    <s v="835000972_N238161"/>
    <d v="2020-09-05T00:00:00"/>
    <e v="#N/A"/>
    <n v="62870"/>
    <n v="0"/>
    <n v="0"/>
    <n v="62870"/>
    <s v="Buenaventura"/>
    <m/>
    <x v="0"/>
    <m/>
    <e v="#N/A"/>
    <m/>
    <s v="FACTURA NO RADICADA"/>
    <n v="0"/>
    <n v="0"/>
    <n v="0"/>
    <m/>
    <m/>
    <n v="0"/>
    <n v="0"/>
    <n v="0"/>
    <n v="0"/>
    <n v="0"/>
    <m/>
    <n v="0"/>
    <m/>
    <m/>
    <m/>
    <n v="0"/>
    <m/>
    <m/>
    <m/>
    <d v="2024-07-31T00:00:00"/>
  </r>
  <r>
    <n v="835000972"/>
    <s v="HOSPITAL LUIS ABLANQUE DE LA PLATA ESE"/>
    <s v="N2SJ89142"/>
    <s v="N2SJ"/>
    <n v="89142"/>
    <s v="N2SJ89142"/>
    <s v="835000972_N2SJ89142"/>
    <d v="2020-09-05T00:00:00"/>
    <e v="#N/A"/>
    <n v="46994"/>
    <n v="0"/>
    <n v="0"/>
    <n v="46994"/>
    <s v="Buenaventura"/>
    <m/>
    <x v="0"/>
    <m/>
    <e v="#N/A"/>
    <m/>
    <s v="FACTURA NO RADICADA"/>
    <n v="0"/>
    <n v="0"/>
    <n v="0"/>
    <m/>
    <m/>
    <n v="0"/>
    <n v="0"/>
    <n v="0"/>
    <n v="0"/>
    <n v="0"/>
    <m/>
    <n v="0"/>
    <m/>
    <m/>
    <m/>
    <n v="0"/>
    <m/>
    <m/>
    <m/>
    <d v="2024-07-31T00:00:00"/>
  </r>
  <r>
    <n v="835000972"/>
    <s v="HOSPITAL LUIS ABLANQUE DE LA PLATA ESE"/>
    <s v="N238304"/>
    <s v="N2"/>
    <n v="38304"/>
    <s v="N238304"/>
    <s v="835000972_N238304"/>
    <d v="2020-09-07T00:00:00"/>
    <e v="#N/A"/>
    <n v="122100"/>
    <n v="0"/>
    <n v="0"/>
    <n v="122100"/>
    <s v="Buenaventura"/>
    <m/>
    <x v="0"/>
    <m/>
    <e v="#N/A"/>
    <m/>
    <s v="FACTURA NO RADICADA"/>
    <n v="0"/>
    <n v="0"/>
    <n v="0"/>
    <m/>
    <m/>
    <n v="0"/>
    <n v="0"/>
    <n v="0"/>
    <n v="0"/>
    <n v="0"/>
    <m/>
    <n v="0"/>
    <m/>
    <m/>
    <m/>
    <n v="0"/>
    <m/>
    <m/>
    <m/>
    <d v="2024-07-31T00:00:00"/>
  </r>
  <r>
    <n v="835000972"/>
    <s v="HOSPITAL LUIS ABLANQUE DE LA PLATA ESE"/>
    <s v="N3957"/>
    <s v="N3"/>
    <n v="957"/>
    <s v="N3957"/>
    <s v="835000972_N3957"/>
    <d v="2020-09-09T00:00:00"/>
    <d v="2020-12-09T00:00:00"/>
    <n v="65400"/>
    <n v="0"/>
    <n v="0"/>
    <n v="65400"/>
    <s v="Buenaventura"/>
    <m/>
    <x v="1"/>
    <m/>
    <s v="Finalizada"/>
    <m/>
    <s v="FACTURA CERRADA POR EXTEMPORANEIDAD"/>
    <n v="65400"/>
    <n v="0"/>
    <n v="0"/>
    <m/>
    <m/>
    <n v="65400"/>
    <n v="65400"/>
    <n v="0"/>
    <n v="0"/>
    <n v="0"/>
    <m/>
    <n v="0"/>
    <m/>
    <m/>
    <m/>
    <n v="0"/>
    <m/>
    <m/>
    <m/>
    <d v="2024-07-31T00:00:00"/>
  </r>
  <r>
    <n v="835000972"/>
    <s v="HOSPITAL LUIS ABLANQUE DE LA PLATA ESE"/>
    <s v="CSD1603"/>
    <s v="CSD"/>
    <n v="1603"/>
    <s v="CSD1603"/>
    <s v="835000972_CSD1603"/>
    <d v="2020-09-19T00:00:00"/>
    <e v="#N/A"/>
    <n v="263200"/>
    <n v="0"/>
    <n v="0"/>
    <n v="263200"/>
    <s v="Buenaventura"/>
    <m/>
    <x v="0"/>
    <m/>
    <e v="#N/A"/>
    <m/>
    <s v="FACTURA NO RADICADA"/>
    <n v="0"/>
    <n v="0"/>
    <n v="0"/>
    <m/>
    <m/>
    <n v="0"/>
    <n v="0"/>
    <n v="0"/>
    <n v="0"/>
    <n v="0"/>
    <m/>
    <n v="0"/>
    <m/>
    <m/>
    <m/>
    <n v="0"/>
    <m/>
    <m/>
    <m/>
    <d v="2024-07-31T00:00:00"/>
  </r>
  <r>
    <n v="835000972"/>
    <s v="HOSPITAL LUIS ABLANQUE DE LA PLATA ESE"/>
    <s v="N35615"/>
    <s v="N3"/>
    <n v="5615"/>
    <s v="N35615"/>
    <s v="835000972_N35615"/>
    <d v="2020-09-20T00:00:00"/>
    <e v="#N/A"/>
    <n v="2068598"/>
    <n v="0"/>
    <n v="0"/>
    <n v="2068598"/>
    <s v="Buenaventura"/>
    <m/>
    <x v="0"/>
    <m/>
    <e v="#N/A"/>
    <m/>
    <s v="FACTURA NO RADICADA"/>
    <n v="0"/>
    <n v="0"/>
    <n v="0"/>
    <m/>
    <m/>
    <n v="0"/>
    <n v="0"/>
    <n v="0"/>
    <n v="0"/>
    <n v="0"/>
    <m/>
    <n v="0"/>
    <m/>
    <m/>
    <m/>
    <n v="0"/>
    <m/>
    <m/>
    <m/>
    <d v="2024-07-31T00:00:00"/>
  </r>
  <r>
    <n v="835000972"/>
    <s v="HOSPITAL LUIS ABLANQUE DE LA PLATA ESE"/>
    <s v="N238622"/>
    <s v="N2"/>
    <n v="38622"/>
    <s v="N238622"/>
    <s v="835000972_N238622"/>
    <d v="2020-09-23T00:00:00"/>
    <e v="#N/A"/>
    <n v="262000"/>
    <n v="0"/>
    <n v="0"/>
    <n v="262000"/>
    <s v="Buenaventura"/>
    <m/>
    <x v="0"/>
    <m/>
    <e v="#N/A"/>
    <m/>
    <s v="FACTURA NO RADICADA"/>
    <n v="0"/>
    <n v="0"/>
    <n v="0"/>
    <m/>
    <m/>
    <n v="0"/>
    <n v="0"/>
    <n v="0"/>
    <n v="0"/>
    <n v="0"/>
    <m/>
    <n v="0"/>
    <m/>
    <m/>
    <m/>
    <n v="0"/>
    <m/>
    <m/>
    <m/>
    <d v="2024-07-31T00:00:00"/>
  </r>
  <r>
    <n v="835000972"/>
    <s v="HOSPITAL LUIS ABLANQUE DE LA PLATA ESE"/>
    <s v="N2SJ94173"/>
    <s v="N2SJ"/>
    <n v="94173"/>
    <s v="N2SJ94173"/>
    <s v="835000972_N2SJ94173"/>
    <d v="2020-09-25T00:00:00"/>
    <m/>
    <n v="133849"/>
    <n v="0"/>
    <n v="80830"/>
    <n v="53019"/>
    <s v="Buenaventura"/>
    <m/>
    <x v="0"/>
    <b v="0"/>
    <s v="Para cargar RIPS o soportes"/>
    <m/>
    <s v="FACTURA NO RADICADA"/>
    <n v="0"/>
    <n v="0"/>
    <n v="0"/>
    <m/>
    <m/>
    <n v="0"/>
    <n v="0"/>
    <n v="0"/>
    <n v="0"/>
    <n v="0"/>
    <m/>
    <n v="0"/>
    <m/>
    <m/>
    <m/>
    <n v="0"/>
    <m/>
    <m/>
    <m/>
    <d v="2024-07-31T00:00:00"/>
  </r>
  <r>
    <n v="835000972"/>
    <s v="HOSPITAL LUIS ABLANQUE DE LA PLATA ESE"/>
    <s v="N32924"/>
    <s v="N3"/>
    <n v="2924"/>
    <s v="N32924"/>
    <s v="835000972_N32924"/>
    <d v="2020-09-28T00:00:00"/>
    <e v="#N/A"/>
    <n v="292709"/>
    <n v="0"/>
    <n v="0"/>
    <n v="292709"/>
    <s v="Buenaventura"/>
    <m/>
    <x v="0"/>
    <m/>
    <e v="#N/A"/>
    <m/>
    <s v="FACTURA NO RADICADA"/>
    <n v="0"/>
    <n v="0"/>
    <n v="0"/>
    <m/>
    <m/>
    <n v="0"/>
    <n v="0"/>
    <n v="0"/>
    <n v="0"/>
    <n v="0"/>
    <m/>
    <n v="0"/>
    <m/>
    <m/>
    <m/>
    <n v="0"/>
    <m/>
    <m/>
    <m/>
    <d v="2024-07-31T00:00:00"/>
  </r>
  <r>
    <n v="835000972"/>
    <s v="HOSPITAL LUIS ABLANQUE DE LA PLATA ESE"/>
    <s v="N33061"/>
    <s v="N3"/>
    <n v="3061"/>
    <s v="N33061"/>
    <s v="835000972_N33061"/>
    <d v="2020-09-30T00:00:00"/>
    <e v="#N/A"/>
    <n v="219066"/>
    <n v="0"/>
    <n v="0"/>
    <n v="219066"/>
    <s v="Buenaventura"/>
    <m/>
    <x v="0"/>
    <m/>
    <e v="#N/A"/>
    <m/>
    <s v="FACTURA NO RADICADA"/>
    <n v="0"/>
    <n v="0"/>
    <n v="0"/>
    <m/>
    <m/>
    <n v="0"/>
    <n v="0"/>
    <n v="0"/>
    <n v="0"/>
    <n v="0"/>
    <m/>
    <n v="0"/>
    <m/>
    <m/>
    <m/>
    <n v="0"/>
    <m/>
    <m/>
    <m/>
    <d v="2024-07-31T00:00:00"/>
  </r>
  <r>
    <n v="835000972"/>
    <s v="HOSPITAL LUIS ABLANQUE DE LA PLATA ESE"/>
    <s v="N1SB51"/>
    <s v="N1SB"/>
    <n v="51"/>
    <s v="N1SB51"/>
    <s v="835000972_N1SB51"/>
    <d v="2020-10-05T00:00:00"/>
    <e v="#N/A"/>
    <n v="69600"/>
    <n v="0"/>
    <n v="0"/>
    <n v="69600"/>
    <s v="Buenaventura"/>
    <m/>
    <x v="0"/>
    <m/>
    <e v="#N/A"/>
    <m/>
    <s v="FACTURA NO RADICADA"/>
    <n v="0"/>
    <n v="0"/>
    <n v="0"/>
    <m/>
    <m/>
    <n v="0"/>
    <n v="0"/>
    <n v="0"/>
    <n v="0"/>
    <n v="0"/>
    <m/>
    <n v="0"/>
    <m/>
    <m/>
    <m/>
    <n v="0"/>
    <m/>
    <m/>
    <m/>
    <d v="2024-07-31T00:00:00"/>
  </r>
  <r>
    <n v="835000972"/>
    <s v="HOSPITAL LUIS ABLANQUE DE LA PLATA ESE"/>
    <s v="N2SJ831"/>
    <s v="N2SJ"/>
    <n v="831"/>
    <s v="N2SJ831"/>
    <s v="835000972_N2SJ831"/>
    <d v="2020-10-07T00:00:00"/>
    <e v="#N/A"/>
    <n v="194200"/>
    <n v="0"/>
    <n v="0"/>
    <n v="194200"/>
    <s v="Buenaventura"/>
    <m/>
    <x v="0"/>
    <m/>
    <e v="#N/A"/>
    <m/>
    <s v="FACTURA NO RADICADA"/>
    <n v="0"/>
    <n v="0"/>
    <n v="0"/>
    <m/>
    <m/>
    <n v="0"/>
    <n v="0"/>
    <n v="0"/>
    <n v="0"/>
    <n v="0"/>
    <m/>
    <n v="0"/>
    <m/>
    <m/>
    <m/>
    <n v="0"/>
    <m/>
    <m/>
    <m/>
    <d v="2024-07-31T00:00:00"/>
  </r>
  <r>
    <n v="835000972"/>
    <s v="HOSPITAL LUIS ABLANQUE DE LA PLATA ESE"/>
    <s v="N34287"/>
    <s v="N3"/>
    <n v="4287"/>
    <s v="N34287"/>
    <s v="835000972_N34287"/>
    <d v="2020-10-08T00:00:00"/>
    <e v="#N/A"/>
    <n v="185614"/>
    <n v="0"/>
    <n v="0"/>
    <n v="185614"/>
    <s v="Buenaventura"/>
    <m/>
    <x v="0"/>
    <m/>
    <e v="#N/A"/>
    <m/>
    <s v="FACTURA NO RADICADA"/>
    <n v="0"/>
    <n v="0"/>
    <n v="0"/>
    <m/>
    <m/>
    <n v="0"/>
    <n v="0"/>
    <n v="0"/>
    <n v="0"/>
    <n v="0"/>
    <m/>
    <n v="0"/>
    <m/>
    <m/>
    <m/>
    <n v="0"/>
    <m/>
    <m/>
    <m/>
    <d v="2024-07-31T00:00:00"/>
  </r>
  <r>
    <n v="835000972"/>
    <s v="HOSPITAL LUIS ABLANQUE DE LA PLATA ESE"/>
    <s v="N33779"/>
    <s v="N3"/>
    <n v="3779"/>
    <s v="N33779"/>
    <s v="835000972_N33779"/>
    <d v="2020-10-10T00:00:00"/>
    <e v="#N/A"/>
    <n v="795034"/>
    <n v="0"/>
    <n v="0"/>
    <n v="795034"/>
    <s v="Buenaventura"/>
    <m/>
    <x v="0"/>
    <m/>
    <e v="#N/A"/>
    <m/>
    <s v="FACTURA NO RADICADA"/>
    <n v="0"/>
    <n v="0"/>
    <n v="0"/>
    <m/>
    <m/>
    <n v="0"/>
    <n v="0"/>
    <n v="0"/>
    <n v="0"/>
    <n v="0"/>
    <m/>
    <n v="0"/>
    <m/>
    <m/>
    <m/>
    <n v="0"/>
    <m/>
    <m/>
    <m/>
    <d v="2024-07-31T00:00:00"/>
  </r>
  <r>
    <n v="835000972"/>
    <s v="HOSPITAL LUIS ABLANQUE DE LA PLATA ESE"/>
    <s v="N239196"/>
    <s v="N2"/>
    <n v="39196"/>
    <s v="N239196"/>
    <s v="835000972_N239196"/>
    <d v="2020-10-12T00:00:00"/>
    <e v="#N/A"/>
    <n v="101300"/>
    <n v="0"/>
    <n v="0"/>
    <n v="101300"/>
    <s v="Buenaventura"/>
    <m/>
    <x v="0"/>
    <m/>
    <e v="#N/A"/>
    <m/>
    <s v="FACTURA NO RADICADA"/>
    <n v="0"/>
    <n v="0"/>
    <n v="0"/>
    <m/>
    <m/>
    <n v="0"/>
    <n v="0"/>
    <n v="0"/>
    <n v="0"/>
    <n v="0"/>
    <m/>
    <n v="0"/>
    <m/>
    <m/>
    <m/>
    <n v="0"/>
    <m/>
    <m/>
    <m/>
    <d v="2024-07-31T00:00:00"/>
  </r>
  <r>
    <n v="835000972"/>
    <s v="HOSPITAL LUIS ABLANQUE DE LA PLATA ESE"/>
    <s v="N239197"/>
    <s v="N2"/>
    <n v="39197"/>
    <s v="N239197"/>
    <s v="835000972_N239197"/>
    <d v="2020-10-13T00:00:00"/>
    <e v="#N/A"/>
    <n v="209600"/>
    <n v="0"/>
    <n v="0"/>
    <n v="209600"/>
    <s v="Buenaventura"/>
    <m/>
    <x v="0"/>
    <m/>
    <e v="#N/A"/>
    <m/>
    <s v="FACTURA NO RADICADA"/>
    <n v="0"/>
    <n v="0"/>
    <n v="0"/>
    <m/>
    <m/>
    <n v="0"/>
    <n v="0"/>
    <n v="0"/>
    <n v="0"/>
    <n v="0"/>
    <m/>
    <n v="0"/>
    <m/>
    <m/>
    <m/>
    <n v="0"/>
    <m/>
    <m/>
    <m/>
    <d v="2024-07-31T00:00:00"/>
  </r>
  <r>
    <n v="835000972"/>
    <s v="HOSPITAL LUIS ABLANQUE DE LA PLATA ESE"/>
    <s v="N34541"/>
    <s v="N3"/>
    <n v="4541"/>
    <s v="N34541"/>
    <s v="835000972_N34541"/>
    <d v="2020-10-13T00:00:00"/>
    <e v="#N/A"/>
    <n v="511679"/>
    <n v="0"/>
    <n v="0"/>
    <n v="511679"/>
    <s v="Buenaventura"/>
    <m/>
    <x v="0"/>
    <m/>
    <e v="#N/A"/>
    <m/>
    <s v="FACTURA NO RADICADA"/>
    <n v="0"/>
    <n v="0"/>
    <n v="0"/>
    <m/>
    <m/>
    <n v="0"/>
    <n v="0"/>
    <n v="0"/>
    <n v="0"/>
    <n v="0"/>
    <m/>
    <n v="0"/>
    <m/>
    <m/>
    <m/>
    <n v="0"/>
    <m/>
    <m/>
    <m/>
    <d v="2024-07-31T00:00:00"/>
  </r>
  <r>
    <n v="835000972"/>
    <s v="HOSPITAL LUIS ABLANQUE DE LA PLATA ESE"/>
    <s v="N2SJ383"/>
    <s v="N2SJ"/>
    <n v="383"/>
    <s v="N2SJ383"/>
    <s v="835000972_N2SJ383"/>
    <d v="2020-10-14T00:00:00"/>
    <e v="#N/A"/>
    <n v="287433"/>
    <n v="0"/>
    <n v="0"/>
    <n v="287433"/>
    <s v="Buenaventura"/>
    <m/>
    <x v="0"/>
    <m/>
    <e v="#N/A"/>
    <m/>
    <s v="FACTURA NO RADICADA"/>
    <n v="0"/>
    <n v="0"/>
    <n v="0"/>
    <m/>
    <m/>
    <n v="0"/>
    <n v="0"/>
    <n v="0"/>
    <n v="0"/>
    <n v="0"/>
    <m/>
    <n v="0"/>
    <m/>
    <m/>
    <m/>
    <n v="0"/>
    <m/>
    <m/>
    <m/>
    <d v="2024-07-31T00:00:00"/>
  </r>
  <r>
    <n v="835000972"/>
    <s v="HOSPITAL LUIS ABLANQUE DE LA PLATA ESE"/>
    <s v="N239364"/>
    <s v="N2"/>
    <n v="39364"/>
    <s v="N239364"/>
    <s v="835000972_N239364"/>
    <d v="2020-10-15T00:00:00"/>
    <e v="#N/A"/>
    <n v="57700"/>
    <n v="0"/>
    <n v="0"/>
    <n v="57700"/>
    <s v="Buenaventura"/>
    <m/>
    <x v="0"/>
    <m/>
    <e v="#N/A"/>
    <m/>
    <s v="FACTURA NO RADICADA"/>
    <n v="0"/>
    <n v="0"/>
    <n v="0"/>
    <m/>
    <m/>
    <n v="0"/>
    <n v="0"/>
    <n v="0"/>
    <n v="0"/>
    <n v="0"/>
    <m/>
    <n v="0"/>
    <m/>
    <m/>
    <m/>
    <n v="0"/>
    <m/>
    <m/>
    <m/>
    <d v="2024-07-31T00:00:00"/>
  </r>
  <r>
    <n v="835000972"/>
    <s v="HOSPITAL LUIS ABLANQUE DE LA PLATA ESE"/>
    <s v="N239620"/>
    <s v="N2"/>
    <n v="39620"/>
    <s v="N239620"/>
    <s v="835000972_N239620"/>
    <d v="2020-10-15T00:00:00"/>
    <e v="#N/A"/>
    <n v="78500"/>
    <n v="0"/>
    <n v="0"/>
    <n v="78500"/>
    <s v="Buenaventura"/>
    <m/>
    <x v="0"/>
    <m/>
    <e v="#N/A"/>
    <m/>
    <s v="FACTURA NO RADICADA"/>
    <n v="0"/>
    <n v="0"/>
    <n v="0"/>
    <m/>
    <m/>
    <n v="0"/>
    <n v="0"/>
    <n v="0"/>
    <n v="0"/>
    <n v="0"/>
    <m/>
    <n v="0"/>
    <m/>
    <m/>
    <m/>
    <n v="0"/>
    <m/>
    <m/>
    <m/>
    <d v="2024-07-31T00:00:00"/>
  </r>
  <r>
    <n v="835000972"/>
    <s v="HOSPITAL LUIS ABLANQUE DE LA PLATA ESE"/>
    <s v="N239670"/>
    <s v="N2"/>
    <n v="39670"/>
    <s v="N239670"/>
    <s v="835000972_N239670"/>
    <d v="2020-10-15T00:00:00"/>
    <e v="#N/A"/>
    <n v="99300"/>
    <n v="0"/>
    <n v="0"/>
    <n v="99300"/>
    <s v="Buenaventura"/>
    <m/>
    <x v="0"/>
    <m/>
    <e v="#N/A"/>
    <m/>
    <s v="FACTURA NO RADICADA"/>
    <n v="0"/>
    <n v="0"/>
    <n v="0"/>
    <m/>
    <m/>
    <n v="0"/>
    <n v="0"/>
    <n v="0"/>
    <n v="0"/>
    <n v="0"/>
    <m/>
    <n v="0"/>
    <m/>
    <m/>
    <m/>
    <n v="0"/>
    <m/>
    <m/>
    <m/>
    <d v="2024-07-31T00:00:00"/>
  </r>
  <r>
    <n v="835000972"/>
    <s v="HOSPITAL LUIS ABLANQUE DE LA PLATA ESE"/>
    <s v="N35319"/>
    <s v="N3"/>
    <n v="5319"/>
    <s v="N35319"/>
    <s v="835000972_N35319"/>
    <d v="2020-10-15T00:00:00"/>
    <e v="#N/A"/>
    <n v="57600"/>
    <n v="0"/>
    <n v="0"/>
    <n v="57600"/>
    <s v="Buenaventura"/>
    <m/>
    <x v="0"/>
    <m/>
    <e v="#N/A"/>
    <m/>
    <s v="FACTURA NO RADICADA"/>
    <n v="0"/>
    <n v="0"/>
    <n v="0"/>
    <m/>
    <m/>
    <n v="0"/>
    <n v="0"/>
    <n v="0"/>
    <n v="0"/>
    <n v="0"/>
    <m/>
    <n v="0"/>
    <m/>
    <m/>
    <m/>
    <n v="0"/>
    <m/>
    <m/>
    <m/>
    <d v="2024-07-31T00:00:00"/>
  </r>
  <r>
    <n v="835000972"/>
    <s v="HOSPITAL LUIS ABLANQUE DE LA PLATA ESE"/>
    <s v="N239677"/>
    <s v="N2"/>
    <n v="39677"/>
    <s v="N239677"/>
    <s v="835000972_N239677"/>
    <d v="2020-10-31T00:00:00"/>
    <e v="#N/A"/>
    <n v="5750"/>
    <n v="0"/>
    <n v="0"/>
    <n v="5750"/>
    <s v="Buenaventura"/>
    <m/>
    <x v="0"/>
    <m/>
    <e v="#N/A"/>
    <m/>
    <s v="FACTURA NO RADICADA"/>
    <n v="0"/>
    <n v="0"/>
    <n v="0"/>
    <m/>
    <m/>
    <n v="0"/>
    <n v="0"/>
    <n v="0"/>
    <n v="0"/>
    <n v="0"/>
    <m/>
    <n v="0"/>
    <m/>
    <m/>
    <m/>
    <n v="0"/>
    <m/>
    <m/>
    <m/>
    <d v="2024-07-31T00:00:00"/>
  </r>
  <r>
    <n v="835000972"/>
    <s v="HOSPITAL LUIS ABLANQUE DE LA PLATA ESE"/>
    <s v="N239678"/>
    <s v="N2"/>
    <n v="39678"/>
    <s v="N239678"/>
    <s v="835000972_N239678"/>
    <d v="2020-10-31T00:00:00"/>
    <e v="#N/A"/>
    <n v="5750"/>
    <n v="0"/>
    <n v="0"/>
    <n v="5750"/>
    <s v="Buenaventura"/>
    <m/>
    <x v="0"/>
    <m/>
    <e v="#N/A"/>
    <m/>
    <s v="FACTURA NO RADICADA"/>
    <n v="0"/>
    <n v="0"/>
    <n v="0"/>
    <m/>
    <m/>
    <n v="0"/>
    <n v="0"/>
    <n v="0"/>
    <n v="0"/>
    <n v="0"/>
    <m/>
    <n v="0"/>
    <m/>
    <m/>
    <m/>
    <n v="0"/>
    <m/>
    <m/>
    <m/>
    <d v="2024-07-31T00:00:00"/>
  </r>
  <r>
    <n v="835000972"/>
    <s v="HOSPITAL LUIS ABLANQUE DE LA PLATA ESE"/>
    <s v="N239681"/>
    <s v="N2"/>
    <n v="39681"/>
    <s v="N239681"/>
    <s v="835000972_N239681"/>
    <d v="2020-10-31T00:00:00"/>
    <e v="#N/A"/>
    <n v="9200"/>
    <n v="0"/>
    <n v="0"/>
    <n v="9200"/>
    <s v="Buenaventura"/>
    <m/>
    <x v="0"/>
    <m/>
    <e v="#N/A"/>
    <m/>
    <s v="FACTURA NO RADICADA"/>
    <n v="0"/>
    <n v="0"/>
    <n v="0"/>
    <m/>
    <m/>
    <n v="0"/>
    <n v="0"/>
    <n v="0"/>
    <n v="0"/>
    <n v="0"/>
    <m/>
    <n v="0"/>
    <m/>
    <m/>
    <m/>
    <n v="0"/>
    <m/>
    <m/>
    <m/>
    <d v="2024-07-31T00:00:00"/>
  </r>
  <r>
    <n v="835000972"/>
    <s v="HOSPITAL LUIS ABLANQUE DE LA PLATA ESE"/>
    <s v="N239717"/>
    <s v="N2"/>
    <n v="39717"/>
    <s v="N239717"/>
    <s v="835000972_N239717"/>
    <d v="2020-10-31T00:00:00"/>
    <e v="#N/A"/>
    <n v="122100"/>
    <n v="0"/>
    <n v="0"/>
    <n v="122100"/>
    <s v="Buenaventura"/>
    <m/>
    <x v="0"/>
    <m/>
    <e v="#N/A"/>
    <m/>
    <s v="FACTURA NO RADICADA"/>
    <n v="0"/>
    <n v="0"/>
    <n v="0"/>
    <m/>
    <m/>
    <n v="0"/>
    <n v="0"/>
    <n v="0"/>
    <n v="0"/>
    <n v="0"/>
    <m/>
    <n v="0"/>
    <m/>
    <m/>
    <m/>
    <n v="0"/>
    <m/>
    <m/>
    <m/>
    <d v="2024-07-31T00:00:00"/>
  </r>
  <r>
    <n v="835000972"/>
    <s v="HOSPITAL LUIS ABLANQUE DE LA PLATA ESE"/>
    <s v="N34565"/>
    <s v="N3"/>
    <n v="4565"/>
    <s v="N34565"/>
    <s v="835000972_N34565"/>
    <d v="2020-11-01T00:00:00"/>
    <e v="#N/A"/>
    <n v="250000"/>
    <n v="0"/>
    <n v="0"/>
    <n v="250000"/>
    <s v="Buenaventura"/>
    <m/>
    <x v="0"/>
    <m/>
    <e v="#N/A"/>
    <m/>
    <s v="FACTURA NO RADICADA"/>
    <n v="0"/>
    <n v="0"/>
    <n v="0"/>
    <m/>
    <m/>
    <n v="0"/>
    <n v="0"/>
    <n v="0"/>
    <n v="0"/>
    <n v="0"/>
    <m/>
    <n v="0"/>
    <m/>
    <m/>
    <m/>
    <n v="0"/>
    <m/>
    <m/>
    <m/>
    <d v="2024-07-31T00:00:00"/>
  </r>
  <r>
    <n v="835000972"/>
    <s v="HOSPITAL LUIS ABLANQUE DE LA PLATA ESE"/>
    <s v="N239964"/>
    <s v="N2"/>
    <n v="39964"/>
    <s v="N239964"/>
    <s v="835000972_N239964"/>
    <d v="2020-11-02T00:00:00"/>
    <e v="#N/A"/>
    <n v="59710"/>
    <n v="0"/>
    <n v="0"/>
    <n v="59710"/>
    <s v="Buenaventura"/>
    <m/>
    <x v="0"/>
    <m/>
    <e v="#N/A"/>
    <m/>
    <s v="FACTURA NO RADICADA"/>
    <n v="0"/>
    <n v="0"/>
    <n v="0"/>
    <m/>
    <m/>
    <n v="0"/>
    <n v="0"/>
    <n v="0"/>
    <n v="0"/>
    <n v="0"/>
    <m/>
    <n v="0"/>
    <m/>
    <m/>
    <m/>
    <n v="0"/>
    <m/>
    <m/>
    <m/>
    <d v="2024-07-31T00:00:00"/>
  </r>
  <r>
    <n v="835000972"/>
    <s v="HOSPITAL LUIS ABLANQUE DE LA PLATA ESE"/>
    <s v="N240024"/>
    <s v="N2"/>
    <n v="40024"/>
    <s v="N240024"/>
    <s v="835000972_N240024"/>
    <d v="2020-11-05T00:00:00"/>
    <e v="#N/A"/>
    <n v="122100"/>
    <n v="0"/>
    <n v="0"/>
    <n v="122100"/>
    <s v="Buenaventura"/>
    <m/>
    <x v="0"/>
    <m/>
    <e v="#N/A"/>
    <m/>
    <s v="FACTURA NO RADICADA"/>
    <n v="0"/>
    <n v="0"/>
    <n v="0"/>
    <m/>
    <m/>
    <n v="0"/>
    <n v="0"/>
    <n v="0"/>
    <n v="0"/>
    <n v="0"/>
    <m/>
    <n v="0"/>
    <m/>
    <m/>
    <m/>
    <n v="0"/>
    <m/>
    <m/>
    <m/>
    <d v="2024-07-31T00:00:00"/>
  </r>
  <r>
    <n v="835000972"/>
    <s v="HOSPITAL LUIS ABLANQUE DE LA PLATA ESE"/>
    <s v="N34520"/>
    <s v="N3"/>
    <n v="4520"/>
    <s v="N34520"/>
    <s v="835000972_N34520"/>
    <d v="2020-11-05T00:00:00"/>
    <e v="#N/A"/>
    <n v="250000"/>
    <n v="0"/>
    <n v="0"/>
    <n v="250000"/>
    <s v="Buenaventura"/>
    <m/>
    <x v="0"/>
    <m/>
    <e v="#N/A"/>
    <m/>
    <s v="FACTURA NO RADICADA"/>
    <n v="0"/>
    <n v="0"/>
    <n v="0"/>
    <m/>
    <m/>
    <n v="0"/>
    <n v="0"/>
    <n v="0"/>
    <n v="0"/>
    <n v="0"/>
    <m/>
    <n v="0"/>
    <m/>
    <m/>
    <m/>
    <n v="0"/>
    <m/>
    <m/>
    <m/>
    <d v="2024-07-31T00:00:00"/>
  </r>
  <r>
    <n v="835000972"/>
    <s v="HOSPITAL LUIS ABLANQUE DE LA PLATA ESE"/>
    <s v="N34554"/>
    <s v="N3"/>
    <n v="4554"/>
    <s v="N34554"/>
    <s v="835000972_N34554"/>
    <d v="2020-11-06T00:00:00"/>
    <e v="#N/A"/>
    <n v="250000"/>
    <n v="0"/>
    <n v="0"/>
    <n v="250000"/>
    <s v="Buenaventura"/>
    <m/>
    <x v="0"/>
    <m/>
    <e v="#N/A"/>
    <m/>
    <s v="FACTURA NO RADICADA"/>
    <n v="0"/>
    <n v="0"/>
    <n v="0"/>
    <m/>
    <m/>
    <n v="0"/>
    <n v="0"/>
    <n v="0"/>
    <n v="0"/>
    <n v="0"/>
    <m/>
    <n v="0"/>
    <m/>
    <m/>
    <m/>
    <n v="0"/>
    <m/>
    <m/>
    <m/>
    <d v="2024-07-31T00:00:00"/>
  </r>
  <r>
    <n v="835000972"/>
    <s v="HOSPITAL LUIS ABLANQUE DE LA PLATA ESE"/>
    <s v="N239919"/>
    <s v="N2"/>
    <n v="39919"/>
    <s v="N239919"/>
    <s v="835000972_N239919"/>
    <d v="2020-11-07T00:00:00"/>
    <e v="#N/A"/>
    <n v="72510"/>
    <n v="0"/>
    <n v="0"/>
    <n v="72510"/>
    <s v="Buenaventura"/>
    <m/>
    <x v="0"/>
    <m/>
    <e v="#N/A"/>
    <m/>
    <s v="FACTURA NO RADICADA"/>
    <n v="0"/>
    <n v="0"/>
    <n v="0"/>
    <m/>
    <m/>
    <n v="0"/>
    <n v="0"/>
    <n v="0"/>
    <n v="0"/>
    <n v="0"/>
    <m/>
    <n v="0"/>
    <m/>
    <m/>
    <m/>
    <n v="0"/>
    <m/>
    <m/>
    <m/>
    <d v="2024-07-31T00:00:00"/>
  </r>
  <r>
    <n v="835000972"/>
    <s v="HOSPITAL LUIS ABLANQUE DE LA PLATA ESE"/>
    <s v="N240273"/>
    <s v="N2"/>
    <n v="40273"/>
    <s v="N240273"/>
    <s v="835000972_N240273"/>
    <d v="2020-11-08T00:00:00"/>
    <e v="#N/A"/>
    <n v="68120"/>
    <n v="0"/>
    <n v="0"/>
    <n v="68120"/>
    <s v="Buenaventura"/>
    <m/>
    <x v="0"/>
    <m/>
    <e v="#N/A"/>
    <m/>
    <s v="FACTURA NO RADICADA"/>
    <n v="0"/>
    <n v="0"/>
    <n v="0"/>
    <m/>
    <m/>
    <n v="0"/>
    <n v="0"/>
    <n v="0"/>
    <n v="0"/>
    <n v="0"/>
    <m/>
    <n v="0"/>
    <m/>
    <m/>
    <m/>
    <n v="0"/>
    <m/>
    <m/>
    <m/>
    <d v="2024-07-31T00:00:00"/>
  </r>
  <r>
    <n v="835000972"/>
    <s v="HOSPITAL LUIS ABLANQUE DE LA PLATA ESE"/>
    <s v="N240702"/>
    <s v="N2"/>
    <n v="40702"/>
    <s v="N240702"/>
    <s v="835000972_N240702"/>
    <d v="2020-11-08T00:00:00"/>
    <e v="#N/A"/>
    <n v="62610"/>
    <n v="0"/>
    <n v="0"/>
    <n v="62610"/>
    <s v="Buenaventura"/>
    <m/>
    <x v="0"/>
    <m/>
    <e v="#N/A"/>
    <m/>
    <s v="FACTURA NO RADICADA"/>
    <n v="0"/>
    <n v="0"/>
    <n v="0"/>
    <m/>
    <m/>
    <n v="0"/>
    <n v="0"/>
    <n v="0"/>
    <n v="0"/>
    <n v="0"/>
    <m/>
    <n v="0"/>
    <m/>
    <m/>
    <m/>
    <n v="0"/>
    <m/>
    <m/>
    <m/>
    <d v="2024-07-31T00:00:00"/>
  </r>
  <r>
    <n v="835000972"/>
    <s v="HOSPITAL LUIS ABLANQUE DE LA PLATA ESE"/>
    <s v="N2SJ1918"/>
    <s v="N2SJ"/>
    <n v="1918"/>
    <s v="N2SJ1918"/>
    <s v="835000972_N2SJ1918"/>
    <d v="2020-11-09T00:00:00"/>
    <e v="#N/A"/>
    <n v="250000"/>
    <n v="0"/>
    <n v="0"/>
    <n v="250000"/>
    <s v="Buenaventura"/>
    <m/>
    <x v="0"/>
    <m/>
    <e v="#N/A"/>
    <m/>
    <s v="FACTURA NO RADICADA"/>
    <n v="0"/>
    <n v="0"/>
    <n v="0"/>
    <m/>
    <m/>
    <n v="0"/>
    <n v="0"/>
    <n v="0"/>
    <n v="0"/>
    <n v="0"/>
    <m/>
    <n v="0"/>
    <m/>
    <m/>
    <m/>
    <n v="0"/>
    <m/>
    <m/>
    <m/>
    <d v="2024-07-31T00:00:00"/>
  </r>
  <r>
    <n v="835000972"/>
    <s v="HOSPITAL LUIS ABLANQUE DE LA PLATA ESE"/>
    <s v="N36030"/>
    <s v="N3"/>
    <n v="6030"/>
    <s v="N36030"/>
    <s v="835000972_N36030"/>
    <d v="2020-11-09T00:00:00"/>
    <e v="#N/A"/>
    <n v="260000"/>
    <n v="0"/>
    <n v="0"/>
    <n v="260000"/>
    <s v="Buenaventura"/>
    <m/>
    <x v="0"/>
    <m/>
    <e v="#N/A"/>
    <m/>
    <s v="FACTURA NO RADICADA"/>
    <n v="0"/>
    <n v="0"/>
    <n v="0"/>
    <m/>
    <m/>
    <n v="0"/>
    <n v="0"/>
    <n v="0"/>
    <n v="0"/>
    <n v="0"/>
    <m/>
    <n v="0"/>
    <m/>
    <m/>
    <m/>
    <n v="0"/>
    <m/>
    <m/>
    <m/>
    <d v="2024-07-31T00:00:00"/>
  </r>
  <r>
    <n v="835000972"/>
    <s v="HOSPITAL LUIS ABLANQUE DE LA PLATA ESE"/>
    <s v="N241171"/>
    <s v="N2"/>
    <n v="41171"/>
    <s v="N241171"/>
    <s v="835000972_N241171"/>
    <d v="2020-11-10T00:00:00"/>
    <e v="#N/A"/>
    <n v="67560"/>
    <n v="0"/>
    <n v="0"/>
    <n v="67560"/>
    <s v="Buenaventura"/>
    <m/>
    <x v="0"/>
    <m/>
    <e v="#N/A"/>
    <m/>
    <s v="FACTURA NO RADICADA"/>
    <n v="0"/>
    <n v="0"/>
    <n v="0"/>
    <m/>
    <m/>
    <n v="0"/>
    <n v="0"/>
    <n v="0"/>
    <n v="0"/>
    <n v="0"/>
    <m/>
    <n v="0"/>
    <m/>
    <m/>
    <m/>
    <n v="0"/>
    <m/>
    <m/>
    <m/>
    <d v="2024-07-31T00:00:00"/>
  </r>
  <r>
    <n v="835000972"/>
    <s v="HOSPITAL LUIS ABLANQUE DE LA PLATA ESE"/>
    <s v="N240350"/>
    <s v="N2"/>
    <n v="40350"/>
    <s v="N240350"/>
    <s v="835000972_N240350"/>
    <d v="2020-11-11T00:00:00"/>
    <e v="#N/A"/>
    <n v="111550"/>
    <n v="0"/>
    <n v="0"/>
    <n v="111550"/>
    <s v="Buenaventura"/>
    <m/>
    <x v="0"/>
    <m/>
    <e v="#N/A"/>
    <m/>
    <s v="FACTURA NO RADICADA"/>
    <n v="0"/>
    <n v="0"/>
    <n v="0"/>
    <m/>
    <m/>
    <n v="0"/>
    <n v="0"/>
    <n v="0"/>
    <n v="0"/>
    <n v="0"/>
    <m/>
    <n v="0"/>
    <m/>
    <m/>
    <m/>
    <n v="0"/>
    <m/>
    <m/>
    <m/>
    <d v="2024-07-31T00:00:00"/>
  </r>
  <r>
    <n v="835000972"/>
    <s v="HOSPITAL LUIS ABLANQUE DE LA PLATA ESE"/>
    <s v="N35495"/>
    <s v="N3"/>
    <n v="5495"/>
    <s v="N35495"/>
    <s v="835000972_N35495"/>
    <d v="2020-11-11T00:00:00"/>
    <e v="#N/A"/>
    <n v="218703"/>
    <n v="0"/>
    <n v="0"/>
    <n v="218703"/>
    <s v="Buenaventura"/>
    <m/>
    <x v="0"/>
    <m/>
    <e v="#N/A"/>
    <m/>
    <s v="FACTURA NO RADICADA"/>
    <n v="0"/>
    <n v="0"/>
    <n v="0"/>
    <m/>
    <m/>
    <n v="0"/>
    <n v="0"/>
    <n v="0"/>
    <n v="0"/>
    <n v="0"/>
    <m/>
    <n v="0"/>
    <m/>
    <m/>
    <m/>
    <n v="0"/>
    <m/>
    <m/>
    <m/>
    <d v="2024-07-31T00:00:00"/>
  </r>
  <r>
    <n v="835000972"/>
    <s v="HOSPITAL LUIS ABLANQUE DE LA PLATA ESE"/>
    <s v="N240134"/>
    <s v="N2"/>
    <n v="40134"/>
    <s v="N240134"/>
    <s v="835000972_N240134"/>
    <d v="2020-11-13T00:00:00"/>
    <e v="#N/A"/>
    <n v="58480"/>
    <n v="0"/>
    <n v="0"/>
    <n v="58480"/>
    <s v="Buenaventura"/>
    <m/>
    <x v="0"/>
    <m/>
    <e v="#N/A"/>
    <m/>
    <s v="FACTURA NO RADICADA"/>
    <n v="0"/>
    <n v="0"/>
    <n v="0"/>
    <m/>
    <m/>
    <n v="0"/>
    <n v="0"/>
    <n v="0"/>
    <n v="0"/>
    <n v="0"/>
    <m/>
    <n v="0"/>
    <m/>
    <m/>
    <m/>
    <n v="0"/>
    <m/>
    <m/>
    <m/>
    <d v="2024-07-31T00:00:00"/>
  </r>
  <r>
    <n v="835000972"/>
    <s v="HOSPITAL LUIS ABLANQUE DE LA PLATA ESE"/>
    <s v="N35174"/>
    <s v="N3"/>
    <n v="5174"/>
    <s v="N35174"/>
    <s v="835000972_N35174"/>
    <d v="2020-11-13T00:00:00"/>
    <d v="2021-02-10T00:00:00"/>
    <n v="150000"/>
    <n v="0"/>
    <n v="0"/>
    <n v="150000"/>
    <s v="Buenaventura"/>
    <m/>
    <x v="3"/>
    <s v="FACTURA DEVUELTA"/>
    <s v="Devuelta"/>
    <m/>
    <s v="FACTURA DEVUELTA"/>
    <n v="150000"/>
    <n v="150000"/>
    <n v="0"/>
    <s v="MIGRACION: Se devuelve factura, favor validar qué están facturandosi el procesamiento o el examen directo de la muestra, ya que la autorizacion 210148687587245 que están anexando a la factura pertenece al examen directo y facturan 908856."/>
    <m/>
    <n v="150000"/>
    <n v="0"/>
    <n v="0"/>
    <n v="0"/>
    <n v="0"/>
    <m/>
    <n v="0"/>
    <m/>
    <m/>
    <m/>
    <n v="0"/>
    <m/>
    <m/>
    <m/>
    <d v="2024-07-31T00:00:00"/>
  </r>
  <r>
    <n v="835000972"/>
    <s v="HOSPITAL LUIS ABLANQUE DE LA PLATA ESE"/>
    <s v="N2SJ94157"/>
    <s v="N2SJ"/>
    <n v="94157"/>
    <s v="N2SJ94157"/>
    <s v="835000972_N2SJ94157"/>
    <d v="2020-11-14T00:00:00"/>
    <e v="#N/A"/>
    <n v="133849"/>
    <n v="0"/>
    <n v="80830"/>
    <n v="53019"/>
    <s v="Buenaventura"/>
    <m/>
    <x v="0"/>
    <m/>
    <e v="#N/A"/>
    <m/>
    <s v="FACTURA NO RADICADA"/>
    <n v="0"/>
    <n v="0"/>
    <n v="0"/>
    <m/>
    <m/>
    <n v="0"/>
    <n v="0"/>
    <n v="0"/>
    <n v="0"/>
    <n v="0"/>
    <m/>
    <n v="0"/>
    <m/>
    <m/>
    <m/>
    <n v="0"/>
    <m/>
    <m/>
    <m/>
    <d v="2024-07-31T00:00:00"/>
  </r>
  <r>
    <n v="835000972"/>
    <s v="HOSPITAL LUIS ABLANQUE DE LA PLATA ESE"/>
    <s v="N2SJ492"/>
    <s v="N2SJ"/>
    <n v="492"/>
    <s v="N2SJ492"/>
    <s v="835000972_N2SJ492"/>
    <d v="2020-11-16T00:00:00"/>
    <e v="#N/A"/>
    <n v="2796497"/>
    <n v="0"/>
    <n v="0"/>
    <n v="2796497"/>
    <s v="Buenaventura"/>
    <m/>
    <x v="0"/>
    <m/>
    <e v="#N/A"/>
    <m/>
    <s v="FACTURA NO RADICADA"/>
    <n v="0"/>
    <n v="0"/>
    <n v="0"/>
    <m/>
    <m/>
    <n v="0"/>
    <n v="0"/>
    <n v="0"/>
    <n v="0"/>
    <n v="0"/>
    <m/>
    <n v="0"/>
    <m/>
    <m/>
    <m/>
    <n v="0"/>
    <m/>
    <m/>
    <m/>
    <d v="2024-07-31T00:00:00"/>
  </r>
  <r>
    <n v="835000972"/>
    <s v="HOSPITAL LUIS ABLANQUE DE LA PLATA ESE"/>
    <s v="N35418"/>
    <s v="N3"/>
    <n v="5418"/>
    <s v="N35418"/>
    <s v="835000972_N35418"/>
    <d v="2020-11-16T00:00:00"/>
    <e v="#N/A"/>
    <n v="99315"/>
    <n v="0"/>
    <n v="0"/>
    <n v="99315"/>
    <s v="Buenaventura"/>
    <m/>
    <x v="0"/>
    <m/>
    <e v="#N/A"/>
    <m/>
    <s v="FACTURA NO RADICADA"/>
    <n v="0"/>
    <n v="0"/>
    <n v="0"/>
    <m/>
    <m/>
    <n v="0"/>
    <n v="0"/>
    <n v="0"/>
    <n v="0"/>
    <n v="0"/>
    <m/>
    <n v="0"/>
    <m/>
    <m/>
    <m/>
    <n v="0"/>
    <m/>
    <m/>
    <m/>
    <d v="2024-07-31T00:00:00"/>
  </r>
  <r>
    <n v="835000972"/>
    <s v="HOSPITAL LUIS ABLANQUE DE LA PLATA ESE"/>
    <s v="N240494"/>
    <s v="N2"/>
    <n v="40494"/>
    <s v="N240494"/>
    <s v="835000972_N240494"/>
    <d v="2020-11-17T00:00:00"/>
    <e v="#N/A"/>
    <n v="58750"/>
    <n v="0"/>
    <n v="0"/>
    <n v="58750"/>
    <s v="Buenaventura"/>
    <m/>
    <x v="0"/>
    <m/>
    <e v="#N/A"/>
    <m/>
    <s v="FACTURA NO RADICADA"/>
    <n v="0"/>
    <n v="0"/>
    <n v="0"/>
    <m/>
    <m/>
    <n v="0"/>
    <n v="0"/>
    <n v="0"/>
    <n v="0"/>
    <n v="0"/>
    <m/>
    <n v="0"/>
    <m/>
    <m/>
    <m/>
    <n v="0"/>
    <m/>
    <m/>
    <m/>
    <d v="2024-07-31T00:00:00"/>
  </r>
  <r>
    <n v="835000972"/>
    <s v="HOSPITAL LUIS ABLANQUE DE LA PLATA ESE"/>
    <s v="N241009"/>
    <s v="N2"/>
    <n v="41009"/>
    <s v="N241009"/>
    <s v="835000972_N241009"/>
    <d v="2020-11-18T00:00:00"/>
    <e v="#N/A"/>
    <n v="123590"/>
    <n v="0"/>
    <n v="0"/>
    <n v="123590"/>
    <s v="Buenaventura"/>
    <m/>
    <x v="0"/>
    <m/>
    <e v="#N/A"/>
    <m/>
    <s v="FACTURA NO RADICADA"/>
    <n v="0"/>
    <n v="0"/>
    <n v="0"/>
    <m/>
    <m/>
    <n v="0"/>
    <n v="0"/>
    <n v="0"/>
    <n v="0"/>
    <n v="0"/>
    <m/>
    <n v="0"/>
    <m/>
    <m/>
    <m/>
    <n v="0"/>
    <m/>
    <m/>
    <m/>
    <d v="2024-07-31T00:00:00"/>
  </r>
  <r>
    <n v="835000972"/>
    <s v="HOSPITAL LUIS ABLANQUE DE LA PLATA ESE"/>
    <s v="N240696"/>
    <s v="N2"/>
    <n v="40696"/>
    <s v="N240696"/>
    <s v="835000972_N240696"/>
    <d v="2020-11-26T00:00:00"/>
    <e v="#N/A"/>
    <n v="58790"/>
    <n v="0"/>
    <n v="0"/>
    <n v="58790"/>
    <s v="Buenaventura"/>
    <m/>
    <x v="0"/>
    <m/>
    <e v="#N/A"/>
    <m/>
    <s v="FACTURA NO RADICADA"/>
    <n v="0"/>
    <n v="0"/>
    <n v="0"/>
    <m/>
    <m/>
    <n v="0"/>
    <n v="0"/>
    <n v="0"/>
    <n v="0"/>
    <n v="0"/>
    <m/>
    <n v="0"/>
    <m/>
    <m/>
    <m/>
    <n v="0"/>
    <m/>
    <m/>
    <m/>
    <d v="2024-07-31T00:00:00"/>
  </r>
  <r>
    <n v="835000972"/>
    <s v="HOSPITAL LUIS ABLANQUE DE LA PLATA ESE"/>
    <s v="N241006"/>
    <s v="N2"/>
    <n v="41006"/>
    <s v="N241006"/>
    <s v="835000972_N241006"/>
    <d v="2020-11-26T00:00:00"/>
    <e v="#N/A"/>
    <n v="57700"/>
    <n v="0"/>
    <n v="0"/>
    <n v="57700"/>
    <s v="Buenaventura"/>
    <m/>
    <x v="0"/>
    <m/>
    <e v="#N/A"/>
    <m/>
    <s v="FACTURA NO RADICADA"/>
    <n v="0"/>
    <n v="0"/>
    <n v="0"/>
    <m/>
    <m/>
    <n v="0"/>
    <n v="0"/>
    <n v="0"/>
    <n v="0"/>
    <n v="0"/>
    <m/>
    <n v="0"/>
    <m/>
    <m/>
    <m/>
    <n v="0"/>
    <m/>
    <m/>
    <m/>
    <d v="2024-07-31T00:00:00"/>
  </r>
  <r>
    <n v="835000972"/>
    <s v="HOSPITAL LUIS ABLANQUE DE LA PLATA ESE"/>
    <s v="N2SJ89421"/>
    <s v="N2SJ"/>
    <n v="89421"/>
    <s v="N2SJ89421"/>
    <s v="835000972_N2SJ89421"/>
    <d v="2020-11-26T00:00:00"/>
    <e v="#N/A"/>
    <n v="46994"/>
    <n v="0"/>
    <n v="0"/>
    <n v="46994"/>
    <s v="Buenaventura"/>
    <m/>
    <x v="0"/>
    <m/>
    <e v="#N/A"/>
    <m/>
    <s v="FACTURA NO RADICADA"/>
    <n v="0"/>
    <n v="0"/>
    <n v="0"/>
    <m/>
    <m/>
    <n v="0"/>
    <n v="0"/>
    <n v="0"/>
    <n v="0"/>
    <n v="0"/>
    <m/>
    <n v="0"/>
    <m/>
    <m/>
    <m/>
    <n v="0"/>
    <m/>
    <m/>
    <m/>
    <d v="2024-07-31T00:00:00"/>
  </r>
  <r>
    <n v="835000972"/>
    <s v="HOSPITAL LUIS ABLANQUE DE LA PLATA ESE"/>
    <s v="N2SJ94198"/>
    <s v="N2SJ"/>
    <n v="94198"/>
    <s v="N2SJ94198"/>
    <s v="835000972_N2SJ94198"/>
    <d v="2020-11-26T00:00:00"/>
    <m/>
    <n v="133849"/>
    <n v="0"/>
    <n v="80830"/>
    <n v="53019"/>
    <s v="Buenaventura"/>
    <m/>
    <x v="0"/>
    <b v="0"/>
    <s v="Para cargar RIPS o soportes"/>
    <m/>
    <s v="FACTURA NO RADICADA"/>
    <n v="0"/>
    <n v="0"/>
    <n v="0"/>
    <m/>
    <m/>
    <n v="0"/>
    <n v="0"/>
    <n v="0"/>
    <n v="0"/>
    <n v="0"/>
    <m/>
    <n v="0"/>
    <m/>
    <m/>
    <m/>
    <n v="0"/>
    <m/>
    <m/>
    <m/>
    <d v="2024-07-31T00:00:00"/>
  </r>
  <r>
    <n v="835000972"/>
    <s v="HOSPITAL LUIS ABLANQUE DE LA PLATA ESE"/>
    <s v="N2SJ96527"/>
    <s v="N2SJ"/>
    <n v="96527"/>
    <s v="N2SJ96527"/>
    <s v="835000972_N2SJ96527"/>
    <d v="2020-11-26T00:00:00"/>
    <d v="2024-04-15T16:52:50"/>
    <n v="133849"/>
    <n v="0"/>
    <n v="0"/>
    <n v="133849"/>
    <s v="Buenaventura"/>
    <m/>
    <x v="3"/>
    <b v="0"/>
    <s v="Devuelta"/>
    <m/>
    <s v="FACTURA DEVUELTA"/>
    <n v="0"/>
    <n v="133849"/>
    <n v="0"/>
    <s v="SE SOSTIENE LA DEVOLUCION  POR QUE  EL NOMBRE DE PACIENTE NO CONCUERDA CON NUMERO DE DOCUEMNTO"/>
    <s v="SOPORTE"/>
    <n v="0"/>
    <n v="0"/>
    <n v="0"/>
    <n v="0"/>
    <n v="0"/>
    <m/>
    <n v="0"/>
    <m/>
    <m/>
    <m/>
    <n v="0"/>
    <m/>
    <m/>
    <m/>
    <d v="2024-07-31T00:00:00"/>
  </r>
  <r>
    <n v="835000972"/>
    <s v="HOSPITAL LUIS ABLANQUE DE LA PLATA ESE"/>
    <s v="N35777"/>
    <s v="N3"/>
    <n v="5777"/>
    <s v="N35777"/>
    <s v="835000972_N35777"/>
    <d v="2020-11-27T00:00:00"/>
    <e v="#N/A"/>
    <n v="83900"/>
    <n v="0"/>
    <n v="0"/>
    <n v="83900"/>
    <s v="Buenaventura"/>
    <m/>
    <x v="0"/>
    <m/>
    <e v="#N/A"/>
    <m/>
    <s v="FACTURA NO RADICADA"/>
    <n v="0"/>
    <n v="0"/>
    <n v="0"/>
    <m/>
    <m/>
    <n v="0"/>
    <n v="0"/>
    <n v="0"/>
    <n v="0"/>
    <n v="0"/>
    <m/>
    <n v="0"/>
    <m/>
    <m/>
    <m/>
    <n v="0"/>
    <m/>
    <m/>
    <m/>
    <d v="2024-07-31T00:00:00"/>
  </r>
  <r>
    <n v="835000972"/>
    <s v="HOSPITAL LUIS ABLANQUE DE LA PLATA ESE"/>
    <s v="N240874"/>
    <s v="N2"/>
    <n v="40874"/>
    <s v="N240874"/>
    <s v="835000972_N240874"/>
    <d v="2020-11-29T00:00:00"/>
    <e v="#N/A"/>
    <n v="64080"/>
    <n v="0"/>
    <n v="0"/>
    <n v="64080"/>
    <s v="Buenaventura"/>
    <m/>
    <x v="0"/>
    <m/>
    <e v="#N/A"/>
    <m/>
    <s v="FACTURA NO RADICADA"/>
    <n v="0"/>
    <n v="0"/>
    <n v="0"/>
    <m/>
    <m/>
    <n v="0"/>
    <n v="0"/>
    <n v="0"/>
    <n v="0"/>
    <n v="0"/>
    <m/>
    <n v="0"/>
    <m/>
    <m/>
    <m/>
    <n v="0"/>
    <m/>
    <m/>
    <m/>
    <d v="2024-07-31T00:00:00"/>
  </r>
  <r>
    <n v="835000972"/>
    <s v="HOSPITAL LUIS ABLANQUE DE LA PLATA ESE"/>
    <s v="N240879"/>
    <s v="N2"/>
    <n v="40879"/>
    <s v="N240879"/>
    <s v="835000972_N240879"/>
    <d v="2020-11-30T00:00:00"/>
    <e v="#N/A"/>
    <n v="58480"/>
    <n v="0"/>
    <n v="0"/>
    <n v="58480"/>
    <s v="Buenaventura"/>
    <m/>
    <x v="0"/>
    <m/>
    <e v="#N/A"/>
    <m/>
    <s v="FACTURA NO RADICADA"/>
    <n v="0"/>
    <n v="0"/>
    <n v="0"/>
    <m/>
    <m/>
    <n v="0"/>
    <n v="0"/>
    <n v="0"/>
    <n v="0"/>
    <n v="0"/>
    <m/>
    <n v="0"/>
    <m/>
    <m/>
    <m/>
    <n v="0"/>
    <m/>
    <m/>
    <m/>
    <d v="2024-07-31T00:00:00"/>
  </r>
  <r>
    <n v="835000972"/>
    <s v="HOSPITAL LUIS ABLANQUE DE LA PLATA ESE"/>
    <s v="N2SJ25956"/>
    <s v="N2SJ"/>
    <n v="25956"/>
    <s v="N2SJ25956"/>
    <s v="835000972_N2SJ25956"/>
    <d v="2020-12-01T00:00:00"/>
    <d v="2021-11-08T00:00:00"/>
    <n v="46994"/>
    <n v="0"/>
    <n v="0"/>
    <n v="46994"/>
    <s v="Buenaventura"/>
    <m/>
    <x v="1"/>
    <b v="0"/>
    <s v="Finalizada"/>
    <s v="ESTADO DOS"/>
    <s v="FACTURA CERRADA POR EXTEMPORANEIDAD"/>
    <n v="46994"/>
    <n v="0"/>
    <n v="0"/>
    <m/>
    <m/>
    <n v="46994"/>
    <n v="46994"/>
    <n v="0"/>
    <n v="0"/>
    <n v="0"/>
    <m/>
    <n v="0"/>
    <m/>
    <m/>
    <m/>
    <n v="0"/>
    <m/>
    <m/>
    <m/>
    <d v="2024-07-31T00:00:00"/>
  </r>
  <r>
    <n v="835000972"/>
    <s v="HOSPITAL LUIS ABLANQUE DE LA PLATA ESE"/>
    <s v="N2SJ502"/>
    <s v="N2SJ"/>
    <n v="502"/>
    <s v="N2SJ502"/>
    <s v="835000972_N2SJ502"/>
    <d v="2020-12-01T00:00:00"/>
    <e v="#N/A"/>
    <n v="144252"/>
    <n v="0"/>
    <n v="0"/>
    <n v="144252"/>
    <s v="Buenaventura"/>
    <m/>
    <x v="0"/>
    <m/>
    <e v="#N/A"/>
    <m/>
    <s v="FACTURA NO RADICADA"/>
    <n v="0"/>
    <n v="0"/>
    <n v="0"/>
    <m/>
    <m/>
    <n v="0"/>
    <n v="0"/>
    <n v="0"/>
    <n v="0"/>
    <n v="0"/>
    <m/>
    <n v="0"/>
    <m/>
    <m/>
    <m/>
    <n v="0"/>
    <m/>
    <m/>
    <m/>
    <d v="2024-07-31T00:00:00"/>
  </r>
  <r>
    <n v="835000972"/>
    <s v="HOSPITAL LUIS ABLANQUE DE LA PLATA ESE"/>
    <s v="N2SJ81"/>
    <s v="N2SJ"/>
    <n v="81"/>
    <s v="N2SJ81"/>
    <s v="835000972_N2SJ81"/>
    <d v="2020-12-01T00:00:00"/>
    <e v="#N/A"/>
    <n v="148883"/>
    <n v="0"/>
    <n v="0"/>
    <n v="148883"/>
    <s v="Buenaventura"/>
    <m/>
    <x v="0"/>
    <m/>
    <e v="#N/A"/>
    <m/>
    <s v="FACTURA NO RADICADA"/>
    <n v="0"/>
    <n v="0"/>
    <n v="0"/>
    <m/>
    <m/>
    <n v="0"/>
    <n v="0"/>
    <n v="0"/>
    <n v="0"/>
    <n v="0"/>
    <m/>
    <n v="0"/>
    <m/>
    <m/>
    <m/>
    <n v="0"/>
    <m/>
    <m/>
    <m/>
    <d v="2024-07-31T00:00:00"/>
  </r>
  <r>
    <n v="835000972"/>
    <s v="HOSPITAL LUIS ABLANQUE DE LA PLATA ESE"/>
    <s v="N2SJ116"/>
    <s v="N2SJ"/>
    <n v="116"/>
    <s v="N2SJ116"/>
    <s v="835000972_N2SJ116"/>
    <d v="2020-12-03T00:00:00"/>
    <e v="#N/A"/>
    <n v="140400"/>
    <n v="0"/>
    <n v="0"/>
    <n v="140400"/>
    <s v="Buenaventura"/>
    <m/>
    <x v="0"/>
    <m/>
    <e v="#N/A"/>
    <m/>
    <s v="FACTURA NO RADICADA"/>
    <n v="0"/>
    <n v="0"/>
    <n v="0"/>
    <m/>
    <m/>
    <n v="0"/>
    <n v="0"/>
    <n v="0"/>
    <n v="0"/>
    <n v="0"/>
    <m/>
    <n v="0"/>
    <m/>
    <m/>
    <m/>
    <n v="0"/>
    <m/>
    <m/>
    <m/>
    <d v="2024-07-31T00:00:00"/>
  </r>
  <r>
    <n v="835000972"/>
    <s v="HOSPITAL LUIS ABLANQUE DE LA PLATA ESE"/>
    <s v="N241148"/>
    <s v="N2"/>
    <n v="41148"/>
    <s v="N241148"/>
    <s v="835000972_N241148"/>
    <d v="2020-12-05T00:00:00"/>
    <e v="#N/A"/>
    <n v="60920"/>
    <n v="0"/>
    <n v="0"/>
    <n v="60920"/>
    <s v="Buenaventura"/>
    <m/>
    <x v="0"/>
    <m/>
    <e v="#N/A"/>
    <m/>
    <s v="FACTURA NO RADICADA"/>
    <n v="0"/>
    <n v="0"/>
    <n v="0"/>
    <m/>
    <m/>
    <n v="0"/>
    <n v="0"/>
    <n v="0"/>
    <n v="0"/>
    <n v="0"/>
    <m/>
    <n v="0"/>
    <m/>
    <m/>
    <m/>
    <n v="0"/>
    <m/>
    <m/>
    <m/>
    <d v="2024-07-31T00:00:00"/>
  </r>
  <r>
    <n v="835000972"/>
    <s v="HOSPITAL LUIS ABLANQUE DE LA PLATA ESE"/>
    <s v="N2SJ1991"/>
    <s v="N2SJ"/>
    <n v="1991"/>
    <s v="N2SJ1991"/>
    <s v="835000972_N2SJ1991"/>
    <d v="2020-12-06T00:00:00"/>
    <e v="#N/A"/>
    <n v="261066"/>
    <n v="0"/>
    <n v="0"/>
    <n v="261066"/>
    <s v="Buenaventura"/>
    <m/>
    <x v="0"/>
    <m/>
    <e v="#N/A"/>
    <m/>
    <s v="FACTURA NO RADICADA"/>
    <n v="0"/>
    <n v="0"/>
    <n v="0"/>
    <m/>
    <m/>
    <n v="0"/>
    <n v="0"/>
    <n v="0"/>
    <n v="0"/>
    <n v="0"/>
    <m/>
    <n v="0"/>
    <m/>
    <m/>
    <m/>
    <n v="0"/>
    <m/>
    <m/>
    <m/>
    <d v="2024-07-31T00:00:00"/>
  </r>
  <r>
    <n v="835000972"/>
    <s v="HOSPITAL LUIS ABLANQUE DE LA PLATA ESE"/>
    <s v="N2SJ1994"/>
    <s v="N2SJ"/>
    <n v="1994"/>
    <s v="N2SJ1994"/>
    <s v="835000972_N2SJ1994"/>
    <d v="2020-12-06T00:00:00"/>
    <e v="#N/A"/>
    <n v="203130"/>
    <n v="0"/>
    <n v="0"/>
    <n v="203130"/>
    <s v="Buenaventura"/>
    <m/>
    <x v="0"/>
    <m/>
    <e v="#N/A"/>
    <m/>
    <s v="FACTURA NO RADICADA"/>
    <n v="0"/>
    <n v="0"/>
    <n v="0"/>
    <m/>
    <m/>
    <n v="0"/>
    <n v="0"/>
    <n v="0"/>
    <n v="0"/>
    <n v="0"/>
    <m/>
    <n v="0"/>
    <m/>
    <m/>
    <m/>
    <n v="0"/>
    <m/>
    <m/>
    <m/>
    <d v="2024-07-31T00:00:00"/>
  </r>
  <r>
    <n v="835000972"/>
    <s v="HOSPITAL LUIS ABLANQUE DE LA PLATA ESE"/>
    <s v="N241224"/>
    <s v="N2"/>
    <n v="41224"/>
    <s v="N241224"/>
    <s v="835000972_N241224"/>
    <d v="2020-12-08T00:00:00"/>
    <e v="#N/A"/>
    <n v="59540"/>
    <n v="0"/>
    <n v="0"/>
    <n v="59540"/>
    <s v="Buenaventura"/>
    <m/>
    <x v="0"/>
    <m/>
    <e v="#N/A"/>
    <m/>
    <s v="FACTURA NO RADICADA"/>
    <n v="0"/>
    <n v="0"/>
    <n v="0"/>
    <m/>
    <m/>
    <n v="0"/>
    <n v="0"/>
    <n v="0"/>
    <n v="0"/>
    <n v="0"/>
    <m/>
    <n v="0"/>
    <m/>
    <m/>
    <m/>
    <n v="0"/>
    <m/>
    <m/>
    <m/>
    <d v="2024-07-31T00:00:00"/>
  </r>
  <r>
    <n v="835000972"/>
    <s v="HOSPITAL LUIS ABLANQUE DE LA PLATA ESE"/>
    <s v="N2SJ481"/>
    <s v="N2SJ"/>
    <n v="481"/>
    <s v="N2SJ481"/>
    <s v="835000972_N2SJ481"/>
    <d v="2020-12-09T00:00:00"/>
    <e v="#N/A"/>
    <n v="57600"/>
    <n v="0"/>
    <n v="0"/>
    <n v="57600"/>
    <s v="Buenaventura"/>
    <m/>
    <x v="0"/>
    <m/>
    <e v="#N/A"/>
    <m/>
    <s v="FACTURA NO RADICADA"/>
    <n v="0"/>
    <n v="0"/>
    <n v="0"/>
    <m/>
    <m/>
    <n v="0"/>
    <n v="0"/>
    <n v="0"/>
    <n v="0"/>
    <n v="0"/>
    <m/>
    <n v="0"/>
    <m/>
    <m/>
    <m/>
    <n v="0"/>
    <m/>
    <m/>
    <m/>
    <d v="2024-07-31T00:00:00"/>
  </r>
  <r>
    <n v="835000972"/>
    <s v="HOSPITAL LUIS ABLANQUE DE LA PLATA ESE"/>
    <s v="N2SJ89483"/>
    <s v="N2SJ"/>
    <n v="89483"/>
    <s v="N2SJ89483"/>
    <s v="835000972_N2SJ89483"/>
    <d v="2020-12-09T00:00:00"/>
    <e v="#N/A"/>
    <n v="46994"/>
    <n v="0"/>
    <n v="0"/>
    <n v="46994"/>
    <s v="Buenaventura"/>
    <m/>
    <x v="0"/>
    <m/>
    <e v="#N/A"/>
    <m/>
    <s v="FACTURA NO RADICADA"/>
    <n v="0"/>
    <n v="0"/>
    <n v="0"/>
    <m/>
    <m/>
    <n v="0"/>
    <n v="0"/>
    <n v="0"/>
    <n v="0"/>
    <n v="0"/>
    <m/>
    <n v="0"/>
    <m/>
    <m/>
    <m/>
    <n v="0"/>
    <m/>
    <m/>
    <m/>
    <d v="2024-07-31T00:00:00"/>
  </r>
  <r>
    <n v="835000972"/>
    <s v="HOSPITAL LUIS ABLANQUE DE LA PLATA ESE"/>
    <s v="N1SI10"/>
    <s v="N1SI"/>
    <n v="10"/>
    <s v="N1SI10"/>
    <s v="835000972_N1SI10"/>
    <d v="2020-12-15T00:00:00"/>
    <e v="#N/A"/>
    <n v="58610"/>
    <n v="0"/>
    <n v="0"/>
    <n v="58610"/>
    <s v="Buenaventura"/>
    <m/>
    <x v="0"/>
    <m/>
    <e v="#N/A"/>
    <m/>
    <s v="FACTURA NO RADICADA"/>
    <n v="0"/>
    <n v="0"/>
    <n v="0"/>
    <m/>
    <m/>
    <n v="0"/>
    <n v="0"/>
    <n v="0"/>
    <n v="0"/>
    <n v="0"/>
    <m/>
    <n v="0"/>
    <m/>
    <m/>
    <m/>
    <n v="0"/>
    <m/>
    <m/>
    <m/>
    <d v="2024-07-31T00:00:00"/>
  </r>
  <r>
    <n v="835000972"/>
    <s v="HOSPITAL LUIS ABLANQUE DE LA PLATA ESE"/>
    <s v="N2SJ89485"/>
    <s v="N2SJ"/>
    <n v="89485"/>
    <s v="N2SJ89485"/>
    <s v="835000972_N2SJ89485"/>
    <d v="2020-12-17T00:00:00"/>
    <e v="#N/A"/>
    <n v="46994"/>
    <n v="0"/>
    <n v="0"/>
    <n v="46994"/>
    <s v="Buenaventura"/>
    <m/>
    <x v="0"/>
    <m/>
    <e v="#N/A"/>
    <m/>
    <s v="FACTURA NO RADICADA"/>
    <n v="0"/>
    <n v="0"/>
    <n v="0"/>
    <m/>
    <m/>
    <n v="0"/>
    <n v="0"/>
    <n v="0"/>
    <n v="0"/>
    <n v="0"/>
    <m/>
    <n v="0"/>
    <m/>
    <m/>
    <m/>
    <n v="0"/>
    <m/>
    <m/>
    <m/>
    <d v="2024-07-31T00:00:00"/>
  </r>
  <r>
    <n v="835000972"/>
    <s v="HOSPITAL LUIS ABLANQUE DE LA PLATA ESE"/>
    <s v="N2SJ10125"/>
    <s v="N2SJ"/>
    <n v="10125"/>
    <s v="N2SJ10125"/>
    <s v="835000972_N2SJ10125"/>
    <d v="2020-06-27T00:00:00"/>
    <d v="2021-05-15T00:00:00"/>
    <n v="150000"/>
    <n v="0"/>
    <n v="0"/>
    <n v="150000"/>
    <s v="Buenaventura"/>
    <m/>
    <x v="7"/>
    <b v="0"/>
    <s v="Finalizada"/>
    <s v="ESTADO DOS"/>
    <s v="FACTURA COVID-19"/>
    <n v="150000"/>
    <n v="0"/>
    <n v="0"/>
    <m/>
    <m/>
    <n v="150000"/>
    <n v="0"/>
    <n v="0"/>
    <n v="150000"/>
    <n v="150000"/>
    <n v="1221768458"/>
    <n v="0"/>
    <m/>
    <m/>
    <m/>
    <n v="0"/>
    <m/>
    <m/>
    <m/>
    <d v="2024-07-31T00:00:00"/>
  </r>
  <r>
    <n v="835000972"/>
    <s v="HOSPITAL LUIS ABLANQUE DE LA PLATA ESE"/>
    <s v="N2SJ1476"/>
    <s v="N2SJ"/>
    <n v="1476"/>
    <s v="N2SJ1476"/>
    <s v="835000972_N2SJ1476"/>
    <d v="2020-12-18T00:00:00"/>
    <e v="#N/A"/>
    <n v="80830"/>
    <n v="0"/>
    <n v="0"/>
    <n v="80830"/>
    <s v="Buenaventura"/>
    <m/>
    <x v="0"/>
    <m/>
    <e v="#N/A"/>
    <m/>
    <s v="FACTURA NO RADICADA"/>
    <n v="0"/>
    <n v="0"/>
    <n v="0"/>
    <m/>
    <m/>
    <n v="0"/>
    <n v="0"/>
    <n v="0"/>
    <n v="0"/>
    <n v="0"/>
    <m/>
    <n v="0"/>
    <m/>
    <m/>
    <m/>
    <n v="0"/>
    <m/>
    <m/>
    <m/>
    <d v="2024-07-31T00:00:00"/>
  </r>
  <r>
    <n v="835000972"/>
    <s v="HOSPITAL LUIS ABLANQUE DE LA PLATA ESE"/>
    <s v="N2SJ1502"/>
    <s v="N2SJ"/>
    <n v="1502"/>
    <s v="N2SJ1502"/>
    <s v="835000972_N2SJ1502"/>
    <d v="2020-12-18T00:00:00"/>
    <e v="#N/A"/>
    <n v="80830"/>
    <n v="0"/>
    <n v="0"/>
    <n v="80830"/>
    <s v="Buenaventura"/>
    <m/>
    <x v="0"/>
    <m/>
    <e v="#N/A"/>
    <m/>
    <s v="FACTURA NO RADICADA"/>
    <n v="0"/>
    <n v="0"/>
    <n v="0"/>
    <m/>
    <m/>
    <n v="0"/>
    <n v="0"/>
    <n v="0"/>
    <n v="0"/>
    <n v="0"/>
    <m/>
    <n v="0"/>
    <m/>
    <m/>
    <m/>
    <n v="0"/>
    <m/>
    <m/>
    <m/>
    <d v="2024-07-31T00:00:00"/>
  </r>
  <r>
    <n v="835000972"/>
    <s v="HOSPITAL LUIS ABLANQUE DE LA PLATA ESE"/>
    <s v="N2SJ6029"/>
    <s v="N2SJ"/>
    <n v="6029"/>
    <s v="N2SJ6029"/>
    <s v="835000972_N2SJ6029"/>
    <d v="2020-12-18T00:00:00"/>
    <e v="#N/A"/>
    <n v="57600"/>
    <n v="0"/>
    <n v="0"/>
    <n v="57600"/>
    <s v="Buenaventura"/>
    <m/>
    <x v="0"/>
    <m/>
    <e v="#N/A"/>
    <m/>
    <s v="FACTURA NO RADICADA"/>
    <n v="0"/>
    <n v="0"/>
    <n v="0"/>
    <m/>
    <m/>
    <n v="0"/>
    <n v="0"/>
    <n v="0"/>
    <n v="0"/>
    <n v="0"/>
    <m/>
    <n v="0"/>
    <m/>
    <m/>
    <m/>
    <n v="0"/>
    <m/>
    <m/>
    <m/>
    <d v="2024-07-31T00:00:00"/>
  </r>
  <r>
    <n v="835000972"/>
    <s v="HOSPITAL LUIS ABLANQUE DE LA PLATA ESE"/>
    <s v="N2SJ96524"/>
    <s v="N2SJ"/>
    <n v="96524"/>
    <s v="N2SJ96524"/>
    <s v="835000972_N2SJ96524"/>
    <d v="2020-12-19T00:00:00"/>
    <d v="2024-07-10T13:46:13"/>
    <n v="87702"/>
    <n v="0"/>
    <n v="0"/>
    <n v="87702"/>
    <s v="Buenaventura"/>
    <m/>
    <x v="3"/>
    <b v="0"/>
    <s v="Devuelta"/>
    <m/>
    <s v="FACTURA EN PROCESO INTERNO"/>
    <n v="0"/>
    <n v="87702"/>
    <n v="0"/>
    <s v="se sostiene devolución ya que lo soportes no están completos. no tiene adjunto la solicitud de laboratorio y el resultado del examen no se evidencia el cargue en sismuestra favor adjuntar pdf. no se tiene ventana de recobros covid para verificación de la fecha de prestación del servicio "/>
    <s v="COVID-19"/>
    <n v="0"/>
    <n v="0"/>
    <n v="0"/>
    <n v="0"/>
    <n v="0"/>
    <m/>
    <n v="0"/>
    <m/>
    <m/>
    <m/>
    <n v="0"/>
    <m/>
    <m/>
    <m/>
    <d v="2024-07-31T00:00:00"/>
  </r>
  <r>
    <n v="835000972"/>
    <s v="HOSPITAL LUIS ABLANQUE DE LA PLATA ESE"/>
    <s v="N2SJ1643"/>
    <s v="N2SJ"/>
    <n v="1643"/>
    <s v="N2SJ1643"/>
    <s v="835000972_N2SJ1643"/>
    <d v="2020-12-21T00:00:00"/>
    <e v="#N/A"/>
    <n v="80830"/>
    <n v="0"/>
    <n v="0"/>
    <n v="80830"/>
    <s v="Buenaventura"/>
    <m/>
    <x v="0"/>
    <m/>
    <e v="#N/A"/>
    <m/>
    <s v="FACTURA NO RADICADA"/>
    <n v="0"/>
    <n v="0"/>
    <n v="0"/>
    <m/>
    <m/>
    <n v="0"/>
    <n v="0"/>
    <n v="0"/>
    <n v="0"/>
    <n v="0"/>
    <m/>
    <n v="0"/>
    <m/>
    <m/>
    <m/>
    <n v="0"/>
    <m/>
    <m/>
    <m/>
    <d v="2024-07-31T00:00:00"/>
  </r>
  <r>
    <n v="835000972"/>
    <s v="HOSPITAL LUIS ABLANQUE DE LA PLATA ESE"/>
    <s v="N2SJ1672"/>
    <s v="N2SJ"/>
    <n v="1672"/>
    <s v="N2SJ1672"/>
    <s v="835000972_N2SJ1672"/>
    <d v="2020-12-21T00:00:00"/>
    <e v="#N/A"/>
    <n v="80830"/>
    <n v="0"/>
    <n v="0"/>
    <n v="80830"/>
    <s v="Buenaventura"/>
    <m/>
    <x v="0"/>
    <m/>
    <e v="#N/A"/>
    <m/>
    <s v="FACTURA NO RADICADA"/>
    <n v="0"/>
    <n v="0"/>
    <n v="0"/>
    <m/>
    <m/>
    <n v="0"/>
    <n v="0"/>
    <n v="0"/>
    <n v="0"/>
    <n v="0"/>
    <m/>
    <n v="0"/>
    <m/>
    <m/>
    <m/>
    <n v="0"/>
    <m/>
    <m/>
    <m/>
    <d v="2024-07-31T00:00:00"/>
  </r>
  <r>
    <n v="835000972"/>
    <s v="HOSPITAL LUIS ABLANQUE DE LA PLATA ESE"/>
    <s v="N2SJ1721"/>
    <s v="N2SJ"/>
    <n v="1721"/>
    <s v="N2SJ1721"/>
    <s v="835000972_N2SJ1721"/>
    <d v="2020-12-21T00:00:00"/>
    <e v="#N/A"/>
    <n v="80830"/>
    <n v="0"/>
    <n v="0"/>
    <n v="80830"/>
    <s v="Buenaventura"/>
    <m/>
    <x v="0"/>
    <m/>
    <e v="#N/A"/>
    <m/>
    <s v="FACTURA NO RADICADA"/>
    <n v="0"/>
    <n v="0"/>
    <n v="0"/>
    <m/>
    <m/>
    <n v="0"/>
    <n v="0"/>
    <n v="0"/>
    <n v="0"/>
    <n v="0"/>
    <m/>
    <n v="0"/>
    <m/>
    <m/>
    <m/>
    <n v="0"/>
    <m/>
    <m/>
    <m/>
    <d v="2024-07-31T00:00:00"/>
  </r>
  <r>
    <n v="835000972"/>
    <s v="HOSPITAL LUIS ABLANQUE DE LA PLATA ESE"/>
    <s v="N2SJ2157"/>
    <s v="N2SJ"/>
    <n v="2157"/>
    <s v="N2SJ2157"/>
    <s v="835000972_N2SJ2157"/>
    <d v="2020-12-23T00:00:00"/>
    <e v="#N/A"/>
    <n v="80830"/>
    <n v="0"/>
    <n v="0"/>
    <n v="80830"/>
    <s v="Buenaventura"/>
    <m/>
    <x v="0"/>
    <m/>
    <e v="#N/A"/>
    <m/>
    <s v="FACTURA NO RADICADA"/>
    <n v="0"/>
    <n v="0"/>
    <n v="0"/>
    <m/>
    <m/>
    <n v="0"/>
    <n v="0"/>
    <n v="0"/>
    <n v="0"/>
    <n v="0"/>
    <m/>
    <n v="0"/>
    <m/>
    <m/>
    <m/>
    <n v="0"/>
    <m/>
    <m/>
    <m/>
    <d v="2024-07-31T00:00:00"/>
  </r>
  <r>
    <n v="835000972"/>
    <s v="HOSPITAL LUIS ABLANQUE DE LA PLATA ESE"/>
    <s v="N1SI142"/>
    <s v="N1SI"/>
    <n v="142"/>
    <s v="N1SI142"/>
    <s v="835000972_N1SI142"/>
    <d v="2020-12-25T00:00:00"/>
    <e v="#N/A"/>
    <n v="122100"/>
    <n v="0"/>
    <n v="0"/>
    <n v="122100"/>
    <s v="Buenaventura"/>
    <m/>
    <x v="0"/>
    <m/>
    <e v="#N/A"/>
    <m/>
    <s v="FACTURA NO RADICADA"/>
    <n v="0"/>
    <n v="0"/>
    <n v="0"/>
    <m/>
    <m/>
    <n v="0"/>
    <n v="0"/>
    <n v="0"/>
    <n v="0"/>
    <n v="0"/>
    <m/>
    <n v="0"/>
    <m/>
    <m/>
    <m/>
    <n v="0"/>
    <m/>
    <m/>
    <m/>
    <d v="2024-07-31T00:00:00"/>
  </r>
  <r>
    <n v="835000972"/>
    <s v="HOSPITAL LUIS ABLANQUE DE LA PLATA ESE"/>
    <s v="N2SJ2345"/>
    <s v="N2SJ"/>
    <n v="2345"/>
    <s v="N2SJ2345"/>
    <s v="835000972_N2SJ2345"/>
    <d v="2020-12-28T00:00:00"/>
    <e v="#N/A"/>
    <n v="80830"/>
    <n v="0"/>
    <n v="0"/>
    <n v="80830"/>
    <s v="Buenaventura"/>
    <m/>
    <x v="0"/>
    <m/>
    <e v="#N/A"/>
    <m/>
    <s v="FACTURA NO RADICADA"/>
    <n v="0"/>
    <n v="0"/>
    <n v="0"/>
    <m/>
    <m/>
    <n v="0"/>
    <n v="0"/>
    <n v="0"/>
    <n v="0"/>
    <n v="0"/>
    <m/>
    <n v="0"/>
    <m/>
    <m/>
    <m/>
    <n v="0"/>
    <m/>
    <m/>
    <m/>
    <d v="2024-07-31T00:00:00"/>
  </r>
  <r>
    <n v="835000972"/>
    <s v="HOSPITAL LUIS ABLANQUE DE LA PLATA ESE"/>
    <s v="N2SJ4254"/>
    <s v="N2SJ"/>
    <n v="4254"/>
    <s v="N2SJ4254"/>
    <s v="835000972_N2SJ4254"/>
    <d v="2020-12-28T00:00:00"/>
    <e v="#N/A"/>
    <n v="80830"/>
    <n v="0"/>
    <n v="0"/>
    <n v="80830"/>
    <s v="Buenaventura"/>
    <m/>
    <x v="0"/>
    <m/>
    <e v="#N/A"/>
    <m/>
    <s v="FACTURA NO RADICADA"/>
    <n v="0"/>
    <n v="0"/>
    <n v="0"/>
    <m/>
    <m/>
    <n v="0"/>
    <n v="0"/>
    <n v="0"/>
    <n v="0"/>
    <n v="0"/>
    <m/>
    <n v="0"/>
    <m/>
    <m/>
    <m/>
    <n v="0"/>
    <m/>
    <m/>
    <m/>
    <d v="2024-07-31T00:00:00"/>
  </r>
  <r>
    <n v="835000972"/>
    <s v="HOSPITAL LUIS ABLANQUE DE LA PLATA ESE"/>
    <s v="N2SJ4257"/>
    <s v="N2SJ"/>
    <n v="4257"/>
    <s v="N2SJ4257"/>
    <s v="835000972_N2SJ4257"/>
    <d v="2020-12-28T00:00:00"/>
    <d v="2024-04-15T11:04:20"/>
    <n v="80830"/>
    <n v="0"/>
    <n v="0"/>
    <n v="80830"/>
    <s v="Buenaventura"/>
    <m/>
    <x v="3"/>
    <b v="0"/>
    <s v="Devuelta"/>
    <m/>
    <s v="FACTURA DEVUELTA"/>
    <n v="80830"/>
    <n v="80830"/>
    <n v="0"/>
    <s v="-MIGRACION: COVID SE DEVUELVE FACTURA SE VALIDA NO APTA PARA PAGO REVISAR EN LA WEB SERVICE FECHAS DE REPORTE mile 2- se sostiene la devolucion de la factura  por que enviaron soportes errado de la N2SJ4257 por la factura  N2SJ4256   "/>
    <s v="SOPORTE"/>
    <n v="80830"/>
    <n v="0"/>
    <n v="0"/>
    <n v="0"/>
    <n v="0"/>
    <m/>
    <n v="0"/>
    <m/>
    <m/>
    <m/>
    <n v="0"/>
    <m/>
    <m/>
    <m/>
    <d v="2024-07-31T00:00:00"/>
  </r>
  <r>
    <n v="835000972"/>
    <s v="HOSPITAL LUIS ABLANQUE DE LA PLATA ESE"/>
    <s v="N1SM1671"/>
    <s v="N1SM"/>
    <n v="1671"/>
    <s v="N1SM1671"/>
    <s v="835000972_N1SM1671"/>
    <d v="2021-01-01T00:00:00"/>
    <e v="#N/A"/>
    <n v="5500"/>
    <n v="0"/>
    <n v="0"/>
    <n v="5500"/>
    <s v="Buenaventura"/>
    <m/>
    <x v="0"/>
    <m/>
    <e v="#N/A"/>
    <m/>
    <s v="FACTURA NO RADICADA"/>
    <n v="0"/>
    <n v="0"/>
    <n v="0"/>
    <m/>
    <m/>
    <n v="0"/>
    <n v="0"/>
    <n v="0"/>
    <n v="0"/>
    <n v="0"/>
    <m/>
    <n v="0"/>
    <m/>
    <m/>
    <m/>
    <n v="0"/>
    <m/>
    <m/>
    <m/>
    <d v="2024-07-31T00:00:00"/>
  </r>
  <r>
    <n v="835000972"/>
    <s v="HOSPITAL LUIS ABLANQUE DE LA PLATA ESE"/>
    <s v="N1SB3784"/>
    <s v="N1SB"/>
    <n v="3784"/>
    <s v="N1SB3784"/>
    <s v="835000972_N1SB3784"/>
    <d v="2021-01-04T00:00:00"/>
    <e v="#N/A"/>
    <n v="62220"/>
    <n v="0"/>
    <n v="0"/>
    <n v="62220"/>
    <s v="Buenaventura"/>
    <m/>
    <x v="0"/>
    <m/>
    <e v="#N/A"/>
    <m/>
    <s v="FACTURA NO RADICADA"/>
    <n v="0"/>
    <n v="0"/>
    <n v="0"/>
    <m/>
    <m/>
    <n v="0"/>
    <n v="0"/>
    <n v="0"/>
    <n v="0"/>
    <n v="0"/>
    <m/>
    <n v="0"/>
    <m/>
    <m/>
    <m/>
    <n v="0"/>
    <m/>
    <m/>
    <m/>
    <d v="2024-07-31T00:00:00"/>
  </r>
  <r>
    <n v="835000972"/>
    <s v="HOSPITAL LUIS ABLANQUE DE LA PLATA ESE"/>
    <s v="N1SB3674"/>
    <s v="N1SB"/>
    <n v="3674"/>
    <s v="N1SB3674"/>
    <s v="835000972_N1SB3674"/>
    <d v="2021-01-05T00:00:00"/>
    <d v="2021-08-25T00:00:00"/>
    <n v="71390"/>
    <n v="0"/>
    <n v="0"/>
    <n v="71390"/>
    <s v="Buenaventura"/>
    <m/>
    <x v="1"/>
    <b v="0"/>
    <s v="Finalizada"/>
    <m/>
    <s v="FACTURA CERRADA POR EXTEMPORANEIDAD"/>
    <n v="71390"/>
    <n v="0"/>
    <n v="0"/>
    <m/>
    <m/>
    <n v="71390"/>
    <n v="71390"/>
    <n v="0"/>
    <n v="0"/>
    <n v="0"/>
    <m/>
    <n v="0"/>
    <m/>
    <m/>
    <m/>
    <n v="0"/>
    <m/>
    <m/>
    <m/>
    <d v="2024-07-31T00:00:00"/>
  </r>
  <r>
    <n v="835000972"/>
    <s v="HOSPITAL LUIS ABLANQUE DE LA PLATA ESE"/>
    <s v="N2SJ94178"/>
    <s v="N2SJ"/>
    <n v="94178"/>
    <s v="N2SJ94178"/>
    <s v="835000972_N2SJ94178"/>
    <d v="2021-01-06T00:00:00"/>
    <m/>
    <n v="87702"/>
    <n v="0"/>
    <n v="0"/>
    <n v="87702"/>
    <s v="Buenaventura"/>
    <m/>
    <x v="0"/>
    <b v="0"/>
    <s v="Para cargar RIPS o soportes"/>
    <m/>
    <s v="FACTURA NO RADICADA"/>
    <n v="0"/>
    <n v="0"/>
    <n v="0"/>
    <m/>
    <m/>
    <n v="0"/>
    <n v="0"/>
    <n v="0"/>
    <n v="0"/>
    <n v="0"/>
    <m/>
    <n v="0"/>
    <m/>
    <m/>
    <m/>
    <n v="0"/>
    <m/>
    <m/>
    <m/>
    <d v="2024-07-31T00:00:00"/>
  </r>
  <r>
    <n v="835000972"/>
    <s v="HOSPITAL LUIS ABLANQUE DE LA PLATA ESE"/>
    <s v="N2SJ10130"/>
    <s v="N2SJ"/>
    <n v="10130"/>
    <s v="N2SJ10130"/>
    <s v="835000972_N2SJ10130"/>
    <d v="2020-07-10T00:00:00"/>
    <d v="2021-05-15T00:00:00"/>
    <n v="150000"/>
    <n v="0"/>
    <n v="0"/>
    <n v="150000"/>
    <s v="Buenaventura"/>
    <m/>
    <x v="7"/>
    <b v="0"/>
    <s v="Finalizada"/>
    <s v="ESTADO DOS"/>
    <s v="FACTURA COVID-19"/>
    <n v="150000"/>
    <n v="0"/>
    <n v="0"/>
    <m/>
    <m/>
    <n v="150000"/>
    <n v="0"/>
    <n v="0"/>
    <n v="150000"/>
    <n v="150000"/>
    <n v="1221768462"/>
    <n v="0"/>
    <m/>
    <m/>
    <m/>
    <n v="0"/>
    <m/>
    <m/>
    <m/>
    <d v="2024-07-31T00:00:00"/>
  </r>
  <r>
    <n v="835000972"/>
    <s v="HOSPITAL LUIS ABLANQUE DE LA PLATA ESE"/>
    <s v="N1SM645"/>
    <s v="N1SM"/>
    <n v="645"/>
    <s v="N1SM645"/>
    <s v="835000972_N1SM645"/>
    <d v="2021-01-12T00:00:00"/>
    <e v="#N/A"/>
    <n v="22000"/>
    <n v="0"/>
    <n v="0"/>
    <n v="22000"/>
    <s v="Buenaventura"/>
    <m/>
    <x v="0"/>
    <m/>
    <e v="#N/A"/>
    <m/>
    <s v="FACTURA NO RADICADA"/>
    <n v="0"/>
    <n v="0"/>
    <n v="0"/>
    <m/>
    <m/>
    <n v="0"/>
    <n v="0"/>
    <n v="0"/>
    <n v="0"/>
    <n v="0"/>
    <m/>
    <n v="0"/>
    <m/>
    <m/>
    <m/>
    <n v="0"/>
    <m/>
    <m/>
    <m/>
    <d v="2024-07-31T00:00:00"/>
  </r>
  <r>
    <n v="835000972"/>
    <s v="HOSPITAL LUIS ABLANQUE DE LA PLATA ESE"/>
    <s v="N2SJ11930"/>
    <s v="N2SJ"/>
    <n v="11930"/>
    <s v="N2SJ11930"/>
    <s v="835000972_N2SJ11930"/>
    <d v="2020-07-10T00:00:00"/>
    <d v="2021-05-15T00:00:00"/>
    <n v="150000"/>
    <n v="0"/>
    <n v="0"/>
    <n v="150000"/>
    <s v="Buenaventura"/>
    <m/>
    <x v="7"/>
    <b v="0"/>
    <s v="Finalizada"/>
    <s v="ESTADO DOS"/>
    <s v="FACTURA COVID-19"/>
    <n v="150000"/>
    <n v="0"/>
    <n v="0"/>
    <m/>
    <m/>
    <n v="150000"/>
    <n v="0"/>
    <n v="0"/>
    <n v="150000"/>
    <n v="150000"/>
    <n v="1221768480"/>
    <n v="0"/>
    <m/>
    <m/>
    <m/>
    <n v="0"/>
    <m/>
    <m/>
    <m/>
    <d v="2024-07-31T00:00:00"/>
  </r>
  <r>
    <n v="835000972"/>
    <s v="HOSPITAL LUIS ABLANQUE DE LA PLATA ESE"/>
    <s v="N1SB4551"/>
    <s v="N1SB"/>
    <n v="4551"/>
    <s v="N1SB4551"/>
    <s v="835000972_N1SB4551"/>
    <d v="2021-01-13T00:00:00"/>
    <e v="#N/A"/>
    <n v="71120"/>
    <n v="0"/>
    <n v="0"/>
    <n v="71120"/>
    <s v="Buenaventura"/>
    <m/>
    <x v="0"/>
    <m/>
    <e v="#N/A"/>
    <m/>
    <s v="FACTURA NO RADICADA"/>
    <n v="0"/>
    <n v="0"/>
    <n v="0"/>
    <m/>
    <m/>
    <n v="0"/>
    <n v="0"/>
    <n v="0"/>
    <n v="0"/>
    <n v="0"/>
    <m/>
    <n v="0"/>
    <m/>
    <m/>
    <m/>
    <n v="0"/>
    <m/>
    <m/>
    <m/>
    <d v="2024-07-31T00:00:00"/>
  </r>
  <r>
    <n v="835000972"/>
    <s v="HOSPITAL LUIS ABLANQUE DE LA PLATA ESE"/>
    <s v="N2SJ10387"/>
    <s v="N2SJ"/>
    <n v="10387"/>
    <s v="N2SJ10387"/>
    <s v="835000972_N2SJ10387"/>
    <d v="2021-01-14T00:00:00"/>
    <e v="#N/A"/>
    <n v="294052"/>
    <n v="0"/>
    <n v="0"/>
    <n v="294052"/>
    <s v="Buenaventura"/>
    <m/>
    <x v="0"/>
    <m/>
    <e v="#N/A"/>
    <m/>
    <s v="FACTURA NO RADICADA"/>
    <n v="0"/>
    <n v="0"/>
    <n v="0"/>
    <m/>
    <m/>
    <n v="0"/>
    <n v="0"/>
    <n v="0"/>
    <n v="0"/>
    <n v="0"/>
    <m/>
    <n v="0"/>
    <m/>
    <m/>
    <m/>
    <n v="0"/>
    <m/>
    <m/>
    <m/>
    <d v="2024-07-31T00:00:00"/>
  </r>
  <r>
    <n v="835000972"/>
    <s v="HOSPITAL LUIS ABLANQUE DE LA PLATA ESE"/>
    <s v="N1SB4566"/>
    <s v="N1SB"/>
    <n v="4566"/>
    <s v="N1SB4566"/>
    <s v="835000972_N1SB4566"/>
    <d v="2021-01-23T00:00:00"/>
    <e v="#N/A"/>
    <n v="113900"/>
    <n v="0"/>
    <n v="0"/>
    <n v="113900"/>
    <s v="Buenaventura"/>
    <m/>
    <x v="0"/>
    <m/>
    <e v="#N/A"/>
    <m/>
    <s v="FACTURA NO RADICADA"/>
    <n v="0"/>
    <n v="0"/>
    <n v="0"/>
    <m/>
    <m/>
    <n v="0"/>
    <n v="0"/>
    <n v="0"/>
    <n v="0"/>
    <n v="0"/>
    <m/>
    <n v="0"/>
    <m/>
    <m/>
    <m/>
    <n v="0"/>
    <m/>
    <m/>
    <m/>
    <d v="2024-07-31T00:00:00"/>
  </r>
  <r>
    <n v="835000972"/>
    <s v="HOSPITAL LUIS ABLANQUE DE LA PLATA ESE"/>
    <s v="N1M10"/>
    <s v="N1M"/>
    <n v="10"/>
    <s v="N1M10"/>
    <s v="835000972_N1M10"/>
    <d v="2021-01-25T00:00:00"/>
    <d v="2024-04-01T07:00:00"/>
    <n v="64200"/>
    <n v="0"/>
    <n v="0"/>
    <n v="64200"/>
    <s v="Buenaventura"/>
    <m/>
    <x v="3"/>
    <b v="0"/>
    <s v="Devuelta"/>
    <m/>
    <s v="FACTURA DEVUELTA"/>
    <n v="64200"/>
    <n v="64200"/>
    <n v="0"/>
    <s v="se sostiene la glosa porque  autorización 210258524433054 ya fue cancelada en la factura  N1SB1300 que fue radiada 21/12/2021 por favor solicitar otra auto. a la cap: capautorizaciones@epsdelagente.com.co"/>
    <s v="AUTORIZACION"/>
    <n v="64200"/>
    <n v="0"/>
    <n v="0"/>
    <n v="0"/>
    <n v="0"/>
    <m/>
    <n v="0"/>
    <m/>
    <m/>
    <m/>
    <n v="0"/>
    <m/>
    <m/>
    <m/>
    <d v="2024-07-31T00:00:00"/>
  </r>
  <r>
    <n v="835000972"/>
    <s v="HOSPITAL LUIS ABLANQUE DE LA PLATA ESE"/>
    <s v="N2SJ94149"/>
    <s v="N2SJ"/>
    <n v="94149"/>
    <s v="N2SJ94149"/>
    <s v="835000972_N2SJ94149"/>
    <d v="2021-01-27T00:00:00"/>
    <m/>
    <n v="87702"/>
    <n v="0"/>
    <n v="0"/>
    <n v="87702"/>
    <s v="Buenaventura"/>
    <m/>
    <x v="0"/>
    <b v="0"/>
    <s v="Para cargar RIPS o soportes"/>
    <m/>
    <s v="FACTURA NO RADICADA"/>
    <n v="0"/>
    <n v="0"/>
    <n v="0"/>
    <m/>
    <m/>
    <n v="0"/>
    <n v="0"/>
    <n v="0"/>
    <n v="0"/>
    <n v="0"/>
    <m/>
    <n v="0"/>
    <m/>
    <m/>
    <m/>
    <n v="0"/>
    <m/>
    <m/>
    <m/>
    <d v="2024-07-31T00:00:00"/>
  </r>
  <r>
    <n v="835000972"/>
    <s v="HOSPITAL LUIS ABLANQUE DE LA PLATA ESE"/>
    <s v="N2SJ58427"/>
    <s v="N2SJ"/>
    <n v="58427"/>
    <s v="N2SJ58427"/>
    <s v="835000972_N2SJ58427"/>
    <d v="2021-01-28T00:00:00"/>
    <e v="#N/A"/>
    <n v="80832"/>
    <n v="0"/>
    <n v="0"/>
    <n v="80832"/>
    <s v="Buenaventura"/>
    <m/>
    <x v="0"/>
    <m/>
    <e v="#N/A"/>
    <m/>
    <s v="FACTURA NO RADICADA"/>
    <n v="0"/>
    <n v="0"/>
    <n v="0"/>
    <m/>
    <m/>
    <n v="0"/>
    <n v="0"/>
    <n v="0"/>
    <n v="0"/>
    <n v="0"/>
    <m/>
    <n v="0"/>
    <m/>
    <m/>
    <m/>
    <n v="0"/>
    <m/>
    <m/>
    <m/>
    <d v="2024-07-31T00:00:00"/>
  </r>
  <r>
    <n v="835000972"/>
    <s v="HOSPITAL LUIS ABLANQUE DE LA PLATA ESE"/>
    <s v="N2SJ94153"/>
    <s v="N2SJ"/>
    <n v="94153"/>
    <s v="N2SJ94153"/>
    <s v="835000972_N2SJ94153"/>
    <d v="2021-01-28T00:00:00"/>
    <m/>
    <n v="133849"/>
    <n v="0"/>
    <n v="0"/>
    <n v="133849"/>
    <s v="Buenaventura"/>
    <m/>
    <x v="0"/>
    <b v="0"/>
    <s v="Para cargar RIPS o soportes"/>
    <m/>
    <s v="FACTURA NO RADICADA"/>
    <n v="0"/>
    <n v="0"/>
    <n v="0"/>
    <m/>
    <m/>
    <n v="0"/>
    <n v="0"/>
    <n v="0"/>
    <n v="0"/>
    <n v="0"/>
    <m/>
    <n v="0"/>
    <m/>
    <m/>
    <m/>
    <n v="0"/>
    <m/>
    <m/>
    <m/>
    <d v="2024-07-31T00:00:00"/>
  </r>
  <r>
    <n v="835000972"/>
    <s v="HOSPITAL LUIS ABLANQUE DE LA PLATA ESE"/>
    <s v="N2SJ46990"/>
    <s v="N2SJ"/>
    <n v="46990"/>
    <s v="N2SJ46990"/>
    <s v="835000972_N2SJ46990"/>
    <d v="2021-02-03T00:00:00"/>
    <d v="2022-07-22T00:00:00"/>
    <n v="80832"/>
    <n v="0"/>
    <n v="0"/>
    <n v="80832"/>
    <s v="Buenaventura"/>
    <m/>
    <x v="1"/>
    <b v="0"/>
    <s v="Finalizada"/>
    <m/>
    <s v="FACTURA CERRADA POR EXTEMPORANEIDAD"/>
    <n v="80832"/>
    <n v="0"/>
    <n v="0"/>
    <m/>
    <m/>
    <n v="80832"/>
    <n v="80832"/>
    <n v="0"/>
    <n v="0"/>
    <n v="0"/>
    <m/>
    <n v="0"/>
    <m/>
    <m/>
    <m/>
    <n v="0"/>
    <m/>
    <m/>
    <m/>
    <d v="2024-07-31T00:00:00"/>
  </r>
  <r>
    <n v="835000972"/>
    <s v="HOSPITAL LUIS ABLANQUE DE LA PLATA ESE"/>
    <s v="N2SJ94175"/>
    <s v="N2SJ"/>
    <n v="94175"/>
    <s v="N2SJ94175"/>
    <s v="835000972_N2SJ94175"/>
    <d v="2021-02-09T00:00:00"/>
    <m/>
    <n v="133849"/>
    <n v="0"/>
    <n v="0"/>
    <n v="133849"/>
    <s v="Buenaventura"/>
    <m/>
    <x v="0"/>
    <b v="0"/>
    <s v="Para cargar RIPS o soportes"/>
    <m/>
    <s v="FACTURA NO RADICADA"/>
    <n v="0"/>
    <n v="0"/>
    <n v="0"/>
    <m/>
    <m/>
    <n v="0"/>
    <n v="0"/>
    <n v="0"/>
    <n v="0"/>
    <n v="0"/>
    <m/>
    <n v="0"/>
    <m/>
    <m/>
    <m/>
    <n v="0"/>
    <m/>
    <m/>
    <m/>
    <d v="2024-07-31T00:00:00"/>
  </r>
  <r>
    <n v="835000972"/>
    <s v="HOSPITAL LUIS ABLANQUE DE LA PLATA ESE"/>
    <s v="N1SJ1136"/>
    <s v="N1SJ"/>
    <n v="1136"/>
    <s v="N1SJ1136"/>
    <s v="835000972_N1SJ1136"/>
    <d v="2021-02-11T00:00:00"/>
    <e v="#N/A"/>
    <n v="22000"/>
    <n v="0"/>
    <n v="0"/>
    <n v="22000"/>
    <s v="Buenaventura"/>
    <m/>
    <x v="0"/>
    <m/>
    <e v="#N/A"/>
    <m/>
    <s v="FACTURA NO RADICADA"/>
    <n v="0"/>
    <n v="0"/>
    <n v="0"/>
    <m/>
    <m/>
    <n v="0"/>
    <n v="0"/>
    <n v="0"/>
    <n v="0"/>
    <n v="0"/>
    <m/>
    <n v="0"/>
    <m/>
    <m/>
    <m/>
    <n v="0"/>
    <m/>
    <m/>
    <m/>
    <d v="2024-07-31T00:00:00"/>
  </r>
  <r>
    <n v="835000972"/>
    <s v="HOSPITAL LUIS ABLANQUE DE LA PLATA ESE"/>
    <s v="N1SM916"/>
    <s v="N1SM"/>
    <n v="916"/>
    <s v="N1SM916"/>
    <s v="835000972_N1SM916"/>
    <d v="2021-02-13T00:00:00"/>
    <e v="#N/A"/>
    <n v="29300"/>
    <n v="0"/>
    <n v="0"/>
    <n v="29300"/>
    <s v="Buenaventura"/>
    <m/>
    <x v="0"/>
    <m/>
    <e v="#N/A"/>
    <m/>
    <s v="FACTURA NO RADICADA"/>
    <n v="0"/>
    <n v="0"/>
    <n v="0"/>
    <m/>
    <m/>
    <n v="0"/>
    <n v="0"/>
    <n v="0"/>
    <n v="0"/>
    <n v="0"/>
    <m/>
    <n v="0"/>
    <m/>
    <m/>
    <m/>
    <n v="0"/>
    <m/>
    <m/>
    <m/>
    <d v="2024-07-31T00:00:00"/>
  </r>
  <r>
    <n v="835000972"/>
    <s v="HOSPITAL LUIS ABLANQUE DE LA PLATA ESE"/>
    <s v="N2SJ11882"/>
    <s v="N2SJ"/>
    <n v="11882"/>
    <s v="N2SJ11882"/>
    <s v="835000972_N2SJ11882"/>
    <d v="2021-02-17T00:00:00"/>
    <e v="#N/A"/>
    <n v="46990"/>
    <n v="0"/>
    <n v="0"/>
    <n v="46990"/>
    <s v="Buenaventura"/>
    <m/>
    <x v="0"/>
    <m/>
    <e v="#N/A"/>
    <m/>
    <s v="FACTURA NO RADICADA"/>
    <n v="0"/>
    <n v="0"/>
    <n v="0"/>
    <m/>
    <m/>
    <n v="0"/>
    <n v="0"/>
    <n v="0"/>
    <n v="0"/>
    <n v="0"/>
    <m/>
    <n v="0"/>
    <m/>
    <m/>
    <m/>
    <n v="0"/>
    <m/>
    <m/>
    <m/>
    <d v="2024-07-31T00:00:00"/>
  </r>
  <r>
    <n v="835000972"/>
    <s v="HOSPITAL LUIS ABLANQUE DE LA PLATA ESE"/>
    <s v="N1SB4842"/>
    <s v="N1SB"/>
    <n v="4842"/>
    <s v="N1SB4842"/>
    <s v="835000972_N1SB4842"/>
    <d v="2021-02-23T00:00:00"/>
    <e v="#N/A"/>
    <n v="59700"/>
    <n v="0"/>
    <n v="0"/>
    <n v="59700"/>
    <s v="Buenaventura"/>
    <m/>
    <x v="0"/>
    <m/>
    <e v="#N/A"/>
    <m/>
    <s v="FACTURA NO RADICADA"/>
    <n v="0"/>
    <n v="0"/>
    <n v="0"/>
    <m/>
    <m/>
    <n v="0"/>
    <n v="0"/>
    <n v="0"/>
    <n v="0"/>
    <n v="0"/>
    <m/>
    <n v="0"/>
    <m/>
    <m/>
    <m/>
    <n v="0"/>
    <m/>
    <m/>
    <m/>
    <d v="2024-07-31T00:00:00"/>
  </r>
  <r>
    <n v="835000972"/>
    <s v="HOSPITAL LUIS ABLANQUE DE LA PLATA ESE"/>
    <s v="N1SI3865"/>
    <s v="N1SI"/>
    <n v="3865"/>
    <s v="N1SI3865"/>
    <s v="835000972_N1SI3865"/>
    <d v="2021-02-23T00:00:00"/>
    <e v="#N/A"/>
    <n v="59700"/>
    <n v="0"/>
    <n v="0"/>
    <n v="59700"/>
    <s v="Buenaventura"/>
    <m/>
    <x v="0"/>
    <m/>
    <e v="#N/A"/>
    <m/>
    <s v="FACTURA NO RADICADA"/>
    <n v="0"/>
    <n v="0"/>
    <n v="0"/>
    <m/>
    <m/>
    <n v="0"/>
    <n v="0"/>
    <n v="0"/>
    <n v="0"/>
    <n v="0"/>
    <m/>
    <n v="0"/>
    <m/>
    <m/>
    <m/>
    <n v="0"/>
    <m/>
    <m/>
    <m/>
    <d v="2024-07-31T00:00:00"/>
  </r>
  <r>
    <n v="835000972"/>
    <s v="HOSPITAL LUIS ABLANQUE DE LA PLATA ESE"/>
    <s v="N1SJ1280"/>
    <s v="N1SJ"/>
    <n v="1280"/>
    <s v="N1SJ1280"/>
    <s v="835000972_N1SJ1280"/>
    <d v="2021-02-23T00:00:00"/>
    <e v="#N/A"/>
    <n v="16500"/>
    <n v="0"/>
    <n v="0"/>
    <n v="16500"/>
    <s v="Buenaventura"/>
    <m/>
    <x v="0"/>
    <m/>
    <e v="#N/A"/>
    <m/>
    <s v="FACTURA NO RADICADA"/>
    <n v="0"/>
    <n v="0"/>
    <n v="0"/>
    <m/>
    <m/>
    <n v="0"/>
    <n v="0"/>
    <n v="0"/>
    <n v="0"/>
    <n v="0"/>
    <m/>
    <n v="0"/>
    <m/>
    <m/>
    <m/>
    <n v="0"/>
    <m/>
    <m/>
    <m/>
    <d v="2024-07-31T00:00:00"/>
  </r>
  <r>
    <n v="835000972"/>
    <s v="HOSPITAL LUIS ABLANQUE DE LA PLATA ESE"/>
    <s v="N1SJ1282"/>
    <s v="N1SJ"/>
    <n v="1282"/>
    <s v="N1SJ1282"/>
    <s v="835000972_N1SJ1282"/>
    <d v="2021-02-23T00:00:00"/>
    <e v="#N/A"/>
    <n v="22000"/>
    <n v="0"/>
    <n v="0"/>
    <n v="22000"/>
    <s v="Buenaventura"/>
    <m/>
    <x v="0"/>
    <m/>
    <e v="#N/A"/>
    <m/>
    <s v="FACTURA NO RADICADA"/>
    <n v="0"/>
    <n v="0"/>
    <n v="0"/>
    <m/>
    <m/>
    <n v="0"/>
    <n v="0"/>
    <n v="0"/>
    <n v="0"/>
    <n v="0"/>
    <m/>
    <n v="0"/>
    <m/>
    <m/>
    <m/>
    <n v="0"/>
    <m/>
    <m/>
    <m/>
    <d v="2024-07-31T00:00:00"/>
  </r>
  <r>
    <n v="835000972"/>
    <s v="HOSPITAL LUIS ABLANQUE DE LA PLATA ESE"/>
    <s v="N2SJ11942"/>
    <s v="N2SJ"/>
    <n v="11942"/>
    <s v="N2SJ11942"/>
    <s v="835000972_N2SJ11942"/>
    <d v="2020-07-10T00:00:00"/>
    <d v="2021-05-15T00:00:00"/>
    <n v="150000"/>
    <n v="0"/>
    <n v="0"/>
    <n v="150000"/>
    <s v="Buenaventura"/>
    <m/>
    <x v="7"/>
    <b v="0"/>
    <s v="Finalizada"/>
    <s v="ESTADO DOS"/>
    <s v="FACTURA COVID-19"/>
    <n v="150000"/>
    <n v="0"/>
    <n v="0"/>
    <m/>
    <m/>
    <n v="150000"/>
    <n v="0"/>
    <n v="0"/>
    <n v="150000"/>
    <n v="150000"/>
    <n v="1221768515"/>
    <n v="0"/>
    <m/>
    <m/>
    <m/>
    <n v="0"/>
    <m/>
    <m/>
    <m/>
    <d v="2024-07-31T00:00:00"/>
  </r>
  <r>
    <n v="835000972"/>
    <s v="HOSPITAL LUIS ABLANQUE DE LA PLATA ESE"/>
    <s v="N1SB3957"/>
    <s v="N1SB"/>
    <n v="3957"/>
    <s v="N1SB3957"/>
    <s v="835000972_N1SB3957"/>
    <d v="2021-03-03T00:00:00"/>
    <e v="#N/A"/>
    <n v="107800"/>
    <n v="0"/>
    <n v="0"/>
    <n v="107800"/>
    <s v="Buenaventura"/>
    <m/>
    <x v="0"/>
    <m/>
    <e v="#N/A"/>
    <m/>
    <s v="FACTURA NO RADICADA"/>
    <n v="0"/>
    <n v="0"/>
    <n v="0"/>
    <m/>
    <m/>
    <n v="0"/>
    <n v="0"/>
    <n v="0"/>
    <n v="0"/>
    <n v="0"/>
    <m/>
    <n v="0"/>
    <m/>
    <m/>
    <m/>
    <n v="0"/>
    <m/>
    <m/>
    <m/>
    <d v="2024-07-31T00:00:00"/>
  </r>
  <r>
    <n v="835000972"/>
    <s v="HOSPITAL LUIS ABLANQUE DE LA PLATA ESE"/>
    <s v="N1SJ1389"/>
    <s v="N1SJ"/>
    <n v="1389"/>
    <s v="N1SJ1389"/>
    <s v="835000972_N1SJ1389"/>
    <d v="2021-03-03T00:00:00"/>
    <e v="#N/A"/>
    <n v="5500"/>
    <n v="0"/>
    <n v="0"/>
    <n v="5500"/>
    <s v="Buenaventura"/>
    <m/>
    <x v="0"/>
    <m/>
    <e v="#N/A"/>
    <m/>
    <s v="FACTURA NO RADICADA"/>
    <n v="0"/>
    <n v="0"/>
    <n v="0"/>
    <m/>
    <m/>
    <n v="0"/>
    <n v="0"/>
    <n v="0"/>
    <n v="0"/>
    <n v="0"/>
    <m/>
    <n v="0"/>
    <m/>
    <m/>
    <m/>
    <n v="0"/>
    <m/>
    <m/>
    <m/>
    <d v="2024-07-31T00:00:00"/>
  </r>
  <r>
    <n v="835000972"/>
    <s v="HOSPITAL LUIS ABLANQUE DE LA PLATA ESE"/>
    <s v="N1SJ1391"/>
    <s v="N1SJ"/>
    <n v="1391"/>
    <s v="N1SJ1391"/>
    <s v="835000972_N1SJ1391"/>
    <d v="2021-03-03T00:00:00"/>
    <e v="#N/A"/>
    <n v="5500"/>
    <n v="0"/>
    <n v="0"/>
    <n v="5500"/>
    <s v="Buenaventura"/>
    <m/>
    <x v="0"/>
    <m/>
    <e v="#N/A"/>
    <m/>
    <s v="FACTURA NO RADICADA"/>
    <n v="0"/>
    <n v="0"/>
    <n v="0"/>
    <m/>
    <m/>
    <n v="0"/>
    <n v="0"/>
    <n v="0"/>
    <n v="0"/>
    <n v="0"/>
    <m/>
    <n v="0"/>
    <m/>
    <m/>
    <m/>
    <n v="0"/>
    <m/>
    <m/>
    <m/>
    <d v="2024-07-31T00:00:00"/>
  </r>
  <r>
    <n v="835000972"/>
    <s v="HOSPITAL LUIS ABLANQUE DE LA PLATA ESE"/>
    <s v="N2SJ11954"/>
    <s v="N2SJ"/>
    <n v="11954"/>
    <s v="N2SJ11954"/>
    <s v="835000972_N2SJ11954"/>
    <d v="2020-07-10T00:00:00"/>
    <d v="2021-05-15T00:00:00"/>
    <n v="150000"/>
    <n v="0"/>
    <n v="0"/>
    <n v="150000"/>
    <s v="Buenaventura"/>
    <m/>
    <x v="7"/>
    <b v="0"/>
    <s v="Finalizada"/>
    <s v="ESTADO DOS"/>
    <s v="FACTURA COVID-19"/>
    <n v="150000"/>
    <n v="0"/>
    <n v="0"/>
    <m/>
    <m/>
    <n v="150000"/>
    <n v="0"/>
    <n v="0"/>
    <n v="150000"/>
    <n v="150000"/>
    <n v="1221768520"/>
    <n v="0"/>
    <m/>
    <m/>
    <m/>
    <n v="0"/>
    <m/>
    <m/>
    <m/>
    <d v="2024-07-31T00:00:00"/>
  </r>
  <r>
    <n v="835000972"/>
    <s v="HOSPITAL LUIS ABLANQUE DE LA PLATA ESE"/>
    <s v="N2SJ25944"/>
    <s v="N2SJ"/>
    <n v="25944"/>
    <s v="N2SJ25944"/>
    <s v="835000972_N2SJ25944"/>
    <d v="2021-03-05T00:00:00"/>
    <e v="#N/A"/>
    <n v="80832"/>
    <n v="0"/>
    <n v="0"/>
    <n v="80832"/>
    <s v="Buenaventura"/>
    <m/>
    <x v="0"/>
    <m/>
    <e v="#N/A"/>
    <m/>
    <s v="FACTURA NO RADICADA"/>
    <n v="0"/>
    <n v="0"/>
    <n v="0"/>
    <m/>
    <m/>
    <n v="0"/>
    <n v="0"/>
    <n v="0"/>
    <n v="0"/>
    <n v="0"/>
    <m/>
    <n v="0"/>
    <m/>
    <m/>
    <m/>
    <n v="0"/>
    <m/>
    <m/>
    <m/>
    <d v="2024-07-31T00:00:00"/>
  </r>
  <r>
    <n v="835000972"/>
    <s v="HOSPITAL LUIS ABLANQUE DE LA PLATA ESE"/>
    <s v="N2SJ25768"/>
    <s v="N2SJ"/>
    <n v="25768"/>
    <s v="N2SJ25768"/>
    <s v="835000972_N2SJ25768"/>
    <d v="2021-03-09T00:00:00"/>
    <e v="#N/A"/>
    <n v="46994"/>
    <n v="0"/>
    <n v="0"/>
    <n v="46994"/>
    <s v="Buenaventura"/>
    <m/>
    <x v="0"/>
    <m/>
    <e v="#N/A"/>
    <m/>
    <s v="FACTURA NO RADICADA"/>
    <n v="0"/>
    <n v="0"/>
    <n v="0"/>
    <m/>
    <m/>
    <n v="0"/>
    <n v="0"/>
    <n v="0"/>
    <n v="0"/>
    <n v="0"/>
    <m/>
    <n v="0"/>
    <m/>
    <m/>
    <m/>
    <n v="0"/>
    <m/>
    <m/>
    <m/>
    <d v="2024-07-31T00:00:00"/>
  </r>
  <r>
    <n v="835000972"/>
    <s v="HOSPITAL LUIS ABLANQUE DE LA PLATA ESE"/>
    <s v="N2SJ25771"/>
    <s v="N2SJ"/>
    <n v="25771"/>
    <s v="N2SJ25771"/>
    <s v="835000972_N2SJ25771"/>
    <d v="2021-03-09T00:00:00"/>
    <e v="#N/A"/>
    <n v="46994"/>
    <n v="0"/>
    <n v="0"/>
    <n v="46994"/>
    <s v="Buenaventura"/>
    <m/>
    <x v="0"/>
    <m/>
    <e v="#N/A"/>
    <m/>
    <s v="FACTURA NO RADICADA"/>
    <n v="0"/>
    <n v="0"/>
    <n v="0"/>
    <m/>
    <m/>
    <n v="0"/>
    <n v="0"/>
    <n v="0"/>
    <n v="0"/>
    <n v="0"/>
    <m/>
    <n v="0"/>
    <m/>
    <m/>
    <m/>
    <n v="0"/>
    <m/>
    <m/>
    <m/>
    <d v="2024-07-31T00:00:00"/>
  </r>
  <r>
    <n v="835000972"/>
    <s v="HOSPITAL LUIS ABLANQUE DE LA PLATA ESE"/>
    <s v="N2SJ25932"/>
    <s v="N2SJ"/>
    <n v="25932"/>
    <s v="N2SJ25932"/>
    <s v="835000972_N2SJ25932"/>
    <d v="2021-03-09T00:00:00"/>
    <e v="#N/A"/>
    <n v="46994"/>
    <n v="0"/>
    <n v="0"/>
    <n v="46994"/>
    <s v="Buenaventura"/>
    <m/>
    <x v="0"/>
    <m/>
    <e v="#N/A"/>
    <m/>
    <s v="FACTURA NO RADICADA"/>
    <n v="0"/>
    <n v="0"/>
    <n v="0"/>
    <m/>
    <m/>
    <n v="0"/>
    <n v="0"/>
    <n v="0"/>
    <n v="0"/>
    <n v="0"/>
    <m/>
    <n v="0"/>
    <m/>
    <m/>
    <m/>
    <n v="0"/>
    <m/>
    <m/>
    <m/>
    <d v="2024-07-31T00:00:00"/>
  </r>
  <r>
    <n v="835000972"/>
    <s v="HOSPITAL LUIS ABLANQUE DE LA PLATA ESE"/>
    <s v="N2SJ94172"/>
    <s v="N2SJ"/>
    <n v="94172"/>
    <s v="N2SJ94172"/>
    <s v="835000972_N2SJ94172"/>
    <d v="2021-03-09T00:00:00"/>
    <m/>
    <n v="133849"/>
    <n v="0"/>
    <n v="0"/>
    <n v="133849"/>
    <s v="Buenaventura"/>
    <m/>
    <x v="0"/>
    <b v="0"/>
    <s v="Para cargar RIPS o soportes"/>
    <m/>
    <s v="FACTURA NO RADICADA"/>
    <n v="0"/>
    <n v="0"/>
    <n v="0"/>
    <m/>
    <m/>
    <n v="0"/>
    <n v="0"/>
    <n v="0"/>
    <n v="0"/>
    <n v="0"/>
    <m/>
    <n v="0"/>
    <m/>
    <m/>
    <m/>
    <n v="0"/>
    <m/>
    <m/>
    <m/>
    <d v="2024-07-31T00:00:00"/>
  </r>
  <r>
    <n v="835000972"/>
    <s v="HOSPITAL LUIS ABLANQUE DE LA PLATA ESE"/>
    <s v="N2SJ96519"/>
    <s v="N2SJ"/>
    <n v="96519"/>
    <s v="N2SJ96519"/>
    <s v="835000972_N2SJ96519"/>
    <d v="2021-03-09T00:00:00"/>
    <d v="2024-06-04T07:00:00"/>
    <n v="133849"/>
    <n v="0"/>
    <n v="0"/>
    <n v="133849"/>
    <s v="Buenaventura"/>
    <m/>
    <x v="3"/>
    <b v="0"/>
    <s v="Devuelta"/>
    <m/>
    <s v="FACTURA EN PROCESO INTERNO"/>
    <n v="0"/>
    <n v="133849"/>
    <n v="0"/>
    <s v="ste.incompletos. se devuelve la factura por que los soporte que enviaron para la factura n2sj-96519  pertenecen a la factura n2sj-96531 por favor verificar    angela campaz "/>
    <s v="SOPORTE"/>
    <n v="0"/>
    <n v="0"/>
    <n v="0"/>
    <n v="0"/>
    <n v="0"/>
    <m/>
    <n v="0"/>
    <m/>
    <m/>
    <m/>
    <n v="0"/>
    <m/>
    <m/>
    <m/>
    <d v="2024-07-31T00:00:00"/>
  </r>
  <r>
    <n v="835000972"/>
    <s v="HOSPITAL LUIS ABLANQUE DE LA PLATA ESE"/>
    <s v="N1SJ1517"/>
    <s v="N1SJ"/>
    <n v="1517"/>
    <s v="N1SJ1517"/>
    <s v="835000972_N1SJ1517"/>
    <d v="2021-03-12T00:00:00"/>
    <e v="#N/A"/>
    <n v="11000"/>
    <n v="0"/>
    <n v="0"/>
    <n v="11000"/>
    <s v="Buenaventura"/>
    <m/>
    <x v="0"/>
    <m/>
    <e v="#N/A"/>
    <m/>
    <s v="FACTURA NO RADICADA"/>
    <n v="0"/>
    <n v="0"/>
    <n v="0"/>
    <m/>
    <m/>
    <n v="0"/>
    <n v="0"/>
    <n v="0"/>
    <n v="0"/>
    <n v="0"/>
    <m/>
    <n v="0"/>
    <m/>
    <m/>
    <m/>
    <n v="0"/>
    <m/>
    <m/>
    <m/>
    <d v="2024-07-31T00:00:00"/>
  </r>
  <r>
    <n v="835000972"/>
    <s v="HOSPITAL LUIS ABLANQUE DE LA PLATA ESE"/>
    <s v="N1SM1107"/>
    <s v="N1SM"/>
    <n v="1107"/>
    <s v="N1SM1107"/>
    <s v="835000972_N1SM1107"/>
    <d v="2021-03-13T00:00:00"/>
    <e v="#N/A"/>
    <n v="11000"/>
    <n v="0"/>
    <n v="0"/>
    <n v="11000"/>
    <s v="Buenaventura"/>
    <m/>
    <x v="0"/>
    <m/>
    <e v="#N/A"/>
    <m/>
    <s v="FACTURA NO RADICADA"/>
    <n v="0"/>
    <n v="0"/>
    <n v="0"/>
    <m/>
    <m/>
    <n v="0"/>
    <n v="0"/>
    <n v="0"/>
    <n v="0"/>
    <n v="0"/>
    <m/>
    <n v="0"/>
    <m/>
    <m/>
    <m/>
    <n v="0"/>
    <m/>
    <m/>
    <m/>
    <d v="2024-07-31T00:00:00"/>
  </r>
  <r>
    <n v="835000972"/>
    <s v="HOSPITAL LUIS ABLANQUE DE LA PLATA ESE"/>
    <s v="N1SM1110"/>
    <s v="N1SM"/>
    <n v="1110"/>
    <s v="N1SM1110"/>
    <s v="835000972_N1SM1110"/>
    <d v="2021-03-13T00:00:00"/>
    <e v="#N/A"/>
    <n v="5500"/>
    <n v="0"/>
    <n v="0"/>
    <n v="5500"/>
    <s v="Buenaventura"/>
    <m/>
    <x v="0"/>
    <m/>
    <e v="#N/A"/>
    <m/>
    <s v="FACTURA NO RADICADA"/>
    <n v="0"/>
    <n v="0"/>
    <n v="0"/>
    <m/>
    <m/>
    <n v="0"/>
    <n v="0"/>
    <n v="0"/>
    <n v="0"/>
    <n v="0"/>
    <m/>
    <n v="0"/>
    <m/>
    <m/>
    <m/>
    <n v="0"/>
    <m/>
    <m/>
    <m/>
    <d v="2024-07-31T00:00:00"/>
  </r>
  <r>
    <n v="835000972"/>
    <s v="HOSPITAL LUIS ABLANQUE DE LA PLATA ESE"/>
    <s v="N1SI1322"/>
    <s v="N1SI"/>
    <n v="1322"/>
    <s v="N1SI1322"/>
    <s v="835000972_N1SI1322"/>
    <d v="2021-03-15T00:00:00"/>
    <e v="#N/A"/>
    <n v="5500"/>
    <n v="0"/>
    <n v="0"/>
    <n v="5500"/>
    <s v="Buenaventura"/>
    <m/>
    <x v="0"/>
    <m/>
    <e v="#N/A"/>
    <m/>
    <s v="FACTURA NO RADICADA"/>
    <n v="0"/>
    <n v="0"/>
    <n v="0"/>
    <m/>
    <m/>
    <n v="0"/>
    <n v="0"/>
    <n v="0"/>
    <n v="0"/>
    <n v="0"/>
    <m/>
    <n v="0"/>
    <m/>
    <m/>
    <m/>
    <n v="0"/>
    <m/>
    <m/>
    <m/>
    <d v="2024-07-31T00:00:00"/>
  </r>
  <r>
    <n v="835000972"/>
    <s v="HOSPITAL LUIS ABLANQUE DE LA PLATA ESE"/>
    <s v="N1SB3964"/>
    <s v="N1SB"/>
    <n v="3964"/>
    <s v="N1SB3964"/>
    <s v="835000972_N1SB3964"/>
    <d v="2021-03-17T00:00:00"/>
    <e v="#N/A"/>
    <n v="65330"/>
    <n v="0"/>
    <n v="0"/>
    <n v="65330"/>
    <s v="Buenaventura"/>
    <m/>
    <x v="0"/>
    <m/>
    <e v="#N/A"/>
    <m/>
    <s v="FACTURA NO RADICADA"/>
    <n v="0"/>
    <n v="0"/>
    <n v="0"/>
    <m/>
    <m/>
    <n v="0"/>
    <n v="0"/>
    <n v="0"/>
    <n v="0"/>
    <n v="0"/>
    <m/>
    <n v="0"/>
    <m/>
    <m/>
    <m/>
    <n v="0"/>
    <m/>
    <m/>
    <m/>
    <d v="2024-07-31T00:00:00"/>
  </r>
  <r>
    <n v="835000972"/>
    <s v="HOSPITAL LUIS ABLANQUE DE LA PLATA ESE"/>
    <s v="N2SJ10119"/>
    <s v="N2SJ"/>
    <n v="10119"/>
    <s v="N2SJ10119"/>
    <s v="835000972_N2SJ10119"/>
    <d v="2020-07-27T00:00:00"/>
    <d v="2021-05-15T00:00:00"/>
    <n v="150000"/>
    <n v="0"/>
    <n v="0"/>
    <n v="150000"/>
    <s v="Buenaventura"/>
    <m/>
    <x v="7"/>
    <b v="0"/>
    <s v="Finalizada"/>
    <s v="ESTADO DOS"/>
    <s v="FACTURA COVID-19"/>
    <n v="150000"/>
    <n v="0"/>
    <n v="0"/>
    <m/>
    <m/>
    <n v="150000"/>
    <n v="0"/>
    <n v="0"/>
    <n v="150000"/>
    <n v="150000"/>
    <n v="1221768502"/>
    <n v="0"/>
    <m/>
    <m/>
    <m/>
    <n v="0"/>
    <m/>
    <m/>
    <m/>
    <d v="2024-07-31T00:00:00"/>
  </r>
  <r>
    <n v="835000972"/>
    <s v="HOSPITAL LUIS ABLANQUE DE LA PLATA ESE"/>
    <s v="N2SJ9742"/>
    <s v="N2SJ"/>
    <n v="9742"/>
    <s v="N2SJ9742"/>
    <s v="835000972_N2SJ9742"/>
    <d v="2021-03-19T00:00:00"/>
    <d v="2024-04-15T11:10:14"/>
    <n v="83700"/>
    <n v="0"/>
    <n v="0"/>
    <n v="83700"/>
    <s v="Buenaventura"/>
    <m/>
    <x v="3"/>
    <b v="0"/>
    <s v="Devuelta"/>
    <m/>
    <s v="FACTURA DEVUELTA"/>
    <n v="83700"/>
    <n v="83700"/>
    <n v="0"/>
    <s v="se sostiene la devolucion por que enviaron los soportes trocado de la factura  N2SJ9742   por la factura N2SJ4256  "/>
    <s v="SOPORTE"/>
    <n v="83700"/>
    <n v="0"/>
    <n v="0"/>
    <n v="0"/>
    <n v="0"/>
    <m/>
    <n v="0"/>
    <m/>
    <m/>
    <m/>
    <n v="0"/>
    <m/>
    <m/>
    <m/>
    <d v="2024-07-31T00:00:00"/>
  </r>
  <r>
    <n v="835000972"/>
    <s v="HOSPITAL LUIS ABLANQUE DE LA PLATA ESE"/>
    <s v="N1SB2423"/>
    <s v="N1SB"/>
    <n v="2423"/>
    <s v="N1SB2423"/>
    <s v="835000972_N1SB2423"/>
    <d v="2021-03-21T00:00:00"/>
    <e v="#N/A"/>
    <n v="94480"/>
    <n v="0"/>
    <n v="0"/>
    <n v="94480"/>
    <s v="Buenaventura"/>
    <m/>
    <x v="0"/>
    <m/>
    <e v="#N/A"/>
    <m/>
    <s v="FACTURA NO RADICADA"/>
    <n v="0"/>
    <n v="0"/>
    <n v="0"/>
    <m/>
    <m/>
    <n v="0"/>
    <n v="0"/>
    <n v="0"/>
    <n v="0"/>
    <n v="0"/>
    <m/>
    <n v="0"/>
    <m/>
    <m/>
    <m/>
    <n v="0"/>
    <m/>
    <m/>
    <m/>
    <d v="2024-07-31T00:00:00"/>
  </r>
  <r>
    <n v="835000972"/>
    <s v="HOSPITAL LUIS ABLANQUE DE LA PLATA ESE"/>
    <s v="N2SJ11850"/>
    <s v="N2SJ"/>
    <n v="11850"/>
    <s v="N2SJ11850"/>
    <s v="835000972_N2SJ11850"/>
    <d v="2020-08-04T00:00:00"/>
    <d v="2021-05-15T00:00:00"/>
    <n v="150000"/>
    <n v="0"/>
    <n v="0"/>
    <n v="150000"/>
    <s v="Buenaventura"/>
    <m/>
    <x v="7"/>
    <b v="0"/>
    <s v="Finalizada"/>
    <s v="ESTADO DOS"/>
    <s v="FACTURA COVID-19"/>
    <n v="150000"/>
    <n v="0"/>
    <n v="0"/>
    <m/>
    <m/>
    <n v="150000"/>
    <n v="0"/>
    <n v="0"/>
    <n v="150000"/>
    <n v="150000"/>
    <n v="1221768450"/>
    <n v="0"/>
    <m/>
    <m/>
    <m/>
    <n v="0"/>
    <m/>
    <m/>
    <m/>
    <d v="2024-07-31T00:00:00"/>
  </r>
  <r>
    <n v="835000972"/>
    <s v="HOSPITAL LUIS ABLANQUE DE LA PLATA ESE"/>
    <s v="N2SJ13182"/>
    <s v="N2SJ"/>
    <n v="13182"/>
    <s v="N2SJ13182"/>
    <s v="835000972_N2SJ13182"/>
    <d v="2021-03-23T00:00:00"/>
    <d v="2024-06-04T07:00:00"/>
    <n v="5550291"/>
    <n v="0"/>
    <n v="0"/>
    <n v="5550291"/>
    <s v="Buenaventura"/>
    <m/>
    <x v="3"/>
    <b v="0"/>
    <s v="Devuelta"/>
    <m/>
    <s v="FACTURA EN PROCESO INTERNO"/>
    <n v="5550291"/>
    <n v="5550291"/>
    <n v="0"/>
    <s v="1-SE SOSTIENE LA  DEVOLUCION DE LA  FACTURA POR QUE  LA AUT 210838516069712 ESTA YA FUECANCELADA EN LA FACTURA N2SJ 10856 y LA AUTO. 210818516318041 QUE ESTAN PRESENTANDO SOLO CUBRE LA URGENCIASAL IGUAL QUE LA ANTERIOR AUTO., DEBEN DE GESTIONAR LA AUTO.  PARA LA HOSPITALIZACION CON EL AREA ENCARGADA capautorizaciones@epsdelagente.com.co ,  POR QUE NO SE PUDE PAGAR ,ESTA FACTURA COM AUTO. DE URGENCIAS POR QUE TIENE SERVICIO DE HOSPITALIZACION, TAMBIEN  SE LE  REALIZA OBJECION MEDICA  POR DRA. MAIBER ACEVEDO: PTCIA MEDICA 608 Paraclínicos no interpretados en la HC: Gota gruesa- Tro Troponina Gases.  $ 146.800  MIL POR FAVOR  SE DEBE CONCILIAR   "/>
    <s v="AUTORIZACION"/>
    <n v="5550291"/>
    <n v="0"/>
    <n v="0"/>
    <n v="0"/>
    <n v="0"/>
    <m/>
    <n v="0"/>
    <m/>
    <m/>
    <m/>
    <n v="0"/>
    <m/>
    <m/>
    <m/>
    <d v="2024-07-31T00:00:00"/>
  </r>
  <r>
    <n v="835000972"/>
    <s v="HOSPITAL LUIS ABLANQUE DE LA PLATA ESE"/>
    <s v="N2SJ25669"/>
    <s v="N2SJ"/>
    <n v="25669"/>
    <s v="N2SJ25669"/>
    <s v="835000972_N2SJ25669"/>
    <d v="2021-03-23T00:00:00"/>
    <e v="#N/A"/>
    <n v="46994"/>
    <n v="0"/>
    <n v="0"/>
    <n v="46994"/>
    <s v="Buenaventura"/>
    <m/>
    <x v="0"/>
    <m/>
    <e v="#N/A"/>
    <m/>
    <s v="FACTURA NO RADICADA"/>
    <n v="0"/>
    <n v="0"/>
    <n v="0"/>
    <m/>
    <m/>
    <n v="0"/>
    <n v="0"/>
    <n v="0"/>
    <n v="0"/>
    <n v="0"/>
    <m/>
    <n v="0"/>
    <m/>
    <m/>
    <m/>
    <n v="0"/>
    <m/>
    <m/>
    <m/>
    <d v="2024-07-31T00:00:00"/>
  </r>
  <r>
    <n v="835000972"/>
    <s v="HOSPITAL LUIS ABLANQUE DE LA PLATA ESE"/>
    <s v="N2SJ26331"/>
    <s v="N2SJ"/>
    <n v="26331"/>
    <s v="N2SJ26331"/>
    <s v="835000972_N2SJ26331"/>
    <d v="2021-03-23T00:00:00"/>
    <e v="#N/A"/>
    <n v="46994"/>
    <n v="0"/>
    <n v="0"/>
    <n v="46994"/>
    <s v="Buenaventura"/>
    <m/>
    <x v="0"/>
    <m/>
    <e v="#N/A"/>
    <m/>
    <s v="FACTURA NO RADICADA"/>
    <n v="0"/>
    <n v="0"/>
    <n v="0"/>
    <m/>
    <m/>
    <n v="0"/>
    <n v="0"/>
    <n v="0"/>
    <n v="0"/>
    <n v="0"/>
    <m/>
    <n v="0"/>
    <m/>
    <m/>
    <m/>
    <n v="0"/>
    <m/>
    <m/>
    <m/>
    <d v="2024-07-31T00:00:00"/>
  </r>
  <r>
    <n v="835000972"/>
    <s v="HOSPITAL LUIS ABLANQUE DE LA PLATA ESE"/>
    <s v="N2SJ10178"/>
    <s v="N2SJ"/>
    <n v="10178"/>
    <s v="N2SJ10178"/>
    <s v="835000972_N2SJ10178"/>
    <d v="2020-08-06T00:00:00"/>
    <d v="2021-05-15T00:00:00"/>
    <n v="150000"/>
    <n v="0"/>
    <n v="0"/>
    <n v="150000"/>
    <s v="Buenaventura"/>
    <m/>
    <x v="7"/>
    <b v="0"/>
    <s v="Finalizada"/>
    <s v="ESTADO DOS"/>
    <s v="FACTURA COVID-19"/>
    <n v="150000"/>
    <n v="0"/>
    <n v="0"/>
    <m/>
    <m/>
    <n v="150000"/>
    <n v="0"/>
    <n v="0"/>
    <n v="150000"/>
    <n v="150000"/>
    <n v="1221768508"/>
    <n v="0"/>
    <m/>
    <m/>
    <m/>
    <n v="0"/>
    <m/>
    <m/>
    <m/>
    <d v="2024-07-31T00:00:00"/>
  </r>
  <r>
    <n v="835000972"/>
    <s v="HOSPITAL LUIS ABLANQUE DE LA PLATA ESE"/>
    <s v="N1SB4635"/>
    <s v="N1SB"/>
    <n v="4635"/>
    <s v="N1SB4635"/>
    <s v="835000972_N1SB4635"/>
    <d v="2021-03-25T00:00:00"/>
    <e v="#N/A"/>
    <n v="60610"/>
    <n v="0"/>
    <n v="0"/>
    <n v="60610"/>
    <s v="Buenaventura"/>
    <m/>
    <x v="0"/>
    <m/>
    <e v="#N/A"/>
    <m/>
    <s v="FACTURA NO RADICADA"/>
    <n v="0"/>
    <n v="0"/>
    <n v="0"/>
    <m/>
    <m/>
    <n v="0"/>
    <n v="0"/>
    <n v="0"/>
    <n v="0"/>
    <n v="0"/>
    <m/>
    <n v="0"/>
    <m/>
    <m/>
    <m/>
    <n v="0"/>
    <m/>
    <m/>
    <m/>
    <d v="2024-07-31T00:00:00"/>
  </r>
  <r>
    <n v="835000972"/>
    <s v="HOSPITAL LUIS ABLANQUE DE LA PLATA ESE"/>
    <s v="N2SJ10263"/>
    <s v="N2SJ"/>
    <n v="10263"/>
    <s v="N2SJ10263"/>
    <s v="835000972_N2SJ10263"/>
    <d v="2021-03-25T00:00:00"/>
    <d v="2021-07-08T00:00:00"/>
    <n v="83700"/>
    <n v="0"/>
    <n v="0"/>
    <n v="83700"/>
    <s v="Buenaventura"/>
    <m/>
    <x v="1"/>
    <b v="0"/>
    <s v="Finalizada"/>
    <m/>
    <s v="FACTURA CERRADA POR EXTEMPORANEIDAD"/>
    <n v="83700"/>
    <n v="0"/>
    <n v="0"/>
    <m/>
    <m/>
    <n v="83700"/>
    <n v="83700"/>
    <n v="0"/>
    <n v="0"/>
    <n v="0"/>
    <m/>
    <n v="0"/>
    <m/>
    <m/>
    <m/>
    <n v="0"/>
    <m/>
    <m/>
    <m/>
    <d v="2024-07-31T00:00:00"/>
  </r>
  <r>
    <n v="835000972"/>
    <s v="HOSPITAL LUIS ABLANQUE DE LA PLATA ESE"/>
    <s v="N1SB2261"/>
    <s v="N1SB"/>
    <n v="2261"/>
    <s v="N1SB2261"/>
    <s v="835000972_N1SB2261"/>
    <d v="2021-03-31T00:00:00"/>
    <e v="#N/A"/>
    <n v="62110"/>
    <n v="0"/>
    <n v="0"/>
    <n v="62110"/>
    <s v="Buenaventura"/>
    <m/>
    <x v="0"/>
    <m/>
    <e v="#N/A"/>
    <m/>
    <s v="FACTURA NO RADICADA"/>
    <n v="0"/>
    <n v="0"/>
    <n v="0"/>
    <m/>
    <m/>
    <n v="0"/>
    <n v="0"/>
    <n v="0"/>
    <n v="0"/>
    <n v="0"/>
    <m/>
    <n v="0"/>
    <m/>
    <m/>
    <m/>
    <n v="0"/>
    <m/>
    <m/>
    <m/>
    <d v="2024-07-31T00:00:00"/>
  </r>
  <r>
    <n v="835000972"/>
    <s v="HOSPITAL LUIS ABLANQUE DE LA PLATA ESE"/>
    <s v="N1B5675"/>
    <s v="N1B"/>
    <n v="5675"/>
    <s v="N1B5675"/>
    <s v="835000972_N1B5675"/>
    <d v="2021-04-02T00:00:00"/>
    <e v="#N/A"/>
    <n v="68520"/>
    <n v="0"/>
    <n v="0"/>
    <n v="68520"/>
    <s v="Buenaventura"/>
    <m/>
    <x v="0"/>
    <m/>
    <e v="#N/A"/>
    <m/>
    <s v="FACTURA NO RADICADA"/>
    <n v="0"/>
    <n v="0"/>
    <n v="0"/>
    <m/>
    <m/>
    <n v="0"/>
    <n v="0"/>
    <n v="0"/>
    <n v="0"/>
    <n v="0"/>
    <m/>
    <n v="0"/>
    <m/>
    <m/>
    <m/>
    <n v="0"/>
    <m/>
    <m/>
    <m/>
    <d v="2024-07-31T00:00:00"/>
  </r>
  <r>
    <n v="835000972"/>
    <s v="HOSPITAL LUIS ABLANQUE DE LA PLATA ESE"/>
    <s v="N1SI1615"/>
    <s v="N1SI"/>
    <n v="1615"/>
    <s v="N1SI1615"/>
    <s v="835000972_N1SI1615"/>
    <d v="2021-04-03T00:00:00"/>
    <e v="#N/A"/>
    <n v="69120"/>
    <n v="0"/>
    <n v="0"/>
    <n v="69120"/>
    <s v="Buenaventura"/>
    <m/>
    <x v="0"/>
    <m/>
    <e v="#N/A"/>
    <m/>
    <s v="FACTURA NO RADICADA"/>
    <n v="0"/>
    <n v="0"/>
    <n v="0"/>
    <m/>
    <m/>
    <n v="0"/>
    <n v="0"/>
    <n v="0"/>
    <n v="0"/>
    <n v="0"/>
    <m/>
    <n v="0"/>
    <m/>
    <m/>
    <m/>
    <n v="0"/>
    <m/>
    <m/>
    <m/>
    <d v="2024-07-31T00:00:00"/>
  </r>
  <r>
    <n v="835000972"/>
    <s v="HOSPITAL LUIS ABLANQUE DE LA PLATA ESE"/>
    <s v="N2SJ25735"/>
    <s v="N2SJ"/>
    <n v="25735"/>
    <s v="N2SJ25735"/>
    <s v="835000972_N2SJ25735"/>
    <d v="2021-04-04T00:00:00"/>
    <e v="#N/A"/>
    <n v="46994"/>
    <n v="0"/>
    <n v="0"/>
    <n v="46994"/>
    <s v="Buenaventura"/>
    <m/>
    <x v="0"/>
    <m/>
    <e v="#N/A"/>
    <m/>
    <s v="FACTURA NO RADICADA"/>
    <n v="0"/>
    <n v="0"/>
    <n v="0"/>
    <m/>
    <m/>
    <n v="0"/>
    <n v="0"/>
    <n v="0"/>
    <n v="0"/>
    <n v="0"/>
    <m/>
    <n v="0"/>
    <m/>
    <m/>
    <m/>
    <n v="0"/>
    <m/>
    <m/>
    <m/>
    <d v="2024-07-31T00:00:00"/>
  </r>
  <r>
    <n v="835000972"/>
    <s v="HOSPITAL LUIS ABLANQUE DE LA PLATA ESE"/>
    <s v="N1SB2573"/>
    <s v="N1SB"/>
    <n v="2573"/>
    <s v="N1SB2573"/>
    <s v="835000972_N1SB2573"/>
    <d v="2021-04-08T00:00:00"/>
    <e v="#N/A"/>
    <n v="68730"/>
    <n v="0"/>
    <n v="0"/>
    <n v="68730"/>
    <s v="Buenaventura"/>
    <m/>
    <x v="0"/>
    <m/>
    <e v="#N/A"/>
    <m/>
    <s v="FACTURA NO RADICADA"/>
    <n v="0"/>
    <n v="0"/>
    <n v="0"/>
    <m/>
    <m/>
    <n v="0"/>
    <n v="0"/>
    <n v="0"/>
    <n v="0"/>
    <n v="0"/>
    <m/>
    <n v="0"/>
    <m/>
    <m/>
    <m/>
    <n v="0"/>
    <m/>
    <m/>
    <m/>
    <d v="2024-07-31T00:00:00"/>
  </r>
  <r>
    <n v="835000972"/>
    <s v="HOSPITAL LUIS ABLANQUE DE LA PLATA ESE"/>
    <s v="N2SJ48880"/>
    <s v="N2SJ"/>
    <n v="48880"/>
    <s v="N2SJ48880"/>
    <s v="835000972_N2SJ48880"/>
    <d v="2021-04-08T00:00:00"/>
    <d v="2022-07-22T00:00:00"/>
    <n v="46994"/>
    <n v="0"/>
    <n v="0"/>
    <n v="46994"/>
    <s v="Buenaventura"/>
    <m/>
    <x v="1"/>
    <b v="0"/>
    <s v="Finalizada"/>
    <m/>
    <s v="FACTURA CERRADA POR EXTEMPORANEIDAD"/>
    <n v="46994"/>
    <n v="0"/>
    <n v="0"/>
    <m/>
    <m/>
    <n v="46994"/>
    <n v="46994"/>
    <n v="0"/>
    <n v="0"/>
    <n v="0"/>
    <m/>
    <n v="0"/>
    <m/>
    <m/>
    <m/>
    <n v="0"/>
    <m/>
    <m/>
    <m/>
    <d v="2024-07-31T00:00:00"/>
  </r>
  <r>
    <n v="835000972"/>
    <s v="HOSPITAL LUIS ABLANQUE DE LA PLATA ESE"/>
    <s v="N2SJ48887"/>
    <s v="N2SJ"/>
    <n v="48887"/>
    <s v="N2SJ48887"/>
    <s v="835000972_N2SJ48887"/>
    <d v="2021-04-08T00:00:00"/>
    <d v="2022-07-22T00:00:00"/>
    <n v="46994"/>
    <n v="0"/>
    <n v="0"/>
    <n v="46994"/>
    <s v="Buenaventura"/>
    <m/>
    <x v="1"/>
    <b v="0"/>
    <s v="Finalizada"/>
    <m/>
    <s v="FACTURA CERRADA POR EXTEMPORANEIDAD"/>
    <n v="46994"/>
    <n v="0"/>
    <n v="0"/>
    <m/>
    <m/>
    <n v="46994"/>
    <n v="46994"/>
    <n v="0"/>
    <n v="0"/>
    <n v="0"/>
    <m/>
    <n v="0"/>
    <m/>
    <m/>
    <m/>
    <n v="0"/>
    <m/>
    <m/>
    <m/>
    <d v="2024-07-31T00:00:00"/>
  </r>
  <r>
    <n v="835000972"/>
    <s v="HOSPITAL LUIS ABLANQUE DE LA PLATA ESE"/>
    <s v="N2SJ48892"/>
    <s v="N2SJ"/>
    <n v="48892"/>
    <s v="N2SJ48892"/>
    <s v="835000972_N2SJ48892"/>
    <d v="2021-04-09T00:00:00"/>
    <d v="2022-07-22T00:00:00"/>
    <n v="46994"/>
    <n v="0"/>
    <n v="0"/>
    <n v="46994"/>
    <s v="Buenaventura"/>
    <m/>
    <x v="1"/>
    <b v="0"/>
    <s v="Finalizada"/>
    <m/>
    <s v="FACTURA CERRADA POR EXTEMPORANEIDAD"/>
    <n v="46994"/>
    <n v="0"/>
    <n v="0"/>
    <m/>
    <m/>
    <n v="46994"/>
    <n v="46994"/>
    <n v="0"/>
    <n v="0"/>
    <n v="0"/>
    <m/>
    <n v="0"/>
    <m/>
    <m/>
    <m/>
    <n v="0"/>
    <m/>
    <m/>
    <m/>
    <d v="2024-07-31T00:00:00"/>
  </r>
  <r>
    <n v="835000972"/>
    <s v="HOSPITAL LUIS ABLANQUE DE LA PLATA ESE"/>
    <s v="N2SJ49084"/>
    <s v="N2SJ"/>
    <n v="49084"/>
    <s v="N2SJ49084"/>
    <s v="835000972_N2SJ49084"/>
    <d v="2021-04-09T00:00:00"/>
    <d v="2022-07-22T00:00:00"/>
    <n v="46994"/>
    <n v="0"/>
    <n v="0"/>
    <n v="46994"/>
    <s v="Buenaventura"/>
    <m/>
    <x v="1"/>
    <b v="0"/>
    <s v="Finalizada"/>
    <m/>
    <s v="FACTURA CERRADA POR EXTEMPORANEIDAD"/>
    <n v="46994"/>
    <n v="0"/>
    <n v="0"/>
    <m/>
    <m/>
    <n v="46994"/>
    <n v="46994"/>
    <n v="0"/>
    <n v="0"/>
    <n v="0"/>
    <m/>
    <n v="0"/>
    <m/>
    <m/>
    <m/>
    <n v="0"/>
    <m/>
    <m/>
    <m/>
    <d v="2024-07-31T00:00:00"/>
  </r>
  <r>
    <n v="835000972"/>
    <s v="HOSPITAL LUIS ABLANQUE DE LA PLATA ESE"/>
    <s v="N2SJ9602"/>
    <s v="N2SJ"/>
    <n v="9602"/>
    <s v="N2SJ9602"/>
    <s v="835000972_N2SJ9602"/>
    <d v="2020-08-14T00:00:00"/>
    <d v="2021-05-15T00:00:00"/>
    <n v="150000"/>
    <n v="0"/>
    <n v="0"/>
    <n v="150000"/>
    <s v="Buenaventura"/>
    <m/>
    <x v="7"/>
    <b v="0"/>
    <s v="Finalizada"/>
    <s v="ESTADO DOS"/>
    <s v="FACTURA COVID-19"/>
    <n v="150000"/>
    <n v="0"/>
    <n v="0"/>
    <m/>
    <m/>
    <n v="150000"/>
    <n v="0"/>
    <n v="0"/>
    <n v="150000"/>
    <n v="150000"/>
    <n v="1221768430"/>
    <n v="0"/>
    <m/>
    <m/>
    <m/>
    <n v="0"/>
    <m/>
    <m/>
    <m/>
    <d v="2024-07-31T00:00:00"/>
  </r>
  <r>
    <n v="835000972"/>
    <s v="HOSPITAL LUIS ABLANQUE DE LA PLATA ESE"/>
    <s v="N2SJ14070"/>
    <s v="N2SJ"/>
    <n v="14070"/>
    <s v="N2SJ14070"/>
    <s v="835000972_N2SJ14070"/>
    <d v="2021-04-13T00:00:00"/>
    <d v="2024-06-13T13:30:57"/>
    <n v="74640"/>
    <n v="0"/>
    <n v="0"/>
    <n v="74640"/>
    <s v="Buenaventura"/>
    <m/>
    <x v="3"/>
    <b v="0"/>
    <s v="Devuelta"/>
    <m/>
    <s v="FACTURA EN PROCESO INTERNO"/>
    <n v="0"/>
    <n v="74640"/>
    <n v="0"/>
    <s v="se realiza devolución la factura no se encuentra vigente según Resolución DIAN: RESOLUCION N 18764062921444 DEL 2023-12-28 DE LA FACTURA N2SJ117942 A LA N2SJ600000, la factura no se encuentra en el rango  "/>
    <s v="FACTURACION"/>
    <n v="0"/>
    <n v="0"/>
    <n v="0"/>
    <n v="0"/>
    <n v="0"/>
    <m/>
    <n v="0"/>
    <m/>
    <m/>
    <m/>
    <n v="0"/>
    <m/>
    <m/>
    <m/>
    <d v="2024-07-31T00:00:00"/>
  </r>
  <r>
    <n v="835000972"/>
    <s v="HOSPITAL LUIS ABLANQUE DE LA PLATA ESE"/>
    <s v="N2SJ9604"/>
    <s v="N2SJ"/>
    <n v="9604"/>
    <s v="N2SJ9604"/>
    <s v="835000972_N2SJ9604"/>
    <d v="2020-08-17T00:00:00"/>
    <d v="2021-05-15T00:00:00"/>
    <n v="150000"/>
    <n v="0"/>
    <n v="0"/>
    <n v="150000"/>
    <s v="Buenaventura"/>
    <m/>
    <x v="7"/>
    <b v="0"/>
    <s v="Finalizada"/>
    <s v="ESTADO DOS"/>
    <s v="FACTURA COVID-19"/>
    <n v="150000"/>
    <n v="0"/>
    <n v="0"/>
    <m/>
    <m/>
    <n v="150000"/>
    <n v="0"/>
    <n v="0"/>
    <n v="150000"/>
    <n v="150000"/>
    <n v="1221768504"/>
    <n v="0"/>
    <m/>
    <m/>
    <m/>
    <n v="0"/>
    <m/>
    <m/>
    <m/>
    <d v="2024-07-31T00:00:00"/>
  </r>
  <r>
    <n v="835000972"/>
    <s v="HOSPITAL LUIS ABLANQUE DE LA PLATA ESE"/>
    <s v="N2SJ96499"/>
    <s v="N2SJ"/>
    <n v="96499"/>
    <s v="N2SJ96499"/>
    <s v="835000972_N2SJ96499"/>
    <d v="2020-12-17T00:00:00"/>
    <d v="2023-07-19T08:48:15"/>
    <n v="133849"/>
    <n v="0"/>
    <n v="0"/>
    <n v="133849"/>
    <s v="Buenaventura"/>
    <m/>
    <x v="7"/>
    <b v="0"/>
    <s v="Finalizada"/>
    <s v="ESTADO DOS"/>
    <s v="FACTURA COVID-19"/>
    <n v="133849"/>
    <n v="0"/>
    <n v="0"/>
    <m/>
    <m/>
    <n v="133849"/>
    <n v="0"/>
    <n v="0"/>
    <n v="133849"/>
    <n v="133849"/>
    <n v="1222340006"/>
    <n v="0"/>
    <m/>
    <m/>
    <m/>
    <n v="0"/>
    <m/>
    <m/>
    <m/>
    <d v="2024-07-31T00:00:00"/>
  </r>
  <r>
    <n v="835000972"/>
    <s v="HOSPITAL LUIS ABLANQUE DE LA PLATA ESE"/>
    <s v="N2SJ8301"/>
    <s v="N2SJ"/>
    <n v="8301"/>
    <s v="N2SJ8301"/>
    <s v="835000972_N2SJ8301"/>
    <d v="2021-01-08T00:00:00"/>
    <d v="2021-07-08T00:00:00"/>
    <n v="150000"/>
    <n v="0"/>
    <n v="0"/>
    <n v="150000"/>
    <s v="Buenaventura"/>
    <m/>
    <x v="7"/>
    <b v="0"/>
    <s v="Finalizada"/>
    <s v="ESTADO DOS"/>
    <s v="FACTURA COVID-19"/>
    <n v="150000"/>
    <n v="0"/>
    <n v="0"/>
    <m/>
    <m/>
    <n v="150000"/>
    <n v="0"/>
    <n v="0"/>
    <n v="150000"/>
    <n v="150000"/>
    <n v="1909116159"/>
    <n v="0"/>
    <m/>
    <m/>
    <m/>
    <n v="0"/>
    <m/>
    <m/>
    <m/>
    <d v="2024-07-31T00:00:00"/>
  </r>
  <r>
    <n v="835000972"/>
    <s v="HOSPITAL LUIS ABLANQUE DE LA PLATA ESE"/>
    <s v="N1SB2927"/>
    <s v="N1SB"/>
    <n v="2927"/>
    <s v="N1SB2927"/>
    <s v="835000972_N1SB2927"/>
    <d v="2021-04-26T00:00:00"/>
    <e v="#N/A"/>
    <n v="81900"/>
    <n v="0"/>
    <n v="0"/>
    <n v="81900"/>
    <s v="Buenaventura"/>
    <m/>
    <x v="0"/>
    <m/>
    <e v="#N/A"/>
    <m/>
    <s v="FACTURA NO RADICADA"/>
    <n v="0"/>
    <n v="0"/>
    <n v="0"/>
    <m/>
    <m/>
    <n v="0"/>
    <n v="0"/>
    <n v="0"/>
    <n v="0"/>
    <n v="0"/>
    <m/>
    <n v="0"/>
    <m/>
    <m/>
    <m/>
    <n v="0"/>
    <m/>
    <m/>
    <m/>
    <d v="2024-07-31T00:00:00"/>
  </r>
  <r>
    <n v="835000972"/>
    <s v="HOSPITAL LUIS ABLANQUE DE LA PLATA ESE"/>
    <s v="N1B10636"/>
    <s v="N1B"/>
    <n v="10636"/>
    <s v="N1B10636"/>
    <s v="835000972_N1B10636"/>
    <d v="2021-04-29T00:00:00"/>
    <e v="#N/A"/>
    <n v="61310"/>
    <n v="0"/>
    <n v="0"/>
    <n v="61310"/>
    <s v="Buenaventura"/>
    <m/>
    <x v="0"/>
    <m/>
    <e v="#N/A"/>
    <m/>
    <s v="FACTURA NO RADICADA"/>
    <n v="0"/>
    <n v="0"/>
    <n v="0"/>
    <m/>
    <m/>
    <n v="0"/>
    <n v="0"/>
    <n v="0"/>
    <n v="0"/>
    <n v="0"/>
    <m/>
    <n v="0"/>
    <m/>
    <m/>
    <m/>
    <n v="0"/>
    <m/>
    <m/>
    <m/>
    <d v="2024-07-31T00:00:00"/>
  </r>
  <r>
    <n v="835000972"/>
    <s v="HOSPITAL LUIS ABLANQUE DE LA PLATA ESE"/>
    <s v="N1B3391"/>
    <s v="N1B"/>
    <n v="3391"/>
    <s v="N1B3391"/>
    <s v="835000972_N1B3391"/>
    <d v="2021-04-29T00:00:00"/>
    <e v="#N/A"/>
    <n v="231180"/>
    <n v="0"/>
    <n v="0"/>
    <n v="231180"/>
    <s v="Buenaventura"/>
    <m/>
    <x v="0"/>
    <m/>
    <e v="#N/A"/>
    <m/>
    <s v="FACTURA NO RADICADA"/>
    <n v="0"/>
    <n v="0"/>
    <n v="0"/>
    <m/>
    <m/>
    <n v="0"/>
    <n v="0"/>
    <n v="0"/>
    <n v="0"/>
    <n v="0"/>
    <m/>
    <n v="0"/>
    <m/>
    <m/>
    <m/>
    <n v="0"/>
    <m/>
    <m/>
    <m/>
    <d v="2024-07-31T00:00:00"/>
  </r>
  <r>
    <n v="835000972"/>
    <s v="HOSPITAL LUIS ABLANQUE DE LA PLATA ESE"/>
    <s v="N1SB3702"/>
    <s v="N1SB"/>
    <n v="3702"/>
    <s v="N1SB3702"/>
    <s v="835000972_N1SB3702"/>
    <d v="2021-05-02T00:00:00"/>
    <d v="2021-08-25T00:00:00"/>
    <n v="80780"/>
    <n v="0"/>
    <n v="0"/>
    <n v="80780"/>
    <s v="Buenaventura"/>
    <m/>
    <x v="1"/>
    <b v="0"/>
    <s v="Finalizada"/>
    <m/>
    <s v="FACTURA CERRADA POR EXTEMPORANEIDAD"/>
    <n v="80780"/>
    <n v="0"/>
    <n v="0"/>
    <m/>
    <m/>
    <n v="80780"/>
    <n v="80780"/>
    <n v="0"/>
    <n v="0"/>
    <n v="0"/>
    <m/>
    <n v="0"/>
    <m/>
    <m/>
    <m/>
    <n v="0"/>
    <m/>
    <m/>
    <m/>
    <d v="2024-07-31T00:00:00"/>
  </r>
  <r>
    <n v="835000972"/>
    <s v="HOSPITAL LUIS ABLANQUE DE LA PLATA ESE"/>
    <s v="N1SM1471"/>
    <s v="N1SM"/>
    <n v="1471"/>
    <s v="N1SM1471"/>
    <s v="835000972_N1SM1471"/>
    <d v="2021-05-03T00:00:00"/>
    <e v="#N/A"/>
    <n v="18000"/>
    <n v="0"/>
    <n v="0"/>
    <n v="18000"/>
    <s v="Buenaventura"/>
    <m/>
    <x v="0"/>
    <m/>
    <e v="#N/A"/>
    <m/>
    <s v="FACTURA NO RADICADA"/>
    <n v="0"/>
    <n v="0"/>
    <n v="0"/>
    <m/>
    <m/>
    <n v="0"/>
    <n v="0"/>
    <n v="0"/>
    <n v="0"/>
    <n v="0"/>
    <m/>
    <n v="0"/>
    <m/>
    <m/>
    <m/>
    <n v="0"/>
    <m/>
    <m/>
    <m/>
    <d v="2024-07-31T00:00:00"/>
  </r>
  <r>
    <n v="835000972"/>
    <s v="HOSPITAL LUIS ABLANQUE DE LA PLATA ESE"/>
    <s v="N2SJ30015"/>
    <s v="N2SJ"/>
    <n v="30015"/>
    <s v="N2SJ30015"/>
    <s v="835000972_N2SJ30015"/>
    <d v="2021-05-03T00:00:00"/>
    <e v="#N/A"/>
    <n v="80832"/>
    <n v="0"/>
    <n v="0"/>
    <n v="80832"/>
    <s v="Buenaventura"/>
    <m/>
    <x v="0"/>
    <m/>
    <e v="#N/A"/>
    <m/>
    <s v="FACTURA NO RADICADA"/>
    <n v="0"/>
    <n v="0"/>
    <n v="0"/>
    <m/>
    <m/>
    <n v="0"/>
    <n v="0"/>
    <n v="0"/>
    <n v="0"/>
    <n v="0"/>
    <m/>
    <n v="0"/>
    <m/>
    <m/>
    <m/>
    <n v="0"/>
    <m/>
    <m/>
    <m/>
    <d v="2024-07-31T00:00:00"/>
  </r>
  <r>
    <n v="835000972"/>
    <s v="HOSPITAL LUIS ABLANQUE DE LA PLATA ESE"/>
    <s v="N1SM1491"/>
    <s v="N1SM"/>
    <n v="1491"/>
    <s v="N1SM1491"/>
    <s v="835000972_N1SM1491"/>
    <d v="2021-05-04T00:00:00"/>
    <e v="#N/A"/>
    <n v="18000"/>
    <n v="0"/>
    <n v="0"/>
    <n v="18000"/>
    <s v="Buenaventura"/>
    <m/>
    <x v="0"/>
    <m/>
    <e v="#N/A"/>
    <m/>
    <s v="FACTURA NO RADICADA"/>
    <n v="0"/>
    <n v="0"/>
    <n v="0"/>
    <m/>
    <m/>
    <n v="0"/>
    <n v="0"/>
    <n v="0"/>
    <n v="0"/>
    <n v="0"/>
    <m/>
    <n v="0"/>
    <m/>
    <m/>
    <m/>
    <n v="0"/>
    <m/>
    <m/>
    <m/>
    <d v="2024-07-31T00:00:00"/>
  </r>
  <r>
    <n v="835000972"/>
    <s v="HOSPITAL LUIS ABLANQUE DE LA PLATA ESE"/>
    <s v="N2SJ83735"/>
    <s v="N2SJ"/>
    <n v="83735"/>
    <s v="N2SJ83735"/>
    <s v="835000972_N2SJ83735"/>
    <d v="2021-05-04T00:00:00"/>
    <e v="#N/A"/>
    <n v="80832"/>
    <n v="0"/>
    <n v="0"/>
    <n v="80832"/>
    <s v="Buenaventura"/>
    <m/>
    <x v="0"/>
    <m/>
    <e v="#N/A"/>
    <m/>
    <s v="FACTURA NO RADICADA"/>
    <n v="0"/>
    <n v="0"/>
    <n v="0"/>
    <m/>
    <m/>
    <n v="0"/>
    <n v="0"/>
    <n v="0"/>
    <n v="0"/>
    <n v="0"/>
    <m/>
    <n v="0"/>
    <m/>
    <m/>
    <m/>
    <n v="0"/>
    <m/>
    <m/>
    <m/>
    <d v="2024-07-31T00:00:00"/>
  </r>
  <r>
    <n v="835000972"/>
    <s v="HOSPITAL LUIS ABLANQUE DE LA PLATA ESE"/>
    <s v="N1SM1497"/>
    <s v="N1SM"/>
    <n v="1497"/>
    <s v="N1SM1497"/>
    <s v="835000972_N1SM1497"/>
    <d v="2021-05-05T00:00:00"/>
    <e v="#N/A"/>
    <n v="18000"/>
    <n v="0"/>
    <n v="0"/>
    <n v="18000"/>
    <s v="Buenaventura"/>
    <m/>
    <x v="0"/>
    <m/>
    <e v="#N/A"/>
    <m/>
    <s v="FACTURA NO RADICADA"/>
    <n v="0"/>
    <n v="0"/>
    <n v="0"/>
    <m/>
    <m/>
    <n v="0"/>
    <n v="0"/>
    <n v="0"/>
    <n v="0"/>
    <n v="0"/>
    <m/>
    <n v="0"/>
    <m/>
    <m/>
    <m/>
    <n v="0"/>
    <m/>
    <m/>
    <m/>
    <d v="2024-07-31T00:00:00"/>
  </r>
  <r>
    <n v="835000972"/>
    <s v="HOSPITAL LUIS ABLANQUE DE LA PLATA ESE"/>
    <s v="N2SJ30024"/>
    <s v="N2SJ"/>
    <n v="30024"/>
    <s v="N2SJ30024"/>
    <s v="835000972_N2SJ30024"/>
    <d v="2021-05-12T00:00:00"/>
    <e v="#N/A"/>
    <n v="46994"/>
    <n v="0"/>
    <n v="0"/>
    <n v="46994"/>
    <s v="Buenaventura"/>
    <m/>
    <x v="0"/>
    <m/>
    <e v="#N/A"/>
    <m/>
    <s v="FACTURA NO RADICADA"/>
    <n v="0"/>
    <n v="0"/>
    <n v="0"/>
    <m/>
    <m/>
    <n v="0"/>
    <n v="0"/>
    <n v="0"/>
    <n v="0"/>
    <n v="0"/>
    <m/>
    <n v="0"/>
    <m/>
    <m/>
    <m/>
    <n v="0"/>
    <m/>
    <m/>
    <m/>
    <d v="2024-07-31T00:00:00"/>
  </r>
  <r>
    <n v="835000972"/>
    <s v="HOSPITAL LUIS ABLANQUE DE LA PLATA ESE"/>
    <s v="N2SJ30048"/>
    <s v="N2SJ"/>
    <n v="30048"/>
    <s v="N2SJ30048"/>
    <s v="835000972_N2SJ30048"/>
    <d v="2021-05-14T00:00:00"/>
    <e v="#N/A"/>
    <n v="46994"/>
    <n v="0"/>
    <n v="0"/>
    <n v="46994"/>
    <s v="Buenaventura"/>
    <m/>
    <x v="0"/>
    <m/>
    <e v="#N/A"/>
    <m/>
    <s v="FACTURA NO RADICADA"/>
    <n v="0"/>
    <n v="0"/>
    <n v="0"/>
    <m/>
    <m/>
    <n v="0"/>
    <n v="0"/>
    <n v="0"/>
    <n v="0"/>
    <n v="0"/>
    <m/>
    <n v="0"/>
    <m/>
    <m/>
    <m/>
    <n v="0"/>
    <m/>
    <m/>
    <m/>
    <d v="2024-07-31T00:00:00"/>
  </r>
  <r>
    <n v="835000972"/>
    <s v="HOSPITAL LUIS ABLANQUE DE LA PLATA ESE"/>
    <s v="N2SJ68723"/>
    <s v="N2SJ"/>
    <n v="68723"/>
    <s v="N2SJ68723"/>
    <s v="835000972_N2SJ68723"/>
    <d v="2021-05-14T00:00:00"/>
    <d v="2024-08-13T16:45:48"/>
    <n v="333170"/>
    <n v="0"/>
    <n v="0"/>
    <n v="333170"/>
    <s v="Buenaventura"/>
    <m/>
    <x v="8"/>
    <b v="1"/>
    <s v="Devuelta CA"/>
    <m/>
    <s v="FACTURA DEVUELTA"/>
    <n v="333170"/>
    <n v="333170"/>
    <n v="0"/>
    <m/>
    <m/>
    <n v="333170"/>
    <n v="333170"/>
    <n v="0"/>
    <n v="0"/>
    <n v="0"/>
    <m/>
    <n v="0"/>
    <m/>
    <m/>
    <m/>
    <n v="0"/>
    <m/>
    <m/>
    <m/>
    <d v="2024-07-31T00:00:00"/>
  </r>
  <r>
    <n v="835000972"/>
    <s v="HOSPITAL LUIS ABLANQUE DE LA PLATA ESE"/>
    <s v="N2SJ8290"/>
    <s v="N2SJ"/>
    <n v="8290"/>
    <s v="N2SJ8290"/>
    <s v="835000972_N2SJ8290"/>
    <d v="2021-01-12T00:00:00"/>
    <d v="2021-07-08T00:00:00"/>
    <n v="150000"/>
    <n v="0"/>
    <n v="0"/>
    <n v="150000"/>
    <s v="Buenaventura"/>
    <m/>
    <x v="7"/>
    <b v="0"/>
    <s v="Finalizada"/>
    <s v="ESTADO DOS"/>
    <s v="FACTURA COVID-19"/>
    <n v="150000"/>
    <n v="0"/>
    <n v="0"/>
    <m/>
    <m/>
    <n v="150000"/>
    <n v="0"/>
    <n v="0"/>
    <n v="150000"/>
    <n v="150000"/>
    <n v="1909116158"/>
    <n v="0"/>
    <m/>
    <m/>
    <m/>
    <n v="0"/>
    <m/>
    <m/>
    <m/>
    <d v="2024-07-31T00:00:00"/>
  </r>
  <r>
    <n v="835000972"/>
    <s v="HOSPITAL LUIS ABLANQUE DE LA PLATA ESE"/>
    <s v="N2SJ26554"/>
    <s v="N2SJ"/>
    <n v="26554"/>
    <s v="N2SJ26554"/>
    <s v="835000972_N2SJ26554"/>
    <d v="2021-02-23T00:00:00"/>
    <d v="2021-10-04T00:00:00"/>
    <n v="46994"/>
    <n v="0"/>
    <n v="0"/>
    <n v="46994"/>
    <s v="Buenaventura"/>
    <m/>
    <x v="7"/>
    <b v="0"/>
    <s v="Finalizada"/>
    <s v="ESTADO DOS"/>
    <s v="FACTURA COVID-19"/>
    <n v="46994"/>
    <n v="0"/>
    <n v="0"/>
    <m/>
    <m/>
    <n v="46994"/>
    <n v="0"/>
    <n v="0"/>
    <n v="46994"/>
    <n v="46994"/>
    <n v="1909116118"/>
    <n v="0"/>
    <m/>
    <m/>
    <m/>
    <n v="0"/>
    <m/>
    <m/>
    <m/>
    <d v="2024-07-31T00:00:00"/>
  </r>
  <r>
    <n v="835000972"/>
    <s v="HOSPITAL LUIS ABLANQUE DE LA PLATA ESE"/>
    <s v="N2SJ96567"/>
    <s v="N2SJ"/>
    <n v="96567"/>
    <s v="N2SJ96567"/>
    <s v="835000972_N2SJ96567"/>
    <d v="2021-05-18T00:00:00"/>
    <d v="2024-04-15T17:18:45"/>
    <n v="133849"/>
    <n v="0"/>
    <n v="0"/>
    <n v="133849"/>
    <s v="Buenaventura"/>
    <m/>
    <x v="3"/>
    <b v="0"/>
    <s v="Devuelta"/>
    <m/>
    <s v="FACTURA DEVUELTA"/>
    <n v="0"/>
    <n v="133849"/>
    <n v="0"/>
    <s v=" spte. incompletos :se sostiene la   devolución de la factura por que no enviaron el resultado del examen de covíd -19"/>
    <s v="SOPORTE"/>
    <n v="0"/>
    <n v="0"/>
    <n v="0"/>
    <n v="0"/>
    <n v="0"/>
    <m/>
    <n v="0"/>
    <m/>
    <m/>
    <m/>
    <n v="0"/>
    <m/>
    <m/>
    <m/>
    <d v="2024-07-31T00:00:00"/>
  </r>
  <r>
    <n v="835000972"/>
    <s v="HOSPITAL LUIS ABLANQUE DE LA PLATA ESE"/>
    <s v="N2SJ96569"/>
    <s v="N2SJ"/>
    <n v="96569"/>
    <s v="N2SJ96569"/>
    <s v="835000972_N2SJ96569"/>
    <d v="2021-05-18T00:00:00"/>
    <e v="#N/A"/>
    <n v="133849"/>
    <n v="0"/>
    <n v="0"/>
    <n v="133849"/>
    <s v="Buenaventura"/>
    <m/>
    <x v="0"/>
    <m/>
    <e v="#N/A"/>
    <m/>
    <s v="FACTURA NO RADICADA"/>
    <n v="0"/>
    <n v="0"/>
    <n v="0"/>
    <m/>
    <m/>
    <n v="0"/>
    <n v="0"/>
    <n v="0"/>
    <n v="0"/>
    <n v="0"/>
    <m/>
    <n v="0"/>
    <m/>
    <m/>
    <m/>
    <n v="0"/>
    <m/>
    <m/>
    <m/>
    <d v="2024-07-31T00:00:00"/>
  </r>
  <r>
    <n v="835000972"/>
    <s v="HOSPITAL LUIS ABLANQUE DE LA PLATA ESE"/>
    <s v="N2SJ32124"/>
    <s v="N2SJ"/>
    <n v="32124"/>
    <s v="N2SJ32124"/>
    <s v="835000972_N2SJ32124"/>
    <d v="2021-05-21T00:00:00"/>
    <e v="#N/A"/>
    <n v="80832"/>
    <n v="0"/>
    <n v="0"/>
    <n v="80832"/>
    <s v="Buenaventura"/>
    <m/>
    <x v="0"/>
    <m/>
    <e v="#N/A"/>
    <m/>
    <s v="FACTURA NO RADICADA"/>
    <n v="0"/>
    <n v="0"/>
    <n v="0"/>
    <m/>
    <m/>
    <n v="0"/>
    <n v="0"/>
    <n v="0"/>
    <n v="0"/>
    <n v="0"/>
    <m/>
    <n v="0"/>
    <m/>
    <m/>
    <m/>
    <n v="0"/>
    <m/>
    <m/>
    <m/>
    <d v="2024-07-31T00:00:00"/>
  </r>
  <r>
    <n v="835000972"/>
    <s v="HOSPITAL LUIS ABLANQUE DE LA PLATA ESE"/>
    <s v="N2SJ30189"/>
    <s v="N2SJ"/>
    <n v="30189"/>
    <s v="N2SJ30189"/>
    <s v="835000972_N2SJ30189"/>
    <d v="2021-05-24T00:00:00"/>
    <e v="#N/A"/>
    <n v="46994"/>
    <n v="0"/>
    <n v="0"/>
    <n v="46994"/>
    <s v="Buenaventura"/>
    <m/>
    <x v="0"/>
    <m/>
    <e v="#N/A"/>
    <m/>
    <s v="FACTURA NO RADICADA"/>
    <n v="0"/>
    <n v="0"/>
    <n v="0"/>
    <m/>
    <m/>
    <n v="0"/>
    <n v="0"/>
    <n v="0"/>
    <n v="0"/>
    <n v="0"/>
    <m/>
    <n v="0"/>
    <m/>
    <m/>
    <m/>
    <n v="0"/>
    <m/>
    <m/>
    <m/>
    <d v="2024-07-31T00:00:00"/>
  </r>
  <r>
    <n v="835000972"/>
    <s v="HOSPITAL LUIS ABLANQUE DE LA PLATA ESE"/>
    <s v="N2SJ30192"/>
    <s v="N2SJ"/>
    <n v="30192"/>
    <s v="N2SJ30192"/>
    <s v="835000972_N2SJ30192"/>
    <d v="2021-05-24T00:00:00"/>
    <e v="#N/A"/>
    <n v="46994"/>
    <n v="0"/>
    <n v="0"/>
    <n v="46994"/>
    <s v="Buenaventura"/>
    <m/>
    <x v="0"/>
    <m/>
    <e v="#N/A"/>
    <m/>
    <s v="FACTURA NO RADICADA"/>
    <n v="0"/>
    <n v="0"/>
    <n v="0"/>
    <m/>
    <m/>
    <n v="0"/>
    <n v="0"/>
    <n v="0"/>
    <n v="0"/>
    <n v="0"/>
    <m/>
    <n v="0"/>
    <m/>
    <m/>
    <m/>
    <n v="0"/>
    <m/>
    <m/>
    <m/>
    <d v="2024-07-31T00:00:00"/>
  </r>
  <r>
    <n v="835000972"/>
    <s v="HOSPITAL LUIS ABLANQUE DE LA PLATA ESE"/>
    <s v="N2SJ30193"/>
    <s v="N2SJ"/>
    <n v="30193"/>
    <s v="N2SJ30193"/>
    <s v="835000972_N2SJ30193"/>
    <d v="2021-05-24T00:00:00"/>
    <e v="#N/A"/>
    <n v="46994"/>
    <n v="0"/>
    <n v="0"/>
    <n v="46994"/>
    <s v="Buenaventura"/>
    <m/>
    <x v="0"/>
    <m/>
    <e v="#N/A"/>
    <m/>
    <s v="FACTURA NO RADICADA"/>
    <n v="0"/>
    <n v="0"/>
    <n v="0"/>
    <m/>
    <m/>
    <n v="0"/>
    <n v="0"/>
    <n v="0"/>
    <n v="0"/>
    <n v="0"/>
    <m/>
    <n v="0"/>
    <m/>
    <m/>
    <m/>
    <n v="0"/>
    <m/>
    <m/>
    <m/>
    <d v="2024-07-31T00:00:00"/>
  </r>
  <r>
    <n v="835000972"/>
    <s v="HOSPITAL LUIS ABLANQUE DE LA PLATA ESE"/>
    <s v="N2SJ30195"/>
    <s v="N2SJ"/>
    <n v="30195"/>
    <s v="N2SJ30195"/>
    <s v="835000972_N2SJ30195"/>
    <d v="2021-05-24T00:00:00"/>
    <e v="#N/A"/>
    <n v="46994"/>
    <n v="0"/>
    <n v="0"/>
    <n v="46994"/>
    <s v="Buenaventura"/>
    <m/>
    <x v="0"/>
    <m/>
    <e v="#N/A"/>
    <m/>
    <s v="FACTURA NO RADICADA"/>
    <n v="0"/>
    <n v="0"/>
    <n v="0"/>
    <m/>
    <m/>
    <n v="0"/>
    <n v="0"/>
    <n v="0"/>
    <n v="0"/>
    <n v="0"/>
    <m/>
    <n v="0"/>
    <m/>
    <m/>
    <m/>
    <n v="0"/>
    <m/>
    <m/>
    <m/>
    <d v="2024-07-31T00:00:00"/>
  </r>
  <r>
    <n v="835000972"/>
    <s v="HOSPITAL LUIS ABLANQUE DE LA PLATA ESE"/>
    <s v="N2SJ30199"/>
    <s v="N2SJ"/>
    <n v="30199"/>
    <s v="N2SJ30199"/>
    <s v="835000972_N2SJ30199"/>
    <d v="2021-05-24T00:00:00"/>
    <e v="#N/A"/>
    <n v="46994"/>
    <n v="0"/>
    <n v="0"/>
    <n v="46994"/>
    <s v="Buenaventura"/>
    <m/>
    <x v="0"/>
    <m/>
    <e v="#N/A"/>
    <m/>
    <s v="FACTURA NO RADICADA"/>
    <n v="0"/>
    <n v="0"/>
    <n v="0"/>
    <m/>
    <m/>
    <n v="0"/>
    <n v="0"/>
    <n v="0"/>
    <n v="0"/>
    <n v="0"/>
    <m/>
    <n v="0"/>
    <m/>
    <m/>
    <m/>
    <n v="0"/>
    <m/>
    <m/>
    <m/>
    <d v="2024-07-31T00:00:00"/>
  </r>
  <r>
    <n v="835000972"/>
    <s v="HOSPITAL LUIS ABLANQUE DE LA PLATA ESE"/>
    <s v="N2SJ30200"/>
    <s v="N2SJ"/>
    <n v="30200"/>
    <s v="N2SJ30200"/>
    <s v="835000972_N2SJ30200"/>
    <d v="2021-05-24T00:00:00"/>
    <e v="#N/A"/>
    <n v="46994"/>
    <n v="0"/>
    <n v="0"/>
    <n v="46994"/>
    <s v="Buenaventura"/>
    <m/>
    <x v="0"/>
    <m/>
    <e v="#N/A"/>
    <m/>
    <s v="FACTURA NO RADICADA"/>
    <n v="0"/>
    <n v="0"/>
    <n v="0"/>
    <m/>
    <m/>
    <n v="0"/>
    <n v="0"/>
    <n v="0"/>
    <n v="0"/>
    <n v="0"/>
    <m/>
    <n v="0"/>
    <m/>
    <m/>
    <m/>
    <n v="0"/>
    <m/>
    <m/>
    <m/>
    <d v="2024-07-31T00:00:00"/>
  </r>
  <r>
    <n v="835000972"/>
    <s v="HOSPITAL LUIS ABLANQUE DE LA PLATA ESE"/>
    <s v="N2SJ30203"/>
    <s v="N2SJ"/>
    <n v="30203"/>
    <s v="N2SJ30203"/>
    <s v="835000972_N2SJ30203"/>
    <d v="2021-05-24T00:00:00"/>
    <e v="#N/A"/>
    <n v="46994"/>
    <n v="0"/>
    <n v="0"/>
    <n v="46994"/>
    <s v="Buenaventura"/>
    <m/>
    <x v="0"/>
    <m/>
    <e v="#N/A"/>
    <m/>
    <s v="FACTURA NO RADICADA"/>
    <n v="0"/>
    <n v="0"/>
    <n v="0"/>
    <m/>
    <m/>
    <n v="0"/>
    <n v="0"/>
    <n v="0"/>
    <n v="0"/>
    <n v="0"/>
    <m/>
    <n v="0"/>
    <m/>
    <m/>
    <m/>
    <n v="0"/>
    <m/>
    <m/>
    <m/>
    <d v="2024-07-31T00:00:00"/>
  </r>
  <r>
    <n v="835000972"/>
    <s v="HOSPITAL LUIS ABLANQUE DE LA PLATA ESE"/>
    <s v="N2SJ25935"/>
    <s v="N2SJ"/>
    <n v="25935"/>
    <s v="N2SJ25935"/>
    <s v="835000972_N2SJ25935"/>
    <d v="2021-03-03T00:00:00"/>
    <d v="2021-10-04T00:00:00"/>
    <n v="46994"/>
    <n v="0"/>
    <n v="0"/>
    <n v="46994"/>
    <s v="Buenaventura"/>
    <m/>
    <x v="7"/>
    <b v="0"/>
    <s v="Finalizada"/>
    <s v="ESTADO DOS"/>
    <s v="FACTURA COVID-19"/>
    <n v="46994"/>
    <n v="0"/>
    <n v="0"/>
    <m/>
    <m/>
    <n v="46994"/>
    <n v="0"/>
    <n v="0"/>
    <n v="46994"/>
    <n v="46994"/>
    <n v="1909116060"/>
    <n v="0"/>
    <m/>
    <m/>
    <m/>
    <n v="0"/>
    <m/>
    <m/>
    <m/>
    <d v="2024-07-31T00:00:00"/>
  </r>
  <r>
    <n v="835000972"/>
    <s v="HOSPITAL LUIS ABLANQUE DE LA PLATA ESE"/>
    <s v="N1SM1568"/>
    <s v="N1SM"/>
    <n v="1568"/>
    <s v="N1SM1568"/>
    <s v="835000972_N1SM1568"/>
    <d v="2021-05-27T00:00:00"/>
    <e v="#N/A"/>
    <n v="16500"/>
    <n v="0"/>
    <n v="0"/>
    <n v="16500"/>
    <s v="Buenaventura"/>
    <m/>
    <x v="0"/>
    <m/>
    <e v="#N/A"/>
    <m/>
    <s v="FACTURA NO RADICADA"/>
    <n v="0"/>
    <n v="0"/>
    <n v="0"/>
    <m/>
    <m/>
    <n v="0"/>
    <n v="0"/>
    <n v="0"/>
    <n v="0"/>
    <n v="0"/>
    <m/>
    <n v="0"/>
    <m/>
    <m/>
    <m/>
    <n v="0"/>
    <m/>
    <m/>
    <m/>
    <d v="2024-07-31T00:00:00"/>
  </r>
  <r>
    <n v="835000972"/>
    <s v="HOSPITAL LUIS ABLANQUE DE LA PLATA ESE"/>
    <s v="N1B9910"/>
    <s v="N1B"/>
    <n v="9910"/>
    <s v="N1B9910"/>
    <s v="835000972_N1B9910"/>
    <d v="2021-05-29T00:00:00"/>
    <e v="#N/A"/>
    <n v="140390"/>
    <n v="0"/>
    <n v="0"/>
    <n v="140390"/>
    <s v="Buenaventura"/>
    <m/>
    <x v="0"/>
    <m/>
    <e v="#N/A"/>
    <m/>
    <s v="FACTURA NO RADICADA"/>
    <n v="0"/>
    <n v="0"/>
    <n v="0"/>
    <m/>
    <m/>
    <n v="0"/>
    <n v="0"/>
    <n v="0"/>
    <n v="0"/>
    <n v="0"/>
    <m/>
    <n v="0"/>
    <m/>
    <m/>
    <m/>
    <n v="0"/>
    <m/>
    <m/>
    <m/>
    <d v="2024-07-31T00:00:00"/>
  </r>
  <r>
    <n v="835000972"/>
    <s v="HOSPITAL LUIS ABLANQUE DE LA PLATA ESE"/>
    <s v="N2SJ53028"/>
    <s v="N2SJ"/>
    <n v="53028"/>
    <s v="N2SJ53028"/>
    <s v="835000972_N2SJ53028"/>
    <d v="2021-05-29T00:00:00"/>
    <d v="2022-07-22T00:00:00"/>
    <n v="46994"/>
    <n v="0"/>
    <n v="0"/>
    <n v="46994"/>
    <s v="Buenaventura"/>
    <m/>
    <x v="1"/>
    <b v="0"/>
    <s v="Finalizada"/>
    <m/>
    <s v="FACTURA CERRADA POR EXTEMPORANEIDAD"/>
    <n v="46994"/>
    <n v="0"/>
    <n v="0"/>
    <m/>
    <m/>
    <n v="46994"/>
    <n v="46994"/>
    <n v="0"/>
    <n v="0"/>
    <n v="0"/>
    <m/>
    <n v="0"/>
    <m/>
    <m/>
    <m/>
    <n v="0"/>
    <m/>
    <m/>
    <m/>
    <d v="2024-07-31T00:00:00"/>
  </r>
  <r>
    <n v="835000972"/>
    <s v="HOSPITAL LUIS ABLANQUE DE LA PLATA ESE"/>
    <s v="N2SJ30181"/>
    <s v="N2SJ"/>
    <n v="30181"/>
    <s v="N2SJ30181"/>
    <s v="835000972_N2SJ30181"/>
    <d v="2021-06-01T00:00:00"/>
    <e v="#N/A"/>
    <n v="46994"/>
    <n v="0"/>
    <n v="0"/>
    <n v="46994"/>
    <s v="Buenaventura"/>
    <m/>
    <x v="0"/>
    <m/>
    <e v="#N/A"/>
    <m/>
    <s v="FACTURA NO RADICADA"/>
    <n v="0"/>
    <n v="0"/>
    <n v="0"/>
    <m/>
    <m/>
    <n v="0"/>
    <n v="0"/>
    <n v="0"/>
    <n v="0"/>
    <n v="0"/>
    <m/>
    <n v="0"/>
    <m/>
    <m/>
    <m/>
    <n v="0"/>
    <m/>
    <m/>
    <m/>
    <d v="2024-07-31T00:00:00"/>
  </r>
  <r>
    <n v="835000972"/>
    <s v="HOSPITAL LUIS ABLANQUE DE LA PLATA ESE"/>
    <s v="N2SJ30186"/>
    <s v="N2SJ"/>
    <n v="30186"/>
    <s v="N2SJ30186"/>
    <s v="835000972_N2SJ30186"/>
    <d v="2021-06-01T00:00:00"/>
    <e v="#N/A"/>
    <n v="46994"/>
    <n v="0"/>
    <n v="0"/>
    <n v="46994"/>
    <s v="Buenaventura"/>
    <m/>
    <x v="0"/>
    <m/>
    <e v="#N/A"/>
    <m/>
    <s v="FACTURA NO RADICADA"/>
    <n v="0"/>
    <n v="0"/>
    <n v="0"/>
    <m/>
    <m/>
    <n v="0"/>
    <n v="0"/>
    <n v="0"/>
    <n v="0"/>
    <n v="0"/>
    <m/>
    <n v="0"/>
    <m/>
    <m/>
    <m/>
    <n v="0"/>
    <m/>
    <m/>
    <m/>
    <d v="2024-07-31T00:00:00"/>
  </r>
  <r>
    <n v="835000972"/>
    <s v="HOSPITAL LUIS ABLANQUE DE LA PLATA ESE"/>
    <s v="N2SJ94176"/>
    <s v="N2SJ"/>
    <n v="94176"/>
    <s v="N2SJ94176"/>
    <s v="835000972_N2SJ94176"/>
    <d v="2021-06-02T00:00:00"/>
    <m/>
    <n v="133849"/>
    <n v="0"/>
    <n v="0"/>
    <n v="133849"/>
    <s v="Buenaventura"/>
    <m/>
    <x v="0"/>
    <b v="0"/>
    <s v="Para cargar RIPS o soportes"/>
    <m/>
    <s v="FACTURA NO RADICADA"/>
    <n v="0"/>
    <n v="0"/>
    <n v="0"/>
    <m/>
    <m/>
    <n v="0"/>
    <n v="0"/>
    <n v="0"/>
    <n v="0"/>
    <n v="0"/>
    <m/>
    <n v="0"/>
    <m/>
    <m/>
    <m/>
    <n v="0"/>
    <m/>
    <m/>
    <m/>
    <d v="2024-07-31T00:00:00"/>
  </r>
  <r>
    <n v="835000972"/>
    <s v="HOSPITAL LUIS ABLANQUE DE LA PLATA ESE"/>
    <s v="N2SJ58748"/>
    <s v="N2SJ"/>
    <n v="58748"/>
    <s v="N2SJ58748"/>
    <s v="835000972_N2SJ58748"/>
    <d v="2021-03-18T00:00:00"/>
    <d v="2022-07-22T00:00:00"/>
    <n v="80832"/>
    <n v="0"/>
    <n v="0"/>
    <n v="80832"/>
    <s v="Buenaventura"/>
    <m/>
    <x v="7"/>
    <b v="0"/>
    <s v="Finalizada"/>
    <s v="ESTADO DOS"/>
    <s v="FACTURA COVID-19"/>
    <n v="80832"/>
    <n v="0"/>
    <n v="0"/>
    <m/>
    <m/>
    <n v="80832"/>
    <n v="0"/>
    <n v="0"/>
    <n v="80832"/>
    <n v="80832"/>
    <n v="1222085135"/>
    <n v="0"/>
    <m/>
    <m/>
    <m/>
    <n v="0"/>
    <m/>
    <m/>
    <m/>
    <d v="2024-07-31T00:00:00"/>
  </r>
  <r>
    <n v="835000972"/>
    <s v="HOSPITAL LUIS ABLANQUE DE LA PLATA ESE"/>
    <s v="N2SJ30175"/>
    <s v="N2SJ"/>
    <n v="30175"/>
    <s v="N2SJ30175"/>
    <s v="835000972_N2SJ30175"/>
    <d v="2021-06-03T00:00:00"/>
    <e v="#N/A"/>
    <n v="46994"/>
    <n v="0"/>
    <n v="0"/>
    <n v="46994"/>
    <s v="Buenaventura"/>
    <m/>
    <x v="0"/>
    <m/>
    <e v="#N/A"/>
    <m/>
    <s v="FACTURA NO RADICADA"/>
    <n v="0"/>
    <n v="0"/>
    <n v="0"/>
    <m/>
    <m/>
    <n v="0"/>
    <n v="0"/>
    <n v="0"/>
    <n v="0"/>
    <n v="0"/>
    <m/>
    <n v="0"/>
    <m/>
    <m/>
    <m/>
    <n v="0"/>
    <m/>
    <m/>
    <m/>
    <d v="2024-07-31T00:00:00"/>
  </r>
  <r>
    <n v="835000972"/>
    <s v="HOSPITAL LUIS ABLANQUE DE LA PLATA ESE"/>
    <s v="N2SJ30176"/>
    <s v="N2SJ"/>
    <n v="30176"/>
    <s v="N2SJ30176"/>
    <s v="835000972_N2SJ30176"/>
    <d v="2021-06-03T00:00:00"/>
    <e v="#N/A"/>
    <n v="46994"/>
    <n v="0"/>
    <n v="0"/>
    <n v="46994"/>
    <s v="Buenaventura"/>
    <m/>
    <x v="0"/>
    <m/>
    <e v="#N/A"/>
    <m/>
    <s v="FACTURA NO RADICADA"/>
    <n v="0"/>
    <n v="0"/>
    <n v="0"/>
    <m/>
    <m/>
    <n v="0"/>
    <n v="0"/>
    <n v="0"/>
    <n v="0"/>
    <n v="0"/>
    <m/>
    <n v="0"/>
    <m/>
    <m/>
    <m/>
    <n v="0"/>
    <m/>
    <m/>
    <m/>
    <d v="2024-07-31T00:00:00"/>
  </r>
  <r>
    <n v="835000972"/>
    <s v="HOSPITAL LUIS ABLANQUE DE LA PLATA ESE"/>
    <s v="N2SJ30177"/>
    <s v="N2SJ"/>
    <n v="30177"/>
    <s v="N2SJ30177"/>
    <s v="835000972_N2SJ30177"/>
    <d v="2021-06-03T00:00:00"/>
    <e v="#N/A"/>
    <n v="46994"/>
    <n v="0"/>
    <n v="0"/>
    <n v="46994"/>
    <s v="Buenaventura"/>
    <m/>
    <x v="0"/>
    <m/>
    <e v="#N/A"/>
    <m/>
    <s v="FACTURA NO RADICADA"/>
    <n v="0"/>
    <n v="0"/>
    <n v="0"/>
    <m/>
    <m/>
    <n v="0"/>
    <n v="0"/>
    <n v="0"/>
    <n v="0"/>
    <n v="0"/>
    <m/>
    <n v="0"/>
    <m/>
    <m/>
    <m/>
    <n v="0"/>
    <m/>
    <m/>
    <m/>
    <d v="2024-07-31T00:00:00"/>
  </r>
  <r>
    <n v="835000972"/>
    <s v="HOSPITAL LUIS ABLANQUE DE LA PLATA ESE"/>
    <s v="N2SJ30179"/>
    <s v="N2SJ"/>
    <n v="30179"/>
    <s v="N2SJ30179"/>
    <s v="835000972_N2SJ30179"/>
    <d v="2021-06-03T00:00:00"/>
    <e v="#N/A"/>
    <n v="46994"/>
    <n v="0"/>
    <n v="0"/>
    <n v="46994"/>
    <s v="Buenaventura"/>
    <m/>
    <x v="0"/>
    <m/>
    <e v="#N/A"/>
    <m/>
    <s v="FACTURA NO RADICADA"/>
    <n v="0"/>
    <n v="0"/>
    <n v="0"/>
    <m/>
    <m/>
    <n v="0"/>
    <n v="0"/>
    <n v="0"/>
    <n v="0"/>
    <n v="0"/>
    <m/>
    <n v="0"/>
    <m/>
    <m/>
    <m/>
    <n v="0"/>
    <m/>
    <m/>
    <m/>
    <d v="2024-07-31T00:00:00"/>
  </r>
  <r>
    <n v="835000972"/>
    <s v="HOSPITAL LUIS ABLANQUE DE LA PLATA ESE"/>
    <s v="N2SJ30182"/>
    <s v="N2SJ"/>
    <n v="30182"/>
    <s v="N2SJ30182"/>
    <s v="835000972_N2SJ30182"/>
    <d v="2021-06-03T00:00:00"/>
    <e v="#N/A"/>
    <n v="46994"/>
    <n v="0"/>
    <n v="0"/>
    <n v="46994"/>
    <s v="Buenaventura"/>
    <m/>
    <x v="0"/>
    <m/>
    <e v="#N/A"/>
    <m/>
    <s v="FACTURA NO RADICADA"/>
    <n v="0"/>
    <n v="0"/>
    <n v="0"/>
    <m/>
    <m/>
    <n v="0"/>
    <n v="0"/>
    <n v="0"/>
    <n v="0"/>
    <n v="0"/>
    <m/>
    <n v="0"/>
    <m/>
    <m/>
    <m/>
    <n v="0"/>
    <m/>
    <m/>
    <m/>
    <d v="2024-07-31T00:00:00"/>
  </r>
  <r>
    <n v="835000972"/>
    <s v="HOSPITAL LUIS ABLANQUE DE LA PLATA ESE"/>
    <s v="N2SJ30184"/>
    <s v="N2SJ"/>
    <n v="30184"/>
    <s v="N2SJ30184"/>
    <s v="835000972_N2SJ30184"/>
    <d v="2021-06-03T00:00:00"/>
    <e v="#N/A"/>
    <n v="46994"/>
    <n v="0"/>
    <n v="0"/>
    <n v="46994"/>
    <s v="Buenaventura"/>
    <m/>
    <x v="0"/>
    <m/>
    <e v="#N/A"/>
    <m/>
    <s v="FACTURA NO RADICADA"/>
    <n v="0"/>
    <n v="0"/>
    <n v="0"/>
    <m/>
    <m/>
    <n v="0"/>
    <n v="0"/>
    <n v="0"/>
    <n v="0"/>
    <n v="0"/>
    <m/>
    <n v="0"/>
    <m/>
    <m/>
    <m/>
    <n v="0"/>
    <m/>
    <m/>
    <m/>
    <d v="2024-07-31T00:00:00"/>
  </r>
  <r>
    <n v="835000972"/>
    <s v="HOSPITAL LUIS ABLANQUE DE LA PLATA ESE"/>
    <s v="N2SJ30188"/>
    <s v="N2SJ"/>
    <n v="30188"/>
    <s v="N2SJ30188"/>
    <s v="835000972_N2SJ30188"/>
    <d v="2021-06-03T00:00:00"/>
    <e v="#N/A"/>
    <n v="46994"/>
    <n v="0"/>
    <n v="0"/>
    <n v="46994"/>
    <s v="Buenaventura"/>
    <m/>
    <x v="0"/>
    <m/>
    <e v="#N/A"/>
    <m/>
    <s v="FACTURA NO RADICADA"/>
    <n v="0"/>
    <n v="0"/>
    <n v="0"/>
    <m/>
    <m/>
    <n v="0"/>
    <n v="0"/>
    <n v="0"/>
    <n v="0"/>
    <n v="0"/>
    <m/>
    <n v="0"/>
    <m/>
    <m/>
    <m/>
    <n v="0"/>
    <m/>
    <m/>
    <m/>
    <d v="2024-07-31T00:00:00"/>
  </r>
  <r>
    <n v="835000972"/>
    <s v="HOSPITAL LUIS ABLANQUE DE LA PLATA ESE"/>
    <s v="N2SJ32125"/>
    <s v="N2SJ"/>
    <n v="32125"/>
    <s v="N2SJ32125"/>
    <s v="835000972_N2SJ32125"/>
    <d v="2021-06-03T00:00:00"/>
    <e v="#N/A"/>
    <n v="46994"/>
    <n v="0"/>
    <n v="0"/>
    <n v="46994"/>
    <s v="Buenaventura"/>
    <m/>
    <x v="0"/>
    <m/>
    <e v="#N/A"/>
    <m/>
    <s v="FACTURA NO RADICADA"/>
    <n v="0"/>
    <n v="0"/>
    <n v="0"/>
    <m/>
    <m/>
    <n v="0"/>
    <n v="0"/>
    <n v="0"/>
    <n v="0"/>
    <n v="0"/>
    <m/>
    <n v="0"/>
    <m/>
    <m/>
    <m/>
    <n v="0"/>
    <m/>
    <m/>
    <m/>
    <d v="2024-07-31T00:00:00"/>
  </r>
  <r>
    <n v="835000972"/>
    <s v="HOSPITAL LUIS ABLANQUE DE LA PLATA ESE"/>
    <s v="N2SJ96501"/>
    <s v="N2SJ"/>
    <n v="96501"/>
    <s v="N2SJ96501"/>
    <s v="835000972_N2SJ96501"/>
    <d v="2021-03-23T00:00:00"/>
    <d v="2023-07-17T14:59:30"/>
    <n v="133849"/>
    <n v="0"/>
    <n v="0"/>
    <n v="133849"/>
    <s v="Buenaventura"/>
    <m/>
    <x v="7"/>
    <b v="0"/>
    <s v="Finalizada"/>
    <s v="ESTADO DOS"/>
    <s v="FACTURA COVID-19"/>
    <n v="133849"/>
    <n v="0"/>
    <n v="0"/>
    <m/>
    <m/>
    <n v="133849"/>
    <n v="0"/>
    <n v="0"/>
    <n v="133849"/>
    <n v="133849"/>
    <n v="1222340008"/>
    <n v="0"/>
    <m/>
    <m/>
    <m/>
    <n v="0"/>
    <m/>
    <m/>
    <m/>
    <d v="2024-07-31T00:00:00"/>
  </r>
  <r>
    <n v="835000972"/>
    <s v="HOSPITAL LUIS ABLANQUE DE LA PLATA ESE"/>
    <s v="N1SB3824"/>
    <s v="N1SB"/>
    <n v="3824"/>
    <s v="N1SB3824"/>
    <s v="835000972_N1SB3824"/>
    <d v="2021-06-05T00:00:00"/>
    <e v="#N/A"/>
    <n v="59700"/>
    <n v="0"/>
    <n v="0"/>
    <n v="59700"/>
    <s v="Buenaventura"/>
    <m/>
    <x v="0"/>
    <m/>
    <e v="#N/A"/>
    <m/>
    <s v="FACTURA NO RADICADA"/>
    <n v="0"/>
    <n v="0"/>
    <n v="0"/>
    <m/>
    <m/>
    <n v="0"/>
    <n v="0"/>
    <n v="0"/>
    <n v="0"/>
    <n v="0"/>
    <m/>
    <n v="0"/>
    <m/>
    <m/>
    <m/>
    <n v="0"/>
    <m/>
    <m/>
    <m/>
    <d v="2024-07-31T00:00:00"/>
  </r>
  <r>
    <n v="835000972"/>
    <s v="HOSPITAL LUIS ABLANQUE DE LA PLATA ESE"/>
    <s v="N1SB6330"/>
    <s v="N1SB"/>
    <n v="6330"/>
    <s v="N1SB6330"/>
    <s v="835000972_N1SB6330"/>
    <d v="2021-06-06T00:00:00"/>
    <e v="#N/A"/>
    <n v="59700"/>
    <n v="0"/>
    <n v="0"/>
    <n v="59700"/>
    <s v="Buenaventura"/>
    <m/>
    <x v="0"/>
    <m/>
    <e v="#N/A"/>
    <m/>
    <s v="FACTURA NO RADICADA"/>
    <n v="0"/>
    <n v="0"/>
    <n v="0"/>
    <m/>
    <m/>
    <n v="0"/>
    <n v="0"/>
    <n v="0"/>
    <n v="0"/>
    <n v="0"/>
    <m/>
    <n v="0"/>
    <m/>
    <m/>
    <m/>
    <n v="0"/>
    <m/>
    <m/>
    <m/>
    <d v="2024-07-31T00:00:00"/>
  </r>
  <r>
    <n v="835000972"/>
    <s v="HOSPITAL LUIS ABLANQUE DE LA PLATA ESE"/>
    <s v="N2SJ41493"/>
    <s v="N2SJ"/>
    <n v="41493"/>
    <s v="N2SJ41493"/>
    <s v="835000972_N2SJ41493"/>
    <d v="2021-06-09T00:00:00"/>
    <e v="#N/A"/>
    <n v="46994"/>
    <n v="0"/>
    <n v="0"/>
    <n v="46994"/>
    <s v="Buenaventura"/>
    <m/>
    <x v="0"/>
    <m/>
    <e v="#N/A"/>
    <m/>
    <s v="FACTURA NO RADICADA"/>
    <n v="0"/>
    <n v="0"/>
    <n v="0"/>
    <m/>
    <m/>
    <n v="0"/>
    <n v="0"/>
    <n v="0"/>
    <n v="0"/>
    <n v="0"/>
    <m/>
    <n v="0"/>
    <m/>
    <m/>
    <m/>
    <n v="0"/>
    <m/>
    <m/>
    <m/>
    <d v="2024-07-31T00:00:00"/>
  </r>
  <r>
    <n v="835000972"/>
    <s v="HOSPITAL LUIS ABLANQUE DE LA PLATA ESE"/>
    <s v="N2SJ41495"/>
    <s v="N2SJ"/>
    <n v="41495"/>
    <s v="N2SJ41495"/>
    <s v="835000972_N2SJ41495"/>
    <d v="2021-06-09T00:00:00"/>
    <e v="#N/A"/>
    <n v="46994"/>
    <n v="0"/>
    <n v="0"/>
    <n v="46994"/>
    <s v="Buenaventura"/>
    <m/>
    <x v="0"/>
    <m/>
    <e v="#N/A"/>
    <m/>
    <s v="FACTURA NO RADICADA"/>
    <n v="0"/>
    <n v="0"/>
    <n v="0"/>
    <m/>
    <m/>
    <n v="0"/>
    <n v="0"/>
    <n v="0"/>
    <n v="0"/>
    <n v="0"/>
    <m/>
    <n v="0"/>
    <m/>
    <m/>
    <m/>
    <n v="0"/>
    <m/>
    <m/>
    <m/>
    <d v="2024-07-31T00:00:00"/>
  </r>
  <r>
    <n v="835000972"/>
    <s v="HOSPITAL LUIS ABLANQUE DE LA PLATA ESE"/>
    <s v="N2SJ27010"/>
    <s v="N2SJ"/>
    <n v="27010"/>
    <s v="N2SJ27010"/>
    <s v="835000972_N2SJ27010"/>
    <d v="2021-04-12T00:00:00"/>
    <d v="2021-10-04T00:00:00"/>
    <n v="46994"/>
    <n v="0"/>
    <n v="0"/>
    <n v="46994"/>
    <s v="Buenaventura"/>
    <m/>
    <x v="7"/>
    <b v="0"/>
    <s v="Finalizada"/>
    <s v="ESTADO DOS"/>
    <s v="FACTURA COVID-19"/>
    <n v="46994"/>
    <n v="0"/>
    <n v="0"/>
    <m/>
    <m/>
    <n v="46994"/>
    <n v="0"/>
    <n v="0"/>
    <n v="46994"/>
    <n v="46994"/>
    <n v="1909116208"/>
    <n v="0"/>
    <m/>
    <m/>
    <m/>
    <n v="0"/>
    <m/>
    <m/>
    <m/>
    <d v="2024-07-31T00:00:00"/>
  </r>
  <r>
    <n v="835000972"/>
    <s v="HOSPITAL LUIS ABLANQUE DE LA PLATA ESE"/>
    <s v="N2SJ41504"/>
    <s v="N2SJ"/>
    <n v="41504"/>
    <s v="N2SJ41504"/>
    <s v="835000972_N2SJ41504"/>
    <d v="2021-06-09T00:00:00"/>
    <e v="#N/A"/>
    <n v="46994"/>
    <n v="0"/>
    <n v="0"/>
    <n v="46994"/>
    <s v="Buenaventura"/>
    <m/>
    <x v="0"/>
    <m/>
    <e v="#N/A"/>
    <m/>
    <s v="FACTURA NO RADICADA"/>
    <n v="0"/>
    <n v="0"/>
    <n v="0"/>
    <m/>
    <m/>
    <n v="0"/>
    <n v="0"/>
    <n v="0"/>
    <n v="0"/>
    <n v="0"/>
    <m/>
    <n v="0"/>
    <m/>
    <m/>
    <m/>
    <n v="0"/>
    <m/>
    <m/>
    <m/>
    <d v="2024-07-31T00:00:00"/>
  </r>
  <r>
    <n v="835000972"/>
    <s v="HOSPITAL LUIS ABLANQUE DE LA PLATA ESE"/>
    <s v="N2SJ94180"/>
    <s v="N2SJ"/>
    <n v="94180"/>
    <s v="N2SJ94180"/>
    <s v="835000972_N2SJ94180"/>
    <d v="2021-06-09T00:00:00"/>
    <m/>
    <n v="133849"/>
    <n v="0"/>
    <n v="0"/>
    <n v="133849"/>
    <s v="Buenaventura"/>
    <m/>
    <x v="0"/>
    <b v="0"/>
    <s v="Para cargar RIPS o soportes"/>
    <m/>
    <s v="FACTURA NO RADICADA"/>
    <n v="0"/>
    <n v="0"/>
    <n v="0"/>
    <m/>
    <m/>
    <n v="0"/>
    <n v="0"/>
    <n v="0"/>
    <n v="0"/>
    <n v="0"/>
    <m/>
    <n v="0"/>
    <m/>
    <m/>
    <m/>
    <n v="0"/>
    <m/>
    <m/>
    <m/>
    <d v="2024-07-31T00:00:00"/>
  </r>
  <r>
    <n v="835000972"/>
    <s v="HOSPITAL LUIS ABLANQUE DE LA PLATA ESE"/>
    <s v="N2SJ94181"/>
    <s v="N2SJ"/>
    <n v="94181"/>
    <s v="N2SJ94181"/>
    <s v="835000972_N2SJ94181"/>
    <d v="2021-06-09T00:00:00"/>
    <m/>
    <n v="133849"/>
    <n v="0"/>
    <n v="0"/>
    <n v="133849"/>
    <s v="Buenaventura"/>
    <m/>
    <x v="0"/>
    <b v="0"/>
    <s v="Para cargar RIPS o soportes"/>
    <m/>
    <s v="FACTURA NO RADICADA"/>
    <n v="0"/>
    <n v="0"/>
    <n v="0"/>
    <m/>
    <m/>
    <n v="0"/>
    <n v="0"/>
    <n v="0"/>
    <n v="0"/>
    <n v="0"/>
    <m/>
    <n v="0"/>
    <m/>
    <m/>
    <m/>
    <n v="0"/>
    <m/>
    <m/>
    <m/>
    <d v="2024-07-31T00:00:00"/>
  </r>
  <r>
    <n v="835000972"/>
    <s v="HOSPITAL LUIS ABLANQUE DE LA PLATA ESE"/>
    <s v="N2SJ41514"/>
    <s v="N2SJ"/>
    <n v="41514"/>
    <s v="N2SJ41514"/>
    <s v="835000972_N2SJ41514"/>
    <d v="2021-06-10T00:00:00"/>
    <e v="#N/A"/>
    <n v="46994"/>
    <n v="0"/>
    <n v="0"/>
    <n v="46994"/>
    <s v="Buenaventura"/>
    <m/>
    <x v="0"/>
    <m/>
    <e v="#N/A"/>
    <m/>
    <s v="FACTURA NO RADICADA"/>
    <n v="0"/>
    <n v="0"/>
    <n v="0"/>
    <m/>
    <m/>
    <n v="0"/>
    <n v="0"/>
    <n v="0"/>
    <n v="0"/>
    <n v="0"/>
    <m/>
    <n v="0"/>
    <m/>
    <m/>
    <m/>
    <n v="0"/>
    <m/>
    <m/>
    <m/>
    <d v="2024-07-31T00:00:00"/>
  </r>
  <r>
    <n v="835000972"/>
    <s v="HOSPITAL LUIS ABLANQUE DE LA PLATA ESE"/>
    <s v="N2SJ96550"/>
    <s v="N2SJ"/>
    <n v="96550"/>
    <s v="N2SJ96550"/>
    <s v="835000972_N2SJ96550"/>
    <d v="2021-04-15T00:00:00"/>
    <d v="2023-07-17T15:43:49"/>
    <n v="133849"/>
    <n v="0"/>
    <n v="0"/>
    <n v="133849"/>
    <s v="Buenaventura"/>
    <m/>
    <x v="7"/>
    <b v="0"/>
    <s v="Finalizada"/>
    <s v="ESTADO DOS"/>
    <s v="FACTURA COVID-19"/>
    <n v="133849"/>
    <n v="0"/>
    <n v="0"/>
    <m/>
    <m/>
    <n v="133849"/>
    <n v="0"/>
    <n v="0"/>
    <n v="133849"/>
    <n v="133849"/>
    <n v="135825664"/>
    <n v="0"/>
    <m/>
    <m/>
    <m/>
    <n v="0"/>
    <m/>
    <m/>
    <m/>
    <d v="2024-07-31T00:00:00"/>
  </r>
  <r>
    <n v="835000972"/>
    <s v="HOSPITAL LUIS ABLANQUE DE LA PLATA ESE"/>
    <s v="N2SJ27088"/>
    <s v="N2SJ"/>
    <n v="27088"/>
    <s v="N2SJ27088"/>
    <s v="835000972_N2SJ27088"/>
    <d v="2021-04-22T00:00:00"/>
    <d v="2021-10-04T00:00:00"/>
    <n v="46994"/>
    <n v="0"/>
    <n v="0"/>
    <n v="46994"/>
    <s v="Buenaventura"/>
    <m/>
    <x v="7"/>
    <b v="0"/>
    <s v="Finalizada"/>
    <s v="ESTADO DOS"/>
    <s v="FACTURA COVID-19"/>
    <n v="46994"/>
    <n v="0"/>
    <n v="0"/>
    <m/>
    <m/>
    <n v="46994"/>
    <n v="0"/>
    <n v="0"/>
    <n v="46994"/>
    <n v="46994"/>
    <n v="1909116111"/>
    <n v="0"/>
    <m/>
    <m/>
    <m/>
    <n v="0"/>
    <m/>
    <m/>
    <m/>
    <d v="2024-07-31T00:00:00"/>
  </r>
  <r>
    <n v="835000972"/>
    <s v="HOSPITAL LUIS ABLANQUE DE LA PLATA ESE"/>
    <s v="N2SJ41521"/>
    <s v="N2SJ"/>
    <n v="41521"/>
    <s v="N2SJ41521"/>
    <s v="835000972_N2SJ41521"/>
    <d v="2021-06-10T00:00:00"/>
    <e v="#N/A"/>
    <n v="46994"/>
    <n v="0"/>
    <n v="0"/>
    <n v="46994"/>
    <s v="Buenaventura"/>
    <m/>
    <x v="0"/>
    <m/>
    <e v="#N/A"/>
    <m/>
    <s v="FACTURA NO RADICADA"/>
    <n v="0"/>
    <n v="0"/>
    <n v="0"/>
    <m/>
    <m/>
    <n v="0"/>
    <n v="0"/>
    <n v="0"/>
    <n v="0"/>
    <n v="0"/>
    <m/>
    <n v="0"/>
    <m/>
    <m/>
    <m/>
    <n v="0"/>
    <m/>
    <m/>
    <m/>
    <d v="2024-07-31T00:00:00"/>
  </r>
  <r>
    <n v="835000972"/>
    <s v="HOSPITAL LUIS ABLANQUE DE LA PLATA ESE"/>
    <s v="N2SJ27036"/>
    <s v="N2SJ"/>
    <n v="27036"/>
    <s v="N2SJ27036"/>
    <s v="835000972_N2SJ27036"/>
    <d v="2021-04-23T00:00:00"/>
    <d v="2021-10-04T00:00:00"/>
    <n v="43494"/>
    <n v="0"/>
    <n v="0"/>
    <n v="43494"/>
    <s v="Buenaventura"/>
    <m/>
    <x v="7"/>
    <b v="0"/>
    <s v="Finalizada"/>
    <s v="ESTADO DOS"/>
    <s v="FACTURA COVID-19"/>
    <n v="43494"/>
    <n v="0"/>
    <n v="0"/>
    <m/>
    <m/>
    <n v="43494"/>
    <n v="0"/>
    <n v="0"/>
    <n v="43494"/>
    <n v="43494"/>
    <n v="1909116081"/>
    <n v="0"/>
    <m/>
    <m/>
    <m/>
    <n v="0"/>
    <m/>
    <m/>
    <m/>
    <d v="2024-07-31T00:00:00"/>
  </r>
  <r>
    <n v="835000972"/>
    <s v="HOSPITAL LUIS ABLANQUE DE LA PLATA ESE"/>
    <s v="N2SJ30028"/>
    <s v="N2SJ"/>
    <n v="30028"/>
    <s v="N2SJ30028"/>
    <s v="835000972_N2SJ30028"/>
    <d v="2021-05-15T00:00:00"/>
    <d v="2021-10-04T00:00:00"/>
    <n v="46994"/>
    <n v="0"/>
    <n v="0"/>
    <n v="46994"/>
    <s v="Buenaventura"/>
    <m/>
    <x v="7"/>
    <b v="0"/>
    <s v="Finalizada"/>
    <s v="ESTADO DOS"/>
    <s v="FACTURA COVID-19"/>
    <n v="46994"/>
    <n v="0"/>
    <n v="0"/>
    <m/>
    <m/>
    <n v="46994"/>
    <n v="0"/>
    <n v="0"/>
    <n v="46994"/>
    <n v="46994"/>
    <n v="1221861654"/>
    <n v="0"/>
    <m/>
    <m/>
    <m/>
    <n v="0"/>
    <m/>
    <m/>
    <m/>
    <d v="2024-07-31T00:00:00"/>
  </r>
  <r>
    <n v="835000972"/>
    <s v="HOSPITAL LUIS ABLANQUE DE LA PLATA ESE"/>
    <s v="N2SJ42809"/>
    <s v="N2SJ"/>
    <n v="42809"/>
    <s v="N2SJ42809"/>
    <s v="835000972_N2SJ42809"/>
    <d v="2021-06-13T00:00:00"/>
    <e v="#N/A"/>
    <n v="46994"/>
    <n v="0"/>
    <n v="0"/>
    <n v="46994"/>
    <s v="Buenaventura"/>
    <m/>
    <x v="0"/>
    <m/>
    <e v="#N/A"/>
    <m/>
    <s v="FACTURA NO RADICADA"/>
    <n v="0"/>
    <n v="0"/>
    <n v="0"/>
    <m/>
    <m/>
    <n v="0"/>
    <n v="0"/>
    <n v="0"/>
    <n v="0"/>
    <n v="0"/>
    <m/>
    <n v="0"/>
    <m/>
    <m/>
    <m/>
    <n v="0"/>
    <m/>
    <m/>
    <m/>
    <d v="2024-07-31T00:00:00"/>
  </r>
  <r>
    <n v="835000972"/>
    <s v="HOSPITAL LUIS ABLANQUE DE LA PLATA ESE"/>
    <s v="N2SJ94188"/>
    <s v="N2SJ"/>
    <n v="94188"/>
    <s v="N2SJ94188"/>
    <s v="835000972_N2SJ94188"/>
    <d v="2021-06-13T00:00:00"/>
    <m/>
    <n v="133849"/>
    <n v="0"/>
    <n v="0"/>
    <n v="133849"/>
    <s v="Buenaventura"/>
    <m/>
    <x v="0"/>
    <b v="0"/>
    <s v="Para cargar RIPS o soportes"/>
    <m/>
    <s v="FACTURA NO RADICADA"/>
    <n v="0"/>
    <n v="0"/>
    <n v="0"/>
    <m/>
    <m/>
    <n v="0"/>
    <n v="0"/>
    <n v="0"/>
    <n v="0"/>
    <n v="0"/>
    <m/>
    <n v="0"/>
    <m/>
    <m/>
    <m/>
    <n v="0"/>
    <m/>
    <m/>
    <m/>
    <d v="2024-07-31T00:00:00"/>
  </r>
  <r>
    <n v="835000972"/>
    <s v="HOSPITAL LUIS ABLANQUE DE LA PLATA ESE"/>
    <s v="N2SJ94193"/>
    <s v="N2SJ"/>
    <n v="94193"/>
    <s v="N2SJ94193"/>
    <s v="835000972_N2SJ94193"/>
    <d v="2021-06-13T00:00:00"/>
    <e v="#N/A"/>
    <n v="133849"/>
    <n v="0"/>
    <n v="0"/>
    <n v="133849"/>
    <s v="Buenaventura"/>
    <m/>
    <x v="0"/>
    <m/>
    <e v="#N/A"/>
    <m/>
    <s v="FACTURA NO RADICADA"/>
    <n v="0"/>
    <n v="0"/>
    <n v="0"/>
    <m/>
    <m/>
    <n v="0"/>
    <n v="0"/>
    <n v="0"/>
    <n v="0"/>
    <n v="0"/>
    <m/>
    <n v="0"/>
    <m/>
    <m/>
    <m/>
    <n v="0"/>
    <m/>
    <m/>
    <m/>
    <d v="2024-07-31T00:00:00"/>
  </r>
  <r>
    <n v="835000972"/>
    <s v="HOSPITAL LUIS ABLANQUE DE LA PLATA ESE"/>
    <s v="N2SJ30030"/>
    <s v="N2SJ"/>
    <n v="30030"/>
    <s v="N2SJ30030"/>
    <s v="835000972_N2SJ30030"/>
    <d v="2021-05-15T00:00:00"/>
    <d v="2021-10-04T00:00:00"/>
    <n v="46994"/>
    <n v="0"/>
    <n v="0"/>
    <n v="46994"/>
    <s v="Buenaventura"/>
    <m/>
    <x v="7"/>
    <b v="0"/>
    <s v="Finalizada"/>
    <s v="ESTADO DOS"/>
    <s v="FACTURA COVID-19"/>
    <n v="46994"/>
    <n v="0"/>
    <n v="0"/>
    <m/>
    <m/>
    <n v="46994"/>
    <n v="0"/>
    <n v="0"/>
    <n v="46994"/>
    <n v="46994"/>
    <n v="1909116213"/>
    <n v="0"/>
    <m/>
    <m/>
    <m/>
    <n v="0"/>
    <m/>
    <m/>
    <m/>
    <d v="2024-07-31T00:00:00"/>
  </r>
  <r>
    <n v="835000972"/>
    <s v="HOSPITAL LUIS ABLANQUE DE LA PLATA ESE"/>
    <s v="N2SJ31736"/>
    <s v="N2SJ"/>
    <n v="31736"/>
    <s v="N2SJ31736"/>
    <s v="835000972_N2SJ31736"/>
    <d v="2021-06-16T00:00:00"/>
    <d v="2024-06-13T13:36:35"/>
    <n v="1084110"/>
    <n v="0"/>
    <n v="0"/>
    <n v="1084110"/>
    <s v="Buenaventura"/>
    <m/>
    <x v="3"/>
    <b v="0"/>
    <s v="Devuelta"/>
    <m/>
    <s v="FACTURA EN PROCESO INTERNO"/>
    <n v="0"/>
    <n v="1084110"/>
    <n v="0"/>
    <s v="se realiza devolución la factura no se encuentra vigente según Resolución DIAN: RESOLUCION N 18764062921444 DEL 2023-12-28 DE LA FACTURA N2SJ117942 A LA N2SJ600000, la factura no se encuentra en el rango  "/>
    <s v="FACTURACION"/>
    <n v="0"/>
    <n v="0"/>
    <n v="0"/>
    <n v="0"/>
    <n v="0"/>
    <m/>
    <n v="0"/>
    <m/>
    <m/>
    <m/>
    <n v="0"/>
    <m/>
    <m/>
    <m/>
    <d v="2024-07-31T00:00:00"/>
  </r>
  <r>
    <n v="835000972"/>
    <s v="HOSPITAL LUIS ABLANQUE DE LA PLATA ESE"/>
    <s v="N2SJ96556"/>
    <s v="N2SJ"/>
    <n v="96556"/>
    <s v="N2SJ96556"/>
    <s v="835000972_N2SJ96556"/>
    <d v="2021-05-26T00:00:00"/>
    <d v="2023-07-17T15:47:56"/>
    <n v="133849"/>
    <n v="0"/>
    <n v="0"/>
    <n v="133849"/>
    <s v="Buenaventura"/>
    <m/>
    <x v="7"/>
    <b v="0"/>
    <s v="Finalizada"/>
    <s v="ESTADO DOS"/>
    <s v="FACTURA COVID-19"/>
    <n v="133849"/>
    <n v="0"/>
    <n v="0"/>
    <m/>
    <m/>
    <n v="133849"/>
    <n v="0"/>
    <n v="0"/>
    <n v="133849"/>
    <n v="133849"/>
    <n v="135825660"/>
    <n v="0"/>
    <m/>
    <m/>
    <m/>
    <n v="0"/>
    <m/>
    <m/>
    <m/>
    <d v="2024-07-31T00:00:00"/>
  </r>
  <r>
    <n v="835000972"/>
    <s v="HOSPITAL LUIS ABLANQUE DE LA PLATA ESE"/>
    <s v="N2SJ32288"/>
    <s v="N2SJ"/>
    <n v="32288"/>
    <s v="N2SJ32288"/>
    <s v="835000972_N2SJ32288"/>
    <d v="2021-06-17T00:00:00"/>
    <e v="#N/A"/>
    <n v="46994"/>
    <n v="0"/>
    <n v="0"/>
    <n v="46994"/>
    <s v="Buenaventura"/>
    <m/>
    <x v="0"/>
    <m/>
    <e v="#N/A"/>
    <m/>
    <s v="FACTURA NO RADICADA"/>
    <n v="0"/>
    <n v="0"/>
    <n v="0"/>
    <m/>
    <m/>
    <n v="0"/>
    <n v="0"/>
    <n v="0"/>
    <n v="0"/>
    <n v="0"/>
    <m/>
    <n v="0"/>
    <m/>
    <m/>
    <m/>
    <n v="0"/>
    <m/>
    <m/>
    <m/>
    <d v="2024-07-31T00:00:00"/>
  </r>
  <r>
    <n v="835000972"/>
    <s v="HOSPITAL LUIS ABLANQUE DE LA PLATA ESE"/>
    <s v="N2SJ41610"/>
    <s v="N2SJ"/>
    <n v="41610"/>
    <s v="N2SJ41610"/>
    <s v="835000972_N2SJ41610"/>
    <d v="2021-06-17T00:00:00"/>
    <e v="#N/A"/>
    <n v="46994"/>
    <n v="0"/>
    <n v="0"/>
    <n v="46994"/>
    <s v="Buenaventura"/>
    <m/>
    <x v="0"/>
    <m/>
    <e v="#N/A"/>
    <m/>
    <s v="FACTURA NO RADICADA"/>
    <n v="0"/>
    <n v="0"/>
    <n v="0"/>
    <m/>
    <m/>
    <n v="0"/>
    <n v="0"/>
    <n v="0"/>
    <n v="0"/>
    <n v="0"/>
    <m/>
    <n v="0"/>
    <m/>
    <m/>
    <m/>
    <n v="0"/>
    <m/>
    <m/>
    <m/>
    <d v="2024-07-31T00:00:00"/>
  </r>
  <r>
    <n v="835000972"/>
    <s v="HOSPITAL LUIS ABLANQUE DE LA PLATA ESE"/>
    <s v="N2SJ96500"/>
    <s v="N2SJ"/>
    <n v="96500"/>
    <s v="N2SJ96500"/>
    <s v="835000972_N2SJ96500"/>
    <d v="2021-06-02T00:00:00"/>
    <d v="2023-07-17T11:53:28"/>
    <n v="133849"/>
    <n v="0"/>
    <n v="0"/>
    <n v="133849"/>
    <s v="Buenaventura"/>
    <m/>
    <x v="7"/>
    <b v="0"/>
    <s v="Finalizada"/>
    <s v="ESTADO DOS"/>
    <s v="FACTURA COVID-19"/>
    <n v="133849"/>
    <n v="0"/>
    <n v="0"/>
    <m/>
    <m/>
    <n v="133849"/>
    <n v="0"/>
    <n v="0"/>
    <n v="133849"/>
    <n v="133849"/>
    <n v="1222340007"/>
    <n v="0"/>
    <m/>
    <m/>
    <m/>
    <n v="0"/>
    <m/>
    <m/>
    <m/>
    <d v="2024-07-31T00:00:00"/>
  </r>
  <r>
    <n v="835000972"/>
    <s v="HOSPITAL LUIS ABLANQUE DE LA PLATA ESE"/>
    <s v="N2SJ42874"/>
    <s v="N2SJ"/>
    <n v="42874"/>
    <s v="N2SJ42874"/>
    <s v="835000972_N2SJ42874"/>
    <d v="2021-06-20T00:00:00"/>
    <d v="2024-06-13T13:54:26"/>
    <n v="46994"/>
    <n v="0"/>
    <n v="0"/>
    <n v="46994"/>
    <s v="Buenaventura"/>
    <m/>
    <x v="3"/>
    <b v="0"/>
    <s v="Devuelta"/>
    <m/>
    <s v="FACTURA EN PROCESO INTERNO"/>
    <n v="0"/>
    <n v="46994"/>
    <n v="0"/>
    <s v="se realiza devolucion ya que faltan soportes se debe adjuntar el resultado de laboratorio "/>
    <s v="SOPORTE"/>
    <n v="0"/>
    <n v="0"/>
    <n v="0"/>
    <n v="0"/>
    <n v="0"/>
    <m/>
    <n v="0"/>
    <m/>
    <m/>
    <m/>
    <n v="0"/>
    <m/>
    <m/>
    <m/>
    <d v="2024-07-31T00:00:00"/>
  </r>
  <r>
    <n v="835000972"/>
    <s v="HOSPITAL LUIS ABLANQUE DE LA PLATA ESE"/>
    <s v="N2SJ94177"/>
    <s v="N2SJ"/>
    <n v="94177"/>
    <s v="N2SJ94177"/>
    <s v="835000972_N2SJ94177"/>
    <d v="2021-06-20T00:00:00"/>
    <e v="#N/A"/>
    <n v="133849"/>
    <n v="0"/>
    <n v="0"/>
    <n v="133849"/>
    <s v="Buenaventura"/>
    <m/>
    <x v="0"/>
    <m/>
    <e v="#N/A"/>
    <m/>
    <s v="FACTURA NO RADICADA"/>
    <n v="0"/>
    <n v="0"/>
    <n v="0"/>
    <m/>
    <m/>
    <n v="0"/>
    <n v="0"/>
    <n v="0"/>
    <n v="0"/>
    <n v="0"/>
    <m/>
    <n v="0"/>
    <m/>
    <m/>
    <m/>
    <n v="0"/>
    <m/>
    <m/>
    <m/>
    <d v="2024-07-31T00:00:00"/>
  </r>
  <r>
    <n v="835000972"/>
    <s v="HOSPITAL LUIS ABLANQUE DE LA PLATA ESE"/>
    <s v="N2SJ94185"/>
    <s v="N2SJ"/>
    <n v="94185"/>
    <s v="N2SJ94185"/>
    <s v="835000972_N2SJ94185"/>
    <d v="2021-06-20T00:00:00"/>
    <m/>
    <n v="133849"/>
    <n v="0"/>
    <n v="0"/>
    <n v="133849"/>
    <s v="Buenaventura"/>
    <m/>
    <x v="0"/>
    <b v="0"/>
    <s v="Para cargar RIPS o soportes"/>
    <m/>
    <s v="FACTURA NO RADICADA"/>
    <n v="0"/>
    <n v="0"/>
    <n v="0"/>
    <m/>
    <m/>
    <n v="0"/>
    <n v="0"/>
    <n v="0"/>
    <n v="0"/>
    <n v="0"/>
    <m/>
    <n v="0"/>
    <m/>
    <m/>
    <m/>
    <n v="0"/>
    <m/>
    <m/>
    <m/>
    <d v="2024-07-31T00:00:00"/>
  </r>
  <r>
    <n v="835000972"/>
    <s v="HOSPITAL LUIS ABLANQUE DE LA PLATA ESE"/>
    <s v="N2SJ94183"/>
    <s v="N2SJ"/>
    <n v="94183"/>
    <s v="N2SJ94183"/>
    <s v="835000972_N2SJ94183"/>
    <d v="2021-06-21T00:00:00"/>
    <m/>
    <n v="133849"/>
    <n v="0"/>
    <n v="0"/>
    <n v="133849"/>
    <s v="Buenaventura"/>
    <m/>
    <x v="0"/>
    <b v="0"/>
    <s v="Para cargar RIPS o soportes"/>
    <m/>
    <s v="FACTURA NO RADICADA"/>
    <n v="0"/>
    <n v="0"/>
    <n v="0"/>
    <m/>
    <m/>
    <n v="0"/>
    <n v="0"/>
    <n v="0"/>
    <n v="0"/>
    <n v="0"/>
    <m/>
    <n v="0"/>
    <m/>
    <m/>
    <m/>
    <n v="0"/>
    <m/>
    <m/>
    <m/>
    <d v="2024-07-31T00:00:00"/>
  </r>
  <r>
    <n v="835000972"/>
    <s v="HOSPITAL LUIS ABLANQUE DE LA PLATA ESE"/>
    <s v="N2SJ96496"/>
    <s v="N2SJ"/>
    <n v="96496"/>
    <s v="N2SJ96496"/>
    <s v="835000972_N2SJ96496"/>
    <d v="2021-06-04T00:00:00"/>
    <d v="2023-07-17T11:48:24"/>
    <n v="133849"/>
    <n v="0"/>
    <n v="0"/>
    <n v="133849"/>
    <s v="Buenaventura"/>
    <m/>
    <x v="7"/>
    <b v="0"/>
    <s v="Finalizada"/>
    <s v="ESTADO DOS"/>
    <s v="FACTURA COVID-19"/>
    <n v="133849"/>
    <n v="0"/>
    <n v="0"/>
    <m/>
    <m/>
    <n v="133849"/>
    <n v="0"/>
    <n v="0"/>
    <n v="133849"/>
    <n v="133849"/>
    <n v="1222340004"/>
    <n v="0"/>
    <m/>
    <m/>
    <m/>
    <n v="0"/>
    <m/>
    <m/>
    <m/>
    <d v="2024-07-31T00:00:00"/>
  </r>
  <r>
    <n v="835000972"/>
    <s v="HOSPITAL LUIS ABLANQUE DE LA PLATA ESE"/>
    <s v="N2SJ41497"/>
    <s v="N2SJ"/>
    <n v="41497"/>
    <s v="N2SJ41497"/>
    <s v="835000972_N2SJ41497"/>
    <d v="2021-06-09T00:00:00"/>
    <d v="2022-01-19T00:00:00"/>
    <n v="46994"/>
    <n v="0"/>
    <n v="0"/>
    <n v="46994"/>
    <s v="Buenaventura"/>
    <m/>
    <x v="7"/>
    <b v="0"/>
    <s v="Finalizada"/>
    <s v="ESTADO DOS"/>
    <s v="FACTURA COVID-19"/>
    <n v="46994"/>
    <n v="0"/>
    <n v="0"/>
    <m/>
    <m/>
    <n v="46994"/>
    <n v="0"/>
    <n v="0"/>
    <n v="46994"/>
    <n v="46994"/>
    <n v="1221928591"/>
    <n v="0"/>
    <m/>
    <m/>
    <m/>
    <n v="0"/>
    <m/>
    <m/>
    <m/>
    <d v="2024-07-31T00:00:00"/>
  </r>
  <r>
    <n v="835000972"/>
    <s v="HOSPITAL LUIS ABLANQUE DE LA PLATA ESE"/>
    <s v="N2SJ41515"/>
    <s v="N2SJ"/>
    <n v="41515"/>
    <s v="N2SJ41515"/>
    <s v="835000972_N2SJ41515"/>
    <d v="2021-06-10T00:00:00"/>
    <d v="2022-01-19T00:00:00"/>
    <n v="46994"/>
    <n v="0"/>
    <n v="0"/>
    <n v="46994"/>
    <s v="Buenaventura"/>
    <m/>
    <x v="7"/>
    <b v="0"/>
    <s v="Finalizada"/>
    <s v="ESTADO DOS"/>
    <s v="FACTURA COVID-19"/>
    <n v="46994"/>
    <n v="0"/>
    <n v="0"/>
    <m/>
    <m/>
    <n v="46994"/>
    <n v="0"/>
    <n v="0"/>
    <n v="46994"/>
    <n v="46994"/>
    <n v="1221928601"/>
    <n v="0"/>
    <m/>
    <m/>
    <m/>
    <n v="0"/>
    <m/>
    <m/>
    <m/>
    <d v="2024-07-31T00:00:00"/>
  </r>
  <r>
    <n v="835000972"/>
    <s v="HOSPITAL LUIS ABLANQUE DE LA PLATA ESE"/>
    <s v="N2SJ75133"/>
    <s v="N2SJ"/>
    <n v="75133"/>
    <s v="N2SJ75133"/>
    <s v="835000972_N2SJ75133"/>
    <d v="2021-06-23T00:00:00"/>
    <e v="#N/A"/>
    <n v="80800"/>
    <n v="0"/>
    <n v="0"/>
    <n v="80800"/>
    <s v="Buenaventura"/>
    <m/>
    <x v="0"/>
    <m/>
    <e v="#N/A"/>
    <m/>
    <s v="FACTURA NO RADICADA"/>
    <n v="0"/>
    <n v="0"/>
    <n v="0"/>
    <m/>
    <m/>
    <n v="0"/>
    <n v="0"/>
    <n v="0"/>
    <n v="0"/>
    <n v="0"/>
    <m/>
    <n v="0"/>
    <m/>
    <m/>
    <m/>
    <n v="0"/>
    <m/>
    <m/>
    <m/>
    <d v="2024-07-31T00:00:00"/>
  </r>
  <r>
    <n v="835000972"/>
    <s v="HOSPITAL LUIS ABLANQUE DE LA PLATA ESE"/>
    <s v="N2SJ83864"/>
    <s v="N2SJ"/>
    <n v="83864"/>
    <s v="N2SJ83864"/>
    <s v="835000972_N2SJ83864"/>
    <d v="2021-06-23T00:00:00"/>
    <e v="#N/A"/>
    <n v="46994"/>
    <n v="0"/>
    <n v="0"/>
    <n v="46994"/>
    <s v="Buenaventura"/>
    <m/>
    <x v="0"/>
    <m/>
    <e v="#N/A"/>
    <m/>
    <s v="FACTURA NO RADICADA"/>
    <n v="0"/>
    <n v="0"/>
    <n v="0"/>
    <m/>
    <m/>
    <n v="0"/>
    <n v="0"/>
    <n v="0"/>
    <n v="0"/>
    <n v="0"/>
    <m/>
    <n v="0"/>
    <m/>
    <m/>
    <m/>
    <n v="0"/>
    <m/>
    <m/>
    <m/>
    <d v="2024-07-31T00:00:00"/>
  </r>
  <r>
    <n v="835000972"/>
    <s v="HOSPITAL LUIS ABLANQUE DE LA PLATA ESE"/>
    <s v="N2SJ94179"/>
    <s v="N2SJ"/>
    <n v="94179"/>
    <s v="N2SJ94179"/>
    <s v="835000972_N2SJ94179"/>
    <d v="2021-06-23T00:00:00"/>
    <m/>
    <n v="133849"/>
    <n v="0"/>
    <n v="0"/>
    <n v="133849"/>
    <s v="Buenaventura"/>
    <m/>
    <x v="0"/>
    <b v="0"/>
    <s v="Para cargar RIPS o soportes"/>
    <m/>
    <s v="FACTURA NO RADICADA"/>
    <n v="0"/>
    <n v="0"/>
    <n v="0"/>
    <m/>
    <m/>
    <n v="0"/>
    <n v="0"/>
    <n v="0"/>
    <n v="0"/>
    <n v="0"/>
    <m/>
    <n v="0"/>
    <m/>
    <m/>
    <m/>
    <n v="0"/>
    <m/>
    <m/>
    <m/>
    <d v="2024-07-31T00:00:00"/>
  </r>
  <r>
    <n v="835000972"/>
    <s v="HOSPITAL LUIS ABLANQUE DE LA PLATA ESE"/>
    <s v="N2SJ41516"/>
    <s v="N2SJ"/>
    <n v="41516"/>
    <s v="N2SJ41516"/>
    <s v="835000972_N2SJ41516"/>
    <d v="2021-06-10T00:00:00"/>
    <d v="2022-01-19T00:00:00"/>
    <n v="46994"/>
    <n v="0"/>
    <n v="0"/>
    <n v="46994"/>
    <s v="Buenaventura"/>
    <m/>
    <x v="7"/>
    <b v="0"/>
    <s v="Finalizada"/>
    <s v="ESTADO DOS"/>
    <s v="FACTURA COVID-19"/>
    <n v="46994"/>
    <n v="0"/>
    <n v="0"/>
    <m/>
    <m/>
    <n v="46994"/>
    <n v="0"/>
    <n v="0"/>
    <n v="46994"/>
    <n v="46994"/>
    <n v="1221928602"/>
    <n v="0"/>
    <m/>
    <m/>
    <m/>
    <n v="0"/>
    <m/>
    <m/>
    <m/>
    <d v="2024-07-31T00:00:00"/>
  </r>
  <r>
    <n v="835000972"/>
    <s v="HOSPITAL LUIS ABLANQUE DE LA PLATA ESE"/>
    <s v="N2SJ94182"/>
    <s v="N2SJ"/>
    <n v="94182"/>
    <s v="N2SJ94182"/>
    <s v="835000972_N2SJ94182"/>
    <d v="2021-06-24T00:00:00"/>
    <m/>
    <n v="133849"/>
    <n v="0"/>
    <n v="0"/>
    <n v="133849"/>
    <s v="Buenaventura"/>
    <m/>
    <x v="0"/>
    <b v="0"/>
    <s v="Para cargar RIPS o soportes"/>
    <m/>
    <s v="FACTURA NO RADICADA"/>
    <n v="0"/>
    <n v="0"/>
    <n v="0"/>
    <m/>
    <m/>
    <n v="0"/>
    <n v="0"/>
    <n v="0"/>
    <n v="0"/>
    <n v="0"/>
    <m/>
    <n v="0"/>
    <m/>
    <m/>
    <m/>
    <n v="0"/>
    <m/>
    <m/>
    <m/>
    <d v="2024-07-31T00:00:00"/>
  </r>
  <r>
    <n v="835000972"/>
    <s v="HOSPITAL LUIS ABLANQUE DE LA PLATA ESE"/>
    <s v="N2SJ41721"/>
    <s v="N2SJ"/>
    <n v="41721"/>
    <s v="N2SJ41721"/>
    <s v="835000972_N2SJ41721"/>
    <d v="2021-06-26T00:00:00"/>
    <e v="#N/A"/>
    <n v="46994"/>
    <n v="0"/>
    <n v="0"/>
    <n v="46994"/>
    <s v="Buenaventura"/>
    <m/>
    <x v="0"/>
    <m/>
    <e v="#N/A"/>
    <m/>
    <s v="FACTURA NO RADICADA"/>
    <n v="0"/>
    <n v="0"/>
    <n v="0"/>
    <m/>
    <m/>
    <n v="0"/>
    <n v="0"/>
    <n v="0"/>
    <n v="0"/>
    <n v="0"/>
    <m/>
    <n v="0"/>
    <m/>
    <m/>
    <m/>
    <n v="0"/>
    <m/>
    <m/>
    <m/>
    <d v="2024-07-31T00:00:00"/>
  </r>
  <r>
    <n v="835000972"/>
    <s v="HOSPITAL LUIS ABLANQUE DE LA PLATA ESE"/>
    <s v="N2SJ41544"/>
    <s v="N2SJ"/>
    <n v="41544"/>
    <s v="N2SJ41544"/>
    <s v="835000972_N2SJ41544"/>
    <d v="2021-06-13T00:00:00"/>
    <d v="2022-02-20T00:00:00"/>
    <n v="46994"/>
    <n v="0"/>
    <n v="0"/>
    <n v="46994"/>
    <s v="Buenaventura"/>
    <m/>
    <x v="7"/>
    <m/>
    <s v="Finalizada"/>
    <s v="ESTADO DOS"/>
    <s v="FACTURA COVID-19"/>
    <n v="46994"/>
    <n v="0"/>
    <n v="0"/>
    <m/>
    <m/>
    <n v="46994"/>
    <n v="0"/>
    <n v="0"/>
    <n v="46994"/>
    <n v="46994"/>
    <n v="1221928882"/>
    <n v="0"/>
    <m/>
    <m/>
    <m/>
    <n v="0"/>
    <m/>
    <m/>
    <m/>
    <d v="2024-07-31T00:00:00"/>
  </r>
  <r>
    <n v="835000972"/>
    <s v="HOSPITAL LUIS ABLANQUE DE LA PLATA ESE"/>
    <s v="N2SJ41604"/>
    <s v="N2SJ"/>
    <n v="41604"/>
    <s v="N2SJ41604"/>
    <s v="835000972_N2SJ41604"/>
    <d v="2021-06-28T00:00:00"/>
    <e v="#N/A"/>
    <n v="46994"/>
    <n v="0"/>
    <n v="0"/>
    <n v="46994"/>
    <s v="Buenaventura"/>
    <m/>
    <x v="0"/>
    <m/>
    <e v="#N/A"/>
    <m/>
    <s v="FACTURA NO RADICADA"/>
    <n v="0"/>
    <n v="0"/>
    <n v="0"/>
    <m/>
    <m/>
    <n v="0"/>
    <n v="0"/>
    <n v="0"/>
    <n v="0"/>
    <n v="0"/>
    <m/>
    <n v="0"/>
    <m/>
    <m/>
    <m/>
    <n v="0"/>
    <m/>
    <m/>
    <m/>
    <d v="2024-07-31T00:00:00"/>
  </r>
  <r>
    <n v="835000972"/>
    <s v="HOSPITAL LUIS ABLANQUE DE LA PLATA ESE"/>
    <s v="N2SJ41606"/>
    <s v="N2SJ"/>
    <n v="41606"/>
    <s v="N2SJ41606"/>
    <s v="835000972_N2SJ41606"/>
    <d v="2021-06-28T00:00:00"/>
    <e v="#N/A"/>
    <n v="46994"/>
    <n v="0"/>
    <n v="0"/>
    <n v="46994"/>
    <s v="Buenaventura"/>
    <m/>
    <x v="0"/>
    <m/>
    <e v="#N/A"/>
    <m/>
    <s v="FACTURA NO RADICADA"/>
    <n v="0"/>
    <n v="0"/>
    <n v="0"/>
    <m/>
    <m/>
    <n v="0"/>
    <n v="0"/>
    <n v="0"/>
    <n v="0"/>
    <n v="0"/>
    <m/>
    <n v="0"/>
    <m/>
    <m/>
    <m/>
    <n v="0"/>
    <m/>
    <m/>
    <m/>
    <d v="2024-07-31T00:00:00"/>
  </r>
  <r>
    <n v="835000972"/>
    <s v="HOSPITAL LUIS ABLANQUE DE LA PLATA ESE"/>
    <s v="N2SJ41607"/>
    <s v="N2SJ"/>
    <n v="41607"/>
    <s v="N2SJ41607"/>
    <s v="835000972_N2SJ41607"/>
    <d v="2021-06-28T00:00:00"/>
    <e v="#N/A"/>
    <n v="46994"/>
    <n v="0"/>
    <n v="0"/>
    <n v="46994"/>
    <s v="Buenaventura"/>
    <m/>
    <x v="0"/>
    <m/>
    <e v="#N/A"/>
    <m/>
    <s v="FACTURA NO RADICADA"/>
    <n v="0"/>
    <n v="0"/>
    <n v="0"/>
    <m/>
    <m/>
    <n v="0"/>
    <n v="0"/>
    <n v="0"/>
    <n v="0"/>
    <n v="0"/>
    <m/>
    <n v="0"/>
    <m/>
    <m/>
    <m/>
    <n v="0"/>
    <m/>
    <m/>
    <m/>
    <d v="2024-07-31T00:00:00"/>
  </r>
  <r>
    <n v="835000972"/>
    <s v="HOSPITAL LUIS ABLANQUE DE LA PLATA ESE"/>
    <s v="N2SJ41706"/>
    <s v="N2SJ"/>
    <n v="41706"/>
    <s v="N2SJ41706"/>
    <s v="835000972_N2SJ41706"/>
    <d v="2021-06-28T00:00:00"/>
    <e v="#N/A"/>
    <n v="46994"/>
    <n v="0"/>
    <n v="0"/>
    <n v="46994"/>
    <s v="Buenaventura"/>
    <m/>
    <x v="0"/>
    <m/>
    <e v="#N/A"/>
    <m/>
    <s v="FACTURA NO RADICADA"/>
    <n v="0"/>
    <n v="0"/>
    <n v="0"/>
    <m/>
    <m/>
    <n v="0"/>
    <n v="0"/>
    <n v="0"/>
    <n v="0"/>
    <n v="0"/>
    <m/>
    <n v="0"/>
    <m/>
    <m/>
    <m/>
    <n v="0"/>
    <m/>
    <m/>
    <m/>
    <d v="2024-07-31T00:00:00"/>
  </r>
  <r>
    <n v="835000972"/>
    <s v="HOSPITAL LUIS ABLANQUE DE LA PLATA ESE"/>
    <s v="N2SJ41609"/>
    <s v="N2SJ"/>
    <n v="41609"/>
    <s v="N2SJ41609"/>
    <s v="835000972_N2SJ41609"/>
    <d v="2021-06-29T00:00:00"/>
    <e v="#N/A"/>
    <n v="46994"/>
    <n v="0"/>
    <n v="0"/>
    <n v="46994"/>
    <s v="Buenaventura"/>
    <m/>
    <x v="0"/>
    <m/>
    <e v="#N/A"/>
    <m/>
    <s v="FACTURA NO RADICADA"/>
    <n v="0"/>
    <n v="0"/>
    <n v="0"/>
    <m/>
    <m/>
    <n v="0"/>
    <n v="0"/>
    <n v="0"/>
    <n v="0"/>
    <n v="0"/>
    <m/>
    <n v="0"/>
    <m/>
    <m/>
    <m/>
    <n v="0"/>
    <m/>
    <m/>
    <m/>
    <d v="2024-07-31T00:00:00"/>
  </r>
  <r>
    <n v="835000972"/>
    <s v="HOSPITAL LUIS ABLANQUE DE LA PLATA ESE"/>
    <s v="N2SJ41612"/>
    <s v="N2SJ"/>
    <n v="41612"/>
    <s v="N2SJ41612"/>
    <s v="835000972_N2SJ41612"/>
    <d v="2021-06-29T00:00:00"/>
    <e v="#N/A"/>
    <n v="46994"/>
    <n v="0"/>
    <n v="0"/>
    <n v="46994"/>
    <s v="Buenaventura"/>
    <m/>
    <x v="0"/>
    <m/>
    <e v="#N/A"/>
    <m/>
    <s v="FACTURA NO RADICADA"/>
    <n v="0"/>
    <n v="0"/>
    <n v="0"/>
    <m/>
    <m/>
    <n v="0"/>
    <n v="0"/>
    <n v="0"/>
    <n v="0"/>
    <n v="0"/>
    <m/>
    <n v="0"/>
    <m/>
    <m/>
    <m/>
    <n v="0"/>
    <m/>
    <m/>
    <m/>
    <d v="2024-07-31T00:00:00"/>
  </r>
  <r>
    <n v="835000972"/>
    <s v="HOSPITAL LUIS ABLANQUE DE LA PLATA ESE"/>
    <s v="N2SJ41615"/>
    <s v="N2SJ"/>
    <n v="41615"/>
    <s v="N2SJ41615"/>
    <s v="835000972_N2SJ41615"/>
    <d v="2021-06-29T00:00:00"/>
    <e v="#N/A"/>
    <n v="46994"/>
    <n v="0"/>
    <n v="0"/>
    <n v="46994"/>
    <s v="Buenaventura"/>
    <m/>
    <x v="0"/>
    <m/>
    <e v="#N/A"/>
    <m/>
    <s v="FACTURA NO RADICADA"/>
    <n v="0"/>
    <n v="0"/>
    <n v="0"/>
    <m/>
    <m/>
    <n v="0"/>
    <n v="0"/>
    <n v="0"/>
    <n v="0"/>
    <n v="0"/>
    <m/>
    <n v="0"/>
    <m/>
    <m/>
    <m/>
    <n v="0"/>
    <m/>
    <m/>
    <m/>
    <d v="2024-07-31T00:00:00"/>
  </r>
  <r>
    <n v="835000972"/>
    <s v="HOSPITAL LUIS ABLANQUE DE LA PLATA ESE"/>
    <s v="N2SJ41704"/>
    <s v="N2SJ"/>
    <n v="41704"/>
    <s v="N2SJ41704"/>
    <s v="835000972_N2SJ41704"/>
    <d v="2021-06-29T00:00:00"/>
    <e v="#N/A"/>
    <n v="46994"/>
    <n v="0"/>
    <n v="0"/>
    <n v="46994"/>
    <s v="Buenaventura"/>
    <m/>
    <x v="0"/>
    <m/>
    <e v="#N/A"/>
    <m/>
    <s v="FACTURA NO RADICADA"/>
    <n v="0"/>
    <n v="0"/>
    <n v="0"/>
    <m/>
    <m/>
    <n v="0"/>
    <n v="0"/>
    <n v="0"/>
    <n v="0"/>
    <n v="0"/>
    <m/>
    <n v="0"/>
    <m/>
    <m/>
    <m/>
    <n v="0"/>
    <m/>
    <m/>
    <m/>
    <d v="2024-07-31T00:00:00"/>
  </r>
  <r>
    <n v="835000972"/>
    <s v="HOSPITAL LUIS ABLANQUE DE LA PLATA ESE"/>
    <s v="N2SJ41707"/>
    <s v="N2SJ"/>
    <n v="41707"/>
    <s v="N2SJ41707"/>
    <s v="835000972_N2SJ41707"/>
    <d v="2021-06-29T00:00:00"/>
    <e v="#N/A"/>
    <n v="46994"/>
    <n v="0"/>
    <n v="0"/>
    <n v="46994"/>
    <s v="Buenaventura"/>
    <m/>
    <x v="0"/>
    <m/>
    <e v="#N/A"/>
    <m/>
    <s v="FACTURA NO RADICADA"/>
    <n v="0"/>
    <n v="0"/>
    <n v="0"/>
    <m/>
    <m/>
    <n v="0"/>
    <n v="0"/>
    <n v="0"/>
    <n v="0"/>
    <n v="0"/>
    <m/>
    <n v="0"/>
    <m/>
    <m/>
    <m/>
    <n v="0"/>
    <m/>
    <m/>
    <m/>
    <d v="2024-07-31T00:00:00"/>
  </r>
  <r>
    <n v="835000972"/>
    <s v="HOSPITAL LUIS ABLANQUE DE LA PLATA ESE"/>
    <s v="N1SM1859"/>
    <s v="N1SM"/>
    <n v="1859"/>
    <s v="N1SM1859"/>
    <s v="835000972_N1SM1859"/>
    <d v="2021-06-30T00:00:00"/>
    <e v="#N/A"/>
    <n v="5500"/>
    <n v="0"/>
    <n v="0"/>
    <n v="5500"/>
    <s v="Buenaventura"/>
    <m/>
    <x v="0"/>
    <m/>
    <e v="#N/A"/>
    <m/>
    <s v="FACTURA NO RADICADA"/>
    <n v="0"/>
    <n v="0"/>
    <n v="0"/>
    <m/>
    <m/>
    <n v="0"/>
    <n v="0"/>
    <n v="0"/>
    <n v="0"/>
    <n v="0"/>
    <m/>
    <n v="0"/>
    <m/>
    <m/>
    <m/>
    <n v="0"/>
    <m/>
    <m/>
    <m/>
    <d v="2024-07-31T00:00:00"/>
  </r>
  <r>
    <n v="835000972"/>
    <s v="HOSPITAL LUIS ABLANQUE DE LA PLATA ESE"/>
    <s v="N1SM1860"/>
    <s v="N1SM"/>
    <n v="1860"/>
    <s v="N1SM1860"/>
    <s v="835000972_N1SM1860"/>
    <d v="2021-06-30T00:00:00"/>
    <e v="#N/A"/>
    <n v="16500"/>
    <n v="0"/>
    <n v="0"/>
    <n v="16500"/>
    <s v="Buenaventura"/>
    <m/>
    <x v="0"/>
    <m/>
    <e v="#N/A"/>
    <m/>
    <s v="FACTURA NO RADICADA"/>
    <n v="0"/>
    <n v="0"/>
    <n v="0"/>
    <m/>
    <m/>
    <n v="0"/>
    <n v="0"/>
    <n v="0"/>
    <n v="0"/>
    <n v="0"/>
    <m/>
    <n v="0"/>
    <m/>
    <m/>
    <m/>
    <n v="0"/>
    <m/>
    <m/>
    <m/>
    <d v="2024-07-31T00:00:00"/>
  </r>
  <r>
    <n v="835000972"/>
    <s v="HOSPITAL LUIS ABLANQUE DE LA PLATA ESE"/>
    <s v="N2SJ31273"/>
    <s v="N2SJ"/>
    <n v="31273"/>
    <s v="N2SJ31273"/>
    <s v="835000972_N2SJ31273"/>
    <d v="2021-06-30T00:00:00"/>
    <d v="2021-11-11T00:00:00"/>
    <n v="46994"/>
    <n v="0"/>
    <n v="0"/>
    <n v="46994"/>
    <s v="Buenaventura"/>
    <m/>
    <x v="1"/>
    <b v="0"/>
    <s v="Finalizada"/>
    <s v="ESTADO DOS"/>
    <s v="FACTURA CERRADA POR EXTEMPORANEIDAD"/>
    <n v="46994"/>
    <n v="0"/>
    <n v="0"/>
    <m/>
    <m/>
    <n v="46994"/>
    <n v="46994"/>
    <n v="0"/>
    <n v="0"/>
    <n v="0"/>
    <m/>
    <n v="0"/>
    <m/>
    <m/>
    <m/>
    <n v="0"/>
    <m/>
    <m/>
    <m/>
    <d v="2024-07-31T00:00:00"/>
  </r>
  <r>
    <n v="835000972"/>
    <s v="HOSPITAL LUIS ABLANQUE DE LA PLATA ESE"/>
    <s v="N2SJ31284"/>
    <s v="N2SJ"/>
    <n v="31284"/>
    <s v="N2SJ31284"/>
    <s v="835000972_N2SJ31284"/>
    <d v="2021-06-30T00:00:00"/>
    <d v="2021-11-11T00:00:00"/>
    <n v="46994"/>
    <n v="0"/>
    <n v="0"/>
    <n v="46994"/>
    <s v="Buenaventura"/>
    <m/>
    <x v="1"/>
    <b v="0"/>
    <s v="Finalizada"/>
    <s v="ESTADO DOS"/>
    <s v="FACTURA CERRADA POR EXTEMPORANEIDAD"/>
    <n v="46994"/>
    <n v="0"/>
    <n v="0"/>
    <m/>
    <m/>
    <n v="46994"/>
    <n v="46994"/>
    <n v="0"/>
    <n v="0"/>
    <n v="0"/>
    <m/>
    <n v="0"/>
    <m/>
    <m/>
    <m/>
    <n v="0"/>
    <m/>
    <m/>
    <m/>
    <d v="2024-07-31T00:00:00"/>
  </r>
  <r>
    <n v="835000972"/>
    <s v="HOSPITAL LUIS ABLANQUE DE LA PLATA ESE"/>
    <s v="N2SJ31286"/>
    <s v="N2SJ"/>
    <n v="31286"/>
    <s v="N2SJ31286"/>
    <s v="835000972_N2SJ31286"/>
    <d v="2021-06-30T00:00:00"/>
    <d v="2021-11-11T00:00:00"/>
    <n v="46994"/>
    <n v="0"/>
    <n v="0"/>
    <n v="46994"/>
    <s v="Buenaventura"/>
    <m/>
    <x v="1"/>
    <b v="0"/>
    <s v="Finalizada"/>
    <s v="ESTADO DOS"/>
    <s v="FACTURA CERRADA POR EXTEMPORANEIDAD"/>
    <n v="46994"/>
    <n v="0"/>
    <n v="0"/>
    <m/>
    <m/>
    <n v="46994"/>
    <n v="46994"/>
    <n v="0"/>
    <n v="0"/>
    <n v="0"/>
    <m/>
    <n v="0"/>
    <m/>
    <m/>
    <m/>
    <n v="0"/>
    <m/>
    <m/>
    <m/>
    <d v="2024-07-31T00:00:00"/>
  </r>
  <r>
    <n v="835000972"/>
    <s v="HOSPITAL LUIS ABLANQUE DE LA PLATA ESE"/>
    <s v="N2SJ41551"/>
    <s v="N2SJ"/>
    <n v="41551"/>
    <s v="N2SJ41551"/>
    <s v="835000972_N2SJ41551"/>
    <d v="2021-06-13T00:00:00"/>
    <d v="2022-01-19T00:00:00"/>
    <n v="46994"/>
    <n v="0"/>
    <n v="0"/>
    <n v="46994"/>
    <s v="Buenaventura"/>
    <m/>
    <x v="7"/>
    <b v="0"/>
    <s v="Finalizada"/>
    <s v="ESTADO DOS"/>
    <s v="FACTURA COVID-19"/>
    <n v="46994"/>
    <n v="0"/>
    <n v="0"/>
    <m/>
    <m/>
    <n v="46994"/>
    <n v="0"/>
    <n v="0"/>
    <n v="46994"/>
    <n v="46994"/>
    <n v="1221928624"/>
    <n v="0"/>
    <m/>
    <m/>
    <m/>
    <n v="0"/>
    <m/>
    <m/>
    <m/>
    <d v="2024-07-31T00:00:00"/>
  </r>
  <r>
    <n v="835000972"/>
    <s v="HOSPITAL LUIS ABLANQUE DE LA PLATA ESE"/>
    <s v="N2SJ41608"/>
    <s v="N2SJ"/>
    <n v="41608"/>
    <s v="N2SJ41608"/>
    <s v="835000972_N2SJ41608"/>
    <d v="2021-06-30T00:00:00"/>
    <e v="#N/A"/>
    <n v="46994"/>
    <n v="0"/>
    <n v="0"/>
    <n v="46994"/>
    <s v="Buenaventura"/>
    <m/>
    <x v="0"/>
    <m/>
    <e v="#N/A"/>
    <m/>
    <s v="FACTURA NO RADICADA"/>
    <n v="0"/>
    <n v="0"/>
    <n v="0"/>
    <m/>
    <m/>
    <n v="0"/>
    <n v="0"/>
    <n v="0"/>
    <n v="0"/>
    <n v="0"/>
    <m/>
    <n v="0"/>
    <m/>
    <m/>
    <m/>
    <n v="0"/>
    <m/>
    <m/>
    <m/>
    <d v="2024-07-31T00:00:00"/>
  </r>
  <r>
    <n v="835000972"/>
    <s v="HOSPITAL LUIS ABLANQUE DE LA PLATA ESE"/>
    <s v="N2SJ79426"/>
    <s v="N2SJ"/>
    <n v="79426"/>
    <s v="N2SJ79426"/>
    <s v="835000972_N2SJ79426"/>
    <d v="2021-06-30T00:00:00"/>
    <e v="#N/A"/>
    <n v="46994"/>
    <n v="0"/>
    <n v="0"/>
    <n v="46994"/>
    <s v="Buenaventura"/>
    <m/>
    <x v="0"/>
    <m/>
    <e v="#N/A"/>
    <m/>
    <s v="FACTURA NO RADICADA"/>
    <n v="0"/>
    <n v="0"/>
    <n v="0"/>
    <m/>
    <m/>
    <n v="0"/>
    <n v="0"/>
    <n v="0"/>
    <n v="0"/>
    <n v="0"/>
    <m/>
    <n v="0"/>
    <m/>
    <m/>
    <m/>
    <n v="0"/>
    <m/>
    <m/>
    <m/>
    <d v="2024-07-31T00:00:00"/>
  </r>
  <r>
    <n v="835000972"/>
    <s v="HOSPITAL LUIS ABLANQUE DE LA PLATA ESE"/>
    <s v="N1SM1879"/>
    <s v="N1SM"/>
    <n v="1879"/>
    <s v="N1SM1879"/>
    <s v="835000972_N1SM1879"/>
    <d v="2021-07-03T00:00:00"/>
    <e v="#N/A"/>
    <n v="22000"/>
    <n v="0"/>
    <n v="0"/>
    <n v="22000"/>
    <s v="Buenaventura"/>
    <m/>
    <x v="0"/>
    <m/>
    <e v="#N/A"/>
    <m/>
    <s v="FACTURA NO RADICADA"/>
    <n v="0"/>
    <n v="0"/>
    <n v="0"/>
    <m/>
    <m/>
    <n v="0"/>
    <n v="0"/>
    <n v="0"/>
    <n v="0"/>
    <n v="0"/>
    <m/>
    <n v="0"/>
    <m/>
    <m/>
    <m/>
    <n v="0"/>
    <m/>
    <m/>
    <m/>
    <d v="2024-07-31T00:00:00"/>
  </r>
  <r>
    <n v="835000972"/>
    <s v="HOSPITAL LUIS ABLANQUE DE LA PLATA ESE"/>
    <s v="N2SJ31295"/>
    <s v="N2SJ"/>
    <n v="31295"/>
    <s v="N2SJ31295"/>
    <s v="835000972_N2SJ31295"/>
    <d v="2021-07-05T00:00:00"/>
    <d v="2021-11-11T00:00:00"/>
    <n v="46994"/>
    <n v="0"/>
    <n v="0"/>
    <n v="46994"/>
    <s v="Buenaventura"/>
    <m/>
    <x v="1"/>
    <b v="0"/>
    <s v="Finalizada"/>
    <s v="ESTADO DOS"/>
    <s v="FACTURA CERRADA POR EXTEMPORANEIDAD"/>
    <n v="46994"/>
    <n v="0"/>
    <n v="0"/>
    <m/>
    <m/>
    <n v="46994"/>
    <n v="46994"/>
    <n v="0"/>
    <n v="0"/>
    <n v="0"/>
    <m/>
    <n v="0"/>
    <m/>
    <m/>
    <m/>
    <n v="0"/>
    <m/>
    <m/>
    <m/>
    <d v="2024-07-31T00:00:00"/>
  </r>
  <r>
    <n v="835000972"/>
    <s v="HOSPITAL LUIS ABLANQUE DE LA PLATA ESE"/>
    <s v="N2SJ31305"/>
    <s v="N2SJ"/>
    <n v="31305"/>
    <s v="N2SJ31305"/>
    <s v="835000972_N2SJ31305"/>
    <d v="2021-07-05T00:00:00"/>
    <d v="2021-11-11T00:00:00"/>
    <n v="46994"/>
    <n v="0"/>
    <n v="0"/>
    <n v="46994"/>
    <s v="Buenaventura"/>
    <m/>
    <x v="1"/>
    <b v="0"/>
    <s v="Finalizada"/>
    <s v="ESTADO DOS"/>
    <s v="FACTURA CERRADA POR EXTEMPORANEIDAD"/>
    <n v="46994"/>
    <n v="0"/>
    <n v="0"/>
    <m/>
    <m/>
    <n v="46994"/>
    <n v="46994"/>
    <n v="0"/>
    <n v="0"/>
    <n v="0"/>
    <m/>
    <n v="0"/>
    <m/>
    <m/>
    <m/>
    <n v="0"/>
    <m/>
    <m/>
    <m/>
    <d v="2024-07-31T00:00:00"/>
  </r>
  <r>
    <n v="835000972"/>
    <s v="HOSPITAL LUIS ABLANQUE DE LA PLATA ESE"/>
    <s v="N2SJ31308"/>
    <s v="N2SJ"/>
    <n v="31308"/>
    <s v="N2SJ31308"/>
    <s v="835000972_N2SJ31308"/>
    <d v="2021-07-05T00:00:00"/>
    <d v="2021-11-11T00:00:00"/>
    <n v="46994"/>
    <n v="0"/>
    <n v="0"/>
    <n v="46994"/>
    <s v="Buenaventura"/>
    <m/>
    <x v="1"/>
    <b v="0"/>
    <s v="Finalizada"/>
    <s v="ESTADO DOS"/>
    <s v="FACTURA CERRADA POR EXTEMPORANEIDAD"/>
    <n v="46994"/>
    <n v="0"/>
    <n v="0"/>
    <m/>
    <m/>
    <n v="46994"/>
    <n v="46994"/>
    <n v="0"/>
    <n v="0"/>
    <n v="0"/>
    <m/>
    <n v="0"/>
    <m/>
    <m/>
    <m/>
    <n v="0"/>
    <m/>
    <m/>
    <m/>
    <d v="2024-07-31T00:00:00"/>
  </r>
  <r>
    <n v="835000972"/>
    <s v="HOSPITAL LUIS ABLANQUE DE LA PLATA ESE"/>
    <s v="N2SJ31312"/>
    <s v="N2SJ"/>
    <n v="31312"/>
    <s v="N2SJ31312"/>
    <s v="835000972_N2SJ31312"/>
    <d v="2021-07-05T00:00:00"/>
    <d v="2021-11-11T00:00:00"/>
    <n v="46994"/>
    <n v="0"/>
    <n v="0"/>
    <n v="46994"/>
    <s v="Buenaventura"/>
    <m/>
    <x v="1"/>
    <b v="0"/>
    <s v="Finalizada"/>
    <s v="ESTADO DOS"/>
    <s v="FACTURA CERRADA POR EXTEMPORANEIDAD"/>
    <n v="46994"/>
    <n v="0"/>
    <n v="0"/>
    <m/>
    <m/>
    <n v="46994"/>
    <n v="46994"/>
    <n v="0"/>
    <n v="0"/>
    <n v="0"/>
    <m/>
    <n v="0"/>
    <m/>
    <m/>
    <m/>
    <n v="0"/>
    <m/>
    <m/>
    <m/>
    <d v="2024-07-31T00:00:00"/>
  </r>
  <r>
    <n v="835000972"/>
    <s v="HOSPITAL LUIS ABLANQUE DE LA PLATA ESE"/>
    <s v="N2SJ31314"/>
    <s v="N2SJ"/>
    <n v="31314"/>
    <s v="N2SJ31314"/>
    <s v="835000972_N2SJ31314"/>
    <d v="2021-07-05T00:00:00"/>
    <d v="2021-11-11T00:00:00"/>
    <n v="46994"/>
    <n v="0"/>
    <n v="0"/>
    <n v="46994"/>
    <s v="Buenaventura"/>
    <m/>
    <x v="1"/>
    <b v="0"/>
    <s v="Finalizada"/>
    <m/>
    <s v="FACTURA CERRADA POR EXTEMPORANEIDAD"/>
    <n v="46994"/>
    <n v="0"/>
    <n v="0"/>
    <m/>
    <m/>
    <n v="46994"/>
    <n v="46994"/>
    <n v="0"/>
    <n v="0"/>
    <n v="0"/>
    <m/>
    <n v="0"/>
    <m/>
    <m/>
    <m/>
    <n v="0"/>
    <m/>
    <m/>
    <m/>
    <d v="2024-07-31T00:00:00"/>
  </r>
  <r>
    <n v="835000972"/>
    <s v="HOSPITAL LUIS ABLANQUE DE LA PLATA ESE"/>
    <s v="N2SJ31315"/>
    <s v="N2SJ"/>
    <n v="31315"/>
    <s v="N2SJ31315"/>
    <s v="835000972_N2SJ31315"/>
    <d v="2021-07-05T00:00:00"/>
    <d v="2021-11-11T00:00:00"/>
    <n v="46994"/>
    <n v="0"/>
    <n v="0"/>
    <n v="46994"/>
    <s v="Buenaventura"/>
    <m/>
    <x v="1"/>
    <b v="0"/>
    <s v="Finalizada"/>
    <s v="ESTADO DOS"/>
    <s v="FACTURA CERRADA POR EXTEMPORANEIDAD"/>
    <n v="46994"/>
    <n v="0"/>
    <n v="0"/>
    <m/>
    <m/>
    <n v="46994"/>
    <n v="46994"/>
    <n v="0"/>
    <n v="0"/>
    <n v="0"/>
    <m/>
    <n v="0"/>
    <m/>
    <m/>
    <m/>
    <n v="0"/>
    <m/>
    <m/>
    <m/>
    <d v="2024-07-31T00:00:00"/>
  </r>
  <r>
    <n v="835000972"/>
    <s v="HOSPITAL LUIS ABLANQUE DE LA PLATA ESE"/>
    <s v="N2SJ31316"/>
    <s v="N2SJ"/>
    <n v="31316"/>
    <s v="N2SJ31316"/>
    <s v="835000972_N2SJ31316"/>
    <d v="2021-07-05T00:00:00"/>
    <d v="2021-11-11T00:00:00"/>
    <n v="46994"/>
    <n v="0"/>
    <n v="0"/>
    <n v="46994"/>
    <s v="Buenaventura"/>
    <m/>
    <x v="1"/>
    <b v="0"/>
    <s v="Finalizada"/>
    <s v="ESTADO DOS"/>
    <s v="FACTURA CERRADA POR EXTEMPORANEIDAD"/>
    <n v="46994"/>
    <n v="0"/>
    <n v="0"/>
    <m/>
    <m/>
    <n v="46994"/>
    <n v="46994"/>
    <n v="0"/>
    <n v="0"/>
    <n v="0"/>
    <m/>
    <n v="0"/>
    <m/>
    <m/>
    <m/>
    <n v="0"/>
    <m/>
    <m/>
    <m/>
    <d v="2024-07-31T00:00:00"/>
  </r>
  <r>
    <n v="835000972"/>
    <s v="HOSPITAL LUIS ABLANQUE DE LA PLATA ESE"/>
    <s v="N2SJ30274"/>
    <s v="N2SJ"/>
    <n v="30274"/>
    <s v="N2SJ30274"/>
    <s v="835000972_N2SJ30274"/>
    <d v="2021-07-06T00:00:00"/>
    <e v="#N/A"/>
    <n v="46994"/>
    <n v="0"/>
    <n v="0"/>
    <n v="46994"/>
    <s v="Buenaventura"/>
    <m/>
    <x v="0"/>
    <m/>
    <e v="#N/A"/>
    <m/>
    <s v="FACTURA NO RADICADA"/>
    <n v="0"/>
    <n v="0"/>
    <n v="0"/>
    <m/>
    <m/>
    <n v="0"/>
    <n v="0"/>
    <n v="0"/>
    <n v="0"/>
    <n v="0"/>
    <m/>
    <n v="0"/>
    <m/>
    <m/>
    <m/>
    <n v="0"/>
    <m/>
    <m/>
    <m/>
    <d v="2024-07-31T00:00:00"/>
  </r>
  <r>
    <n v="835000972"/>
    <s v="HOSPITAL LUIS ABLANQUE DE LA PLATA ESE"/>
    <s v="N2SJ31441"/>
    <s v="N2SJ"/>
    <n v="31441"/>
    <s v="N2SJ31441"/>
    <s v="835000972_N2SJ31441"/>
    <d v="2021-07-06T00:00:00"/>
    <e v="#N/A"/>
    <n v="46994"/>
    <n v="0"/>
    <n v="0"/>
    <n v="46994"/>
    <s v="Buenaventura"/>
    <m/>
    <x v="0"/>
    <m/>
    <e v="#N/A"/>
    <m/>
    <s v="FACTURA NO RADICADA"/>
    <n v="0"/>
    <n v="0"/>
    <n v="0"/>
    <m/>
    <m/>
    <n v="0"/>
    <n v="0"/>
    <n v="0"/>
    <n v="0"/>
    <n v="0"/>
    <m/>
    <n v="0"/>
    <m/>
    <m/>
    <m/>
    <n v="0"/>
    <m/>
    <m/>
    <m/>
    <d v="2024-07-31T00:00:00"/>
  </r>
  <r>
    <n v="835000972"/>
    <s v="HOSPITAL LUIS ABLANQUE DE LA PLATA ESE"/>
    <s v="N2SJ31486"/>
    <s v="N2SJ"/>
    <n v="31486"/>
    <s v="N2SJ31486"/>
    <s v="835000972_N2SJ31486"/>
    <d v="2021-07-06T00:00:00"/>
    <e v="#N/A"/>
    <n v="46994"/>
    <n v="0"/>
    <n v="0"/>
    <n v="46994"/>
    <s v="Buenaventura"/>
    <m/>
    <x v="0"/>
    <m/>
    <e v="#N/A"/>
    <m/>
    <s v="FACTURA NO RADICADA"/>
    <n v="0"/>
    <n v="0"/>
    <n v="0"/>
    <m/>
    <m/>
    <n v="0"/>
    <n v="0"/>
    <n v="0"/>
    <n v="0"/>
    <n v="0"/>
    <m/>
    <n v="0"/>
    <m/>
    <m/>
    <m/>
    <n v="0"/>
    <m/>
    <m/>
    <m/>
    <d v="2024-07-31T00:00:00"/>
  </r>
  <r>
    <n v="835000972"/>
    <s v="HOSPITAL LUIS ABLANQUE DE LA PLATA ESE"/>
    <s v="N2SJ31487"/>
    <s v="N2SJ"/>
    <n v="31487"/>
    <s v="N2SJ31487"/>
    <s v="835000972_N2SJ31487"/>
    <d v="2021-07-06T00:00:00"/>
    <e v="#N/A"/>
    <n v="46994"/>
    <n v="0"/>
    <n v="0"/>
    <n v="46994"/>
    <s v="Buenaventura"/>
    <m/>
    <x v="0"/>
    <m/>
    <e v="#N/A"/>
    <m/>
    <s v="FACTURA NO RADICADA"/>
    <n v="0"/>
    <n v="0"/>
    <n v="0"/>
    <m/>
    <m/>
    <n v="0"/>
    <n v="0"/>
    <n v="0"/>
    <n v="0"/>
    <n v="0"/>
    <m/>
    <n v="0"/>
    <m/>
    <m/>
    <m/>
    <n v="0"/>
    <m/>
    <m/>
    <m/>
    <d v="2024-07-31T00:00:00"/>
  </r>
  <r>
    <n v="835000972"/>
    <s v="HOSPITAL LUIS ABLANQUE DE LA PLATA ESE"/>
    <s v="N2SJ31490"/>
    <s v="N2SJ"/>
    <n v="31490"/>
    <s v="N2SJ31490"/>
    <s v="835000972_N2SJ31490"/>
    <d v="2021-07-06T00:00:00"/>
    <e v="#N/A"/>
    <n v="46994"/>
    <n v="0"/>
    <n v="0"/>
    <n v="46994"/>
    <s v="Buenaventura"/>
    <m/>
    <x v="0"/>
    <m/>
    <e v="#N/A"/>
    <m/>
    <s v="FACTURA NO RADICADA"/>
    <n v="0"/>
    <n v="0"/>
    <n v="0"/>
    <m/>
    <m/>
    <n v="0"/>
    <n v="0"/>
    <n v="0"/>
    <n v="0"/>
    <n v="0"/>
    <m/>
    <n v="0"/>
    <m/>
    <m/>
    <m/>
    <n v="0"/>
    <m/>
    <m/>
    <m/>
    <d v="2024-07-31T00:00:00"/>
  </r>
  <r>
    <n v="835000972"/>
    <s v="HOSPITAL LUIS ABLANQUE DE LA PLATA ESE"/>
    <s v="N2SJ31491"/>
    <s v="N2SJ"/>
    <n v="31491"/>
    <s v="N2SJ31491"/>
    <s v="835000972_N2SJ31491"/>
    <d v="2021-07-06T00:00:00"/>
    <e v="#N/A"/>
    <n v="46994"/>
    <n v="0"/>
    <n v="0"/>
    <n v="46994"/>
    <s v="Buenaventura"/>
    <m/>
    <x v="0"/>
    <m/>
    <e v="#N/A"/>
    <m/>
    <s v="FACTURA NO RADICADA"/>
    <n v="0"/>
    <n v="0"/>
    <n v="0"/>
    <m/>
    <m/>
    <n v="0"/>
    <n v="0"/>
    <n v="0"/>
    <n v="0"/>
    <n v="0"/>
    <m/>
    <n v="0"/>
    <m/>
    <m/>
    <m/>
    <n v="0"/>
    <m/>
    <m/>
    <m/>
    <d v="2024-07-31T00:00:00"/>
  </r>
  <r>
    <n v="835000972"/>
    <s v="HOSPITAL LUIS ABLANQUE DE LA PLATA ESE"/>
    <s v="N2SJ31502"/>
    <s v="N2SJ"/>
    <n v="31502"/>
    <s v="N2SJ31502"/>
    <s v="835000972_N2SJ31502"/>
    <d v="2021-07-06T00:00:00"/>
    <e v="#N/A"/>
    <n v="46994"/>
    <n v="0"/>
    <n v="0"/>
    <n v="46994"/>
    <s v="Buenaventura"/>
    <m/>
    <x v="0"/>
    <m/>
    <e v="#N/A"/>
    <m/>
    <s v="FACTURA NO RADICADA"/>
    <n v="0"/>
    <n v="0"/>
    <n v="0"/>
    <m/>
    <m/>
    <n v="0"/>
    <n v="0"/>
    <n v="0"/>
    <n v="0"/>
    <n v="0"/>
    <m/>
    <n v="0"/>
    <m/>
    <m/>
    <m/>
    <n v="0"/>
    <m/>
    <m/>
    <m/>
    <d v="2024-07-31T00:00:00"/>
  </r>
  <r>
    <n v="835000972"/>
    <s v="HOSPITAL LUIS ABLANQUE DE LA PLATA ESE"/>
    <s v="N2SJ31503"/>
    <s v="N2SJ"/>
    <n v="31503"/>
    <s v="N2SJ31503"/>
    <s v="835000972_N2SJ31503"/>
    <d v="2021-07-06T00:00:00"/>
    <e v="#N/A"/>
    <n v="46994"/>
    <n v="0"/>
    <n v="0"/>
    <n v="46994"/>
    <s v="Buenaventura"/>
    <m/>
    <x v="0"/>
    <m/>
    <e v="#N/A"/>
    <m/>
    <s v="FACTURA NO RADICADA"/>
    <n v="0"/>
    <n v="0"/>
    <n v="0"/>
    <m/>
    <m/>
    <n v="0"/>
    <n v="0"/>
    <n v="0"/>
    <n v="0"/>
    <n v="0"/>
    <m/>
    <n v="0"/>
    <m/>
    <m/>
    <m/>
    <n v="0"/>
    <m/>
    <m/>
    <m/>
    <d v="2024-07-31T00:00:00"/>
  </r>
  <r>
    <n v="835000972"/>
    <s v="HOSPITAL LUIS ABLANQUE DE LA PLATA ESE"/>
    <s v="N2SJ31504"/>
    <s v="N2SJ"/>
    <n v="31504"/>
    <s v="N2SJ31504"/>
    <s v="835000972_N2SJ31504"/>
    <d v="2021-07-06T00:00:00"/>
    <e v="#N/A"/>
    <n v="46994"/>
    <n v="0"/>
    <n v="0"/>
    <n v="46994"/>
    <s v="Buenaventura"/>
    <m/>
    <x v="0"/>
    <m/>
    <e v="#N/A"/>
    <m/>
    <s v="FACTURA NO RADICADA"/>
    <n v="0"/>
    <n v="0"/>
    <n v="0"/>
    <m/>
    <m/>
    <n v="0"/>
    <n v="0"/>
    <n v="0"/>
    <n v="0"/>
    <n v="0"/>
    <m/>
    <n v="0"/>
    <m/>
    <m/>
    <m/>
    <n v="0"/>
    <m/>
    <m/>
    <m/>
    <d v="2024-07-31T00:00:00"/>
  </r>
  <r>
    <n v="835000972"/>
    <s v="HOSPITAL LUIS ABLANQUE DE LA PLATA ESE"/>
    <s v="N2SJ31505"/>
    <s v="N2SJ"/>
    <n v="31505"/>
    <s v="N2SJ31505"/>
    <s v="835000972_N2SJ31505"/>
    <d v="2021-07-06T00:00:00"/>
    <e v="#N/A"/>
    <n v="46994"/>
    <n v="0"/>
    <n v="0"/>
    <n v="46994"/>
    <s v="Buenaventura"/>
    <m/>
    <x v="0"/>
    <m/>
    <e v="#N/A"/>
    <m/>
    <s v="FACTURA NO RADICADA"/>
    <n v="0"/>
    <n v="0"/>
    <n v="0"/>
    <m/>
    <m/>
    <n v="0"/>
    <n v="0"/>
    <n v="0"/>
    <n v="0"/>
    <n v="0"/>
    <m/>
    <n v="0"/>
    <m/>
    <m/>
    <m/>
    <n v="0"/>
    <m/>
    <m/>
    <m/>
    <d v="2024-07-31T00:00:00"/>
  </r>
  <r>
    <n v="835000972"/>
    <s v="HOSPITAL LUIS ABLANQUE DE LA PLATA ESE"/>
    <s v="N2SJ31506"/>
    <s v="N2SJ"/>
    <n v="31506"/>
    <s v="N2SJ31506"/>
    <s v="835000972_N2SJ31506"/>
    <d v="2021-07-06T00:00:00"/>
    <e v="#N/A"/>
    <n v="46994"/>
    <n v="0"/>
    <n v="0"/>
    <n v="46994"/>
    <s v="Buenaventura"/>
    <m/>
    <x v="0"/>
    <m/>
    <e v="#N/A"/>
    <m/>
    <s v="FACTURA NO RADICADA"/>
    <n v="0"/>
    <n v="0"/>
    <n v="0"/>
    <m/>
    <m/>
    <n v="0"/>
    <n v="0"/>
    <n v="0"/>
    <n v="0"/>
    <n v="0"/>
    <m/>
    <n v="0"/>
    <m/>
    <m/>
    <m/>
    <n v="0"/>
    <m/>
    <m/>
    <m/>
    <d v="2024-07-31T00:00:00"/>
  </r>
  <r>
    <n v="835000972"/>
    <s v="HOSPITAL LUIS ABLANQUE DE LA PLATA ESE"/>
    <s v="N2SJ31508"/>
    <s v="N2SJ"/>
    <n v="31508"/>
    <s v="N2SJ31508"/>
    <s v="835000972_N2SJ31508"/>
    <d v="2021-07-06T00:00:00"/>
    <e v="#N/A"/>
    <n v="46994"/>
    <n v="0"/>
    <n v="0"/>
    <n v="46994"/>
    <s v="Buenaventura"/>
    <m/>
    <x v="0"/>
    <m/>
    <e v="#N/A"/>
    <m/>
    <s v="FACTURA NO RADICADA"/>
    <n v="0"/>
    <n v="0"/>
    <n v="0"/>
    <m/>
    <m/>
    <n v="0"/>
    <n v="0"/>
    <n v="0"/>
    <n v="0"/>
    <n v="0"/>
    <m/>
    <n v="0"/>
    <m/>
    <m/>
    <m/>
    <n v="0"/>
    <m/>
    <m/>
    <m/>
    <d v="2024-07-31T00:00:00"/>
  </r>
  <r>
    <n v="835000972"/>
    <s v="HOSPITAL LUIS ABLANQUE DE LA PLATA ESE"/>
    <s v="N2SJ31513"/>
    <s v="N2SJ"/>
    <n v="31513"/>
    <s v="N2SJ31513"/>
    <s v="835000972_N2SJ31513"/>
    <d v="2021-07-06T00:00:00"/>
    <e v="#N/A"/>
    <n v="46994"/>
    <n v="0"/>
    <n v="0"/>
    <n v="46994"/>
    <s v="Buenaventura"/>
    <m/>
    <x v="0"/>
    <m/>
    <e v="#N/A"/>
    <m/>
    <s v="FACTURA NO RADICADA"/>
    <n v="0"/>
    <n v="0"/>
    <n v="0"/>
    <m/>
    <m/>
    <n v="0"/>
    <n v="0"/>
    <n v="0"/>
    <n v="0"/>
    <n v="0"/>
    <m/>
    <n v="0"/>
    <m/>
    <m/>
    <m/>
    <n v="0"/>
    <m/>
    <m/>
    <m/>
    <d v="2024-07-31T00:00:00"/>
  </r>
  <r>
    <n v="835000972"/>
    <s v="HOSPITAL LUIS ABLANQUE DE LA PLATA ESE"/>
    <s v="N1SB4484"/>
    <s v="N1SB"/>
    <n v="4484"/>
    <s v="N1SB4484"/>
    <s v="835000972_N1SB4484"/>
    <d v="2021-07-07T00:00:00"/>
    <e v="#N/A"/>
    <n v="83960"/>
    <n v="0"/>
    <n v="0"/>
    <n v="83960"/>
    <s v="Buenaventura"/>
    <m/>
    <x v="0"/>
    <m/>
    <e v="#N/A"/>
    <m/>
    <s v="FACTURA NO RADICADA"/>
    <n v="0"/>
    <n v="0"/>
    <n v="0"/>
    <m/>
    <m/>
    <n v="0"/>
    <n v="0"/>
    <n v="0"/>
    <n v="0"/>
    <n v="0"/>
    <m/>
    <n v="0"/>
    <m/>
    <m/>
    <m/>
    <n v="0"/>
    <m/>
    <m/>
    <m/>
    <d v="2024-07-31T00:00:00"/>
  </r>
  <r>
    <n v="835000972"/>
    <s v="HOSPITAL LUIS ABLANQUE DE LA PLATA ESE"/>
    <s v="N2SJ31319"/>
    <s v="N2SJ"/>
    <n v="31319"/>
    <s v="N2SJ31319"/>
    <s v="835000972_N2SJ31319"/>
    <d v="2021-07-07T00:00:00"/>
    <d v="2021-11-11T00:00:00"/>
    <n v="46994"/>
    <n v="0"/>
    <n v="0"/>
    <n v="46994"/>
    <s v="Buenaventura"/>
    <m/>
    <x v="1"/>
    <b v="0"/>
    <s v="Finalizada"/>
    <s v="ESTADO DOS"/>
    <s v="FACTURA CERRADA POR EXTEMPORANEIDAD"/>
    <n v="46994"/>
    <n v="0"/>
    <n v="0"/>
    <m/>
    <m/>
    <n v="46994"/>
    <n v="46994"/>
    <n v="0"/>
    <n v="0"/>
    <n v="0"/>
    <m/>
    <n v="0"/>
    <m/>
    <m/>
    <m/>
    <n v="0"/>
    <m/>
    <m/>
    <m/>
    <d v="2024-07-31T00:00:00"/>
  </r>
  <r>
    <n v="835000972"/>
    <s v="HOSPITAL LUIS ABLANQUE DE LA PLATA ESE"/>
    <s v="N2SJ31321"/>
    <s v="N2SJ"/>
    <n v="31321"/>
    <s v="N2SJ31321"/>
    <s v="835000972_N2SJ31321"/>
    <d v="2021-07-07T00:00:00"/>
    <d v="2021-11-09T00:00:00"/>
    <n v="46994"/>
    <n v="0"/>
    <n v="0"/>
    <n v="46994"/>
    <s v="Buenaventura"/>
    <m/>
    <x v="1"/>
    <b v="0"/>
    <s v="Finalizada"/>
    <m/>
    <s v="FACTURA CERRADA POR EXTEMPORANEIDAD"/>
    <n v="46994"/>
    <n v="0"/>
    <n v="0"/>
    <m/>
    <m/>
    <n v="46994"/>
    <n v="46994"/>
    <n v="0"/>
    <n v="0"/>
    <n v="0"/>
    <m/>
    <n v="0"/>
    <m/>
    <m/>
    <m/>
    <n v="0"/>
    <m/>
    <m/>
    <m/>
    <d v="2024-07-31T00:00:00"/>
  </r>
  <r>
    <n v="835000972"/>
    <s v="HOSPITAL LUIS ABLANQUE DE LA PLATA ESE"/>
    <s v="N2SJ31322"/>
    <s v="N2SJ"/>
    <n v="31322"/>
    <s v="N2SJ31322"/>
    <s v="835000972_N2SJ31322"/>
    <d v="2021-07-07T00:00:00"/>
    <d v="2021-11-11T00:00:00"/>
    <n v="46994"/>
    <n v="0"/>
    <n v="0"/>
    <n v="46994"/>
    <s v="Buenaventura"/>
    <m/>
    <x v="1"/>
    <b v="0"/>
    <s v="Finalizada"/>
    <m/>
    <s v="FACTURA CERRADA POR EXTEMPORANEIDAD"/>
    <n v="46994"/>
    <n v="0"/>
    <n v="0"/>
    <m/>
    <m/>
    <n v="46994"/>
    <n v="46994"/>
    <n v="0"/>
    <n v="0"/>
    <n v="0"/>
    <m/>
    <n v="0"/>
    <m/>
    <m/>
    <m/>
    <n v="0"/>
    <m/>
    <m/>
    <m/>
    <d v="2024-07-31T00:00:00"/>
  </r>
  <r>
    <n v="835000972"/>
    <s v="HOSPITAL LUIS ABLANQUE DE LA PLATA ESE"/>
    <s v="N2SJ31323"/>
    <s v="N2SJ"/>
    <n v="31323"/>
    <s v="N2SJ31323"/>
    <s v="835000972_N2SJ31323"/>
    <d v="2021-07-07T00:00:00"/>
    <d v="2021-11-11T00:00:00"/>
    <n v="46994"/>
    <n v="0"/>
    <n v="0"/>
    <n v="46994"/>
    <s v="Buenaventura"/>
    <m/>
    <x v="1"/>
    <b v="0"/>
    <s v="Finalizada"/>
    <s v="ESTADO DOS"/>
    <s v="FACTURA CERRADA POR EXTEMPORANEIDAD"/>
    <n v="46994"/>
    <n v="0"/>
    <n v="0"/>
    <m/>
    <m/>
    <n v="46994"/>
    <n v="46994"/>
    <n v="0"/>
    <n v="0"/>
    <n v="0"/>
    <m/>
    <n v="0"/>
    <m/>
    <m/>
    <m/>
    <n v="0"/>
    <m/>
    <m/>
    <m/>
    <d v="2024-07-31T00:00:00"/>
  </r>
  <r>
    <n v="835000972"/>
    <s v="HOSPITAL LUIS ABLANQUE DE LA PLATA ESE"/>
    <s v="N2SJ31324"/>
    <s v="N2SJ"/>
    <n v="31324"/>
    <s v="N2SJ31324"/>
    <s v="835000972_N2SJ31324"/>
    <d v="2021-07-07T00:00:00"/>
    <d v="2021-11-11T00:00:00"/>
    <n v="46994"/>
    <n v="0"/>
    <n v="0"/>
    <n v="46994"/>
    <s v="Buenaventura"/>
    <m/>
    <x v="1"/>
    <b v="0"/>
    <s v="Finalizada"/>
    <s v="ESTADO DOS"/>
    <s v="FACTURA CERRADA POR EXTEMPORANEIDAD"/>
    <n v="46994"/>
    <n v="0"/>
    <n v="0"/>
    <m/>
    <m/>
    <n v="46994"/>
    <n v="46994"/>
    <n v="0"/>
    <n v="0"/>
    <n v="0"/>
    <m/>
    <n v="0"/>
    <m/>
    <m/>
    <m/>
    <n v="0"/>
    <m/>
    <m/>
    <m/>
    <d v="2024-07-31T00:00:00"/>
  </r>
  <r>
    <n v="835000972"/>
    <s v="HOSPITAL LUIS ABLANQUE DE LA PLATA ESE"/>
    <s v="N2SJ31444"/>
    <s v="N2SJ"/>
    <n v="31444"/>
    <s v="N2SJ31444"/>
    <s v="835000972_N2SJ31444"/>
    <d v="2021-07-07T00:00:00"/>
    <e v="#N/A"/>
    <n v="46994"/>
    <n v="0"/>
    <n v="0"/>
    <n v="46994"/>
    <s v="Buenaventura"/>
    <m/>
    <x v="0"/>
    <m/>
    <e v="#N/A"/>
    <m/>
    <s v="FACTURA NO RADICADA"/>
    <n v="0"/>
    <n v="0"/>
    <n v="0"/>
    <m/>
    <m/>
    <n v="0"/>
    <n v="0"/>
    <n v="0"/>
    <n v="0"/>
    <n v="0"/>
    <m/>
    <n v="0"/>
    <m/>
    <m/>
    <m/>
    <n v="0"/>
    <m/>
    <m/>
    <m/>
    <d v="2024-07-31T00:00:00"/>
  </r>
  <r>
    <n v="835000972"/>
    <s v="HOSPITAL LUIS ABLANQUE DE LA PLATA ESE"/>
    <s v="N2SJ31471"/>
    <s v="N2SJ"/>
    <n v="31471"/>
    <s v="N2SJ31471"/>
    <s v="835000972_N2SJ31471"/>
    <d v="2021-07-07T00:00:00"/>
    <e v="#N/A"/>
    <n v="46994"/>
    <n v="0"/>
    <n v="0"/>
    <n v="46994"/>
    <s v="Buenaventura"/>
    <m/>
    <x v="0"/>
    <m/>
    <e v="#N/A"/>
    <m/>
    <s v="FACTURA NO RADICADA"/>
    <n v="0"/>
    <n v="0"/>
    <n v="0"/>
    <m/>
    <m/>
    <n v="0"/>
    <n v="0"/>
    <n v="0"/>
    <n v="0"/>
    <n v="0"/>
    <m/>
    <n v="0"/>
    <m/>
    <m/>
    <m/>
    <n v="0"/>
    <m/>
    <m/>
    <m/>
    <d v="2024-07-31T00:00:00"/>
  </r>
  <r>
    <n v="835000972"/>
    <s v="HOSPITAL LUIS ABLANQUE DE LA PLATA ESE"/>
    <s v="N2SJ31473"/>
    <s v="N2SJ"/>
    <n v="31473"/>
    <s v="N2SJ31473"/>
    <s v="835000972_N2SJ31473"/>
    <d v="2021-07-07T00:00:00"/>
    <e v="#N/A"/>
    <n v="46994"/>
    <n v="0"/>
    <n v="0"/>
    <n v="46994"/>
    <s v="Buenaventura"/>
    <m/>
    <x v="0"/>
    <m/>
    <e v="#N/A"/>
    <m/>
    <s v="FACTURA NO RADICADA"/>
    <n v="0"/>
    <n v="0"/>
    <n v="0"/>
    <m/>
    <m/>
    <n v="0"/>
    <n v="0"/>
    <n v="0"/>
    <n v="0"/>
    <n v="0"/>
    <m/>
    <n v="0"/>
    <m/>
    <m/>
    <m/>
    <n v="0"/>
    <m/>
    <m/>
    <m/>
    <d v="2024-07-31T00:00:00"/>
  </r>
  <r>
    <n v="835000972"/>
    <s v="HOSPITAL LUIS ABLANQUE DE LA PLATA ESE"/>
    <s v="N2SJ31475"/>
    <s v="N2SJ"/>
    <n v="31475"/>
    <s v="N2SJ31475"/>
    <s v="835000972_N2SJ31475"/>
    <d v="2021-07-07T00:00:00"/>
    <e v="#N/A"/>
    <n v="46994"/>
    <n v="0"/>
    <n v="0"/>
    <n v="46994"/>
    <s v="Buenaventura"/>
    <m/>
    <x v="0"/>
    <m/>
    <e v="#N/A"/>
    <m/>
    <s v="FACTURA NO RADICADA"/>
    <n v="0"/>
    <n v="0"/>
    <n v="0"/>
    <m/>
    <m/>
    <n v="0"/>
    <n v="0"/>
    <n v="0"/>
    <n v="0"/>
    <n v="0"/>
    <m/>
    <n v="0"/>
    <m/>
    <m/>
    <m/>
    <n v="0"/>
    <m/>
    <m/>
    <m/>
    <d v="2024-07-31T00:00:00"/>
  </r>
  <r>
    <n v="835000972"/>
    <s v="HOSPITAL LUIS ABLANQUE DE LA PLATA ESE"/>
    <s v="N2SJ31481"/>
    <s v="N2SJ"/>
    <n v="31481"/>
    <s v="N2SJ31481"/>
    <s v="835000972_N2SJ31481"/>
    <d v="2021-07-07T00:00:00"/>
    <e v="#N/A"/>
    <n v="46994"/>
    <n v="0"/>
    <n v="0"/>
    <n v="46994"/>
    <s v="Buenaventura"/>
    <m/>
    <x v="0"/>
    <m/>
    <e v="#N/A"/>
    <m/>
    <s v="FACTURA NO RADICADA"/>
    <n v="0"/>
    <n v="0"/>
    <n v="0"/>
    <m/>
    <m/>
    <n v="0"/>
    <n v="0"/>
    <n v="0"/>
    <n v="0"/>
    <n v="0"/>
    <m/>
    <n v="0"/>
    <m/>
    <m/>
    <m/>
    <n v="0"/>
    <m/>
    <m/>
    <m/>
    <d v="2024-07-31T00:00:00"/>
  </r>
  <r>
    <n v="835000972"/>
    <s v="HOSPITAL LUIS ABLANQUE DE LA PLATA ESE"/>
    <s v="N2SJ31482"/>
    <s v="N2SJ"/>
    <n v="31482"/>
    <s v="N2SJ31482"/>
    <s v="835000972_N2SJ31482"/>
    <d v="2021-07-07T00:00:00"/>
    <e v="#N/A"/>
    <n v="46994"/>
    <n v="0"/>
    <n v="0"/>
    <n v="46994"/>
    <s v="Buenaventura"/>
    <m/>
    <x v="0"/>
    <m/>
    <e v="#N/A"/>
    <m/>
    <s v="FACTURA NO RADICADA"/>
    <n v="0"/>
    <n v="0"/>
    <n v="0"/>
    <m/>
    <m/>
    <n v="0"/>
    <n v="0"/>
    <n v="0"/>
    <n v="0"/>
    <n v="0"/>
    <m/>
    <n v="0"/>
    <m/>
    <m/>
    <m/>
    <n v="0"/>
    <m/>
    <m/>
    <m/>
    <d v="2024-07-31T00:00:00"/>
  </r>
  <r>
    <n v="835000972"/>
    <s v="HOSPITAL LUIS ABLANQUE DE LA PLATA ESE"/>
    <s v="N2SJ31483"/>
    <s v="N2SJ"/>
    <n v="31483"/>
    <s v="N2SJ31483"/>
    <s v="835000972_N2SJ31483"/>
    <d v="2021-07-07T00:00:00"/>
    <e v="#N/A"/>
    <n v="46994"/>
    <n v="0"/>
    <n v="0"/>
    <n v="46994"/>
    <s v="Buenaventura"/>
    <m/>
    <x v="0"/>
    <m/>
    <e v="#N/A"/>
    <m/>
    <s v="FACTURA NO RADICADA"/>
    <n v="0"/>
    <n v="0"/>
    <n v="0"/>
    <m/>
    <m/>
    <n v="0"/>
    <n v="0"/>
    <n v="0"/>
    <n v="0"/>
    <n v="0"/>
    <m/>
    <n v="0"/>
    <m/>
    <m/>
    <m/>
    <n v="0"/>
    <m/>
    <m/>
    <m/>
    <d v="2024-07-31T00:00:00"/>
  </r>
  <r>
    <n v="835000972"/>
    <s v="HOSPITAL LUIS ABLANQUE DE LA PLATA ESE"/>
    <s v="N2SJ31509"/>
    <s v="N2SJ"/>
    <n v="31509"/>
    <s v="N2SJ31509"/>
    <s v="835000972_N2SJ31509"/>
    <d v="2021-07-07T00:00:00"/>
    <e v="#N/A"/>
    <n v="46994"/>
    <n v="0"/>
    <n v="0"/>
    <n v="46994"/>
    <s v="Buenaventura"/>
    <m/>
    <x v="0"/>
    <m/>
    <e v="#N/A"/>
    <m/>
    <s v="FACTURA NO RADICADA"/>
    <n v="0"/>
    <n v="0"/>
    <n v="0"/>
    <m/>
    <m/>
    <n v="0"/>
    <n v="0"/>
    <n v="0"/>
    <n v="0"/>
    <n v="0"/>
    <m/>
    <n v="0"/>
    <m/>
    <m/>
    <m/>
    <n v="0"/>
    <m/>
    <m/>
    <m/>
    <d v="2024-07-31T00:00:00"/>
  </r>
  <r>
    <n v="835000972"/>
    <s v="HOSPITAL LUIS ABLANQUE DE LA PLATA ESE"/>
    <s v="N2SJ31514"/>
    <s v="N2SJ"/>
    <n v="31514"/>
    <s v="N2SJ31514"/>
    <s v="835000972_N2SJ31514"/>
    <d v="2021-07-07T00:00:00"/>
    <e v="#N/A"/>
    <n v="46994"/>
    <n v="0"/>
    <n v="0"/>
    <n v="46994"/>
    <s v="Buenaventura"/>
    <m/>
    <x v="0"/>
    <m/>
    <e v="#N/A"/>
    <m/>
    <s v="FACTURA NO RADICADA"/>
    <n v="0"/>
    <n v="0"/>
    <n v="0"/>
    <m/>
    <m/>
    <n v="0"/>
    <n v="0"/>
    <n v="0"/>
    <n v="0"/>
    <n v="0"/>
    <m/>
    <n v="0"/>
    <m/>
    <m/>
    <m/>
    <n v="0"/>
    <m/>
    <m/>
    <m/>
    <d v="2024-07-31T00:00:00"/>
  </r>
  <r>
    <n v="835000972"/>
    <s v="HOSPITAL LUIS ABLANQUE DE LA PLATA ESE"/>
    <s v="N2SJ23413"/>
    <s v="N2SJ"/>
    <n v="23413"/>
    <s v="N2SJ23413"/>
    <s v="835000972_N2SJ23413"/>
    <d v="2021-07-08T00:00:00"/>
    <d v="2024-04-15T14:19:53"/>
    <n v="78935"/>
    <n v="0"/>
    <n v="0"/>
    <n v="78935"/>
    <s v="Buenaventura"/>
    <m/>
    <x v="3"/>
    <b v="0"/>
    <s v="Devuelta"/>
    <m/>
    <s v="FACTURA DEVUELTA"/>
    <n v="78935"/>
    <n v="78935"/>
    <n v="0"/>
    <s v="SE SOSTIENE LA DEVOLUCION POR QUE LA AUTO. 200618524447852 YA FUE PAGADA EN LA FACTURA N2SJ47976 "/>
    <s v="AUTORIZACION"/>
    <n v="78935"/>
    <n v="0"/>
    <n v="0"/>
    <n v="0"/>
    <n v="0"/>
    <m/>
    <n v="0"/>
    <m/>
    <m/>
    <m/>
    <n v="0"/>
    <m/>
    <m/>
    <m/>
    <d v="2024-07-31T00:00:00"/>
  </r>
  <r>
    <n v="835000972"/>
    <s v="HOSPITAL LUIS ABLANQUE DE LA PLATA ESE"/>
    <s v="N2SJ31440"/>
    <s v="N2SJ"/>
    <n v="31440"/>
    <s v="N2SJ31440"/>
    <s v="835000972_N2SJ31440"/>
    <d v="2021-07-08T00:00:00"/>
    <e v="#N/A"/>
    <n v="46994"/>
    <n v="0"/>
    <n v="0"/>
    <n v="46994"/>
    <s v="Buenaventura"/>
    <m/>
    <x v="0"/>
    <m/>
    <e v="#N/A"/>
    <m/>
    <s v="FACTURA NO RADICADA"/>
    <n v="0"/>
    <n v="0"/>
    <n v="0"/>
    <m/>
    <m/>
    <n v="0"/>
    <n v="0"/>
    <n v="0"/>
    <n v="0"/>
    <n v="0"/>
    <m/>
    <n v="0"/>
    <m/>
    <m/>
    <m/>
    <n v="0"/>
    <m/>
    <m/>
    <m/>
    <d v="2024-07-31T00:00:00"/>
  </r>
  <r>
    <n v="835000972"/>
    <s v="HOSPITAL LUIS ABLANQUE DE LA PLATA ESE"/>
    <s v="N2SJ31442"/>
    <s v="N2SJ"/>
    <n v="31442"/>
    <s v="N2SJ31442"/>
    <s v="835000972_N2SJ31442"/>
    <d v="2021-07-08T00:00:00"/>
    <e v="#N/A"/>
    <n v="46994"/>
    <n v="0"/>
    <n v="0"/>
    <n v="46994"/>
    <s v="Buenaventura"/>
    <m/>
    <x v="0"/>
    <m/>
    <e v="#N/A"/>
    <m/>
    <s v="FACTURA NO RADICADA"/>
    <n v="0"/>
    <n v="0"/>
    <n v="0"/>
    <m/>
    <m/>
    <n v="0"/>
    <n v="0"/>
    <n v="0"/>
    <n v="0"/>
    <n v="0"/>
    <m/>
    <n v="0"/>
    <m/>
    <m/>
    <m/>
    <n v="0"/>
    <m/>
    <m/>
    <m/>
    <d v="2024-07-31T00:00:00"/>
  </r>
  <r>
    <n v="835000972"/>
    <s v="HOSPITAL LUIS ABLANQUE DE LA PLATA ESE"/>
    <s v="N2SJ31446"/>
    <s v="N2SJ"/>
    <n v="31446"/>
    <s v="N2SJ31446"/>
    <s v="835000972_N2SJ31446"/>
    <d v="2021-07-08T00:00:00"/>
    <e v="#N/A"/>
    <n v="46994"/>
    <n v="0"/>
    <n v="0"/>
    <n v="46994"/>
    <s v="Buenaventura"/>
    <m/>
    <x v="0"/>
    <m/>
    <e v="#N/A"/>
    <m/>
    <s v="FACTURA NO RADICADA"/>
    <n v="0"/>
    <n v="0"/>
    <n v="0"/>
    <m/>
    <m/>
    <n v="0"/>
    <n v="0"/>
    <n v="0"/>
    <n v="0"/>
    <n v="0"/>
    <m/>
    <n v="0"/>
    <m/>
    <m/>
    <m/>
    <n v="0"/>
    <m/>
    <m/>
    <m/>
    <d v="2024-07-31T00:00:00"/>
  </r>
  <r>
    <n v="835000972"/>
    <s v="HOSPITAL LUIS ABLANQUE DE LA PLATA ESE"/>
    <s v="N2SJ31456"/>
    <s v="N2SJ"/>
    <n v="31456"/>
    <s v="N2SJ31456"/>
    <s v="835000972_N2SJ31456"/>
    <d v="2021-07-08T00:00:00"/>
    <e v="#N/A"/>
    <n v="46994"/>
    <n v="0"/>
    <n v="0"/>
    <n v="46994"/>
    <s v="Buenaventura"/>
    <m/>
    <x v="0"/>
    <m/>
    <e v="#N/A"/>
    <m/>
    <s v="FACTURA NO RADICADA"/>
    <n v="0"/>
    <n v="0"/>
    <n v="0"/>
    <m/>
    <m/>
    <n v="0"/>
    <n v="0"/>
    <n v="0"/>
    <n v="0"/>
    <n v="0"/>
    <m/>
    <n v="0"/>
    <m/>
    <m/>
    <m/>
    <n v="0"/>
    <m/>
    <m/>
    <m/>
    <d v="2024-07-31T00:00:00"/>
  </r>
  <r>
    <n v="835000972"/>
    <s v="HOSPITAL LUIS ABLANQUE DE LA PLATA ESE"/>
    <s v="N2SJ31458"/>
    <s v="N2SJ"/>
    <n v="31458"/>
    <s v="N2SJ31458"/>
    <s v="835000972_N2SJ31458"/>
    <d v="2021-07-08T00:00:00"/>
    <e v="#N/A"/>
    <n v="46994"/>
    <n v="0"/>
    <n v="0"/>
    <n v="46994"/>
    <s v="Buenaventura"/>
    <m/>
    <x v="0"/>
    <m/>
    <e v="#N/A"/>
    <m/>
    <s v="FACTURA NO RADICADA"/>
    <n v="0"/>
    <n v="0"/>
    <n v="0"/>
    <m/>
    <m/>
    <n v="0"/>
    <n v="0"/>
    <n v="0"/>
    <n v="0"/>
    <n v="0"/>
    <m/>
    <n v="0"/>
    <m/>
    <m/>
    <m/>
    <n v="0"/>
    <m/>
    <m/>
    <m/>
    <d v="2024-07-31T00:00:00"/>
  </r>
  <r>
    <n v="835000972"/>
    <s v="HOSPITAL LUIS ABLANQUE DE LA PLATA ESE"/>
    <s v="N2SJ31460"/>
    <s v="N2SJ"/>
    <n v="31460"/>
    <s v="N2SJ31460"/>
    <s v="835000972_N2SJ31460"/>
    <d v="2021-07-08T00:00:00"/>
    <e v="#N/A"/>
    <n v="46994"/>
    <n v="0"/>
    <n v="0"/>
    <n v="46994"/>
    <s v="Buenaventura"/>
    <m/>
    <x v="0"/>
    <m/>
    <e v="#N/A"/>
    <m/>
    <s v="FACTURA NO RADICADA"/>
    <n v="0"/>
    <n v="0"/>
    <n v="0"/>
    <m/>
    <m/>
    <n v="0"/>
    <n v="0"/>
    <n v="0"/>
    <n v="0"/>
    <n v="0"/>
    <m/>
    <n v="0"/>
    <m/>
    <m/>
    <m/>
    <n v="0"/>
    <m/>
    <m/>
    <m/>
    <d v="2024-07-31T00:00:00"/>
  </r>
  <r>
    <n v="835000972"/>
    <s v="HOSPITAL LUIS ABLANQUE DE LA PLATA ESE"/>
    <s v="N2SJ31461"/>
    <s v="N2SJ"/>
    <n v="31461"/>
    <s v="N2SJ31461"/>
    <s v="835000972_N2SJ31461"/>
    <d v="2021-07-08T00:00:00"/>
    <e v="#N/A"/>
    <n v="46994"/>
    <n v="0"/>
    <n v="0"/>
    <n v="46994"/>
    <s v="Buenaventura"/>
    <m/>
    <x v="0"/>
    <m/>
    <e v="#N/A"/>
    <m/>
    <s v="FACTURA NO RADICADA"/>
    <n v="0"/>
    <n v="0"/>
    <n v="0"/>
    <m/>
    <m/>
    <n v="0"/>
    <n v="0"/>
    <n v="0"/>
    <n v="0"/>
    <n v="0"/>
    <m/>
    <n v="0"/>
    <m/>
    <m/>
    <m/>
    <n v="0"/>
    <m/>
    <m/>
    <m/>
    <d v="2024-07-31T00:00:00"/>
  </r>
  <r>
    <n v="835000972"/>
    <s v="HOSPITAL LUIS ABLANQUE DE LA PLATA ESE"/>
    <s v="N2SJ31463"/>
    <s v="N2SJ"/>
    <n v="31463"/>
    <s v="N2SJ31463"/>
    <s v="835000972_N2SJ31463"/>
    <d v="2021-07-08T00:00:00"/>
    <e v="#N/A"/>
    <n v="46994"/>
    <n v="0"/>
    <n v="0"/>
    <n v="46994"/>
    <s v="Buenaventura"/>
    <m/>
    <x v="0"/>
    <m/>
    <e v="#N/A"/>
    <m/>
    <s v="FACTURA NO RADICADA"/>
    <n v="0"/>
    <n v="0"/>
    <n v="0"/>
    <m/>
    <m/>
    <n v="0"/>
    <n v="0"/>
    <n v="0"/>
    <n v="0"/>
    <n v="0"/>
    <m/>
    <n v="0"/>
    <m/>
    <m/>
    <m/>
    <n v="0"/>
    <m/>
    <m/>
    <m/>
    <d v="2024-07-31T00:00:00"/>
  </r>
  <r>
    <n v="835000972"/>
    <s v="HOSPITAL LUIS ABLANQUE DE LA PLATA ESE"/>
    <s v="N2SJ31464"/>
    <s v="N2SJ"/>
    <n v="31464"/>
    <s v="N2SJ31464"/>
    <s v="835000972_N2SJ31464"/>
    <d v="2021-07-08T00:00:00"/>
    <e v="#N/A"/>
    <n v="46994"/>
    <n v="0"/>
    <n v="0"/>
    <n v="46994"/>
    <s v="Buenaventura"/>
    <m/>
    <x v="0"/>
    <m/>
    <e v="#N/A"/>
    <m/>
    <s v="FACTURA NO RADICADA"/>
    <n v="0"/>
    <n v="0"/>
    <n v="0"/>
    <m/>
    <m/>
    <n v="0"/>
    <n v="0"/>
    <n v="0"/>
    <n v="0"/>
    <n v="0"/>
    <m/>
    <n v="0"/>
    <m/>
    <m/>
    <m/>
    <n v="0"/>
    <m/>
    <m/>
    <m/>
    <d v="2024-07-31T00:00:00"/>
  </r>
  <r>
    <n v="835000972"/>
    <s v="HOSPITAL LUIS ABLANQUE DE LA PLATA ESE"/>
    <s v="N2SJ31465"/>
    <s v="N2SJ"/>
    <n v="31465"/>
    <s v="N2SJ31465"/>
    <s v="835000972_N2SJ31465"/>
    <d v="2021-07-08T00:00:00"/>
    <e v="#N/A"/>
    <n v="46994"/>
    <n v="0"/>
    <n v="0"/>
    <n v="46994"/>
    <s v="Buenaventura"/>
    <m/>
    <x v="0"/>
    <m/>
    <e v="#N/A"/>
    <m/>
    <s v="FACTURA NO RADICADA"/>
    <n v="0"/>
    <n v="0"/>
    <n v="0"/>
    <m/>
    <m/>
    <n v="0"/>
    <n v="0"/>
    <n v="0"/>
    <n v="0"/>
    <n v="0"/>
    <m/>
    <n v="0"/>
    <m/>
    <m/>
    <m/>
    <n v="0"/>
    <m/>
    <m/>
    <m/>
    <d v="2024-07-31T00:00:00"/>
  </r>
  <r>
    <n v="835000972"/>
    <s v="HOSPITAL LUIS ABLANQUE DE LA PLATA ESE"/>
    <s v="N2SJ31467"/>
    <s v="N2SJ"/>
    <n v="31467"/>
    <s v="N2SJ31467"/>
    <s v="835000972_N2SJ31467"/>
    <d v="2021-07-08T00:00:00"/>
    <e v="#N/A"/>
    <n v="46994"/>
    <n v="0"/>
    <n v="0"/>
    <n v="46994"/>
    <s v="Buenaventura"/>
    <m/>
    <x v="0"/>
    <m/>
    <e v="#N/A"/>
    <m/>
    <s v="FACTURA NO RADICADA"/>
    <n v="0"/>
    <n v="0"/>
    <n v="0"/>
    <m/>
    <m/>
    <n v="0"/>
    <n v="0"/>
    <n v="0"/>
    <n v="0"/>
    <n v="0"/>
    <m/>
    <n v="0"/>
    <m/>
    <m/>
    <m/>
    <n v="0"/>
    <m/>
    <m/>
    <m/>
    <d v="2024-07-31T00:00:00"/>
  </r>
  <r>
    <n v="835000972"/>
    <s v="HOSPITAL LUIS ABLANQUE DE LA PLATA ESE"/>
    <s v="N2SJ31468"/>
    <s v="N2SJ"/>
    <n v="31468"/>
    <s v="N2SJ31468"/>
    <s v="835000972_N2SJ31468"/>
    <d v="2021-07-08T00:00:00"/>
    <e v="#N/A"/>
    <n v="46994"/>
    <n v="0"/>
    <n v="0"/>
    <n v="46994"/>
    <s v="Buenaventura"/>
    <m/>
    <x v="0"/>
    <m/>
    <e v="#N/A"/>
    <m/>
    <s v="FACTURA NO RADICADA"/>
    <n v="0"/>
    <n v="0"/>
    <n v="0"/>
    <m/>
    <m/>
    <n v="0"/>
    <n v="0"/>
    <n v="0"/>
    <n v="0"/>
    <n v="0"/>
    <m/>
    <n v="0"/>
    <m/>
    <m/>
    <m/>
    <n v="0"/>
    <m/>
    <m/>
    <m/>
    <d v="2024-07-31T00:00:00"/>
  </r>
  <r>
    <n v="835000972"/>
    <s v="HOSPITAL LUIS ABLANQUE DE LA PLATA ESE"/>
    <s v="N2SJ31488"/>
    <s v="N2SJ"/>
    <n v="31488"/>
    <s v="N2SJ31488"/>
    <s v="835000972_N2SJ31488"/>
    <d v="2021-07-08T00:00:00"/>
    <e v="#N/A"/>
    <n v="46994"/>
    <n v="0"/>
    <n v="0"/>
    <n v="46994"/>
    <s v="Buenaventura"/>
    <m/>
    <x v="0"/>
    <m/>
    <e v="#N/A"/>
    <m/>
    <s v="FACTURA NO RADICADA"/>
    <n v="0"/>
    <n v="0"/>
    <n v="0"/>
    <m/>
    <m/>
    <n v="0"/>
    <n v="0"/>
    <n v="0"/>
    <n v="0"/>
    <n v="0"/>
    <m/>
    <n v="0"/>
    <m/>
    <m/>
    <m/>
    <n v="0"/>
    <m/>
    <m/>
    <m/>
    <d v="2024-07-31T00:00:00"/>
  </r>
  <r>
    <n v="835000972"/>
    <s v="HOSPITAL LUIS ABLANQUE DE LA PLATA ESE"/>
    <s v="N2SJ28040"/>
    <s v="N2SJ"/>
    <n v="28040"/>
    <s v="N2SJ28040"/>
    <s v="835000972_N2SJ28040"/>
    <d v="2021-07-10T00:00:00"/>
    <e v="#N/A"/>
    <n v="46994"/>
    <n v="0"/>
    <n v="0"/>
    <n v="46994"/>
    <s v="Buenaventura"/>
    <m/>
    <x v="0"/>
    <m/>
    <e v="#N/A"/>
    <m/>
    <s v="FACTURA NO RADICADA"/>
    <n v="0"/>
    <n v="0"/>
    <n v="0"/>
    <m/>
    <m/>
    <n v="0"/>
    <n v="0"/>
    <n v="0"/>
    <n v="0"/>
    <n v="0"/>
    <m/>
    <n v="0"/>
    <m/>
    <m/>
    <m/>
    <n v="0"/>
    <m/>
    <m/>
    <m/>
    <d v="2024-07-31T00:00:00"/>
  </r>
  <r>
    <n v="835000972"/>
    <s v="HOSPITAL LUIS ABLANQUE DE LA PLATA ESE"/>
    <s v="N2SJ31510"/>
    <s v="N2SJ"/>
    <n v="31510"/>
    <s v="N2SJ31510"/>
    <s v="835000972_N2SJ31510"/>
    <d v="2021-07-10T00:00:00"/>
    <e v="#N/A"/>
    <n v="46994"/>
    <n v="0"/>
    <n v="0"/>
    <n v="46994"/>
    <s v="Buenaventura"/>
    <m/>
    <x v="0"/>
    <m/>
    <e v="#N/A"/>
    <m/>
    <s v="FACTURA NO RADICADA"/>
    <n v="0"/>
    <n v="0"/>
    <n v="0"/>
    <m/>
    <m/>
    <n v="0"/>
    <n v="0"/>
    <n v="0"/>
    <n v="0"/>
    <n v="0"/>
    <m/>
    <n v="0"/>
    <m/>
    <m/>
    <m/>
    <n v="0"/>
    <m/>
    <m/>
    <m/>
    <d v="2024-07-31T00:00:00"/>
  </r>
  <r>
    <n v="835000972"/>
    <s v="HOSPITAL LUIS ABLANQUE DE LA PLATA ESE"/>
    <s v="N2SJ31512"/>
    <s v="N2SJ"/>
    <n v="31512"/>
    <s v="N2SJ31512"/>
    <s v="835000972_N2SJ31512"/>
    <d v="2021-07-10T00:00:00"/>
    <e v="#N/A"/>
    <n v="46994"/>
    <n v="0"/>
    <n v="0"/>
    <n v="46994"/>
    <s v="Buenaventura"/>
    <m/>
    <x v="0"/>
    <m/>
    <e v="#N/A"/>
    <m/>
    <s v="FACTURA NO RADICADA"/>
    <n v="0"/>
    <n v="0"/>
    <n v="0"/>
    <m/>
    <m/>
    <n v="0"/>
    <n v="0"/>
    <n v="0"/>
    <n v="0"/>
    <n v="0"/>
    <m/>
    <n v="0"/>
    <m/>
    <m/>
    <m/>
    <n v="0"/>
    <m/>
    <m/>
    <m/>
    <d v="2024-07-31T00:00:00"/>
  </r>
  <r>
    <n v="835000972"/>
    <s v="HOSPITAL LUIS ABLANQUE DE LA PLATA ESE"/>
    <s v="N2SJ94158"/>
    <s v="N2SJ"/>
    <n v="94158"/>
    <s v="N2SJ94158"/>
    <s v="835000972_N2SJ94158"/>
    <d v="2021-07-10T00:00:00"/>
    <m/>
    <n v="133849"/>
    <n v="0"/>
    <n v="0"/>
    <n v="133849"/>
    <s v="Buenaventura"/>
    <m/>
    <x v="0"/>
    <b v="0"/>
    <s v="Para cargar RIPS o soportes"/>
    <m/>
    <s v="FACTURA NO RADICADA"/>
    <n v="0"/>
    <n v="0"/>
    <n v="0"/>
    <m/>
    <m/>
    <n v="0"/>
    <n v="0"/>
    <n v="0"/>
    <n v="0"/>
    <n v="0"/>
    <m/>
    <n v="0"/>
    <m/>
    <m/>
    <m/>
    <n v="0"/>
    <m/>
    <m/>
    <m/>
    <d v="2024-07-31T00:00:00"/>
  </r>
  <r>
    <n v="835000972"/>
    <s v="HOSPITAL LUIS ABLANQUE DE LA PLATA ESE"/>
    <s v="N2SJ30273"/>
    <s v="N2SJ"/>
    <n v="30273"/>
    <s v="N2SJ30273"/>
    <s v="835000972_N2SJ30273"/>
    <d v="2021-07-11T00:00:00"/>
    <e v="#N/A"/>
    <n v="46994"/>
    <n v="0"/>
    <n v="0"/>
    <n v="46994"/>
    <s v="Buenaventura"/>
    <m/>
    <x v="0"/>
    <m/>
    <e v="#N/A"/>
    <m/>
    <s v="FACTURA NO RADICADA"/>
    <n v="0"/>
    <n v="0"/>
    <n v="0"/>
    <m/>
    <m/>
    <n v="0"/>
    <n v="0"/>
    <n v="0"/>
    <n v="0"/>
    <n v="0"/>
    <m/>
    <n v="0"/>
    <m/>
    <m/>
    <m/>
    <n v="0"/>
    <m/>
    <m/>
    <m/>
    <d v="2024-07-31T00:00:00"/>
  </r>
  <r>
    <n v="835000972"/>
    <s v="HOSPITAL LUIS ABLANQUE DE LA PLATA ESE"/>
    <s v="N2SJ41765"/>
    <s v="N2SJ"/>
    <n v="41765"/>
    <s v="N2SJ41765"/>
    <s v="835000972_N2SJ41765"/>
    <d v="2021-06-15T00:00:00"/>
    <d v="2022-01-19T00:00:00"/>
    <n v="46994"/>
    <n v="0"/>
    <n v="0"/>
    <n v="46994"/>
    <s v="Buenaventura"/>
    <m/>
    <x v="7"/>
    <b v="0"/>
    <s v="Finalizada"/>
    <s v="ESTADO DOS"/>
    <s v="FACTURA COVID-19"/>
    <n v="46994"/>
    <n v="0"/>
    <n v="0"/>
    <m/>
    <m/>
    <n v="46994"/>
    <n v="0"/>
    <n v="0"/>
    <n v="46994"/>
    <n v="46994"/>
    <n v="1221928689"/>
    <n v="0"/>
    <m/>
    <m/>
    <m/>
    <n v="0"/>
    <m/>
    <m/>
    <m/>
    <d v="2024-07-31T00:00:00"/>
  </r>
  <r>
    <n v="835000972"/>
    <s v="HOSPITAL LUIS ABLANQUE DE LA PLATA ESE"/>
    <s v="N2SJ96558"/>
    <s v="N2SJ"/>
    <n v="96558"/>
    <s v="N2SJ96558"/>
    <s v="835000972_N2SJ96558"/>
    <d v="2021-06-16T00:00:00"/>
    <d v="2023-07-17T15:51:33"/>
    <n v="133849"/>
    <n v="0"/>
    <n v="0"/>
    <n v="133849"/>
    <s v="Buenaventura"/>
    <m/>
    <x v="7"/>
    <b v="0"/>
    <s v="Finalizada"/>
    <s v="ESTADO DOS"/>
    <s v="FACTURA COVID-19"/>
    <n v="133849"/>
    <n v="0"/>
    <n v="0"/>
    <m/>
    <m/>
    <n v="133849"/>
    <n v="0"/>
    <n v="0"/>
    <n v="133849"/>
    <n v="133849"/>
    <n v="135825658"/>
    <n v="0"/>
    <m/>
    <m/>
    <m/>
    <n v="0"/>
    <m/>
    <m/>
    <m/>
    <d v="2024-07-31T00:00:00"/>
  </r>
  <r>
    <n v="835000972"/>
    <s v="HOSPITAL LUIS ABLANQUE DE LA PLATA ESE"/>
    <s v="N2SJ41748"/>
    <s v="N2SJ"/>
    <n v="41748"/>
    <s v="N2SJ41748"/>
    <s v="835000972_N2SJ41748"/>
    <d v="2021-06-18T00:00:00"/>
    <d v="2022-01-19T00:00:00"/>
    <n v="46994"/>
    <n v="0"/>
    <n v="0"/>
    <n v="46994"/>
    <s v="Buenaventura"/>
    <m/>
    <x v="7"/>
    <b v="0"/>
    <s v="Finalizada"/>
    <s v="ESTADO DOS"/>
    <s v="FACTURA COVID-19"/>
    <n v="46994"/>
    <n v="0"/>
    <n v="0"/>
    <m/>
    <m/>
    <n v="46994"/>
    <n v="0"/>
    <n v="0"/>
    <n v="46994"/>
    <n v="46994"/>
    <n v="1221928676"/>
    <n v="0"/>
    <m/>
    <m/>
    <m/>
    <n v="0"/>
    <m/>
    <m/>
    <m/>
    <d v="2024-07-31T00:00:00"/>
  </r>
  <r>
    <n v="835000972"/>
    <s v="HOSPITAL LUIS ABLANQUE DE LA PLATA ESE"/>
    <s v="N2SJ42638"/>
    <s v="N2SJ"/>
    <n v="42638"/>
    <s v="N2SJ42638"/>
    <s v="835000972_N2SJ42638"/>
    <d v="2021-07-14T00:00:00"/>
    <e v="#N/A"/>
    <n v="46994"/>
    <n v="0"/>
    <n v="0"/>
    <n v="46994"/>
    <s v="Buenaventura"/>
    <m/>
    <x v="0"/>
    <m/>
    <e v="#N/A"/>
    <m/>
    <s v="FACTURA NO RADICADA"/>
    <n v="0"/>
    <n v="0"/>
    <n v="0"/>
    <m/>
    <m/>
    <n v="0"/>
    <n v="0"/>
    <n v="0"/>
    <n v="0"/>
    <n v="0"/>
    <m/>
    <n v="0"/>
    <m/>
    <m/>
    <m/>
    <n v="0"/>
    <m/>
    <m/>
    <m/>
    <d v="2024-07-31T00:00:00"/>
  </r>
  <r>
    <n v="835000972"/>
    <s v="HOSPITAL LUIS ABLANQUE DE LA PLATA ESE"/>
    <s v="N2SJ41771"/>
    <s v="N2SJ"/>
    <n v="41771"/>
    <s v="N2SJ41771"/>
    <s v="835000972_N2SJ41771"/>
    <d v="2021-06-23T00:00:00"/>
    <d v="2022-01-19T00:00:00"/>
    <n v="46994"/>
    <n v="0"/>
    <n v="0"/>
    <n v="46994"/>
    <s v="Buenaventura"/>
    <m/>
    <x v="7"/>
    <b v="0"/>
    <s v="Finalizada"/>
    <s v="ESTADO DOS"/>
    <s v="FACTURA COVID-19"/>
    <n v="46994"/>
    <n v="0"/>
    <n v="0"/>
    <m/>
    <m/>
    <n v="46994"/>
    <n v="0"/>
    <n v="0"/>
    <n v="46994"/>
    <n v="46994"/>
    <n v="1221928693"/>
    <n v="0"/>
    <m/>
    <m/>
    <m/>
    <n v="0"/>
    <m/>
    <m/>
    <m/>
    <d v="2024-07-31T00:00:00"/>
  </r>
  <r>
    <n v="835000972"/>
    <s v="HOSPITAL LUIS ABLANQUE DE LA PLATA ESE"/>
    <s v="N2SJ42586"/>
    <s v="N2SJ"/>
    <n v="42586"/>
    <s v="N2SJ42586"/>
    <s v="835000972_N2SJ42586"/>
    <d v="2021-07-15T00:00:00"/>
    <e v="#N/A"/>
    <n v="46994"/>
    <n v="0"/>
    <n v="0"/>
    <n v="46994"/>
    <s v="Buenaventura"/>
    <m/>
    <x v="0"/>
    <m/>
    <e v="#N/A"/>
    <m/>
    <s v="FACTURA NO RADICADA"/>
    <n v="0"/>
    <n v="0"/>
    <n v="0"/>
    <m/>
    <m/>
    <n v="0"/>
    <n v="0"/>
    <n v="0"/>
    <n v="0"/>
    <n v="0"/>
    <m/>
    <n v="0"/>
    <m/>
    <m/>
    <m/>
    <n v="0"/>
    <m/>
    <m/>
    <m/>
    <d v="2024-07-31T00:00:00"/>
  </r>
  <r>
    <n v="835000972"/>
    <s v="HOSPITAL LUIS ABLANQUE DE LA PLATA ESE"/>
    <s v="N2SJ41776"/>
    <s v="N2SJ"/>
    <n v="41776"/>
    <s v="N2SJ41776"/>
    <s v="835000972_N2SJ41776"/>
    <d v="2021-06-23T00:00:00"/>
    <d v="2022-01-19T00:00:00"/>
    <n v="46994"/>
    <n v="0"/>
    <n v="0"/>
    <n v="46994"/>
    <s v="Buenaventura"/>
    <m/>
    <x v="7"/>
    <b v="0"/>
    <s v="Finalizada"/>
    <s v="ESTADO DOS"/>
    <s v="FACTURA COVID-19"/>
    <n v="46994"/>
    <n v="0"/>
    <n v="0"/>
    <m/>
    <m/>
    <n v="46994"/>
    <n v="0"/>
    <n v="0"/>
    <n v="46994"/>
    <n v="46994"/>
    <n v="1221928697"/>
    <n v="0"/>
    <m/>
    <m/>
    <m/>
    <n v="0"/>
    <m/>
    <m/>
    <m/>
    <d v="2024-07-31T00:00:00"/>
  </r>
  <r>
    <n v="835000972"/>
    <s v="HOSPITAL LUIS ABLANQUE DE LA PLATA ESE"/>
    <s v="N2SJ41808"/>
    <s v="N2SJ"/>
    <n v="41808"/>
    <s v="N2SJ41808"/>
    <s v="835000972_N2SJ41808"/>
    <d v="2021-06-23T00:00:00"/>
    <d v="2022-01-19T00:00:00"/>
    <n v="46994"/>
    <n v="0"/>
    <n v="0"/>
    <n v="46994"/>
    <s v="Buenaventura"/>
    <m/>
    <x v="7"/>
    <b v="0"/>
    <s v="Finalizada"/>
    <s v="ESTADO DOS"/>
    <s v="FACTURA COVID-19"/>
    <n v="46994"/>
    <n v="0"/>
    <n v="0"/>
    <m/>
    <m/>
    <n v="46994"/>
    <n v="0"/>
    <n v="0"/>
    <n v="46994"/>
    <n v="46994"/>
    <n v="1221928715"/>
    <n v="0"/>
    <m/>
    <m/>
    <m/>
    <n v="0"/>
    <m/>
    <m/>
    <m/>
    <d v="2024-07-31T00:00:00"/>
  </r>
  <r>
    <n v="835000972"/>
    <s v="HOSPITAL LUIS ABLANQUE DE LA PLATA ESE"/>
    <s v="N2SJ41789"/>
    <s v="N2SJ"/>
    <n v="41789"/>
    <s v="N2SJ41789"/>
    <s v="835000972_N2SJ41789"/>
    <d v="2021-06-24T00:00:00"/>
    <d v="2022-01-19T00:00:00"/>
    <n v="46994"/>
    <n v="0"/>
    <n v="0"/>
    <n v="46994"/>
    <s v="Buenaventura"/>
    <m/>
    <x v="7"/>
    <b v="0"/>
    <s v="Finalizada"/>
    <s v="ESTADO DOS"/>
    <s v="FACTURA COVID-19"/>
    <n v="46994"/>
    <n v="0"/>
    <n v="0"/>
    <m/>
    <m/>
    <n v="46994"/>
    <n v="0"/>
    <n v="0"/>
    <n v="46994"/>
    <n v="46994"/>
    <n v="1221928705"/>
    <n v="0"/>
    <m/>
    <m/>
    <m/>
    <n v="0"/>
    <m/>
    <m/>
    <m/>
    <d v="2024-07-31T00:00:00"/>
  </r>
  <r>
    <n v="835000972"/>
    <s v="HOSPITAL LUIS ABLANQUE DE LA PLATA ESE"/>
    <s v="N1SI2683"/>
    <s v="N1SI"/>
    <n v="2683"/>
    <s v="N1SI2683"/>
    <s v="835000972_N1SI2683"/>
    <d v="2021-07-28T00:00:00"/>
    <e v="#N/A"/>
    <n v="105400"/>
    <n v="0"/>
    <n v="0"/>
    <n v="105400"/>
    <s v="Buenaventura"/>
    <m/>
    <x v="0"/>
    <m/>
    <e v="#N/A"/>
    <m/>
    <s v="FACTURA NO RADICADA"/>
    <n v="0"/>
    <n v="0"/>
    <n v="0"/>
    <m/>
    <m/>
    <n v="0"/>
    <n v="0"/>
    <n v="0"/>
    <n v="0"/>
    <n v="0"/>
    <m/>
    <n v="0"/>
    <m/>
    <m/>
    <m/>
    <n v="0"/>
    <m/>
    <m/>
    <m/>
    <d v="2024-07-31T00:00:00"/>
  </r>
  <r>
    <n v="835000972"/>
    <s v="HOSPITAL LUIS ABLANQUE DE LA PLATA ESE"/>
    <s v="N2SJ42439"/>
    <s v="N2SJ"/>
    <n v="42439"/>
    <s v="N2SJ42439"/>
    <s v="835000972_N2SJ42439"/>
    <d v="2021-07-29T00:00:00"/>
    <e v="#N/A"/>
    <n v="46994"/>
    <n v="0"/>
    <n v="0"/>
    <n v="46994"/>
    <s v="Buenaventura"/>
    <m/>
    <x v="0"/>
    <m/>
    <e v="#N/A"/>
    <m/>
    <s v="FACTURA NO RADICADA"/>
    <n v="0"/>
    <n v="0"/>
    <n v="0"/>
    <m/>
    <m/>
    <n v="0"/>
    <n v="0"/>
    <n v="0"/>
    <n v="0"/>
    <n v="0"/>
    <m/>
    <n v="0"/>
    <m/>
    <m/>
    <m/>
    <n v="0"/>
    <m/>
    <m/>
    <m/>
    <d v="2024-07-31T00:00:00"/>
  </r>
  <r>
    <n v="835000972"/>
    <s v="HOSPITAL LUIS ABLANQUE DE LA PLATA ESE"/>
    <s v="N2SJ42832"/>
    <s v="N2SJ"/>
    <n v="42832"/>
    <s v="N2SJ42832"/>
    <s v="835000972_N2SJ42832"/>
    <d v="2021-07-29T00:00:00"/>
    <e v="#N/A"/>
    <n v="46994"/>
    <n v="0"/>
    <n v="0"/>
    <n v="46994"/>
    <s v="Buenaventura"/>
    <m/>
    <x v="0"/>
    <m/>
    <e v="#N/A"/>
    <m/>
    <s v="FACTURA NO RADICADA"/>
    <n v="0"/>
    <n v="0"/>
    <n v="0"/>
    <m/>
    <m/>
    <n v="0"/>
    <n v="0"/>
    <n v="0"/>
    <n v="0"/>
    <n v="0"/>
    <m/>
    <n v="0"/>
    <m/>
    <m/>
    <m/>
    <n v="0"/>
    <m/>
    <m/>
    <m/>
    <d v="2024-07-31T00:00:00"/>
  </r>
  <r>
    <n v="835000972"/>
    <s v="HOSPITAL LUIS ABLANQUE DE LA PLATA ESE"/>
    <s v="N2SJ94174"/>
    <s v="N2SJ"/>
    <n v="94174"/>
    <s v="N2SJ94174"/>
    <s v="835000972_N2SJ94174"/>
    <d v="2021-07-29T00:00:00"/>
    <m/>
    <n v="133849"/>
    <n v="0"/>
    <n v="0"/>
    <n v="133849"/>
    <s v="Buenaventura"/>
    <m/>
    <x v="0"/>
    <b v="0"/>
    <s v="Para cargar RIPS o soportes"/>
    <m/>
    <s v="FACTURA NO RADICADA"/>
    <n v="0"/>
    <n v="0"/>
    <n v="0"/>
    <m/>
    <m/>
    <n v="0"/>
    <n v="0"/>
    <n v="0"/>
    <n v="0"/>
    <n v="0"/>
    <m/>
    <n v="0"/>
    <m/>
    <m/>
    <m/>
    <n v="0"/>
    <m/>
    <m/>
    <m/>
    <d v="2024-07-31T00:00:00"/>
  </r>
  <r>
    <n v="835000972"/>
    <s v="HOSPITAL LUIS ABLANQUE DE LA PLATA ESE"/>
    <s v="N2SJ41722"/>
    <s v="N2SJ"/>
    <n v="41722"/>
    <s v="N2SJ41722"/>
    <s v="835000972_N2SJ41722"/>
    <d v="2021-06-26T00:00:00"/>
    <d v="2022-01-19T00:00:00"/>
    <n v="46994"/>
    <n v="0"/>
    <n v="0"/>
    <n v="46994"/>
    <s v="Buenaventura"/>
    <m/>
    <x v="7"/>
    <b v="0"/>
    <s v="Finalizada"/>
    <s v="ESTADO DOS"/>
    <s v="FACTURA COVID-19"/>
    <n v="46994"/>
    <n v="0"/>
    <n v="0"/>
    <m/>
    <m/>
    <n v="46994"/>
    <n v="0"/>
    <n v="0"/>
    <n v="46994"/>
    <n v="46994"/>
    <n v="1221928656"/>
    <n v="0"/>
    <m/>
    <m/>
    <m/>
    <n v="0"/>
    <m/>
    <m/>
    <m/>
    <d v="2024-07-31T00:00:00"/>
  </r>
  <r>
    <n v="835000972"/>
    <s v="HOSPITAL LUIS ABLANQUE DE LA PLATA ESE"/>
    <s v="N2SJ44761"/>
    <s v="N2SJ"/>
    <n v="44761"/>
    <s v="N2SJ44761"/>
    <s v="835000972_N2SJ44761"/>
    <d v="2021-08-04T00:00:00"/>
    <e v="#N/A"/>
    <n v="80832"/>
    <n v="0"/>
    <n v="0"/>
    <n v="80832"/>
    <s v="Buenaventura"/>
    <m/>
    <x v="0"/>
    <m/>
    <e v="#N/A"/>
    <m/>
    <s v="FACTURA NO RADICADA"/>
    <n v="0"/>
    <n v="0"/>
    <n v="0"/>
    <m/>
    <m/>
    <n v="0"/>
    <n v="0"/>
    <n v="0"/>
    <n v="0"/>
    <n v="0"/>
    <m/>
    <n v="0"/>
    <m/>
    <m/>
    <m/>
    <n v="0"/>
    <m/>
    <m/>
    <m/>
    <d v="2024-07-31T00:00:00"/>
  </r>
  <r>
    <n v="835000972"/>
    <s v="HOSPITAL LUIS ABLANQUE DE LA PLATA ESE"/>
    <s v="N2SJ41593"/>
    <s v="N2SJ"/>
    <n v="41593"/>
    <s v="N2SJ41593"/>
    <s v="835000972_N2SJ41593"/>
    <d v="2021-06-30T00:00:00"/>
    <d v="2022-01-19T00:00:00"/>
    <n v="46994"/>
    <n v="0"/>
    <n v="0"/>
    <n v="46994"/>
    <s v="Buenaventura"/>
    <m/>
    <x v="7"/>
    <b v="0"/>
    <s v="Finalizada"/>
    <s v="ESTADO DOS"/>
    <s v="FACTURA COVID-19"/>
    <n v="46994"/>
    <n v="0"/>
    <n v="0"/>
    <m/>
    <m/>
    <n v="46994"/>
    <n v="0"/>
    <n v="0"/>
    <n v="46994"/>
    <n v="46994"/>
    <n v="1221928641"/>
    <n v="0"/>
    <m/>
    <m/>
    <m/>
    <n v="0"/>
    <m/>
    <m/>
    <m/>
    <d v="2024-07-31T00:00:00"/>
  </r>
  <r>
    <n v="835000972"/>
    <s v="HOSPITAL LUIS ABLANQUE DE LA PLATA ESE"/>
    <s v="N2SJ42670"/>
    <s v="N2SJ"/>
    <n v="42670"/>
    <s v="N2SJ42670"/>
    <s v="835000972_N2SJ42670"/>
    <d v="2021-08-05T00:00:00"/>
    <e v="#N/A"/>
    <n v="46994"/>
    <n v="0"/>
    <n v="0"/>
    <n v="46994"/>
    <s v="Buenaventura"/>
    <m/>
    <x v="0"/>
    <m/>
    <e v="#N/A"/>
    <m/>
    <s v="FACTURA NO RADICADA"/>
    <n v="0"/>
    <n v="0"/>
    <n v="0"/>
    <m/>
    <m/>
    <n v="0"/>
    <n v="0"/>
    <n v="0"/>
    <n v="0"/>
    <n v="0"/>
    <m/>
    <n v="0"/>
    <m/>
    <m/>
    <m/>
    <n v="0"/>
    <m/>
    <m/>
    <m/>
    <d v="2024-07-31T00:00:00"/>
  </r>
  <r>
    <n v="835000972"/>
    <s v="HOSPITAL LUIS ABLANQUE DE LA PLATA ESE"/>
    <s v="N2SJ42663"/>
    <s v="N2SJ"/>
    <n v="42663"/>
    <s v="N2SJ42663"/>
    <s v="835000972_N2SJ42663"/>
    <d v="2021-08-11T00:00:00"/>
    <e v="#N/A"/>
    <n v="46994"/>
    <n v="0"/>
    <n v="0"/>
    <n v="46994"/>
    <s v="Buenaventura"/>
    <m/>
    <x v="0"/>
    <m/>
    <e v="#N/A"/>
    <m/>
    <s v="FACTURA NO RADICADA"/>
    <n v="0"/>
    <n v="0"/>
    <n v="0"/>
    <m/>
    <m/>
    <n v="0"/>
    <n v="0"/>
    <n v="0"/>
    <n v="0"/>
    <n v="0"/>
    <m/>
    <n v="0"/>
    <m/>
    <m/>
    <m/>
    <n v="0"/>
    <m/>
    <m/>
    <m/>
    <d v="2024-07-31T00:00:00"/>
  </r>
  <r>
    <n v="835000972"/>
    <s v="HOSPITAL LUIS ABLANQUE DE LA PLATA ESE"/>
    <s v="N2SJ30490"/>
    <s v="N2SJ"/>
    <n v="30490"/>
    <s v="N2SJ30490"/>
    <s v="835000972_N2SJ30490"/>
    <d v="2021-08-12T00:00:00"/>
    <d v="2024-07-10T12:03:37"/>
    <n v="80832"/>
    <n v="0"/>
    <n v="0"/>
    <n v="80832"/>
    <s v="Buenaventura"/>
    <m/>
    <x v="3"/>
    <b v="0"/>
    <s v="Devuelta"/>
    <m/>
    <s v="FACTURA EN PROCESO INTERNO"/>
    <n v="80832"/>
    <n v="80832"/>
    <n v="0"/>
    <s v="se sostiene devolución ya que todos los servicios de covid deben estar reportados en el SISMUESTRA y este servicio no aparece cargado. "/>
    <s v="COVID-19"/>
    <n v="80832"/>
    <n v="0"/>
    <n v="0"/>
    <n v="0"/>
    <n v="0"/>
    <m/>
    <n v="0"/>
    <m/>
    <m/>
    <m/>
    <n v="0"/>
    <m/>
    <m/>
    <m/>
    <d v="2024-07-31T00:00:00"/>
  </r>
  <r>
    <n v="835000972"/>
    <s v="HOSPITAL LUIS ABLANQUE DE LA PLATA ESE"/>
    <s v="N1SI2983"/>
    <s v="N1SI"/>
    <n v="2983"/>
    <s v="N1SI2983"/>
    <s v="835000972_N1SI2983"/>
    <d v="2021-08-24T00:00:00"/>
    <e v="#N/A"/>
    <n v="61910"/>
    <n v="0"/>
    <n v="0"/>
    <n v="61910"/>
    <s v="Buenaventura"/>
    <m/>
    <x v="0"/>
    <m/>
    <e v="#N/A"/>
    <m/>
    <s v="FACTURA NO RADICADA"/>
    <n v="0"/>
    <n v="0"/>
    <n v="0"/>
    <m/>
    <m/>
    <n v="0"/>
    <n v="0"/>
    <n v="0"/>
    <n v="0"/>
    <n v="0"/>
    <m/>
    <n v="0"/>
    <m/>
    <m/>
    <m/>
    <n v="0"/>
    <m/>
    <m/>
    <m/>
    <d v="2024-07-31T00:00:00"/>
  </r>
  <r>
    <n v="835000972"/>
    <s v="HOSPITAL LUIS ABLANQUE DE LA PLATA ESE"/>
    <s v="N1B7643"/>
    <s v="N1B"/>
    <n v="7643"/>
    <s v="N1B7643"/>
    <s v="835000972_N1B7643"/>
    <d v="2021-08-25T00:00:00"/>
    <e v="#N/A"/>
    <n v="59770"/>
    <n v="0"/>
    <n v="0"/>
    <n v="59770"/>
    <s v="Buenaventura"/>
    <m/>
    <x v="0"/>
    <m/>
    <e v="#N/A"/>
    <m/>
    <s v="FACTURA NO RADICADA"/>
    <n v="0"/>
    <n v="0"/>
    <n v="0"/>
    <m/>
    <m/>
    <n v="0"/>
    <n v="0"/>
    <n v="0"/>
    <n v="0"/>
    <n v="0"/>
    <m/>
    <n v="0"/>
    <m/>
    <m/>
    <m/>
    <n v="0"/>
    <m/>
    <m/>
    <m/>
    <d v="2024-07-31T00:00:00"/>
  </r>
  <r>
    <n v="835000972"/>
    <s v="HOSPITAL LUIS ABLANQUE DE LA PLATA ESE"/>
    <s v="N2SJ49071"/>
    <s v="N2SJ"/>
    <n v="49071"/>
    <s v="N2SJ49071"/>
    <s v="835000972_N2SJ49071"/>
    <d v="2021-08-26T00:00:00"/>
    <d v="2022-07-22T00:00:00"/>
    <n v="46994"/>
    <n v="0"/>
    <n v="0"/>
    <n v="46994"/>
    <s v="Buenaventura"/>
    <m/>
    <x v="1"/>
    <b v="0"/>
    <s v="Finalizada"/>
    <m/>
    <s v="FACTURA CERRADA POR EXTEMPORANEIDAD"/>
    <n v="46994"/>
    <n v="0"/>
    <n v="0"/>
    <m/>
    <m/>
    <n v="46994"/>
    <n v="46994"/>
    <n v="0"/>
    <n v="0"/>
    <n v="0"/>
    <m/>
    <n v="0"/>
    <m/>
    <m/>
    <m/>
    <n v="0"/>
    <m/>
    <m/>
    <m/>
    <d v="2024-07-31T00:00:00"/>
  </r>
  <r>
    <n v="835000972"/>
    <s v="HOSPITAL LUIS ABLANQUE DE LA PLATA ESE"/>
    <s v="N2SJ42629"/>
    <s v="N2SJ"/>
    <n v="42629"/>
    <s v="N2SJ42629"/>
    <s v="835000972_N2SJ42629"/>
    <d v="2021-07-11T00:00:00"/>
    <d v="2022-01-19T00:00:00"/>
    <n v="46994"/>
    <n v="0"/>
    <n v="0"/>
    <n v="46994"/>
    <s v="Buenaventura"/>
    <m/>
    <x v="7"/>
    <b v="0"/>
    <s v="Finalizada"/>
    <s v="ESTADO DOS"/>
    <s v="FACTURA COVID-19"/>
    <n v="46994"/>
    <n v="0"/>
    <n v="0"/>
    <m/>
    <m/>
    <n v="46994"/>
    <n v="0"/>
    <n v="0"/>
    <n v="46994"/>
    <n v="46994"/>
    <n v="1221928805"/>
    <n v="0"/>
    <m/>
    <m/>
    <m/>
    <n v="0"/>
    <m/>
    <m/>
    <m/>
    <d v="2024-07-31T00:00:00"/>
  </r>
  <r>
    <n v="835000972"/>
    <s v="HOSPITAL LUIS ABLANQUE DE LA PLATA ESE"/>
    <s v="N2SJ42493"/>
    <s v="N2SJ"/>
    <n v="42493"/>
    <s v="N2SJ42493"/>
    <s v="835000972_N2SJ42493"/>
    <d v="2021-07-14T00:00:00"/>
    <d v="2022-01-19T00:00:00"/>
    <n v="46994"/>
    <n v="0"/>
    <n v="0"/>
    <n v="46994"/>
    <s v="Buenaventura"/>
    <m/>
    <x v="7"/>
    <b v="0"/>
    <s v="Finalizada"/>
    <s v="ESTADO DOS"/>
    <s v="FACTURA COVID-19"/>
    <n v="46994"/>
    <n v="0"/>
    <n v="0"/>
    <m/>
    <m/>
    <n v="46994"/>
    <n v="0"/>
    <n v="0"/>
    <n v="46994"/>
    <n v="46994"/>
    <n v="1221928757"/>
    <n v="0"/>
    <m/>
    <m/>
    <m/>
    <n v="0"/>
    <m/>
    <m/>
    <m/>
    <d v="2024-07-31T00:00:00"/>
  </r>
  <r>
    <n v="835000972"/>
    <s v="HOSPITAL LUIS ABLANQUE DE LA PLATA ESE"/>
    <s v="N2SJ94194"/>
    <s v="N2SJ"/>
    <n v="94194"/>
    <s v="N2SJ94194"/>
    <s v="835000972_N2SJ94194"/>
    <d v="2021-08-30T00:00:00"/>
    <m/>
    <n v="133849"/>
    <n v="0"/>
    <n v="0"/>
    <n v="133849"/>
    <s v="Buenaventura"/>
    <m/>
    <x v="0"/>
    <b v="0"/>
    <s v="Para cargar RIPS o soportes"/>
    <m/>
    <s v="FACTURA NO RADICADA"/>
    <n v="0"/>
    <n v="0"/>
    <n v="0"/>
    <m/>
    <m/>
    <n v="0"/>
    <n v="0"/>
    <n v="0"/>
    <n v="0"/>
    <n v="0"/>
    <m/>
    <n v="0"/>
    <m/>
    <m/>
    <m/>
    <n v="0"/>
    <m/>
    <m/>
    <m/>
    <d v="2024-07-31T00:00:00"/>
  </r>
  <r>
    <n v="835000972"/>
    <s v="HOSPITAL LUIS ABLANQUE DE LA PLATA ESE"/>
    <s v="N2SJ36163"/>
    <s v="N2SJ"/>
    <n v="36163"/>
    <s v="N2SJ36163"/>
    <s v="835000972_N2SJ36163"/>
    <d v="2021-09-01T00:00:00"/>
    <e v="#N/A"/>
    <n v="2846384"/>
    <n v="0"/>
    <n v="0"/>
    <n v="2846384"/>
    <s v="Buenaventura"/>
    <m/>
    <x v="0"/>
    <m/>
    <e v="#N/A"/>
    <m/>
    <s v="FACTURA NO RADICADA"/>
    <n v="0"/>
    <n v="0"/>
    <n v="0"/>
    <m/>
    <m/>
    <n v="0"/>
    <n v="0"/>
    <n v="0"/>
    <n v="0"/>
    <n v="0"/>
    <m/>
    <n v="0"/>
    <m/>
    <m/>
    <m/>
    <n v="0"/>
    <m/>
    <m/>
    <m/>
    <d v="2024-07-31T00:00:00"/>
  </r>
  <r>
    <n v="835000972"/>
    <s v="HOSPITAL LUIS ABLANQUE DE LA PLATA ESE"/>
    <s v="N2SJ42739"/>
    <s v="N2SJ"/>
    <n v="42739"/>
    <s v="N2SJ42739"/>
    <s v="835000972_N2SJ42739"/>
    <d v="2021-09-04T00:00:00"/>
    <d v="2024-06-13T13:43:00"/>
    <n v="46994"/>
    <n v="0"/>
    <n v="0"/>
    <n v="46994"/>
    <s v="Buenaventura"/>
    <m/>
    <x v="3"/>
    <b v="0"/>
    <s v="Devuelta"/>
    <m/>
    <s v="FACTURA EN PROCESO INTERNO"/>
    <n v="0"/>
    <n v="46994"/>
    <n v="0"/>
    <s v="se realiza devolucion ya que faltan soportes se debe adjuntar el resultado de laboratorio "/>
    <s v="SOPORTE"/>
    <n v="0"/>
    <n v="0"/>
    <n v="0"/>
    <n v="0"/>
    <n v="0"/>
    <m/>
    <n v="0"/>
    <m/>
    <m/>
    <m/>
    <n v="0"/>
    <m/>
    <m/>
    <m/>
    <d v="2024-07-31T00:00:00"/>
  </r>
  <r>
    <n v="835000972"/>
    <s v="HOSPITAL LUIS ABLANQUE DE LA PLATA ESE"/>
    <s v="N2SJ42494"/>
    <s v="N2SJ"/>
    <n v="42494"/>
    <s v="N2SJ42494"/>
    <s v="835000972_N2SJ42494"/>
    <d v="2021-07-14T00:00:00"/>
    <d v="2022-02-20T00:00:00"/>
    <n v="46994"/>
    <n v="0"/>
    <n v="0"/>
    <n v="46994"/>
    <s v="Buenaventura"/>
    <m/>
    <x v="7"/>
    <m/>
    <s v="Finalizada"/>
    <s v="ESTADO DOS"/>
    <s v="FACTURA COVID-19"/>
    <n v="46994"/>
    <n v="0"/>
    <n v="0"/>
    <m/>
    <m/>
    <n v="46994"/>
    <n v="0"/>
    <n v="0"/>
    <n v="46994"/>
    <n v="46994"/>
    <n v="1221928885"/>
    <n v="0"/>
    <m/>
    <m/>
    <m/>
    <n v="0"/>
    <m/>
    <m/>
    <m/>
    <d v="2024-07-31T00:00:00"/>
  </r>
  <r>
    <n v="835000972"/>
    <s v="HOSPITAL LUIS ABLANQUE DE LA PLATA ESE"/>
    <s v="N1SB5673"/>
    <s v="N1SB"/>
    <n v="5673"/>
    <s v="N1SB5673"/>
    <s v="835000972_N1SB5673"/>
    <d v="2021-09-05T00:00:00"/>
    <e v="#N/A"/>
    <n v="136680"/>
    <n v="0"/>
    <n v="0"/>
    <n v="136680"/>
    <s v="Buenaventura"/>
    <m/>
    <x v="0"/>
    <m/>
    <e v="#N/A"/>
    <m/>
    <s v="FACTURA NO RADICADA"/>
    <n v="0"/>
    <n v="0"/>
    <n v="0"/>
    <m/>
    <m/>
    <n v="0"/>
    <n v="0"/>
    <n v="0"/>
    <n v="0"/>
    <n v="0"/>
    <m/>
    <n v="0"/>
    <m/>
    <m/>
    <m/>
    <n v="0"/>
    <m/>
    <m/>
    <m/>
    <d v="2024-07-31T00:00:00"/>
  </r>
  <r>
    <n v="835000972"/>
    <s v="HOSPITAL LUIS ABLANQUE DE LA PLATA ESE"/>
    <s v="N2SJ34022"/>
    <s v="N2SJ"/>
    <n v="34022"/>
    <s v="N2SJ34022"/>
    <s v="835000972_N2SJ34022"/>
    <d v="2021-09-07T00:00:00"/>
    <d v="2024-06-13T13:30:57"/>
    <n v="124554"/>
    <n v="0"/>
    <n v="0"/>
    <n v="124554"/>
    <s v="Buenaventura"/>
    <m/>
    <x v="3"/>
    <b v="0"/>
    <s v="Devuelta"/>
    <m/>
    <s v="FACTURA EN PROCESO INTERNO"/>
    <n v="0"/>
    <n v="124554"/>
    <n v="0"/>
    <s v="se realiza devolución la factura no se encuentra vigente según Resolución DIAN: RESOLUCION N 18764062921444 DEL 2023-12-28 DE LA FACTURA N2SJ117942 A LA N2SJ600000, la factura no se encuentra en el rango  "/>
    <s v="FACTURACION"/>
    <n v="0"/>
    <n v="0"/>
    <n v="0"/>
    <n v="0"/>
    <n v="0"/>
    <m/>
    <n v="0"/>
    <m/>
    <m/>
    <m/>
    <n v="0"/>
    <m/>
    <m/>
    <m/>
    <d v="2024-07-31T00:00:00"/>
  </r>
  <r>
    <n v="835000972"/>
    <s v="HOSPITAL LUIS ABLANQUE DE LA PLATA ESE"/>
    <s v="N2SJ43817"/>
    <s v="N2SJ"/>
    <n v="43817"/>
    <s v="N2SJ43817"/>
    <s v="835000972_N2SJ43817"/>
    <d v="2021-09-08T00:00:00"/>
    <e v="#N/A"/>
    <n v="1587630"/>
    <n v="0"/>
    <n v="0"/>
    <n v="1587630"/>
    <s v="Buenaventura"/>
    <m/>
    <x v="0"/>
    <m/>
    <e v="#N/A"/>
    <m/>
    <s v="FACTURA NO RADICADA"/>
    <n v="0"/>
    <n v="0"/>
    <n v="0"/>
    <m/>
    <m/>
    <n v="0"/>
    <n v="0"/>
    <n v="0"/>
    <n v="0"/>
    <n v="0"/>
    <m/>
    <n v="0"/>
    <m/>
    <m/>
    <m/>
    <n v="0"/>
    <m/>
    <m/>
    <m/>
    <d v="2024-07-31T00:00:00"/>
  </r>
  <r>
    <n v="835000972"/>
    <s v="HOSPITAL LUIS ABLANQUE DE LA PLATA ESE"/>
    <s v="N1SB6773"/>
    <s v="N1SB"/>
    <n v="6773"/>
    <s v="N1SB6773"/>
    <s v="835000972_N1SB6773"/>
    <d v="2021-09-18T00:00:00"/>
    <e v="#N/A"/>
    <n v="84800"/>
    <n v="0"/>
    <n v="0"/>
    <n v="84800"/>
    <s v="Buenaventura"/>
    <m/>
    <x v="0"/>
    <m/>
    <e v="#N/A"/>
    <m/>
    <s v="FACTURA NO RADICADA"/>
    <n v="0"/>
    <n v="0"/>
    <n v="0"/>
    <m/>
    <m/>
    <n v="0"/>
    <n v="0"/>
    <n v="0"/>
    <n v="0"/>
    <n v="0"/>
    <m/>
    <n v="0"/>
    <m/>
    <m/>
    <m/>
    <n v="0"/>
    <m/>
    <m/>
    <m/>
    <d v="2024-07-31T00:00:00"/>
  </r>
  <r>
    <n v="835000972"/>
    <s v="HOSPITAL LUIS ABLANQUE DE LA PLATA ESE"/>
    <s v="N2SJ35493"/>
    <s v="N2SJ"/>
    <n v="35493"/>
    <s v="N2SJ35493"/>
    <s v="835000972_N2SJ35493"/>
    <d v="2021-09-18T00:00:00"/>
    <d v="2024-06-13T13:30:57"/>
    <n v="182760"/>
    <n v="0"/>
    <n v="0"/>
    <n v="182760"/>
    <s v="Buenaventura"/>
    <m/>
    <x v="3"/>
    <b v="0"/>
    <s v="Devuelta"/>
    <m/>
    <s v="FACTURA EN PROCESO INTERNO"/>
    <n v="0"/>
    <n v="182760"/>
    <n v="0"/>
    <s v="se realiza devolución la factura no se encuentra vigente según Resolución DIAN: RESOLUCION N 18764062921444 DEL 2023-12-28 DE LA FACTURA N2SJ117942 A LA N2SJ600000, la factura no se encuentra en el rango , ademas no cuenta con la autorizacion de urgencias, no se refleja el anexo tec 2 ni envios de la solicitud de urgencias "/>
    <s v="AUTORIZACION"/>
    <n v="0"/>
    <n v="0"/>
    <n v="0"/>
    <n v="0"/>
    <n v="0"/>
    <m/>
    <n v="0"/>
    <m/>
    <m/>
    <m/>
    <n v="0"/>
    <m/>
    <m/>
    <m/>
    <d v="2024-07-31T00:00:00"/>
  </r>
  <r>
    <n v="835000972"/>
    <s v="HOSPITAL LUIS ABLANQUE DE LA PLATA ESE"/>
    <s v="N1SI4039"/>
    <s v="N1SI"/>
    <n v="4039"/>
    <s v="N1SI4039"/>
    <s v="835000972_N1SI4039"/>
    <d v="2021-09-22T00:00:00"/>
    <e v="#N/A"/>
    <n v="83600"/>
    <n v="0"/>
    <n v="0"/>
    <n v="83600"/>
    <s v="Buenaventura"/>
    <m/>
    <x v="0"/>
    <m/>
    <e v="#N/A"/>
    <m/>
    <s v="FACTURA NO RADICADA"/>
    <n v="0"/>
    <n v="0"/>
    <n v="0"/>
    <m/>
    <m/>
    <n v="0"/>
    <n v="0"/>
    <n v="0"/>
    <n v="0"/>
    <n v="0"/>
    <m/>
    <n v="0"/>
    <m/>
    <m/>
    <m/>
    <n v="0"/>
    <m/>
    <m/>
    <m/>
    <d v="2024-07-31T00:00:00"/>
  </r>
  <r>
    <n v="835000972"/>
    <s v="HOSPITAL LUIS ABLANQUE DE LA PLATA ESE"/>
    <s v="N1SB6844"/>
    <s v="N1SB"/>
    <n v="6844"/>
    <s v="N1SB6844"/>
    <s v="835000972_N1SB6844"/>
    <d v="2021-09-24T00:00:00"/>
    <e v="#N/A"/>
    <n v="126800"/>
    <n v="0"/>
    <n v="0"/>
    <n v="126800"/>
    <s v="Buenaventura"/>
    <m/>
    <x v="0"/>
    <m/>
    <e v="#N/A"/>
    <m/>
    <s v="FACTURA NO RADICADA"/>
    <n v="0"/>
    <n v="0"/>
    <n v="0"/>
    <m/>
    <m/>
    <n v="0"/>
    <n v="0"/>
    <n v="0"/>
    <n v="0"/>
    <n v="0"/>
    <m/>
    <n v="0"/>
    <m/>
    <m/>
    <m/>
    <n v="0"/>
    <m/>
    <m/>
    <m/>
    <d v="2024-07-31T00:00:00"/>
  </r>
  <r>
    <n v="835000972"/>
    <s v="HOSPITAL LUIS ABLANQUE DE LA PLATA ESE"/>
    <s v="N2SJ42583"/>
    <s v="N2SJ"/>
    <n v="42583"/>
    <s v="N2SJ42583"/>
    <s v="835000972_N2SJ42583"/>
    <d v="2021-07-15T00:00:00"/>
    <d v="2022-01-19T00:00:00"/>
    <n v="46994"/>
    <n v="0"/>
    <n v="0"/>
    <n v="46994"/>
    <s v="Buenaventura"/>
    <m/>
    <x v="7"/>
    <b v="0"/>
    <s v="Finalizada"/>
    <s v="ESTADO DOS"/>
    <s v="FACTURA COVID-19"/>
    <n v="46994"/>
    <n v="0"/>
    <n v="0"/>
    <m/>
    <m/>
    <n v="46994"/>
    <n v="0"/>
    <n v="0"/>
    <n v="46994"/>
    <n v="46994"/>
    <n v="1221928778"/>
    <n v="0"/>
    <m/>
    <m/>
    <m/>
    <n v="0"/>
    <m/>
    <m/>
    <m/>
    <d v="2024-07-31T00:00:00"/>
  </r>
  <r>
    <n v="835000972"/>
    <s v="HOSPITAL LUIS ABLANQUE DE LA PLATA ESE"/>
    <s v="N2SJ42707"/>
    <s v="N2SJ"/>
    <n v="42707"/>
    <s v="N2SJ42707"/>
    <s v="835000972_N2SJ42707"/>
    <d v="2021-09-28T00:00:00"/>
    <e v="#N/A"/>
    <n v="46994"/>
    <n v="0"/>
    <n v="0"/>
    <n v="46994"/>
    <s v="Buenaventura"/>
    <m/>
    <x v="0"/>
    <m/>
    <e v="#N/A"/>
    <m/>
    <s v="FACTURA NO RADICADA"/>
    <n v="0"/>
    <n v="0"/>
    <n v="0"/>
    <m/>
    <m/>
    <n v="0"/>
    <n v="0"/>
    <n v="0"/>
    <n v="0"/>
    <n v="0"/>
    <m/>
    <n v="0"/>
    <m/>
    <m/>
    <m/>
    <n v="0"/>
    <m/>
    <m/>
    <m/>
    <d v="2024-07-31T00:00:00"/>
  </r>
  <r>
    <n v="835000972"/>
    <s v="HOSPITAL LUIS ABLANQUE DE LA PLATA ESE"/>
    <s v="N1B3327"/>
    <s v="N1B"/>
    <n v="3327"/>
    <s v="N1B3327"/>
    <s v="835000972_N1B3327"/>
    <d v="2021-10-18T00:00:00"/>
    <d v="2024-04-15T08:57:15"/>
    <n v="59700"/>
    <n v="0"/>
    <n v="0"/>
    <n v="59700"/>
    <s v="Buenaventura"/>
    <m/>
    <x v="3"/>
    <b v="0"/>
    <s v="Devuelta"/>
    <m/>
    <s v="FACTURA DEVUELTA"/>
    <n v="59700"/>
    <n v="59700"/>
    <n v="0"/>
    <s v="SE SOSTIENE LA DEVOLUCION POR QUE NO ENVIARON AUTORIZACION PARA ESTE SERVICIO "/>
    <s v="AUTORIZACION"/>
    <n v="59700"/>
    <n v="0"/>
    <n v="0"/>
    <n v="0"/>
    <n v="0"/>
    <m/>
    <n v="0"/>
    <m/>
    <m/>
    <m/>
    <n v="0"/>
    <m/>
    <m/>
    <m/>
    <d v="2024-07-31T00:00:00"/>
  </r>
  <r>
    <n v="835000972"/>
    <s v="HOSPITAL LUIS ABLANQUE DE LA PLATA ESE"/>
    <s v="N1B2935"/>
    <s v="N1B"/>
    <n v="2935"/>
    <s v="N1B2935"/>
    <s v="835000972_N1B2935"/>
    <d v="2021-10-25T00:00:00"/>
    <e v="#N/A"/>
    <n v="59700"/>
    <n v="0"/>
    <n v="0"/>
    <n v="59700"/>
    <s v="Buenaventura"/>
    <m/>
    <x v="0"/>
    <m/>
    <e v="#N/A"/>
    <m/>
    <s v="FACTURA NO RADICADA"/>
    <n v="0"/>
    <n v="0"/>
    <n v="0"/>
    <m/>
    <m/>
    <n v="0"/>
    <n v="0"/>
    <n v="0"/>
    <n v="0"/>
    <n v="0"/>
    <m/>
    <n v="0"/>
    <m/>
    <m/>
    <m/>
    <n v="0"/>
    <m/>
    <m/>
    <m/>
    <d v="2024-07-31T00:00:00"/>
  </r>
  <r>
    <n v="835000972"/>
    <s v="HOSPITAL LUIS ABLANQUE DE LA PLATA ESE"/>
    <s v="N2SJ48901"/>
    <s v="N2SJ"/>
    <n v="48901"/>
    <s v="N2SJ48901"/>
    <s v="835000972_N2SJ48901"/>
    <d v="2021-10-29T00:00:00"/>
    <d v="2022-07-22T00:00:00"/>
    <n v="46994"/>
    <n v="0"/>
    <n v="0"/>
    <n v="46994"/>
    <s v="Buenaventura"/>
    <m/>
    <x v="1"/>
    <b v="0"/>
    <s v="Finalizada"/>
    <m/>
    <s v="FACTURA CERRADA POR EXTEMPORANEIDAD"/>
    <n v="46994"/>
    <n v="0"/>
    <n v="0"/>
    <m/>
    <m/>
    <n v="46994"/>
    <n v="46994"/>
    <n v="0"/>
    <n v="0"/>
    <n v="0"/>
    <m/>
    <n v="0"/>
    <m/>
    <m/>
    <m/>
    <n v="0"/>
    <m/>
    <m/>
    <m/>
    <d v="2024-07-31T00:00:00"/>
  </r>
  <r>
    <n v="835000972"/>
    <s v="HOSPITAL LUIS ABLANQUE DE LA PLATA ESE"/>
    <s v="N2SJ48908"/>
    <s v="N2SJ"/>
    <n v="48908"/>
    <s v="N2SJ48908"/>
    <s v="835000972_N2SJ48908"/>
    <d v="2021-10-29T00:00:00"/>
    <d v="2022-07-22T00:00:00"/>
    <n v="46994"/>
    <n v="0"/>
    <n v="0"/>
    <n v="46994"/>
    <s v="Buenaventura"/>
    <m/>
    <x v="1"/>
    <b v="0"/>
    <s v="Finalizada"/>
    <m/>
    <s v="FACTURA CERRADA POR EXTEMPORANEIDAD"/>
    <n v="46994"/>
    <n v="0"/>
    <n v="0"/>
    <m/>
    <m/>
    <n v="46994"/>
    <n v="46994"/>
    <n v="0"/>
    <n v="0"/>
    <n v="0"/>
    <m/>
    <n v="0"/>
    <m/>
    <m/>
    <m/>
    <n v="0"/>
    <m/>
    <m/>
    <m/>
    <d v="2024-07-31T00:00:00"/>
  </r>
  <r>
    <n v="835000972"/>
    <s v="HOSPITAL LUIS ABLANQUE DE LA PLATA ESE"/>
    <s v="N2SJ48999"/>
    <s v="N2SJ"/>
    <n v="48999"/>
    <s v="N2SJ48999"/>
    <s v="835000972_N2SJ48999"/>
    <d v="2021-10-29T00:00:00"/>
    <d v="2024-06-13T13:43:00"/>
    <n v="46994"/>
    <n v="0"/>
    <n v="0"/>
    <n v="46994"/>
    <s v="Buenaventura"/>
    <m/>
    <x v="3"/>
    <b v="0"/>
    <s v="Devuelta"/>
    <m/>
    <s v="FACTURA EN PROCESO INTERNO"/>
    <n v="0"/>
    <n v="46994"/>
    <n v="0"/>
    <s v="se realiza devolución ya que faltan soportes se debe adjuntar el resultado de laboratorio "/>
    <s v="SOPORTE"/>
    <n v="0"/>
    <n v="0"/>
    <n v="0"/>
    <n v="0"/>
    <n v="0"/>
    <m/>
    <n v="0"/>
    <m/>
    <m/>
    <m/>
    <n v="0"/>
    <m/>
    <m/>
    <m/>
    <d v="2024-07-31T00:00:00"/>
  </r>
  <r>
    <n v="835000972"/>
    <s v="HOSPITAL LUIS ABLANQUE DE LA PLATA ESE"/>
    <s v="N2SJ49090"/>
    <s v="N2SJ"/>
    <n v="49090"/>
    <s v="N2SJ49090"/>
    <s v="835000972_N2SJ49090"/>
    <d v="2021-10-29T00:00:00"/>
    <d v="2022-07-22T00:00:00"/>
    <n v="46994"/>
    <n v="0"/>
    <n v="0"/>
    <n v="46994"/>
    <s v="Buenaventura"/>
    <m/>
    <x v="1"/>
    <b v="0"/>
    <s v="Finalizada"/>
    <m/>
    <s v="FACTURA CERRADA POR EXTEMPORANEIDAD"/>
    <n v="46994"/>
    <n v="0"/>
    <n v="0"/>
    <m/>
    <m/>
    <n v="46994"/>
    <n v="46994"/>
    <n v="0"/>
    <n v="0"/>
    <n v="0"/>
    <m/>
    <n v="0"/>
    <m/>
    <m/>
    <m/>
    <n v="0"/>
    <m/>
    <m/>
    <m/>
    <d v="2024-07-31T00:00:00"/>
  </r>
  <r>
    <n v="835000972"/>
    <s v="HOSPITAL LUIS ABLANQUE DE LA PLATA ESE"/>
    <s v="N2SJ49091"/>
    <s v="N2SJ"/>
    <n v="49091"/>
    <s v="N2SJ49091"/>
    <s v="835000972_N2SJ49091"/>
    <d v="2021-10-29T00:00:00"/>
    <d v="2022-07-22T00:00:00"/>
    <n v="46994"/>
    <n v="0"/>
    <n v="0"/>
    <n v="46994"/>
    <s v="Buenaventura"/>
    <m/>
    <x v="1"/>
    <b v="0"/>
    <s v="Finalizada"/>
    <m/>
    <s v="FACTURA CERRADA POR EXTEMPORANEIDAD"/>
    <n v="46994"/>
    <n v="0"/>
    <n v="0"/>
    <m/>
    <m/>
    <n v="46994"/>
    <n v="46994"/>
    <n v="0"/>
    <n v="0"/>
    <n v="0"/>
    <m/>
    <n v="0"/>
    <m/>
    <m/>
    <m/>
    <n v="0"/>
    <m/>
    <m/>
    <m/>
    <d v="2024-07-31T00:00:00"/>
  </r>
  <r>
    <n v="835000972"/>
    <s v="HOSPITAL LUIS ABLANQUE DE LA PLATA ESE"/>
    <s v="N1B9898"/>
    <s v="N1B"/>
    <n v="9898"/>
    <s v="N1B9898"/>
    <s v="835000972_N1B9898"/>
    <d v="2021-11-01T00:00:00"/>
    <e v="#N/A"/>
    <n v="76890"/>
    <n v="0"/>
    <n v="0"/>
    <n v="76890"/>
    <s v="Buenaventura"/>
    <m/>
    <x v="0"/>
    <m/>
    <e v="#N/A"/>
    <m/>
    <s v="FACTURA NO RADICADA"/>
    <n v="0"/>
    <n v="0"/>
    <n v="0"/>
    <m/>
    <m/>
    <n v="0"/>
    <n v="0"/>
    <n v="0"/>
    <n v="0"/>
    <n v="0"/>
    <m/>
    <n v="0"/>
    <m/>
    <m/>
    <m/>
    <n v="0"/>
    <m/>
    <m/>
    <m/>
    <d v="2024-07-31T00:00:00"/>
  </r>
  <r>
    <n v="835000972"/>
    <s v="HOSPITAL LUIS ABLANQUE DE LA PLATA ESE"/>
    <s v="N2SJ49066"/>
    <s v="N2SJ"/>
    <n v="49066"/>
    <s v="N2SJ49066"/>
    <s v="835000972_N2SJ49066"/>
    <d v="2021-11-04T00:00:00"/>
    <d v="2022-07-22T00:00:00"/>
    <n v="46994"/>
    <n v="0"/>
    <n v="0"/>
    <n v="46994"/>
    <s v="Buenaventura"/>
    <m/>
    <x v="1"/>
    <b v="0"/>
    <s v="Finalizada"/>
    <m/>
    <s v="FACTURA CERRADA POR EXTEMPORANEIDAD"/>
    <n v="46994"/>
    <n v="0"/>
    <n v="0"/>
    <m/>
    <m/>
    <n v="46994"/>
    <n v="46994"/>
    <n v="0"/>
    <n v="0"/>
    <n v="0"/>
    <m/>
    <n v="0"/>
    <m/>
    <m/>
    <m/>
    <n v="0"/>
    <m/>
    <m/>
    <m/>
    <d v="2024-07-31T00:00:00"/>
  </r>
  <r>
    <n v="835000972"/>
    <s v="HOSPITAL LUIS ABLANQUE DE LA PLATA ESE"/>
    <s v="N2SJ96502"/>
    <s v="N2SJ"/>
    <n v="96502"/>
    <s v="N2SJ96502"/>
    <s v="835000972_N2SJ96502"/>
    <d v="2021-07-15T00:00:00"/>
    <d v="2023-07-17T15:01:26"/>
    <n v="133849"/>
    <n v="0"/>
    <n v="0"/>
    <n v="133849"/>
    <s v="Buenaventura"/>
    <m/>
    <x v="7"/>
    <b v="0"/>
    <s v="Finalizada"/>
    <s v="ESTADO DOS"/>
    <s v="FACTURA COVID-19"/>
    <n v="133849"/>
    <n v="0"/>
    <n v="0"/>
    <m/>
    <m/>
    <n v="133849"/>
    <n v="0"/>
    <n v="0"/>
    <n v="133849"/>
    <n v="133849"/>
    <n v="1222340009"/>
    <n v="0"/>
    <m/>
    <m/>
    <m/>
    <n v="0"/>
    <m/>
    <m/>
    <m/>
    <d v="2024-07-31T00:00:00"/>
  </r>
  <r>
    <n v="835000972"/>
    <s v="HOSPITAL LUIS ABLANQUE DE LA PLATA ESE"/>
    <s v="N1SM2713"/>
    <s v="N1SM"/>
    <n v="2713"/>
    <s v="N1SM2713"/>
    <s v="835000972_N1SM2713"/>
    <d v="2021-11-12T00:00:00"/>
    <e v="#N/A"/>
    <n v="62750"/>
    <n v="0"/>
    <n v="0"/>
    <n v="62750"/>
    <s v="Buenaventura"/>
    <m/>
    <x v="0"/>
    <m/>
    <e v="#N/A"/>
    <m/>
    <s v="FACTURA NO RADICADA"/>
    <n v="0"/>
    <n v="0"/>
    <n v="0"/>
    <m/>
    <m/>
    <n v="0"/>
    <n v="0"/>
    <n v="0"/>
    <n v="0"/>
    <n v="0"/>
    <m/>
    <n v="0"/>
    <m/>
    <m/>
    <m/>
    <n v="0"/>
    <m/>
    <m/>
    <m/>
    <d v="2024-07-31T00:00:00"/>
  </r>
  <r>
    <n v="835000972"/>
    <s v="HOSPITAL LUIS ABLANQUE DE LA PLATA ESE"/>
    <s v="N2SJ42607"/>
    <s v="N2SJ"/>
    <n v="42607"/>
    <s v="N2SJ42607"/>
    <s v="835000972_N2SJ42607"/>
    <d v="2021-11-17T00:00:00"/>
    <d v="2024-06-13T13:43:00"/>
    <n v="46994"/>
    <n v="0"/>
    <n v="0"/>
    <n v="46994"/>
    <s v="Buenaventura"/>
    <m/>
    <x v="3"/>
    <b v="0"/>
    <s v="Devuelta"/>
    <m/>
    <s v="FACTURA EN PROCESO INTERNO"/>
    <n v="0"/>
    <n v="46994"/>
    <n v="0"/>
    <s v="se realiza devolucion ya que faltan soportes se debe adjuntar el resultado de laboratorio "/>
    <s v="SOPORTE"/>
    <n v="0"/>
    <n v="0"/>
    <n v="0"/>
    <n v="0"/>
    <n v="0"/>
    <m/>
    <n v="0"/>
    <m/>
    <m/>
    <m/>
    <n v="0"/>
    <m/>
    <m/>
    <m/>
    <d v="2024-07-31T00:00:00"/>
  </r>
  <r>
    <n v="835000972"/>
    <s v="HOSPITAL LUIS ABLANQUE DE LA PLATA ESE"/>
    <s v="N1B6200"/>
    <s v="N1B"/>
    <n v="6200"/>
    <s v="N1B6200"/>
    <s v="835000972_N1B6200"/>
    <d v="2021-12-06T00:00:00"/>
    <e v="#N/A"/>
    <n v="76230"/>
    <n v="0"/>
    <n v="0"/>
    <n v="76230"/>
    <s v="Buenaventura"/>
    <m/>
    <x v="0"/>
    <m/>
    <e v="#N/A"/>
    <m/>
    <s v="FACTURA NO RADICADA"/>
    <n v="0"/>
    <n v="0"/>
    <n v="0"/>
    <m/>
    <m/>
    <n v="0"/>
    <n v="0"/>
    <n v="0"/>
    <n v="0"/>
    <n v="0"/>
    <m/>
    <n v="0"/>
    <m/>
    <m/>
    <m/>
    <n v="0"/>
    <m/>
    <m/>
    <m/>
    <d v="2024-07-31T00:00:00"/>
  </r>
  <r>
    <n v="835000972"/>
    <s v="HOSPITAL LUIS ABLANQUE DE LA PLATA ESE"/>
    <s v="N1B4716"/>
    <s v="N1B"/>
    <n v="4716"/>
    <s v="N1B4716"/>
    <s v="835000972_N1B4716"/>
    <d v="2021-12-09T00:00:00"/>
    <e v="#N/A"/>
    <n v="84420"/>
    <n v="0"/>
    <n v="0"/>
    <n v="84420"/>
    <s v="Buenaventura"/>
    <m/>
    <x v="0"/>
    <m/>
    <e v="#N/A"/>
    <m/>
    <s v="FACTURA NO RADICADA"/>
    <n v="0"/>
    <n v="0"/>
    <n v="0"/>
    <m/>
    <m/>
    <n v="0"/>
    <n v="0"/>
    <n v="0"/>
    <n v="0"/>
    <n v="0"/>
    <m/>
    <n v="0"/>
    <m/>
    <m/>
    <m/>
    <n v="0"/>
    <m/>
    <m/>
    <m/>
    <d v="2024-07-31T00:00:00"/>
  </r>
  <r>
    <n v="835000972"/>
    <s v="HOSPITAL LUIS ABLANQUE DE LA PLATA ESE"/>
    <s v="N1B9893"/>
    <s v="N1B"/>
    <n v="9893"/>
    <s v="N1B9893"/>
    <s v="835000972_N1B9893"/>
    <d v="2021-12-18T00:00:00"/>
    <e v="#N/A"/>
    <n v="59700"/>
    <n v="0"/>
    <n v="0"/>
    <n v="59700"/>
    <s v="Buenaventura"/>
    <m/>
    <x v="0"/>
    <m/>
    <e v="#N/A"/>
    <m/>
    <s v="FACTURA NO RADICADA"/>
    <n v="0"/>
    <n v="0"/>
    <n v="0"/>
    <m/>
    <m/>
    <n v="0"/>
    <n v="0"/>
    <n v="0"/>
    <n v="0"/>
    <n v="0"/>
    <m/>
    <n v="0"/>
    <m/>
    <m/>
    <m/>
    <n v="0"/>
    <m/>
    <m/>
    <m/>
    <d v="2024-07-31T00:00:00"/>
  </r>
  <r>
    <n v="835000972"/>
    <s v="HOSPITAL LUIS ABLANQUE DE LA PLATA ESE"/>
    <s v="N2SJ42460"/>
    <s v="N2SJ"/>
    <n v="42460"/>
    <s v="N2SJ42460"/>
    <s v="835000972_N2SJ42460"/>
    <d v="2021-07-27T00:00:00"/>
    <d v="2022-01-19T00:00:00"/>
    <n v="46994"/>
    <n v="0"/>
    <n v="0"/>
    <n v="46994"/>
    <s v="Buenaventura"/>
    <m/>
    <x v="7"/>
    <b v="0"/>
    <s v="Finalizada"/>
    <s v="ESTADO DOS"/>
    <s v="FACTURA COVID-19"/>
    <n v="46994"/>
    <n v="0"/>
    <n v="0"/>
    <m/>
    <m/>
    <n v="46994"/>
    <n v="0"/>
    <n v="0"/>
    <n v="46994"/>
    <n v="46994"/>
    <n v="1221928737"/>
    <n v="0"/>
    <m/>
    <m/>
    <m/>
    <n v="0"/>
    <m/>
    <m/>
    <m/>
    <d v="2024-07-31T00:00:00"/>
  </r>
  <r>
    <n v="835000972"/>
    <s v="HOSPITAL LUIS ABLANQUE DE LA PLATA ESE"/>
    <s v="N1B442"/>
    <s v="N1B"/>
    <n v="442"/>
    <s v="N1B442"/>
    <s v="835000972_N1B442"/>
    <d v="2021-12-23T00:00:00"/>
    <e v="#N/A"/>
    <n v="49100"/>
    <n v="0"/>
    <n v="0"/>
    <n v="49100"/>
    <s v="Buenaventura"/>
    <m/>
    <x v="0"/>
    <m/>
    <e v="#N/A"/>
    <m/>
    <s v="FACTURA NO RADICADA"/>
    <n v="0"/>
    <n v="0"/>
    <n v="0"/>
    <m/>
    <m/>
    <n v="0"/>
    <n v="0"/>
    <n v="0"/>
    <n v="0"/>
    <n v="0"/>
    <m/>
    <n v="0"/>
    <m/>
    <m/>
    <m/>
    <n v="0"/>
    <m/>
    <m/>
    <m/>
    <d v="2024-07-31T00:00:00"/>
  </r>
  <r>
    <n v="835000972"/>
    <s v="HOSPITAL LUIS ABLANQUE DE LA PLATA ESE"/>
    <s v="N2SJ94196"/>
    <s v="N2SJ"/>
    <n v="94196"/>
    <s v="N2SJ94196"/>
    <s v="835000972_N2SJ94196"/>
    <d v="2021-12-27T00:00:00"/>
    <m/>
    <n v="133849"/>
    <n v="0"/>
    <n v="0"/>
    <n v="133849"/>
    <s v="Buenaventura"/>
    <m/>
    <x v="0"/>
    <b v="0"/>
    <s v="Para cargar RIPS o soportes"/>
    <m/>
    <s v="FACTURA NO RADICADA"/>
    <n v="0"/>
    <n v="0"/>
    <n v="0"/>
    <m/>
    <m/>
    <n v="0"/>
    <n v="0"/>
    <n v="0"/>
    <n v="0"/>
    <n v="0"/>
    <m/>
    <n v="0"/>
    <m/>
    <m/>
    <m/>
    <n v="0"/>
    <m/>
    <m/>
    <m/>
    <d v="2024-07-31T00:00:00"/>
  </r>
  <r>
    <n v="835000972"/>
    <s v="HOSPITAL LUIS ABLANQUE DE LA PLATA ESE"/>
    <s v="N1B6216"/>
    <s v="N1B"/>
    <n v="6216"/>
    <s v="N1B6216"/>
    <s v="835000972_N1B6216"/>
    <d v="2021-12-29T00:00:00"/>
    <e v="#N/A"/>
    <n v="59700"/>
    <n v="0"/>
    <n v="0"/>
    <n v="59700"/>
    <s v="Buenaventura"/>
    <m/>
    <x v="0"/>
    <m/>
    <e v="#N/A"/>
    <m/>
    <s v="FACTURA NO RADICADA"/>
    <n v="0"/>
    <n v="0"/>
    <n v="0"/>
    <m/>
    <m/>
    <n v="0"/>
    <n v="0"/>
    <n v="0"/>
    <n v="0"/>
    <n v="0"/>
    <m/>
    <n v="0"/>
    <m/>
    <m/>
    <m/>
    <n v="0"/>
    <m/>
    <m/>
    <m/>
    <d v="2024-07-31T00:00:00"/>
  </r>
  <r>
    <n v="835000972"/>
    <s v="HOSPITAL LUIS ABLANQUE DE LA PLATA ESE"/>
    <s v="N1B6011"/>
    <s v="N1B"/>
    <n v="6011"/>
    <s v="N1B6011"/>
    <s v="835000972_N1B6011"/>
    <d v="2021-12-30T00:00:00"/>
    <e v="#N/A"/>
    <n v="60750"/>
    <n v="0"/>
    <n v="0"/>
    <n v="60750"/>
    <s v="Buenaventura"/>
    <m/>
    <x v="0"/>
    <m/>
    <e v="#N/A"/>
    <m/>
    <s v="FACTURA NO RADICADA"/>
    <n v="0"/>
    <n v="0"/>
    <n v="0"/>
    <m/>
    <m/>
    <n v="0"/>
    <n v="0"/>
    <n v="0"/>
    <n v="0"/>
    <n v="0"/>
    <m/>
    <n v="0"/>
    <m/>
    <m/>
    <m/>
    <n v="0"/>
    <m/>
    <m/>
    <m/>
    <d v="2024-07-31T00:00:00"/>
  </r>
  <r>
    <n v="835000972"/>
    <s v="HOSPITAL LUIS ABLANQUE DE LA PLATA ESE"/>
    <s v="N2SJ51290"/>
    <s v="N2SJ"/>
    <n v="51290"/>
    <s v="N2SJ51290"/>
    <s v="835000972_N2SJ51290"/>
    <d v="2022-01-01T00:00:00"/>
    <e v="#N/A"/>
    <n v="65700"/>
    <n v="0"/>
    <n v="0"/>
    <n v="65700"/>
    <s v="Buenaventura"/>
    <m/>
    <x v="0"/>
    <m/>
    <e v="#N/A"/>
    <m/>
    <s v="FACTURA NO RADICADA"/>
    <n v="0"/>
    <n v="0"/>
    <n v="0"/>
    <m/>
    <m/>
    <n v="0"/>
    <n v="0"/>
    <n v="0"/>
    <n v="0"/>
    <n v="0"/>
    <m/>
    <n v="0"/>
    <m/>
    <m/>
    <m/>
    <n v="0"/>
    <m/>
    <m/>
    <m/>
    <d v="2024-07-31T00:00:00"/>
  </r>
  <r>
    <n v="835000972"/>
    <s v="HOSPITAL LUIS ABLANQUE DE LA PLATA ESE"/>
    <s v="N2SJ80993"/>
    <s v="N2SJ"/>
    <n v="80993"/>
    <s v="N2SJ80993"/>
    <s v="835000972_N2SJ80993"/>
    <d v="2022-01-03T00:00:00"/>
    <d v="2024-06-04T07:00:00"/>
    <n v="2265790"/>
    <n v="0"/>
    <n v="0"/>
    <n v="2265790"/>
    <s v="Buenaventura"/>
    <m/>
    <x v="3"/>
    <b v="0"/>
    <s v="Devuelta"/>
    <m/>
    <s v="FACTURA EN PROCESO INTERNO"/>
    <n v="2265790"/>
    <n v="2265790"/>
    <n v="0"/>
    <s v="MIGRACION: AUT: SE SOSTIENE LA  DEVOLUCIÓN DE LA FACTURA CON SOPORTES COMPLETOS POR QUE LA AUTORIZACIÓN 221128524397545 PRESENTADA FUE PAGADA EN LA FAC TURA N2SJ 80580.VALIDAR Y PRESENTAR NUEVAMENTE. "/>
    <s v="SOPORTE"/>
    <n v="2265790"/>
    <n v="0"/>
    <n v="0"/>
    <n v="0"/>
    <n v="0"/>
    <m/>
    <n v="0"/>
    <m/>
    <m/>
    <m/>
    <n v="0"/>
    <m/>
    <m/>
    <m/>
    <d v="2024-07-31T00:00:00"/>
  </r>
  <r>
    <n v="835000972"/>
    <s v="HOSPITAL LUIS ABLANQUE DE LA PLATA ESE"/>
    <s v="N2SJ70242"/>
    <s v="N2SJ"/>
    <n v="70242"/>
    <s v="N2SJ70242"/>
    <s v="835000972_N2SJ70242"/>
    <d v="2022-01-04T00:00:00"/>
    <d v="2024-06-13T13:30:57"/>
    <n v="65700"/>
    <n v="0"/>
    <n v="0"/>
    <n v="65700"/>
    <s v="Buenaventura"/>
    <m/>
    <x v="3"/>
    <b v="0"/>
    <s v="Devuelta"/>
    <m/>
    <s v="FACTURA EN PROCESO INTERNO"/>
    <n v="0"/>
    <n v="65700"/>
    <n v="0"/>
    <s v="se realiza devolución la factura no se encuentra vigente según Resolución DIAN: RESOLUCION N 18764062921444 DEL 2023-12-28 DE LA FACTURA N2SJ117942 A LA N2SJ600000, la factura no se encuentra en el rango  "/>
    <s v="FACTURACION"/>
    <n v="0"/>
    <n v="0"/>
    <n v="0"/>
    <n v="0"/>
    <n v="0"/>
    <m/>
    <n v="0"/>
    <m/>
    <m/>
    <m/>
    <n v="0"/>
    <m/>
    <m/>
    <m/>
    <d v="2024-07-31T00:00:00"/>
  </r>
  <r>
    <n v="835000972"/>
    <s v="HOSPITAL LUIS ABLANQUE DE LA PLATA ESE"/>
    <s v="N2SJ79141"/>
    <s v="N2SJ"/>
    <n v="79141"/>
    <s v="N2SJ79141"/>
    <s v="835000972_N2SJ79141"/>
    <d v="2022-01-05T00:00:00"/>
    <d v="2024-06-13T13:30:57"/>
    <n v="65700"/>
    <n v="0"/>
    <n v="0"/>
    <n v="65700"/>
    <s v="Buenaventura"/>
    <m/>
    <x v="3"/>
    <b v="0"/>
    <s v="Devuelta"/>
    <m/>
    <s v="FACTURA EN PROCESO INTERNO"/>
    <n v="0"/>
    <n v="65700"/>
    <n v="0"/>
    <s v="se realiza devolución la factura no se encuentra vigente según Resolución DIAN: RESOLUCION N 18764062921444 DEL 2023-12-28 DE LA FACTURA N2SJ117942 A LA N2SJ600000, la factura no se encuentra en el rango  "/>
    <s v="FACTURACION"/>
    <n v="0"/>
    <n v="0"/>
    <n v="0"/>
    <n v="0"/>
    <n v="0"/>
    <m/>
    <n v="0"/>
    <m/>
    <m/>
    <m/>
    <n v="0"/>
    <m/>
    <m/>
    <m/>
    <d v="2024-07-31T00:00:00"/>
  </r>
  <r>
    <n v="835000972"/>
    <s v="HOSPITAL LUIS ABLANQUE DE LA PLATA ESE"/>
    <s v="N2SJ83619"/>
    <s v="N2SJ"/>
    <n v="83619"/>
    <s v="N2SJ83619"/>
    <s v="835000972_N2SJ83619"/>
    <d v="2022-01-05T00:00:00"/>
    <d v="2024-04-15T16:47:40"/>
    <n v="166210"/>
    <n v="0"/>
    <n v="0"/>
    <n v="166210"/>
    <s v="Buenaventura"/>
    <m/>
    <x v="3"/>
    <b v="0"/>
    <s v="Devuelta"/>
    <m/>
    <s v="FACTURA DEVUELTA"/>
    <n v="166210"/>
    <n v="166210"/>
    <n v="0"/>
    <s v="SE SOSTIENE LA DEVOLUCION DE LA FACTURA POR QUE NO ENVIARON  LA AUTORIZACIÓN PARA ESTE SERVICIO"/>
    <s v="AUTORIZACION"/>
    <n v="166210"/>
    <n v="0"/>
    <n v="0"/>
    <n v="0"/>
    <n v="0"/>
    <m/>
    <n v="0"/>
    <m/>
    <m/>
    <m/>
    <n v="0"/>
    <m/>
    <m/>
    <m/>
    <d v="2024-07-31T00:00:00"/>
  </r>
  <r>
    <n v="835000972"/>
    <s v="HOSPITAL LUIS ABLANQUE DE LA PLATA ESE"/>
    <s v="N2SJ42469"/>
    <s v="N2SJ"/>
    <n v="42469"/>
    <s v="N2SJ42469"/>
    <s v="835000972_N2SJ42469"/>
    <d v="2021-07-27T00:00:00"/>
    <d v="2022-01-19T00:00:00"/>
    <n v="46994"/>
    <n v="0"/>
    <n v="0"/>
    <n v="46994"/>
    <s v="Buenaventura"/>
    <m/>
    <x v="7"/>
    <b v="0"/>
    <s v="Finalizada"/>
    <s v="ESTADO DOS"/>
    <s v="FACTURA COVID-19"/>
    <n v="46994"/>
    <n v="0"/>
    <n v="0"/>
    <m/>
    <m/>
    <n v="46994"/>
    <n v="0"/>
    <n v="0"/>
    <n v="46994"/>
    <n v="46994"/>
    <n v="1221928742"/>
    <n v="0"/>
    <m/>
    <m/>
    <m/>
    <n v="0"/>
    <m/>
    <m/>
    <m/>
    <d v="2024-07-31T00:00:00"/>
  </r>
  <r>
    <n v="835000972"/>
    <s v="HOSPITAL LUIS ABLANQUE DE LA PLATA ESE"/>
    <s v="N2SJ49163"/>
    <s v="N2SJ"/>
    <n v="49163"/>
    <s v="N2SJ49163"/>
    <s v="835000972_N2SJ49163"/>
    <d v="2022-01-10T00:00:00"/>
    <d v="2022-07-22T00:00:00"/>
    <n v="46994"/>
    <n v="0"/>
    <n v="0"/>
    <n v="46994"/>
    <s v="Buenaventura"/>
    <m/>
    <x v="1"/>
    <b v="0"/>
    <s v="Finalizada"/>
    <m/>
    <s v="FACTURA CERRADA POR EXTEMPORANEIDAD"/>
    <n v="46994"/>
    <n v="0"/>
    <n v="0"/>
    <m/>
    <m/>
    <n v="46994"/>
    <n v="46994"/>
    <n v="0"/>
    <n v="0"/>
    <n v="0"/>
    <m/>
    <n v="0"/>
    <m/>
    <m/>
    <m/>
    <n v="0"/>
    <m/>
    <m/>
    <m/>
    <d v="2024-07-31T00:00:00"/>
  </r>
  <r>
    <n v="835000972"/>
    <s v="HOSPITAL LUIS ABLANQUE DE LA PLATA ESE"/>
    <s v="N2SJ56411"/>
    <s v="N2SJ"/>
    <n v="56411"/>
    <s v="N2SJ56411"/>
    <s v="835000972_N2SJ56411"/>
    <d v="2022-01-11T00:00:00"/>
    <d v="2023-02-23T00:00:00"/>
    <n v="295820"/>
    <n v="0"/>
    <n v="279120"/>
    <n v="16700"/>
    <s v="Buenaventura"/>
    <s v="CTA DE COBRO N° 6040"/>
    <x v="5"/>
    <b v="0"/>
    <s v="Finalizada"/>
    <m/>
    <s v="GLOSA ACEPTADA POR LA IPS"/>
    <n v="295820"/>
    <n v="0"/>
    <n v="0"/>
    <m/>
    <m/>
    <n v="295820"/>
    <n v="16700"/>
    <n v="0"/>
    <n v="279120"/>
    <n v="0"/>
    <m/>
    <n v="0"/>
    <m/>
    <m/>
    <m/>
    <n v="0"/>
    <m/>
    <m/>
    <m/>
    <d v="2024-07-31T00:00:00"/>
  </r>
  <r>
    <n v="835000972"/>
    <s v="HOSPITAL LUIS ABLANQUE DE LA PLATA ESE"/>
    <s v="N2SJ42669"/>
    <s v="N2SJ"/>
    <n v="42669"/>
    <s v="N2SJ42669"/>
    <s v="835000972_N2SJ42669"/>
    <d v="2021-08-04T00:00:00"/>
    <d v="2022-01-19T00:00:00"/>
    <n v="46994"/>
    <n v="0"/>
    <n v="0"/>
    <n v="46994"/>
    <s v="Buenaventura"/>
    <m/>
    <x v="7"/>
    <b v="0"/>
    <s v="Finalizada"/>
    <s v="ESTADO DOS"/>
    <s v="FACTURA COVID-19"/>
    <n v="46994"/>
    <n v="0"/>
    <n v="0"/>
    <m/>
    <m/>
    <n v="46994"/>
    <n v="0"/>
    <n v="0"/>
    <n v="46994"/>
    <n v="46994"/>
    <n v="1221928824"/>
    <n v="0"/>
    <m/>
    <m/>
    <m/>
    <n v="0"/>
    <m/>
    <m/>
    <m/>
    <d v="2024-07-31T00:00:00"/>
  </r>
  <r>
    <n v="835000972"/>
    <s v="HOSPITAL LUIS ABLANQUE DE LA PLATA ESE"/>
    <s v="N2SJ26347"/>
    <s v="N2SJ"/>
    <n v="26347"/>
    <s v="N2SJ26347"/>
    <s v="835000972_N2SJ26347"/>
    <d v="2021-08-05T00:00:00"/>
    <d v="2021-10-04T00:00:00"/>
    <n v="46994"/>
    <n v="0"/>
    <n v="0"/>
    <n v="46994"/>
    <s v="Buenaventura"/>
    <m/>
    <x v="7"/>
    <b v="0"/>
    <s v="Finalizada"/>
    <s v="ESTADO DOS"/>
    <s v="FACTURA COVID-19"/>
    <n v="46994"/>
    <n v="0"/>
    <n v="0"/>
    <m/>
    <m/>
    <n v="46994"/>
    <n v="0"/>
    <n v="0"/>
    <n v="46994"/>
    <n v="46994"/>
    <n v="1909116206"/>
    <n v="0"/>
    <m/>
    <m/>
    <m/>
    <n v="0"/>
    <m/>
    <m/>
    <m/>
    <d v="2024-07-31T00:00:00"/>
  </r>
  <r>
    <n v="835000972"/>
    <s v="HOSPITAL LUIS ABLANQUE DE LA PLATA ESE"/>
    <s v="N2SJ58430"/>
    <s v="N2SJ"/>
    <n v="58430"/>
    <s v="N2SJ58430"/>
    <s v="835000972_N2SJ58430"/>
    <d v="2021-08-26T00:00:00"/>
    <d v="2022-07-22T00:00:00"/>
    <n v="80832"/>
    <n v="0"/>
    <n v="0"/>
    <n v="80832"/>
    <s v="Buenaventura"/>
    <m/>
    <x v="7"/>
    <b v="0"/>
    <s v="Finalizada"/>
    <s v="ESTADO DOS"/>
    <s v="FACTURA COVID-19"/>
    <n v="80832"/>
    <n v="0"/>
    <n v="0"/>
    <m/>
    <m/>
    <n v="80832"/>
    <n v="0"/>
    <n v="0"/>
    <n v="80832"/>
    <n v="80832"/>
    <n v="1222085132"/>
    <n v="0"/>
    <m/>
    <m/>
    <m/>
    <n v="0"/>
    <m/>
    <m/>
    <m/>
    <d v="2024-07-31T00:00:00"/>
  </r>
  <r>
    <n v="835000972"/>
    <s v="HOSPITAL LUIS ABLANQUE DE LA PLATA ESE"/>
    <s v="N2SJ58906"/>
    <s v="N2SJ"/>
    <n v="58906"/>
    <s v="N2SJ58906"/>
    <s v="835000972_N2SJ58906"/>
    <d v="2022-01-14T00:00:00"/>
    <d v="2024-06-13T13:30:57"/>
    <n v="566978"/>
    <n v="0"/>
    <n v="0"/>
    <n v="566978"/>
    <s v="Buenaventura"/>
    <m/>
    <x v="3"/>
    <b v="0"/>
    <s v="Devuelta"/>
    <m/>
    <s v="FACTURA EN PROCESO INTERNO"/>
    <n v="0"/>
    <n v="566978"/>
    <n v="0"/>
    <s v="se realiza devolución la factura no se encuentra vigente según Resolución DIAN: RESOLUCION N 18764062921444 DEL 2023-12-28 DE LA FACTURA N2SJ117942 A LA N2SJ600000, la factura no se encuentra en el rango "/>
    <s v="FACTURACION"/>
    <n v="0"/>
    <n v="0"/>
    <n v="0"/>
    <n v="0"/>
    <n v="0"/>
    <m/>
    <n v="0"/>
    <m/>
    <m/>
    <m/>
    <n v="0"/>
    <m/>
    <m/>
    <m/>
    <d v="2024-07-31T00:00:00"/>
  </r>
  <r>
    <n v="835000972"/>
    <s v="HOSPITAL LUIS ABLANQUE DE LA PLATA ESE"/>
    <s v="N2SJ94145"/>
    <s v="N2SJ"/>
    <n v="94145"/>
    <s v="N2SJ94145"/>
    <s v="835000972_N2SJ94145"/>
    <d v="2022-01-14T00:00:00"/>
    <m/>
    <n v="133849"/>
    <n v="0"/>
    <n v="0"/>
    <n v="133849"/>
    <s v="Buenaventura"/>
    <m/>
    <x v="0"/>
    <b v="0"/>
    <s v="Para cargar RIPS o soportes"/>
    <m/>
    <s v="FACTURA NO RADICADA"/>
    <n v="0"/>
    <n v="0"/>
    <n v="0"/>
    <m/>
    <m/>
    <n v="0"/>
    <n v="0"/>
    <n v="0"/>
    <n v="0"/>
    <n v="0"/>
    <m/>
    <n v="0"/>
    <m/>
    <m/>
    <m/>
    <n v="0"/>
    <m/>
    <m/>
    <m/>
    <d v="2024-07-31T00:00:00"/>
  </r>
  <r>
    <n v="835000972"/>
    <s v="HOSPITAL LUIS ABLANQUE DE LA PLATA ESE"/>
    <s v="N1B9889"/>
    <s v="N1B"/>
    <n v="9889"/>
    <s v="N1B9889"/>
    <s v="835000972_N1B9889"/>
    <d v="2022-01-17T00:00:00"/>
    <e v="#N/A"/>
    <n v="87540"/>
    <n v="0"/>
    <n v="0"/>
    <n v="87540"/>
    <s v="Buenaventura"/>
    <m/>
    <x v="0"/>
    <m/>
    <e v="#N/A"/>
    <m/>
    <s v="FACTURA NO RADICADA"/>
    <n v="0"/>
    <n v="0"/>
    <n v="0"/>
    <m/>
    <m/>
    <n v="0"/>
    <n v="0"/>
    <n v="0"/>
    <n v="0"/>
    <n v="0"/>
    <m/>
    <n v="0"/>
    <m/>
    <m/>
    <m/>
    <n v="0"/>
    <m/>
    <m/>
    <m/>
    <d v="2024-07-31T00:00:00"/>
  </r>
  <r>
    <n v="835000972"/>
    <s v="HOSPITAL LUIS ABLANQUE DE LA PLATA ESE"/>
    <s v="N2SJ49640"/>
    <s v="N2SJ"/>
    <n v="49640"/>
    <s v="N2SJ49640"/>
    <s v="835000972_N2SJ49640"/>
    <d v="2022-01-23T00:00:00"/>
    <d v="2022-07-22T00:00:00"/>
    <n v="80832"/>
    <n v="0"/>
    <n v="0"/>
    <n v="80832"/>
    <s v="Buenaventura"/>
    <m/>
    <x v="1"/>
    <b v="0"/>
    <s v="Finalizada"/>
    <m/>
    <s v="FACTURA CERRADA POR EXTEMPORANEIDAD"/>
    <n v="80832"/>
    <n v="0"/>
    <n v="0"/>
    <m/>
    <m/>
    <n v="80832"/>
    <n v="80832"/>
    <n v="0"/>
    <n v="0"/>
    <n v="0"/>
    <m/>
    <n v="0"/>
    <m/>
    <m/>
    <m/>
    <n v="0"/>
    <m/>
    <m/>
    <m/>
    <d v="2024-07-31T00:00:00"/>
  </r>
  <r>
    <n v="835000972"/>
    <s v="HOSPITAL LUIS ABLANQUE DE LA PLATA ESE"/>
    <s v="N2SJ42698"/>
    <s v="N2SJ"/>
    <n v="42698"/>
    <s v="N2SJ42698"/>
    <s v="835000972_N2SJ42698"/>
    <d v="2021-08-28T00:00:00"/>
    <d v="2022-01-19T00:00:00"/>
    <n v="46994"/>
    <n v="0"/>
    <n v="0"/>
    <n v="46994"/>
    <s v="Buenaventura"/>
    <m/>
    <x v="7"/>
    <b v="0"/>
    <s v="Finalizada"/>
    <s v="ESTADO DOS"/>
    <s v="FACTURA COVID-19"/>
    <n v="46994"/>
    <n v="0"/>
    <n v="0"/>
    <m/>
    <m/>
    <n v="46994"/>
    <n v="0"/>
    <n v="0"/>
    <n v="46994"/>
    <n v="46994"/>
    <n v="1221928841"/>
    <n v="0"/>
    <m/>
    <m/>
    <m/>
    <n v="0"/>
    <m/>
    <m/>
    <m/>
    <d v="2024-07-31T00:00:00"/>
  </r>
  <r>
    <n v="835000972"/>
    <s v="HOSPITAL LUIS ABLANQUE DE LA PLATA ESE"/>
    <s v="N2SJ79718"/>
    <s v="N2SJ"/>
    <n v="79718"/>
    <s v="N2SJ79718"/>
    <s v="835000972_N2SJ79718"/>
    <d v="2022-02-07T00:00:00"/>
    <d v="2024-06-13T13:36:35"/>
    <n v="228000"/>
    <n v="0"/>
    <n v="0"/>
    <n v="228000"/>
    <s v="Buenaventura"/>
    <m/>
    <x v="3"/>
    <b v="0"/>
    <s v="Devuelta"/>
    <m/>
    <s v="FACTURA EN PROCESO INTERNO"/>
    <n v="0"/>
    <n v="228000"/>
    <n v="0"/>
    <s v="se realiza devolución la factura no se encuentra vigente según Resolución DIAN: RESOLUCION N 18764062921444 DEL 2023-12-28 DE LA FACTURA N2SJ117942 A LA N2SJ600000, la factura no se encuentra en el rango  "/>
    <s v="FACTURACION"/>
    <n v="0"/>
    <n v="0"/>
    <n v="0"/>
    <n v="0"/>
    <n v="0"/>
    <m/>
    <n v="0"/>
    <m/>
    <m/>
    <m/>
    <n v="0"/>
    <m/>
    <m/>
    <m/>
    <d v="2024-07-31T00:00:00"/>
  </r>
  <r>
    <n v="835000972"/>
    <s v="HOSPITAL LUIS ABLANQUE DE LA PLATA ESE"/>
    <s v="N2SJ52070"/>
    <s v="N2SJ"/>
    <n v="52070"/>
    <s v="N2SJ52070"/>
    <s v="835000972_N2SJ52070"/>
    <d v="2022-02-13T00:00:00"/>
    <e v="#N/A"/>
    <n v="148000"/>
    <n v="0"/>
    <n v="0"/>
    <n v="148000"/>
    <s v="Buenaventura"/>
    <m/>
    <x v="0"/>
    <m/>
    <e v="#N/A"/>
    <m/>
    <s v="FACTURA NO RADICADA"/>
    <n v="0"/>
    <n v="0"/>
    <n v="0"/>
    <m/>
    <m/>
    <n v="0"/>
    <n v="0"/>
    <n v="0"/>
    <n v="0"/>
    <n v="0"/>
    <m/>
    <n v="0"/>
    <m/>
    <m/>
    <m/>
    <n v="0"/>
    <m/>
    <m/>
    <m/>
    <d v="2024-07-31T00:00:00"/>
  </r>
  <r>
    <n v="835000972"/>
    <s v="HOSPITAL LUIS ABLANQUE DE LA PLATA ESE"/>
    <s v="N1B6874"/>
    <s v="N1B"/>
    <n v="6874"/>
    <s v="N1B6874"/>
    <s v="835000972_N1B6874"/>
    <d v="2022-02-15T00:00:00"/>
    <e v="#N/A"/>
    <n v="308960"/>
    <n v="0"/>
    <n v="0"/>
    <n v="308960"/>
    <s v="Buenaventura"/>
    <m/>
    <x v="0"/>
    <m/>
    <e v="#N/A"/>
    <m/>
    <s v="FACTURA NO RADICADA"/>
    <n v="0"/>
    <n v="0"/>
    <n v="0"/>
    <m/>
    <m/>
    <n v="0"/>
    <n v="0"/>
    <n v="0"/>
    <n v="0"/>
    <n v="0"/>
    <m/>
    <n v="0"/>
    <m/>
    <m/>
    <m/>
    <n v="0"/>
    <m/>
    <m/>
    <m/>
    <d v="2024-07-31T00:00:00"/>
  </r>
  <r>
    <n v="835000972"/>
    <s v="HOSPITAL LUIS ABLANQUE DE LA PLATA ESE"/>
    <s v="N2SJ54646"/>
    <s v="N2SJ"/>
    <n v="54646"/>
    <s v="N2SJ54646"/>
    <s v="835000972_N2SJ54646"/>
    <d v="2022-02-15T00:00:00"/>
    <d v="2024-06-13T13:30:57"/>
    <n v="360150"/>
    <n v="0"/>
    <n v="0"/>
    <n v="360150"/>
    <s v="Buenaventura"/>
    <m/>
    <x v="3"/>
    <b v="0"/>
    <s v="Devuelta"/>
    <m/>
    <s v="FACTURA EN PROCESO INTERNO"/>
    <n v="0"/>
    <n v="360150"/>
    <n v="0"/>
    <s v="se realiza devolución la factura no se encuentra vigente según Resolución DIAN: RESOLUCION N 18764062921444 DEL 2023-12-28 DE LA FACTURA N2SJ117942 A LA N2SJ600000, la factura no se encuentra en el rango , ademas no cuenta con la autorizacion de urgencias, no se refleja el anexo tec 2 ni envios de la solicitud de urgencias "/>
    <s v="AUTORIZACION"/>
    <n v="0"/>
    <n v="0"/>
    <n v="0"/>
    <n v="0"/>
    <n v="0"/>
    <m/>
    <n v="0"/>
    <m/>
    <m/>
    <m/>
    <n v="0"/>
    <m/>
    <m/>
    <m/>
    <d v="2024-07-31T00:00:00"/>
  </r>
  <r>
    <n v="835000972"/>
    <s v="HOSPITAL LUIS ABLANQUE DE LA PLATA ESE"/>
    <s v="N2SJ42740"/>
    <s v="N2SJ"/>
    <n v="42740"/>
    <s v="N2SJ42740"/>
    <s v="835000972_N2SJ42740"/>
    <d v="2021-09-04T00:00:00"/>
    <d v="2022-01-19T00:00:00"/>
    <n v="46994"/>
    <n v="0"/>
    <n v="0"/>
    <n v="46994"/>
    <s v="Buenaventura"/>
    <m/>
    <x v="7"/>
    <b v="0"/>
    <s v="Finalizada"/>
    <s v="ESTADO DOS"/>
    <s v="FACTURA COVID-19"/>
    <n v="46994"/>
    <n v="0"/>
    <n v="0"/>
    <m/>
    <m/>
    <n v="46994"/>
    <n v="0"/>
    <n v="0"/>
    <n v="46994"/>
    <n v="46994"/>
    <n v="1221928872"/>
    <n v="0"/>
    <m/>
    <m/>
    <m/>
    <n v="0"/>
    <m/>
    <m/>
    <m/>
    <d v="2024-07-31T00:00:00"/>
  </r>
  <r>
    <n v="835000972"/>
    <s v="HOSPITAL LUIS ABLANQUE DE LA PLATA ESE"/>
    <s v="N2SJ57896"/>
    <s v="N2SJ"/>
    <n v="57896"/>
    <s v="N2SJ57896"/>
    <s v="835000972_N2SJ57896"/>
    <d v="2022-02-20T00:00:00"/>
    <d v="2024-06-13T13:36:35"/>
    <n v="687670"/>
    <n v="0"/>
    <n v="0"/>
    <n v="687670"/>
    <s v="Buenaventura"/>
    <m/>
    <x v="3"/>
    <b v="0"/>
    <s v="Devuelta"/>
    <m/>
    <s v="FACTURA EN PROCESO INTERNO"/>
    <n v="0"/>
    <n v="687670"/>
    <n v="0"/>
    <s v="se realiza devolución ya que la autorización relacionada 220518516062300 en la factura, ya fue pagada en la factura N2SJ80062 "/>
    <s v="AUTORIZACION"/>
    <n v="0"/>
    <n v="0"/>
    <n v="0"/>
    <n v="0"/>
    <n v="0"/>
    <m/>
    <n v="0"/>
    <m/>
    <m/>
    <m/>
    <n v="0"/>
    <m/>
    <m/>
    <m/>
    <d v="2024-07-31T00:00:00"/>
  </r>
  <r>
    <n v="835000972"/>
    <s v="HOSPITAL LUIS ABLANQUE DE LA PLATA ESE"/>
    <s v="N2SJ56048"/>
    <s v="N2SJ"/>
    <n v="56048"/>
    <s v="N2SJ56048"/>
    <s v="835000972_N2SJ56048"/>
    <d v="2022-03-07T00:00:00"/>
    <d v="2022-06-02T00:00:00"/>
    <n v="742100"/>
    <n v="0"/>
    <n v="0"/>
    <n v="742100"/>
    <s v="Buenaventura"/>
    <m/>
    <x v="1"/>
    <b v="0"/>
    <s v="Finalizada"/>
    <m/>
    <s v="FACTURA CERRADA POR EXTEMPORANEIDAD"/>
    <n v="742100"/>
    <n v="0"/>
    <n v="0"/>
    <m/>
    <m/>
    <n v="742100"/>
    <n v="742100"/>
    <n v="0"/>
    <n v="0"/>
    <n v="0"/>
    <m/>
    <n v="0"/>
    <m/>
    <m/>
    <m/>
    <n v="0"/>
    <m/>
    <m/>
    <m/>
    <d v="2024-07-31T00:00:00"/>
  </r>
  <r>
    <n v="835000972"/>
    <s v="HOSPITAL LUIS ABLANQUE DE LA PLATA ESE"/>
    <s v="N2SJ42706"/>
    <s v="N2SJ"/>
    <n v="42706"/>
    <s v="N2SJ42706"/>
    <s v="835000972_N2SJ42706"/>
    <d v="2021-09-28T00:00:00"/>
    <d v="2022-01-19T00:00:00"/>
    <n v="46994"/>
    <n v="0"/>
    <n v="0"/>
    <n v="46994"/>
    <s v="Buenaventura"/>
    <m/>
    <x v="7"/>
    <b v="0"/>
    <s v="Finalizada"/>
    <s v="ESTADO DOS"/>
    <s v="FACTURA COVID-19"/>
    <n v="46994"/>
    <n v="0"/>
    <n v="0"/>
    <m/>
    <m/>
    <n v="46994"/>
    <n v="0"/>
    <n v="0"/>
    <n v="46994"/>
    <n v="46994"/>
    <n v="1221928847"/>
    <n v="0"/>
    <m/>
    <m/>
    <m/>
    <n v="0"/>
    <m/>
    <m/>
    <m/>
    <d v="2024-07-31T00:00:00"/>
  </r>
  <r>
    <n v="835000972"/>
    <s v="HOSPITAL LUIS ABLANQUE DE LA PLATA ESE"/>
    <s v="N1B3360"/>
    <s v="N1B"/>
    <n v="3360"/>
    <s v="N1B3360"/>
    <s v="835000972_N1B3360"/>
    <d v="2022-03-13T00:00:00"/>
    <e v="#N/A"/>
    <n v="237380"/>
    <n v="0"/>
    <n v="0"/>
    <n v="237380"/>
    <s v="Buenaventura"/>
    <m/>
    <x v="0"/>
    <m/>
    <e v="#N/A"/>
    <m/>
    <s v="FACTURA NO RADICADA"/>
    <n v="0"/>
    <n v="0"/>
    <n v="0"/>
    <m/>
    <m/>
    <n v="0"/>
    <n v="0"/>
    <n v="0"/>
    <n v="0"/>
    <n v="0"/>
    <m/>
    <n v="0"/>
    <m/>
    <m/>
    <m/>
    <n v="0"/>
    <m/>
    <m/>
    <m/>
    <d v="2024-07-31T00:00:00"/>
  </r>
  <r>
    <n v="835000972"/>
    <s v="HOSPITAL LUIS ABLANQUE DE LA PLATA ESE"/>
    <s v="N2SJ57832"/>
    <s v="N2SJ"/>
    <n v="57832"/>
    <s v="N2SJ57832"/>
    <s v="835000972_N2SJ57832"/>
    <d v="2022-03-22T00:00:00"/>
    <d v="2024-06-13T13:30:57"/>
    <n v="219520"/>
    <n v="0"/>
    <n v="0"/>
    <n v="219520"/>
    <s v="Buenaventura"/>
    <m/>
    <x v="3"/>
    <b v="0"/>
    <s v="Devuelta"/>
    <m/>
    <s v="FACTURA EN PROCESO INTERNO"/>
    <n v="0"/>
    <n v="219520"/>
    <n v="0"/>
    <s v="se realiza devolución la factura no se encuentra vigente según Resolución DIAN: RESOLUCION N 18764062921444 DEL 2023-12-28 DE LA FACTURA N2SJ117942 A LA N2SJ600000, la factura no se encuentra en el rango  "/>
    <s v="FACTURACION"/>
    <n v="0"/>
    <n v="0"/>
    <n v="0"/>
    <n v="0"/>
    <n v="0"/>
    <m/>
    <n v="0"/>
    <m/>
    <m/>
    <m/>
    <n v="0"/>
    <m/>
    <m/>
    <m/>
    <d v="2024-07-31T00:00:00"/>
  </r>
  <r>
    <n v="835000972"/>
    <s v="HOSPITAL LUIS ABLANQUE DE LA PLATA ESE"/>
    <s v="N1B3383"/>
    <s v="N1B"/>
    <n v="3383"/>
    <s v="N1B3383"/>
    <s v="835000972_N1B3383"/>
    <d v="2022-03-25T00:00:00"/>
    <e v="#N/A"/>
    <n v="40000"/>
    <n v="0"/>
    <n v="0"/>
    <n v="40000"/>
    <s v="Buenaventura"/>
    <m/>
    <x v="0"/>
    <m/>
    <e v="#N/A"/>
    <m/>
    <s v="FACTURA NO RADICADA"/>
    <n v="0"/>
    <n v="0"/>
    <n v="0"/>
    <m/>
    <m/>
    <n v="0"/>
    <n v="0"/>
    <n v="0"/>
    <n v="0"/>
    <n v="0"/>
    <m/>
    <n v="0"/>
    <m/>
    <m/>
    <m/>
    <n v="0"/>
    <m/>
    <m/>
    <m/>
    <d v="2024-07-31T00:00:00"/>
  </r>
  <r>
    <n v="835000972"/>
    <s v="HOSPITAL LUIS ABLANQUE DE LA PLATA ESE"/>
    <s v="N2SJ60579"/>
    <s v="N2SJ"/>
    <n v="60579"/>
    <s v="N2SJ60579"/>
    <s v="835000972_N2SJ60579"/>
    <d v="2022-04-04T00:00:00"/>
    <e v="#N/A"/>
    <n v="1742220"/>
    <n v="0"/>
    <n v="0"/>
    <n v="1742220"/>
    <s v="Buenaventura"/>
    <m/>
    <x v="0"/>
    <m/>
    <e v="#N/A"/>
    <m/>
    <s v="FACTURA NO RADICADA"/>
    <n v="0"/>
    <n v="0"/>
    <n v="0"/>
    <m/>
    <m/>
    <n v="0"/>
    <n v="0"/>
    <n v="0"/>
    <n v="0"/>
    <n v="0"/>
    <m/>
    <n v="0"/>
    <m/>
    <m/>
    <m/>
    <n v="0"/>
    <m/>
    <m/>
    <m/>
    <d v="2024-07-31T00:00:00"/>
  </r>
  <r>
    <n v="835000972"/>
    <s v="HOSPITAL LUIS ABLANQUE DE LA PLATA ESE"/>
    <s v="N2SJ96560"/>
    <s v="N2SJ"/>
    <n v="96560"/>
    <s v="N2SJ96560"/>
    <s v="835000972_N2SJ96560"/>
    <d v="2021-11-09T00:00:00"/>
    <d v="2023-07-17T15:53:22"/>
    <n v="133849"/>
    <n v="0"/>
    <n v="0"/>
    <n v="133849"/>
    <s v="Buenaventura"/>
    <m/>
    <x v="7"/>
    <b v="0"/>
    <s v="Finalizada"/>
    <s v="ESTADO DOS"/>
    <s v="FACTURA COVID-19"/>
    <n v="133849"/>
    <n v="0"/>
    <n v="0"/>
    <m/>
    <m/>
    <n v="133849"/>
    <n v="0"/>
    <n v="0"/>
    <n v="133849"/>
    <n v="133849"/>
    <n v="135825656"/>
    <n v="0"/>
    <m/>
    <m/>
    <m/>
    <n v="0"/>
    <m/>
    <m/>
    <m/>
    <d v="2024-07-31T00:00:00"/>
  </r>
  <r>
    <n v="835000972"/>
    <s v="HOSPITAL LUIS ABLANQUE DE LA PLATA ESE"/>
    <s v="N2SJ60875"/>
    <s v="N2SJ"/>
    <n v="60875"/>
    <s v="N2SJ60875"/>
    <s v="835000972_N2SJ60875"/>
    <d v="2022-04-24T00:00:00"/>
    <d v="2024-06-13T13:30:57"/>
    <n v="123720"/>
    <n v="0"/>
    <n v="0"/>
    <n v="123720"/>
    <s v="Buenaventura"/>
    <m/>
    <x v="3"/>
    <b v="0"/>
    <s v="Devuelta"/>
    <m/>
    <s v="FACTURA EN PROCESO INTERNO"/>
    <n v="0"/>
    <n v="123720"/>
    <n v="0"/>
    <s v="se realiza devolución la factura no se encuentra vigente según Resolución DIAN: RESOLUCION N 18764062921444 DEL 2023-12-28 DE LA FACTURA N2SJ117942 A LA N2SJ600000, la factura no se encuentra en el rango  "/>
    <s v="FACTURACION"/>
    <n v="0"/>
    <n v="0"/>
    <n v="0"/>
    <n v="0"/>
    <n v="0"/>
    <m/>
    <n v="0"/>
    <m/>
    <m/>
    <m/>
    <n v="0"/>
    <m/>
    <m/>
    <m/>
    <d v="2024-07-31T00:00:00"/>
  </r>
  <r>
    <n v="835000972"/>
    <s v="HOSPITAL LUIS ABLANQUE DE LA PLATA ESE"/>
    <s v="N2SJ79019"/>
    <s v="N2SJ"/>
    <n v="79019"/>
    <s v="N2SJ79019"/>
    <s v="835000972_N2SJ79019"/>
    <d v="2022-05-04T00:00:00"/>
    <d v="2024-06-13T13:36:35"/>
    <n v="463930"/>
    <n v="0"/>
    <n v="0"/>
    <n v="463930"/>
    <s v="Buenaventura"/>
    <m/>
    <x v="3"/>
    <b v="0"/>
    <s v="Devuelta"/>
    <m/>
    <s v="FACTURA EN PROCESO INTERNO"/>
    <n v="0"/>
    <n v="463930"/>
    <n v="0"/>
    <s v="se realiza devolución la factura no se encuentra vigente según Resolución DIAN: RESOLUCION N 18764062921444 DEL 2023-12-28 DE LA FACTURA N2SJ117942 A LA N2SJ600000, la factura no se encuentra en el rango "/>
    <s v="FACTURACION"/>
    <n v="0"/>
    <n v="0"/>
    <n v="0"/>
    <n v="0"/>
    <n v="0"/>
    <m/>
    <n v="0"/>
    <m/>
    <m/>
    <m/>
    <n v="0"/>
    <m/>
    <m/>
    <m/>
    <d v="2024-07-31T00:00:00"/>
  </r>
  <r>
    <n v="835000972"/>
    <s v="HOSPITAL LUIS ABLANQUE DE LA PLATA ESE"/>
    <s v="N2SJ65816"/>
    <s v="N2SJ"/>
    <n v="65816"/>
    <s v="N2SJ65816"/>
    <s v="835000972_N2SJ65816"/>
    <d v="2022-05-20T00:00:00"/>
    <e v="#N/A"/>
    <n v="65700"/>
    <n v="0"/>
    <n v="0"/>
    <n v="65700"/>
    <s v="Buenaventura"/>
    <m/>
    <x v="0"/>
    <m/>
    <e v="#N/A"/>
    <m/>
    <s v="FACTURA NO RADICADA"/>
    <n v="0"/>
    <n v="0"/>
    <n v="0"/>
    <m/>
    <m/>
    <n v="0"/>
    <n v="0"/>
    <n v="0"/>
    <n v="0"/>
    <n v="0"/>
    <m/>
    <n v="0"/>
    <m/>
    <m/>
    <m/>
    <n v="0"/>
    <m/>
    <m/>
    <m/>
    <d v="2024-07-31T00:00:00"/>
  </r>
  <r>
    <n v="835000972"/>
    <s v="HOSPITAL LUIS ABLANQUE DE LA PLATA ESE"/>
    <s v="N1B6797"/>
    <s v="N1B"/>
    <n v="6797"/>
    <s v="N1B6797"/>
    <s v="835000972_N1B6797"/>
    <d v="2022-05-22T00:00:00"/>
    <d v="2024-04-15T09:15:14"/>
    <n v="83150"/>
    <n v="0"/>
    <n v="0"/>
    <n v="83150"/>
    <s v="Buenaventura"/>
    <m/>
    <x v="3"/>
    <b v="0"/>
    <s v="Devuelta"/>
    <m/>
    <s v="FACTURA DEVUELTA"/>
    <n v="83150"/>
    <n v="83150"/>
    <n v="0"/>
    <s v="SE SOSTIENE LA DEVOLUCION POR QUE NO ENVIARON AUTORIZACION PARA ESTE SERVICIO"/>
    <s v="AUTORIZACION"/>
    <n v="83150"/>
    <n v="0"/>
    <n v="0"/>
    <n v="0"/>
    <n v="0"/>
    <m/>
    <n v="0"/>
    <m/>
    <m/>
    <m/>
    <n v="0"/>
    <m/>
    <m/>
    <m/>
    <d v="2024-07-31T00:00:00"/>
  </r>
  <r>
    <n v="835000972"/>
    <s v="HOSPITAL LUIS ABLANQUE DE LA PLATA ESE"/>
    <s v="N2SJ63814"/>
    <s v="N2SJ"/>
    <n v="63814"/>
    <s v="N2SJ63814"/>
    <s v="835000972_N2SJ63814"/>
    <d v="2022-05-27T00:00:00"/>
    <e v="#N/A"/>
    <n v="523850"/>
    <n v="0"/>
    <n v="149490"/>
    <n v="374360"/>
    <s v="Buenaventura"/>
    <m/>
    <x v="0"/>
    <m/>
    <e v="#N/A"/>
    <m/>
    <s v="FACTURA NO RADICADA"/>
    <n v="0"/>
    <n v="0"/>
    <n v="0"/>
    <m/>
    <m/>
    <n v="0"/>
    <n v="0"/>
    <n v="0"/>
    <n v="0"/>
    <n v="0"/>
    <m/>
    <n v="0"/>
    <m/>
    <m/>
    <m/>
    <n v="0"/>
    <m/>
    <m/>
    <m/>
    <d v="2024-07-31T00:00:00"/>
  </r>
  <r>
    <n v="835000972"/>
    <s v="HOSPITAL LUIS ABLANQUE DE LA PLATA ESE"/>
    <s v="N2SJ64247"/>
    <s v="N2SJ"/>
    <n v="64247"/>
    <s v="N2SJ64247"/>
    <s v="835000972_N2SJ64247"/>
    <d v="2022-06-01T00:00:00"/>
    <e v="#N/A"/>
    <n v="80832"/>
    <n v="0"/>
    <n v="0"/>
    <n v="80832"/>
    <s v="Buenaventura"/>
    <m/>
    <x v="0"/>
    <m/>
    <e v="#N/A"/>
    <m/>
    <s v="FACTURA NO RADICADA"/>
    <n v="0"/>
    <n v="0"/>
    <n v="0"/>
    <m/>
    <m/>
    <n v="0"/>
    <n v="0"/>
    <n v="0"/>
    <n v="0"/>
    <n v="0"/>
    <m/>
    <n v="0"/>
    <m/>
    <m/>
    <m/>
    <n v="0"/>
    <m/>
    <m/>
    <m/>
    <d v="2024-07-31T00:00:00"/>
  </r>
  <r>
    <n v="835000972"/>
    <s v="HOSPITAL LUIS ABLANQUE DE LA PLATA ESE"/>
    <s v="N2SJ66297"/>
    <s v="N2SJ"/>
    <n v="66297"/>
    <s v="N2SJ66297"/>
    <s v="835000972_N2SJ66297"/>
    <d v="2022-06-02T00:00:00"/>
    <d v="2024-06-13T13:36:35"/>
    <n v="178590"/>
    <n v="0"/>
    <n v="0"/>
    <n v="178590"/>
    <s v="Buenaventura"/>
    <m/>
    <x v="3"/>
    <b v="0"/>
    <s v="Devuelta"/>
    <m/>
    <s v="FACTURA EN PROCESO INTERNO"/>
    <n v="0"/>
    <n v="178590"/>
    <n v="0"/>
    <s v="se realiza devolución la factura no se encuentra vigente según Resolución DIAN: RESOLUCION N 18764062921444 DEL 2023-12-28 DE LA FACTURA N2SJ117942 A LA N2SJ600000, la factura no se encuentra en el rango  "/>
    <s v="FACTURACION"/>
    <n v="0"/>
    <n v="0"/>
    <n v="0"/>
    <n v="0"/>
    <n v="0"/>
    <m/>
    <n v="0"/>
    <m/>
    <m/>
    <m/>
    <n v="0"/>
    <m/>
    <m/>
    <m/>
    <d v="2024-07-31T00:00:00"/>
  </r>
  <r>
    <n v="835000972"/>
    <s v="HOSPITAL LUIS ABLANQUE DE LA PLATA ESE"/>
    <s v="N2SJ65866"/>
    <s v="N2SJ"/>
    <n v="65866"/>
    <s v="N2SJ65866"/>
    <s v="835000972_N2SJ65866"/>
    <d v="2022-06-03T00:00:00"/>
    <e v="#N/A"/>
    <n v="80832"/>
    <n v="0"/>
    <n v="0"/>
    <n v="80832"/>
    <s v="Buenaventura"/>
    <m/>
    <x v="0"/>
    <m/>
    <e v="#N/A"/>
    <m/>
    <s v="FACTURA NO RADICADA"/>
    <n v="0"/>
    <n v="0"/>
    <n v="0"/>
    <m/>
    <m/>
    <n v="0"/>
    <n v="0"/>
    <n v="0"/>
    <n v="0"/>
    <n v="0"/>
    <m/>
    <n v="0"/>
    <m/>
    <m/>
    <m/>
    <n v="0"/>
    <m/>
    <m/>
    <m/>
    <d v="2024-07-31T00:00:00"/>
  </r>
  <r>
    <n v="835000972"/>
    <s v="HOSPITAL LUIS ABLANQUE DE LA PLATA ESE"/>
    <s v="N2SJ65868"/>
    <s v="N2SJ"/>
    <n v="65868"/>
    <s v="N2SJ65868"/>
    <s v="835000972_N2SJ65868"/>
    <d v="2022-06-03T00:00:00"/>
    <e v="#N/A"/>
    <n v="80832"/>
    <n v="0"/>
    <n v="0"/>
    <n v="80832"/>
    <s v="Buenaventura"/>
    <m/>
    <x v="0"/>
    <m/>
    <e v="#N/A"/>
    <m/>
    <s v="FACTURA NO RADICADA"/>
    <n v="0"/>
    <n v="0"/>
    <n v="0"/>
    <m/>
    <m/>
    <n v="0"/>
    <n v="0"/>
    <n v="0"/>
    <n v="0"/>
    <n v="0"/>
    <m/>
    <n v="0"/>
    <m/>
    <m/>
    <m/>
    <n v="0"/>
    <m/>
    <m/>
    <m/>
    <d v="2024-07-31T00:00:00"/>
  </r>
  <r>
    <n v="835000972"/>
    <s v="HOSPITAL LUIS ABLANQUE DE LA PLATA ESE"/>
    <s v="N2SJ68592"/>
    <s v="N2SJ"/>
    <n v="68592"/>
    <s v="N2SJ68592"/>
    <s v="835000972_N2SJ68592"/>
    <d v="2022-06-11T00:00:00"/>
    <d v="2024-05-02T07:00:00"/>
    <n v="83890"/>
    <n v="0"/>
    <n v="0"/>
    <n v="83890"/>
    <s v="Buenaventura"/>
    <m/>
    <x v="3"/>
    <b v="0"/>
    <s v="Devuelta"/>
    <m/>
    <s v="FACTURA DEVUELTA"/>
    <n v="83890"/>
    <n v="83890"/>
    <n v="0"/>
    <s v="SE  SOSTIENE LE DEVOLUCION DE LA FACTURA  POR QUE La autorización 221628523737719, se encuentra facturada en la fecha: 24/08/2022 en factura N2SJ68192. "/>
    <s v="AUTORIZACION"/>
    <n v="83890"/>
    <n v="0"/>
    <n v="0"/>
    <n v="0"/>
    <n v="0"/>
    <m/>
    <n v="0"/>
    <m/>
    <m/>
    <m/>
    <n v="0"/>
    <m/>
    <m/>
    <m/>
    <d v="2024-07-31T00:00:00"/>
  </r>
  <r>
    <n v="835000972"/>
    <s v="HOSPITAL LUIS ABLANQUE DE LA PLATA ESE"/>
    <s v="N2SJ65384"/>
    <s v="N2SJ"/>
    <n v="65384"/>
    <s v="N2SJ65384"/>
    <s v="835000972_N2SJ65384"/>
    <d v="2022-06-15T00:00:00"/>
    <d v="2024-06-13T13:36:35"/>
    <n v="232090"/>
    <n v="0"/>
    <n v="0"/>
    <n v="232090"/>
    <s v="Buenaventura"/>
    <m/>
    <x v="3"/>
    <b v="0"/>
    <s v="Devuelta"/>
    <m/>
    <s v="FACTURA EN PROCESO INTERNO"/>
    <n v="0"/>
    <n v="232090"/>
    <n v="0"/>
    <s v="se realiza devolución la factura no se encuentra vigente según Resolución DIAN: RESOLUCION N 18764062921444 DEL 2023-12-28 DE LA FACTURA N2SJ117942 A LA N2SJ600000, la factura no se encuentra en el rango  "/>
    <s v="FACTURACION"/>
    <n v="0"/>
    <n v="0"/>
    <n v="0"/>
    <n v="0"/>
    <n v="0"/>
    <m/>
    <n v="0"/>
    <m/>
    <m/>
    <m/>
    <n v="0"/>
    <m/>
    <m/>
    <m/>
    <d v="2024-07-31T00:00:00"/>
  </r>
  <r>
    <n v="835000972"/>
    <s v="HOSPITAL LUIS ABLANQUE DE LA PLATA ESE"/>
    <s v="N2SJ71344"/>
    <s v="N2SJ"/>
    <n v="71344"/>
    <s v="N2SJ71344"/>
    <s v="835000972_N2SJ71344"/>
    <d v="2022-06-16T00:00:00"/>
    <d v="2024-04-15T15:54:12"/>
    <n v="80832"/>
    <n v="0"/>
    <n v="0"/>
    <n v="80832"/>
    <s v="Buenaventura"/>
    <m/>
    <x v="3"/>
    <b v="0"/>
    <s v="Devuelta"/>
    <m/>
    <s v="FACTURA DEVUELTA"/>
    <n v="80832"/>
    <n v="80832"/>
    <n v="0"/>
    <s v="SE SOSTIENE LA DEVOLUCION  POR QUE EL SERVICIO NO ESTA  REPORTADO EN LA PLATAFORMA SISMUESTRAS "/>
    <s v="SOPORTE"/>
    <n v="80832"/>
    <n v="0"/>
    <n v="0"/>
    <n v="0"/>
    <n v="0"/>
    <m/>
    <n v="0"/>
    <m/>
    <m/>
    <m/>
    <n v="0"/>
    <m/>
    <m/>
    <m/>
    <d v="2024-07-31T00:00:00"/>
  </r>
  <r>
    <n v="835000972"/>
    <s v="HOSPITAL LUIS ABLANQUE DE LA PLATA ESE"/>
    <s v="N2SJ65699"/>
    <s v="N2SJ"/>
    <n v="65699"/>
    <s v="N2SJ65699"/>
    <s v="835000972_N2SJ65699"/>
    <d v="2022-06-19T00:00:00"/>
    <d v="2024-06-13T13:36:35"/>
    <n v="150140"/>
    <n v="0"/>
    <n v="0"/>
    <n v="150140"/>
    <s v="Buenaventura"/>
    <m/>
    <x v="3"/>
    <b v="0"/>
    <s v="Devuelta"/>
    <m/>
    <s v="FACTURA EN PROCESO INTERNO"/>
    <n v="0"/>
    <n v="150140"/>
    <n v="0"/>
    <s v="se realiza devolución la factura no se encuentra vigente según Resolución DIAN: RESOLUCION N 18764062921444 DEL 2023-12-28 DE LA FACTURA N2SJ117942 A LA N2SJ600000, la factura no se encuentra en el rango  "/>
    <s v="FACTURACION"/>
    <n v="0"/>
    <n v="0"/>
    <n v="0"/>
    <n v="0"/>
    <n v="0"/>
    <m/>
    <n v="0"/>
    <m/>
    <m/>
    <m/>
    <n v="0"/>
    <m/>
    <m/>
    <m/>
    <d v="2024-07-31T00:00:00"/>
  </r>
  <r>
    <n v="835000972"/>
    <s v="HOSPITAL LUIS ABLANQUE DE LA PLATA ESE"/>
    <s v="N2SJ76164"/>
    <s v="N2SJ"/>
    <n v="76164"/>
    <s v="N2SJ76164"/>
    <s v="835000972_N2SJ76164"/>
    <d v="2022-06-22T00:00:00"/>
    <e v="#N/A"/>
    <n v="687630"/>
    <n v="0"/>
    <n v="0"/>
    <n v="687630"/>
    <s v="Buenaventura"/>
    <m/>
    <x v="0"/>
    <m/>
    <e v="#N/A"/>
    <m/>
    <s v="FACTURA NO RADICADA"/>
    <n v="0"/>
    <n v="0"/>
    <n v="0"/>
    <m/>
    <m/>
    <n v="0"/>
    <n v="0"/>
    <n v="0"/>
    <n v="0"/>
    <n v="0"/>
    <m/>
    <n v="0"/>
    <m/>
    <m/>
    <m/>
    <n v="0"/>
    <m/>
    <m/>
    <m/>
    <d v="2024-07-31T00:00:00"/>
  </r>
  <r>
    <n v="835000972"/>
    <s v="HOSPITAL LUIS ABLANQUE DE LA PLATA ESE"/>
    <s v="N2SJ66259"/>
    <s v="N2SJ"/>
    <n v="66259"/>
    <s v="N2SJ66259"/>
    <s v="835000972_N2SJ66259"/>
    <d v="2022-06-26T00:00:00"/>
    <e v="#N/A"/>
    <n v="222710"/>
    <n v="0"/>
    <n v="0"/>
    <n v="222710"/>
    <s v="Buenaventura"/>
    <m/>
    <x v="0"/>
    <m/>
    <e v="#N/A"/>
    <m/>
    <s v="FACTURA NO RADICADA"/>
    <n v="0"/>
    <n v="0"/>
    <n v="0"/>
    <m/>
    <m/>
    <n v="0"/>
    <n v="0"/>
    <n v="0"/>
    <n v="0"/>
    <n v="0"/>
    <m/>
    <n v="0"/>
    <m/>
    <m/>
    <m/>
    <n v="0"/>
    <m/>
    <m/>
    <m/>
    <d v="2024-07-31T00:00:00"/>
  </r>
  <r>
    <n v="835000972"/>
    <s v="HOSPITAL LUIS ABLANQUE DE LA PLATA ESE"/>
    <s v="N2SJ66559"/>
    <s v="N2SJ"/>
    <n v="66559"/>
    <s v="N2SJ66559"/>
    <s v="835000972_N2SJ66559"/>
    <d v="2022-07-01T00:00:00"/>
    <e v="#N/A"/>
    <n v="80832"/>
    <n v="0"/>
    <n v="0"/>
    <n v="80832"/>
    <s v="Buenaventura"/>
    <m/>
    <x v="0"/>
    <m/>
    <e v="#N/A"/>
    <m/>
    <s v="FACTURA NO RADICADA"/>
    <n v="0"/>
    <n v="0"/>
    <n v="0"/>
    <m/>
    <m/>
    <n v="0"/>
    <n v="0"/>
    <n v="0"/>
    <n v="0"/>
    <n v="0"/>
    <m/>
    <n v="0"/>
    <m/>
    <m/>
    <m/>
    <n v="0"/>
    <m/>
    <m/>
    <m/>
    <d v="2024-07-31T00:00:00"/>
  </r>
  <r>
    <n v="835000972"/>
    <s v="HOSPITAL LUIS ABLANQUE DE LA PLATA ESE"/>
    <s v="N2SJ67103"/>
    <s v="N2SJ"/>
    <n v="67103"/>
    <s v="N2SJ67103"/>
    <s v="835000972_N2SJ67103"/>
    <d v="2022-07-08T00:00:00"/>
    <d v="2024-04-15T15:02:57"/>
    <n v="80832"/>
    <n v="0"/>
    <n v="0"/>
    <n v="80832"/>
    <s v="Buenaventura"/>
    <m/>
    <x v="3"/>
    <b v="0"/>
    <s v="Devuelta"/>
    <m/>
    <s v="FACTURA DEVUELTA"/>
    <n v="80832"/>
    <n v="80832"/>
    <n v="0"/>
    <s v="SE SOSTIENE LA DEVOLUCION POR QUE EL SERVICIO NO ESTA  REPORTADO EN LA PLATAFORMA SISMUESTRAS"/>
    <s v="SOPORTE"/>
    <n v="80832"/>
    <n v="0"/>
    <n v="0"/>
    <n v="0"/>
    <n v="0"/>
    <m/>
    <n v="0"/>
    <m/>
    <m/>
    <m/>
    <n v="0"/>
    <m/>
    <m/>
    <m/>
    <d v="2024-07-31T00:00:00"/>
  </r>
  <r>
    <n v="835000972"/>
    <s v="HOSPITAL LUIS ABLANQUE DE LA PLATA ESE"/>
    <s v="N2SJ67200"/>
    <s v="N2SJ"/>
    <n v="67200"/>
    <s v="N2SJ67200"/>
    <s v="835000972_N2SJ67200"/>
    <d v="2022-07-11T00:00:00"/>
    <e v="#N/A"/>
    <n v="80832"/>
    <n v="0"/>
    <n v="0"/>
    <n v="80832"/>
    <s v="Buenaventura"/>
    <m/>
    <x v="0"/>
    <m/>
    <e v="#N/A"/>
    <m/>
    <s v="FACTURA NO RADICADA"/>
    <n v="0"/>
    <n v="0"/>
    <n v="0"/>
    <m/>
    <m/>
    <n v="0"/>
    <n v="0"/>
    <n v="0"/>
    <n v="0"/>
    <n v="0"/>
    <m/>
    <n v="0"/>
    <m/>
    <m/>
    <m/>
    <n v="0"/>
    <m/>
    <m/>
    <m/>
    <d v="2024-07-31T00:00:00"/>
  </r>
  <r>
    <n v="835000972"/>
    <s v="HOSPITAL LUIS ABLANQUE DE LA PLATA ESE"/>
    <s v="N2SJ67447"/>
    <s v="N2SJ"/>
    <n v="67447"/>
    <s v="N2SJ67447"/>
    <s v="835000972_N2SJ67447"/>
    <d v="2022-07-13T00:00:00"/>
    <e v="#N/A"/>
    <n v="80832"/>
    <n v="0"/>
    <n v="0"/>
    <n v="80832"/>
    <s v="Buenaventura"/>
    <m/>
    <x v="0"/>
    <m/>
    <e v="#N/A"/>
    <m/>
    <s v="FACTURA NO RADICADA"/>
    <n v="0"/>
    <n v="0"/>
    <n v="0"/>
    <m/>
    <m/>
    <n v="0"/>
    <n v="0"/>
    <n v="0"/>
    <n v="0"/>
    <n v="0"/>
    <m/>
    <n v="0"/>
    <m/>
    <m/>
    <m/>
    <n v="0"/>
    <m/>
    <m/>
    <m/>
    <d v="2024-07-31T00:00:00"/>
  </r>
  <r>
    <n v="835000972"/>
    <s v="HOSPITAL LUIS ABLANQUE DE LA PLATA ESE"/>
    <s v="N2SJ67453"/>
    <s v="N2SJ"/>
    <n v="67453"/>
    <s v="N2SJ67453"/>
    <s v="835000972_N2SJ67453"/>
    <d v="2022-07-13T00:00:00"/>
    <e v="#N/A"/>
    <n v="80832"/>
    <n v="0"/>
    <n v="0"/>
    <n v="80832"/>
    <s v="Buenaventura"/>
    <m/>
    <x v="0"/>
    <m/>
    <e v="#N/A"/>
    <m/>
    <s v="FACTURA NO RADICADA"/>
    <n v="0"/>
    <n v="0"/>
    <n v="0"/>
    <m/>
    <m/>
    <n v="0"/>
    <n v="0"/>
    <n v="0"/>
    <n v="0"/>
    <n v="0"/>
    <m/>
    <n v="0"/>
    <m/>
    <m/>
    <m/>
    <n v="0"/>
    <m/>
    <m/>
    <m/>
    <d v="2024-07-31T00:00:00"/>
  </r>
  <r>
    <n v="835000972"/>
    <s v="HOSPITAL LUIS ABLANQUE DE LA PLATA ESE"/>
    <s v="N2SJ96530"/>
    <s v="N2SJ"/>
    <n v="96530"/>
    <s v="N2SJ96530"/>
    <s v="835000972_N2SJ96530"/>
    <d v="2021-12-22T00:00:00"/>
    <d v="2023-07-17T15:33:47"/>
    <n v="133849"/>
    <n v="0"/>
    <n v="0"/>
    <n v="133849"/>
    <s v="Buenaventura"/>
    <m/>
    <x v="7"/>
    <b v="0"/>
    <s v="Finalizada"/>
    <s v="ESTADO DOS"/>
    <s v="FACTURA COVID-19"/>
    <n v="133849"/>
    <n v="0"/>
    <n v="0"/>
    <m/>
    <m/>
    <n v="133849"/>
    <n v="0"/>
    <n v="0"/>
    <n v="133849"/>
    <n v="133849"/>
    <n v="135825668"/>
    <n v="0"/>
    <m/>
    <m/>
    <m/>
    <n v="0"/>
    <m/>
    <m/>
    <m/>
    <d v="2024-07-31T00:00:00"/>
  </r>
  <r>
    <n v="835000972"/>
    <s v="HOSPITAL LUIS ABLANQUE DE LA PLATA ESE"/>
    <s v="N2SJ67549"/>
    <s v="N2SJ"/>
    <n v="67549"/>
    <s v="N2SJ67549"/>
    <s v="835000972_N2SJ67549"/>
    <d v="2022-07-14T00:00:00"/>
    <d v="2024-03-13T12:27:07"/>
    <n v="80832"/>
    <n v="0"/>
    <n v="0"/>
    <n v="80832"/>
    <s v="Buenaventura"/>
    <s v="PENDIENTE POR REFACTURAR"/>
    <x v="8"/>
    <b v="0"/>
    <s v="Finalizada"/>
    <m/>
    <s v="FACTURA ACEPTADA POR LA IPS"/>
    <n v="80832"/>
    <n v="0"/>
    <n v="0"/>
    <m/>
    <m/>
    <n v="80832"/>
    <n v="0"/>
    <n v="80832"/>
    <n v="0"/>
    <n v="0"/>
    <m/>
    <n v="0"/>
    <m/>
    <m/>
    <m/>
    <n v="0"/>
    <m/>
    <m/>
    <m/>
    <d v="2024-07-31T00:00:00"/>
  </r>
  <r>
    <n v="835000972"/>
    <s v="HOSPITAL LUIS ABLANQUE DE LA PLATA ESE"/>
    <s v="N2SJ96531"/>
    <s v="N2SJ"/>
    <n v="96531"/>
    <s v="N2SJ96531"/>
    <s v="835000972_N2SJ96531"/>
    <d v="2022-01-05T00:00:00"/>
    <d v="2023-07-17T15:36:05"/>
    <n v="133849"/>
    <n v="0"/>
    <n v="0"/>
    <n v="133849"/>
    <s v="Buenaventura"/>
    <m/>
    <x v="7"/>
    <b v="0"/>
    <s v="Finalizada"/>
    <s v="ESTADO DOS"/>
    <s v="FACTURA COVID-19"/>
    <n v="133849"/>
    <n v="0"/>
    <n v="0"/>
    <m/>
    <m/>
    <n v="133849"/>
    <n v="0"/>
    <n v="0"/>
    <n v="133849"/>
    <n v="133849"/>
    <n v="135825666"/>
    <n v="0"/>
    <m/>
    <m/>
    <m/>
    <n v="0"/>
    <m/>
    <m/>
    <m/>
    <d v="2024-07-31T00:00:00"/>
  </r>
  <r>
    <n v="835000972"/>
    <s v="HOSPITAL LUIS ABLANQUE DE LA PLATA ESE"/>
    <s v="N2SJ96487"/>
    <s v="N2SJ"/>
    <n v="96487"/>
    <s v="N2SJ96487"/>
    <s v="835000972_N2SJ96487"/>
    <d v="2022-01-13T00:00:00"/>
    <d v="2023-07-17T11:31:10"/>
    <n v="87702"/>
    <n v="0"/>
    <n v="0"/>
    <n v="87702"/>
    <s v="Buenaventura"/>
    <m/>
    <x v="7"/>
    <b v="0"/>
    <s v="Finalizada"/>
    <s v="ESTADO DOS"/>
    <s v="FACTURA COVID-19"/>
    <n v="87702"/>
    <n v="0"/>
    <n v="0"/>
    <m/>
    <m/>
    <n v="87702"/>
    <n v="0"/>
    <n v="0"/>
    <n v="87702"/>
    <n v="87702"/>
    <n v="1222286832"/>
    <n v="0"/>
    <m/>
    <m/>
    <m/>
    <n v="0"/>
    <m/>
    <m/>
    <m/>
    <d v="2024-07-31T00:00:00"/>
  </r>
  <r>
    <n v="835000972"/>
    <s v="HOSPITAL LUIS ABLANQUE DE LA PLATA ESE"/>
    <s v="N2SJ68044"/>
    <s v="N2SJ"/>
    <n v="68044"/>
    <s v="N2SJ68044"/>
    <s v="835000972_N2SJ68044"/>
    <d v="2022-07-20T00:00:00"/>
    <d v="2024-04-15T15:11:05"/>
    <n v="105383"/>
    <n v="0"/>
    <n v="0"/>
    <n v="105383"/>
    <s v="Buenaventura"/>
    <m/>
    <x v="3"/>
    <b v="0"/>
    <s v="Devuelta"/>
    <m/>
    <s v="FACTURA DEVUELTA"/>
    <n v="105383"/>
    <n v="105383"/>
    <n v="0"/>
    <s v="SE SOSTIENE LA DEVOLUCION  POR QUE  autorización 221750516425163 esta a nombre de clínica nueva"/>
    <s v="AUTORIZACION"/>
    <n v="105383"/>
    <n v="0"/>
    <n v="0"/>
    <n v="0"/>
    <n v="0"/>
    <m/>
    <n v="0"/>
    <m/>
    <m/>
    <m/>
    <n v="0"/>
    <m/>
    <m/>
    <m/>
    <d v="2024-07-31T00:00:00"/>
  </r>
  <r>
    <n v="835000972"/>
    <s v="HOSPITAL LUIS ABLANQUE DE LA PLATA ESE"/>
    <s v="N2SJ68642"/>
    <s v="N2SJ"/>
    <n v="68642"/>
    <s v="N2SJ68642"/>
    <s v="835000972_N2SJ68642"/>
    <d v="2022-07-25T00:00:00"/>
    <e v="#N/A"/>
    <n v="325020"/>
    <n v="0"/>
    <n v="0"/>
    <n v="325020"/>
    <s v="Buenaventura"/>
    <m/>
    <x v="0"/>
    <m/>
    <e v="#N/A"/>
    <m/>
    <s v="FACTURA NO RADICADA"/>
    <n v="0"/>
    <n v="0"/>
    <n v="0"/>
    <m/>
    <m/>
    <n v="0"/>
    <n v="0"/>
    <n v="0"/>
    <n v="0"/>
    <n v="0"/>
    <m/>
    <n v="0"/>
    <m/>
    <m/>
    <m/>
    <n v="0"/>
    <m/>
    <m/>
    <m/>
    <d v="2024-07-31T00:00:00"/>
  </r>
  <r>
    <n v="835000972"/>
    <s v="HOSPITAL LUIS ABLANQUE DE LA PLATA ESE"/>
    <s v="N2SJ68521"/>
    <s v="N2SJ"/>
    <n v="68521"/>
    <s v="N2SJ68521"/>
    <s v="835000972_N2SJ68521"/>
    <d v="2022-07-27T00:00:00"/>
    <e v="#N/A"/>
    <n v="65700"/>
    <n v="0"/>
    <n v="0"/>
    <n v="65700"/>
    <s v="Buenaventura"/>
    <m/>
    <x v="0"/>
    <m/>
    <e v="#N/A"/>
    <m/>
    <s v="FACTURA NO RADICADA"/>
    <n v="0"/>
    <n v="0"/>
    <n v="0"/>
    <m/>
    <m/>
    <n v="0"/>
    <n v="0"/>
    <n v="0"/>
    <n v="0"/>
    <n v="0"/>
    <m/>
    <n v="0"/>
    <m/>
    <m/>
    <m/>
    <n v="0"/>
    <m/>
    <m/>
    <m/>
    <d v="2024-07-31T00:00:00"/>
  </r>
  <r>
    <n v="835000972"/>
    <s v="HOSPITAL LUIS ABLANQUE DE LA PLATA ESE"/>
    <s v="N1B9476"/>
    <s v="N1B"/>
    <n v="9476"/>
    <s v="N1B9476"/>
    <s v="835000972_N1B9476"/>
    <d v="2022-07-31T00:00:00"/>
    <e v="#N/A"/>
    <n v="65700"/>
    <n v="0"/>
    <n v="0"/>
    <n v="65700"/>
    <s v="Buenaventura"/>
    <m/>
    <x v="0"/>
    <m/>
    <e v="#N/A"/>
    <m/>
    <s v="FACTURA NO RADICADA"/>
    <n v="0"/>
    <n v="0"/>
    <n v="0"/>
    <m/>
    <m/>
    <n v="0"/>
    <n v="0"/>
    <n v="0"/>
    <n v="0"/>
    <n v="0"/>
    <m/>
    <n v="0"/>
    <m/>
    <m/>
    <m/>
    <n v="0"/>
    <m/>
    <m/>
    <m/>
    <d v="2024-07-31T00:00:00"/>
  </r>
  <r>
    <n v="835000972"/>
    <s v="HOSPITAL LUIS ABLANQUE DE LA PLATA ESE"/>
    <s v="N1B14257"/>
    <s v="N1B"/>
    <n v="14257"/>
    <s v="N1B14257"/>
    <s v="835000972_N1B14257"/>
    <d v="2022-08-04T00:00:00"/>
    <e v="#N/A"/>
    <n v="77160"/>
    <n v="0"/>
    <n v="0"/>
    <n v="77160"/>
    <s v="Buenaventura"/>
    <m/>
    <x v="0"/>
    <m/>
    <e v="#N/A"/>
    <m/>
    <s v="FACTURA NO RADICADA"/>
    <n v="0"/>
    <n v="0"/>
    <n v="0"/>
    <m/>
    <m/>
    <n v="0"/>
    <n v="0"/>
    <n v="0"/>
    <n v="0"/>
    <n v="0"/>
    <m/>
    <n v="0"/>
    <m/>
    <m/>
    <m/>
    <n v="0"/>
    <m/>
    <m/>
    <m/>
    <d v="2024-07-31T00:00:00"/>
  </r>
  <r>
    <n v="835000972"/>
    <s v="HOSPITAL LUIS ABLANQUE DE LA PLATA ESE"/>
    <s v="N2SJ69589"/>
    <s v="N2SJ"/>
    <n v="69589"/>
    <s v="N2SJ69589"/>
    <s v="835000972_N2SJ69589"/>
    <d v="2022-08-06T00:00:00"/>
    <d v="2024-07-10T11:53:36"/>
    <n v="80832"/>
    <n v="0"/>
    <n v="0"/>
    <n v="80832"/>
    <s v="Buenaventura"/>
    <m/>
    <x v="3"/>
    <b v="0"/>
    <s v="Devuelta"/>
    <m/>
    <s v="FACTURA EN PROCESO INTERNO"/>
    <n v="80832"/>
    <n v="80832"/>
    <n v="0"/>
    <s v="se realiza devolución ya que no se evidencia reporte en la base sismuestra. favor adjuntar pdf de reporte en la base "/>
    <s v="COVID-19"/>
    <n v="80832"/>
    <n v="0"/>
    <n v="0"/>
    <n v="0"/>
    <n v="0"/>
    <m/>
    <n v="0"/>
    <m/>
    <m/>
    <m/>
    <n v="0"/>
    <m/>
    <m/>
    <m/>
    <d v="2024-07-31T00:00:00"/>
  </r>
  <r>
    <n v="835000972"/>
    <s v="HOSPITAL LUIS ABLANQUE DE LA PLATA ESE"/>
    <s v="N1B9325"/>
    <s v="N1B"/>
    <n v="9325"/>
    <s v="N1B9325"/>
    <s v="835000972_N1B9325"/>
    <d v="2022-08-10T00:00:00"/>
    <e v="#N/A"/>
    <n v="81720"/>
    <n v="0"/>
    <n v="0"/>
    <n v="81720"/>
    <s v="Buenaventura"/>
    <m/>
    <x v="0"/>
    <m/>
    <e v="#N/A"/>
    <m/>
    <s v="FACTURA NO RADICADA"/>
    <n v="0"/>
    <n v="0"/>
    <n v="0"/>
    <m/>
    <m/>
    <n v="0"/>
    <n v="0"/>
    <n v="0"/>
    <n v="0"/>
    <n v="0"/>
    <m/>
    <n v="0"/>
    <m/>
    <m/>
    <m/>
    <n v="0"/>
    <m/>
    <m/>
    <m/>
    <d v="2024-07-31T00:00:00"/>
  </r>
  <r>
    <n v="835000972"/>
    <s v="HOSPITAL LUIS ABLANQUE DE LA PLATA ESE"/>
    <s v="N1M2027"/>
    <s v="N1M"/>
    <n v="2027"/>
    <s v="N1M2027"/>
    <s v="835000972_N1M2027"/>
    <d v="2022-08-10T00:00:00"/>
    <d v="2024-05-02T07:00:00"/>
    <n v="384108"/>
    <n v="0"/>
    <n v="0"/>
    <n v="384108"/>
    <s v="Buenaventura"/>
    <m/>
    <x v="3"/>
    <b v="0"/>
    <s v="Devuelta"/>
    <m/>
    <s v="FACTURA DEVUELTA"/>
    <n v="384108"/>
    <n v="384108"/>
    <n v="0"/>
    <s v="MIGRACION: AUT: SE SOSTIENE LA DEVULUCION DE LA FACTURA POR QUE LA AUTORIZACIÓN 222238523004176 YA FUE PAGADA EN LA FACTURA N2SJ-70326 "/>
    <s v="AUTORIZACION"/>
    <n v="384108"/>
    <n v="0"/>
    <n v="0"/>
    <n v="0"/>
    <n v="0"/>
    <m/>
    <n v="0"/>
    <m/>
    <m/>
    <m/>
    <n v="0"/>
    <m/>
    <m/>
    <m/>
    <d v="2024-07-31T00:00:00"/>
  </r>
  <r>
    <n v="835000972"/>
    <s v="HOSPITAL LUIS ABLANQUE DE LA PLATA ESE"/>
    <s v="N1B14256"/>
    <s v="N1B"/>
    <n v="14256"/>
    <s v="N1B14256"/>
    <s v="835000972_N1B14256"/>
    <d v="2022-08-12T00:00:00"/>
    <e v="#N/A"/>
    <n v="116740"/>
    <n v="0"/>
    <n v="0"/>
    <n v="116740"/>
    <s v="Buenaventura"/>
    <m/>
    <x v="0"/>
    <m/>
    <e v="#N/A"/>
    <m/>
    <s v="FACTURA NO RADICADA"/>
    <n v="0"/>
    <n v="0"/>
    <n v="0"/>
    <m/>
    <m/>
    <n v="0"/>
    <n v="0"/>
    <n v="0"/>
    <n v="0"/>
    <n v="0"/>
    <m/>
    <n v="0"/>
    <m/>
    <m/>
    <m/>
    <n v="0"/>
    <m/>
    <m/>
    <m/>
    <d v="2024-07-31T00:00:00"/>
  </r>
  <r>
    <n v="835000972"/>
    <s v="HOSPITAL LUIS ABLANQUE DE LA PLATA ESE"/>
    <s v="N1B14258"/>
    <s v="N1B"/>
    <n v="14258"/>
    <s v="N1B14258"/>
    <s v="835000972_N1B14258"/>
    <d v="2022-08-22T00:00:00"/>
    <e v="#N/A"/>
    <n v="68250"/>
    <n v="0"/>
    <n v="0"/>
    <n v="68250"/>
    <s v="Buenaventura"/>
    <m/>
    <x v="0"/>
    <m/>
    <e v="#N/A"/>
    <m/>
    <s v="FACTURA NO RADICADA"/>
    <n v="0"/>
    <n v="0"/>
    <n v="0"/>
    <m/>
    <m/>
    <n v="0"/>
    <n v="0"/>
    <n v="0"/>
    <n v="0"/>
    <n v="0"/>
    <m/>
    <n v="0"/>
    <m/>
    <m/>
    <m/>
    <n v="0"/>
    <m/>
    <m/>
    <m/>
    <d v="2024-07-31T00:00:00"/>
  </r>
  <r>
    <n v="835000972"/>
    <s v="HOSPITAL LUIS ABLANQUE DE LA PLATA ESE"/>
    <s v="N2SJ70654"/>
    <s v="N2SJ"/>
    <n v="70654"/>
    <s v="N2SJ70654"/>
    <s v="835000972_N2SJ70654"/>
    <d v="2022-08-23T00:00:00"/>
    <e v="#N/A"/>
    <n v="80832"/>
    <n v="0"/>
    <n v="0"/>
    <n v="80832"/>
    <s v="Buenaventura"/>
    <m/>
    <x v="0"/>
    <m/>
    <e v="#N/A"/>
    <m/>
    <s v="FACTURA NO RADICADA"/>
    <n v="0"/>
    <n v="0"/>
    <n v="0"/>
    <m/>
    <m/>
    <n v="0"/>
    <n v="0"/>
    <n v="0"/>
    <n v="0"/>
    <n v="0"/>
    <m/>
    <n v="0"/>
    <m/>
    <m/>
    <m/>
    <n v="0"/>
    <m/>
    <m/>
    <m/>
    <d v="2024-07-31T00:00:00"/>
  </r>
  <r>
    <n v="835000972"/>
    <s v="HOSPITAL LUIS ABLANQUE DE LA PLATA ESE"/>
    <s v="N1B14610"/>
    <s v="N1B"/>
    <n v="14610"/>
    <s v="N1B14610"/>
    <s v="835000972_N1B14610"/>
    <d v="2022-08-24T00:00:00"/>
    <e v="#N/A"/>
    <n v="83910"/>
    <n v="0"/>
    <n v="0"/>
    <n v="83910"/>
    <s v="Buenaventura"/>
    <m/>
    <x v="0"/>
    <m/>
    <e v="#N/A"/>
    <m/>
    <s v="FACTURA NO RADICADA"/>
    <n v="0"/>
    <n v="0"/>
    <n v="0"/>
    <m/>
    <m/>
    <n v="0"/>
    <n v="0"/>
    <n v="0"/>
    <n v="0"/>
    <n v="0"/>
    <m/>
    <n v="0"/>
    <m/>
    <m/>
    <m/>
    <n v="0"/>
    <m/>
    <m/>
    <m/>
    <d v="2024-07-31T00:00:00"/>
  </r>
  <r>
    <n v="835000972"/>
    <s v="HOSPITAL LUIS ABLANQUE DE LA PLATA ESE"/>
    <s v="N1B13957"/>
    <s v="N1B"/>
    <n v="13957"/>
    <s v="N1B13957"/>
    <s v="835000972_N1B13957"/>
    <d v="2022-08-28T00:00:00"/>
    <e v="#N/A"/>
    <n v="145700"/>
    <n v="0"/>
    <n v="0"/>
    <n v="145700"/>
    <s v="Buenaventura"/>
    <m/>
    <x v="0"/>
    <m/>
    <e v="#N/A"/>
    <m/>
    <s v="FACTURA NO RADICADA"/>
    <n v="0"/>
    <n v="0"/>
    <n v="0"/>
    <m/>
    <m/>
    <n v="0"/>
    <n v="0"/>
    <n v="0"/>
    <n v="0"/>
    <n v="0"/>
    <m/>
    <n v="0"/>
    <m/>
    <m/>
    <m/>
    <n v="0"/>
    <m/>
    <m/>
    <m/>
    <d v="2024-07-31T00:00:00"/>
  </r>
  <r>
    <n v="835000972"/>
    <s v="HOSPITAL LUIS ABLANQUE DE LA PLATA ESE"/>
    <s v="N1B11349"/>
    <s v="N1B"/>
    <n v="11349"/>
    <s v="N1B11349"/>
    <s v="835000972_N1B11349"/>
    <d v="2022-09-02T00:00:00"/>
    <d v="2024-04-15T09:31:06"/>
    <n v="67520"/>
    <n v="0"/>
    <n v="0"/>
    <n v="67520"/>
    <s v="Buenaventura"/>
    <m/>
    <x v="3"/>
    <b v="0"/>
    <s v="Devuelta"/>
    <m/>
    <s v="FACTURA DEVUELTA"/>
    <n v="67520"/>
    <n v="67520"/>
    <n v="0"/>
    <s v="MIGRACION: FACTURACIÓN: SE SOSTIENE LA  DEVOLUCION DE LA FACTURA CON SOPORTES COMPLETOS, AUTORIZACIÓN PAGADA EN LA FACTURAS N1B-11149"/>
    <s v="SOPORTE"/>
    <n v="67520"/>
    <n v="0"/>
    <n v="0"/>
    <n v="0"/>
    <n v="0"/>
    <m/>
    <n v="0"/>
    <m/>
    <m/>
    <m/>
    <n v="0"/>
    <m/>
    <m/>
    <m/>
    <d v="2024-07-31T00:00:00"/>
  </r>
  <r>
    <n v="835000972"/>
    <s v="HOSPITAL LUIS ABLANQUE DE LA PLATA ESE"/>
    <s v="N2SJ71788"/>
    <s v="N2SJ"/>
    <n v="71788"/>
    <s v="N2SJ71788"/>
    <s v="835000972_N2SJ71788"/>
    <d v="2022-09-02T00:00:00"/>
    <d v="2024-04-15T16:02:21"/>
    <n v="129400"/>
    <n v="0"/>
    <n v="0"/>
    <n v="129400"/>
    <s v="Buenaventura"/>
    <m/>
    <x v="3"/>
    <b v="0"/>
    <s v="Devuelta"/>
    <m/>
    <s v="FACTURA DEVUELTA"/>
    <n v="129400"/>
    <n v="129400"/>
    <n v="0"/>
    <s v=" MIGRACION: AUT: SE SE SOSTIENE LA DEVOLUCION DE LA FACTURA AL VALIDAR NO CUENTA CON AUTORIZACION POR LOS SERVICIOS PRESTADOS, FAVOR VALIDAR Y ANEXAR LO  R EQUERIDO PARA DAR TRAMITE"/>
    <s v="AUTORIZACION"/>
    <n v="129400"/>
    <n v="0"/>
    <n v="0"/>
    <n v="0"/>
    <n v="0"/>
    <m/>
    <n v="0"/>
    <m/>
    <m/>
    <m/>
    <n v="0"/>
    <m/>
    <m/>
    <m/>
    <d v="2024-07-31T00:00:00"/>
  </r>
  <r>
    <n v="835000972"/>
    <s v="HOSPITAL LUIS ABLANQUE DE LA PLATA ESE"/>
    <s v="N1B11051"/>
    <s v="N1B"/>
    <n v="11051"/>
    <s v="N1B11051"/>
    <s v="835000972_N1B11051"/>
    <d v="2022-09-07T00:00:00"/>
    <e v="#N/A"/>
    <n v="230"/>
    <n v="0"/>
    <n v="0"/>
    <n v="230"/>
    <s v="Buenaventura"/>
    <m/>
    <x v="0"/>
    <m/>
    <e v="#N/A"/>
    <m/>
    <s v="FACTURA NO RADICADA"/>
    <n v="0"/>
    <n v="0"/>
    <n v="0"/>
    <m/>
    <m/>
    <n v="0"/>
    <n v="0"/>
    <n v="0"/>
    <n v="0"/>
    <n v="0"/>
    <m/>
    <n v="0"/>
    <m/>
    <m/>
    <m/>
    <n v="0"/>
    <m/>
    <m/>
    <m/>
    <d v="2024-07-31T00:00:00"/>
  </r>
  <r>
    <n v="835000972"/>
    <s v="HOSPITAL LUIS ABLANQUE DE LA PLATA ESE"/>
    <s v="N2SJ73032"/>
    <s v="N2SJ"/>
    <n v="73032"/>
    <s v="N2SJ73032"/>
    <s v="835000972_N2SJ73032"/>
    <d v="2022-09-12T00:00:00"/>
    <d v="2024-06-13T13:30:57"/>
    <n v="65700"/>
    <n v="0"/>
    <n v="0"/>
    <n v="65700"/>
    <s v="Buenaventura"/>
    <m/>
    <x v="3"/>
    <b v="0"/>
    <s v="Devuelta"/>
    <m/>
    <s v="FACTURA EN PROCESO INTERNO"/>
    <n v="0"/>
    <n v="65700"/>
    <n v="0"/>
    <s v="se realiza devolución la factura no se encuentra vigente según Resolución DIAN: RESOLUCION N 18764062921444 DEL 2023-12-28 DE LA FACTURA N2SJ117942 A LA N2SJ600000, la factura no se encuentra en el rango  "/>
    <s v="FACTURACION"/>
    <n v="0"/>
    <n v="0"/>
    <n v="0"/>
    <n v="0"/>
    <n v="0"/>
    <m/>
    <n v="0"/>
    <m/>
    <m/>
    <m/>
    <n v="0"/>
    <m/>
    <m/>
    <m/>
    <d v="2024-07-31T00:00:00"/>
  </r>
  <r>
    <n v="835000972"/>
    <s v="HOSPITAL LUIS ABLANQUE DE LA PLATA ESE"/>
    <s v="N2SJ73507"/>
    <s v="N2SJ"/>
    <n v="73507"/>
    <s v="N2SJ73507"/>
    <s v="835000972_N2SJ73507"/>
    <d v="2022-09-19T00:00:00"/>
    <d v="2024-06-13T13:30:57"/>
    <n v="67570"/>
    <n v="0"/>
    <n v="0"/>
    <n v="67570"/>
    <s v="Buenaventura"/>
    <m/>
    <x v="3"/>
    <b v="0"/>
    <s v="Devuelta"/>
    <m/>
    <s v="FACTURA EN PROCESO INTERNO"/>
    <n v="0"/>
    <n v="67570"/>
    <n v="0"/>
    <s v="se realiza devolución de la factura ya que la autorización relacionada 231178524008727 ya fue cancelada en la factura N2SJ93206  "/>
    <s v="AUTORIZACION"/>
    <n v="0"/>
    <n v="0"/>
    <n v="0"/>
    <n v="0"/>
    <n v="0"/>
    <m/>
    <n v="0"/>
    <m/>
    <m/>
    <m/>
    <n v="0"/>
    <m/>
    <m/>
    <m/>
    <d v="2024-07-31T00:00:00"/>
  </r>
  <r>
    <n v="835000972"/>
    <s v="HOSPITAL LUIS ABLANQUE DE LA PLATA ESE"/>
    <s v="N2SJ73408"/>
    <s v="N2SJ"/>
    <n v="73408"/>
    <s v="N2SJ73408"/>
    <s v="835000972_N2SJ73408"/>
    <d v="2022-09-20T00:00:00"/>
    <d v="2024-04-15T16:14:15"/>
    <n v="80832"/>
    <n v="0"/>
    <n v="0"/>
    <n v="80832"/>
    <s v="Buenaventura"/>
    <m/>
    <x v="3"/>
    <b v="0"/>
    <s v="Devuelta"/>
    <m/>
    <s v="FACTURA DEVUELTA"/>
    <n v="80832"/>
    <n v="80832"/>
    <n v="0"/>
    <s v="SE SOSTIENE LA DEVOLUCION POR QUE PRESENTA DUPLICIDAD EN CC, FECHA DE TOMA, RESULTADO Y CUPS CON LA FACTURA 835000972_N2SJ36345 "/>
    <s v="SOPORTE"/>
    <n v="80832"/>
    <n v="0"/>
    <n v="0"/>
    <n v="0"/>
    <n v="0"/>
    <m/>
    <n v="0"/>
    <m/>
    <m/>
    <m/>
    <n v="0"/>
    <m/>
    <m/>
    <m/>
    <d v="2024-07-31T00:00:00"/>
  </r>
  <r>
    <n v="835000972"/>
    <s v="HOSPITAL LUIS ABLANQUE DE LA PLATA ESE"/>
    <s v="N2SJ96529"/>
    <s v="N2SJ"/>
    <n v="96529"/>
    <s v="N2SJ96529"/>
    <s v="835000972_N2SJ96529"/>
    <d v="2022-01-13T00:00:00"/>
    <d v="2023-07-17T15:28:28"/>
    <n v="133849"/>
    <n v="0"/>
    <n v="0"/>
    <n v="133849"/>
    <s v="Buenaventura"/>
    <m/>
    <x v="7"/>
    <b v="0"/>
    <s v="Finalizada"/>
    <s v="ESTADO DOS"/>
    <s v="FACTURA COVID-19"/>
    <n v="133849"/>
    <n v="0"/>
    <n v="0"/>
    <m/>
    <m/>
    <n v="133849"/>
    <n v="0"/>
    <n v="0"/>
    <n v="133849"/>
    <n v="133849"/>
    <n v="1222340013"/>
    <n v="0"/>
    <m/>
    <m/>
    <m/>
    <n v="0"/>
    <m/>
    <m/>
    <m/>
    <d v="2024-07-31T00:00:00"/>
  </r>
  <r>
    <n v="835000972"/>
    <s v="HOSPITAL LUIS ABLANQUE DE LA PLATA ESE"/>
    <s v="N2SJ74626"/>
    <s v="N2SJ"/>
    <n v="74626"/>
    <s v="N2SJ74626"/>
    <s v="835000972_N2SJ74626"/>
    <d v="2022-09-29T00:00:00"/>
    <d v="2022-10-15T00:00:00"/>
    <n v="372580"/>
    <n v="0"/>
    <n v="224580"/>
    <n v="148000"/>
    <s v="Buenaventura"/>
    <s v="SOLICITO MOTIVO DE GLOSA"/>
    <x v="5"/>
    <b v="0"/>
    <s v="Finalizada"/>
    <m/>
    <s v="GLOSA ACEPTADA POR LA IPS"/>
    <n v="372580"/>
    <n v="0"/>
    <n v="0"/>
    <m/>
    <m/>
    <n v="372580"/>
    <n v="148000"/>
    <n v="0"/>
    <n v="224580"/>
    <n v="0"/>
    <m/>
    <n v="0"/>
    <m/>
    <m/>
    <m/>
    <n v="0"/>
    <m/>
    <m/>
    <m/>
    <d v="2024-07-31T00:00:00"/>
  </r>
  <r>
    <n v="835000972"/>
    <s v="HOSPITAL LUIS ABLANQUE DE LA PLATA ESE"/>
    <s v="N1B11588"/>
    <s v="N1B"/>
    <n v="11588"/>
    <s v="N1B11588"/>
    <s v="835000972_N1B11588"/>
    <d v="2022-10-11T00:00:00"/>
    <e v="#N/A"/>
    <n v="65700"/>
    <n v="0"/>
    <n v="0"/>
    <n v="65700"/>
    <s v="Buenaventura"/>
    <m/>
    <x v="0"/>
    <m/>
    <e v="#N/A"/>
    <m/>
    <s v="FACTURA NO RADICADA"/>
    <n v="0"/>
    <n v="0"/>
    <n v="0"/>
    <m/>
    <m/>
    <n v="0"/>
    <n v="0"/>
    <n v="0"/>
    <n v="0"/>
    <n v="0"/>
    <m/>
    <n v="0"/>
    <m/>
    <m/>
    <m/>
    <n v="0"/>
    <m/>
    <m/>
    <m/>
    <d v="2024-07-31T00:00:00"/>
  </r>
  <r>
    <n v="835000972"/>
    <s v="HOSPITAL LUIS ABLANQUE DE LA PLATA ESE"/>
    <s v="N1B12676"/>
    <s v="N1B"/>
    <n v="12676"/>
    <s v="N1B12676"/>
    <s v="835000972_N1B12676"/>
    <d v="2022-10-12T00:00:00"/>
    <e v="#N/A"/>
    <n v="147200"/>
    <n v="0"/>
    <n v="0"/>
    <n v="147200"/>
    <s v="Buenaventura"/>
    <m/>
    <x v="0"/>
    <m/>
    <e v="#N/A"/>
    <m/>
    <s v="FACTURA NO RADICADA"/>
    <n v="0"/>
    <n v="0"/>
    <n v="0"/>
    <m/>
    <m/>
    <n v="0"/>
    <n v="0"/>
    <n v="0"/>
    <n v="0"/>
    <n v="0"/>
    <m/>
    <n v="0"/>
    <m/>
    <m/>
    <m/>
    <n v="0"/>
    <m/>
    <m/>
    <m/>
    <d v="2024-07-31T00:00:00"/>
  </r>
  <r>
    <n v="835000972"/>
    <s v="HOSPITAL LUIS ABLANQUE DE LA PLATA ESE"/>
    <s v="N1M2358"/>
    <s v="N1M"/>
    <n v="2358"/>
    <s v="N1M2358"/>
    <s v="835000972_N1M2358"/>
    <d v="2022-10-16T00:00:00"/>
    <e v="#N/A"/>
    <n v="186400"/>
    <n v="0"/>
    <n v="0"/>
    <n v="186400"/>
    <s v="Buenaventura"/>
    <m/>
    <x v="0"/>
    <m/>
    <e v="#N/A"/>
    <m/>
    <s v="FACTURA NO RADICADA"/>
    <n v="0"/>
    <n v="0"/>
    <n v="0"/>
    <m/>
    <m/>
    <n v="0"/>
    <n v="0"/>
    <n v="0"/>
    <n v="0"/>
    <n v="0"/>
    <m/>
    <n v="0"/>
    <m/>
    <m/>
    <m/>
    <n v="0"/>
    <m/>
    <m/>
    <m/>
    <d v="2024-07-31T00:00:00"/>
  </r>
  <r>
    <n v="835000972"/>
    <s v="HOSPITAL LUIS ABLANQUE DE LA PLATA ESE"/>
    <s v="N1B14604"/>
    <s v="N1B"/>
    <n v="14604"/>
    <s v="N1B14604"/>
    <s v="835000972_N1B14604"/>
    <d v="2022-10-25T00:00:00"/>
    <e v="#N/A"/>
    <n v="70470"/>
    <n v="0"/>
    <n v="0"/>
    <n v="70470"/>
    <s v="Buenaventura"/>
    <m/>
    <x v="0"/>
    <m/>
    <e v="#N/A"/>
    <m/>
    <s v="FACTURA NO RADICADA"/>
    <n v="0"/>
    <n v="0"/>
    <n v="0"/>
    <m/>
    <m/>
    <n v="0"/>
    <n v="0"/>
    <n v="0"/>
    <n v="0"/>
    <n v="0"/>
    <m/>
    <n v="0"/>
    <m/>
    <m/>
    <m/>
    <n v="0"/>
    <m/>
    <m/>
    <m/>
    <d v="2024-07-31T00:00:00"/>
  </r>
  <r>
    <n v="835000972"/>
    <s v="HOSPITAL LUIS ABLANQUE DE LA PLATA ESE"/>
    <s v="N2SJ77167"/>
    <s v="N2SJ"/>
    <n v="77167"/>
    <s v="N2SJ77167"/>
    <s v="835000972_N2SJ77167"/>
    <d v="2022-10-26T00:00:00"/>
    <d v="2024-06-13T13:30:57"/>
    <n v="96320"/>
    <n v="0"/>
    <n v="0"/>
    <n v="96320"/>
    <s v="Buenaventura"/>
    <m/>
    <x v="3"/>
    <b v="0"/>
    <s v="Devuelta"/>
    <m/>
    <s v="FACTURA EN PROCESO INTERNO"/>
    <n v="0"/>
    <n v="96320"/>
    <n v="0"/>
    <s v="se realiza devolución la factura no se encuentra vigente según Resolución DIAN: RESOLUCION N 18764062921444 DEL 2023-12-28 DE LA FACTURA N2SJ117942 A LA N2SJ600000, la factura no se encuentra en el rango  "/>
    <s v="FACTURACION"/>
    <n v="0"/>
    <n v="0"/>
    <n v="0"/>
    <n v="0"/>
    <n v="0"/>
    <m/>
    <n v="0"/>
    <m/>
    <m/>
    <m/>
    <n v="0"/>
    <m/>
    <m/>
    <m/>
    <d v="2024-07-31T00:00:00"/>
  </r>
  <r>
    <n v="835000972"/>
    <s v="HOSPITAL LUIS ABLANQUE DE LA PLATA ESE"/>
    <s v="N2SJ77557"/>
    <s v="N2SJ"/>
    <n v="77557"/>
    <s v="N2SJ77557"/>
    <s v="835000972_N2SJ77557"/>
    <d v="2022-10-27T00:00:00"/>
    <d v="2024-06-13T13:30:57"/>
    <n v="78810"/>
    <n v="0"/>
    <n v="0"/>
    <n v="78810"/>
    <s v="Buenaventura"/>
    <m/>
    <x v="3"/>
    <b v="0"/>
    <s v="Devuelta"/>
    <m/>
    <s v="FACTURA EN PROCESO INTERNO"/>
    <n v="0"/>
    <n v="78810"/>
    <n v="0"/>
    <s v="se realiza devolución ya que La autorización mencionada 223018516427476 fue utilizada con la factura N2SJ77555 "/>
    <s v="AUTORIZACION"/>
    <n v="0"/>
    <n v="0"/>
    <n v="0"/>
    <n v="0"/>
    <n v="0"/>
    <m/>
    <n v="0"/>
    <m/>
    <m/>
    <m/>
    <n v="0"/>
    <m/>
    <m/>
    <m/>
    <d v="2024-07-31T00:00:00"/>
  </r>
  <r>
    <n v="835000972"/>
    <s v="HOSPITAL LUIS ABLANQUE DE LA PLATA ESE"/>
    <s v="N1B13210"/>
    <s v="N1B"/>
    <n v="13210"/>
    <s v="N1B13210"/>
    <s v="835000972_N1B13210"/>
    <d v="2022-11-19T00:00:00"/>
    <e v="#N/A"/>
    <n v="67200"/>
    <n v="0"/>
    <n v="0"/>
    <n v="67200"/>
    <s v="Buenaventura"/>
    <m/>
    <x v="0"/>
    <m/>
    <e v="#N/A"/>
    <m/>
    <s v="FACTURA NO RADICADA"/>
    <n v="0"/>
    <n v="0"/>
    <n v="0"/>
    <m/>
    <m/>
    <n v="0"/>
    <n v="0"/>
    <n v="0"/>
    <n v="0"/>
    <n v="0"/>
    <m/>
    <n v="0"/>
    <m/>
    <m/>
    <m/>
    <n v="0"/>
    <m/>
    <m/>
    <m/>
    <d v="2024-07-31T00:00:00"/>
  </r>
  <r>
    <n v="835000972"/>
    <s v="HOSPITAL LUIS ABLANQUE DE LA PLATA ESE"/>
    <s v="N2SJ79841"/>
    <s v="N2SJ"/>
    <n v="79841"/>
    <s v="N2SJ79841"/>
    <s v="835000972_N2SJ79841"/>
    <d v="2022-11-22T00:00:00"/>
    <d v="2024-06-13T13:30:57"/>
    <n v="153380"/>
    <n v="0"/>
    <n v="0"/>
    <n v="153380"/>
    <s v="Buenaventura"/>
    <m/>
    <x v="3"/>
    <b v="0"/>
    <s v="Devuelta"/>
    <m/>
    <s v="FACTURA EN PROCESO INTERNO"/>
    <n v="0"/>
    <n v="153380"/>
    <n v="0"/>
    <s v="se realiza devolución la factura no se encuentra vigente según Resolución DIAN: RESOLUCION N 18764062921444 DEL 2023-12-28 DE LA FACTURA N2SJ117942 A LA N2SJ600000, la factura no se encuentra en el rango  "/>
    <s v="FACTURACION"/>
    <n v="0"/>
    <n v="0"/>
    <n v="0"/>
    <n v="0"/>
    <n v="0"/>
    <m/>
    <n v="0"/>
    <m/>
    <m/>
    <m/>
    <n v="0"/>
    <m/>
    <m/>
    <m/>
    <d v="2024-07-31T00:00:00"/>
  </r>
  <r>
    <n v="835000972"/>
    <s v="HOSPITAL LUIS ABLANQUE DE LA PLATA ESE"/>
    <s v="N2SJ96552"/>
    <s v="N2SJ"/>
    <n v="96552"/>
    <s v="N2SJ96552"/>
    <s v="835000972_N2SJ96552"/>
    <d v="2022-01-13T00:00:00"/>
    <d v="2023-07-17T15:46:04"/>
    <n v="133849"/>
    <n v="0"/>
    <n v="0"/>
    <n v="133849"/>
    <s v="Buenaventura"/>
    <m/>
    <x v="7"/>
    <b v="0"/>
    <s v="Finalizada"/>
    <s v="ESTADO DOS"/>
    <s v="FACTURA COVID-19"/>
    <n v="133849"/>
    <n v="0"/>
    <n v="0"/>
    <m/>
    <m/>
    <n v="133849"/>
    <n v="0"/>
    <n v="0"/>
    <n v="133849"/>
    <n v="133849"/>
    <n v="135825663"/>
    <n v="0"/>
    <m/>
    <m/>
    <m/>
    <n v="0"/>
    <m/>
    <m/>
    <m/>
    <d v="2024-07-31T00:00:00"/>
  </r>
  <r>
    <n v="835000972"/>
    <s v="HOSPITAL LUIS ABLANQUE DE LA PLATA ESE"/>
    <s v="N2SJ80120"/>
    <s v="N2SJ"/>
    <n v="80120"/>
    <s v="N2SJ80120"/>
    <s v="835000972_N2SJ80120"/>
    <d v="2022-11-28T00:00:00"/>
    <d v="2024-04-15T16:24:50"/>
    <n v="77169"/>
    <n v="0"/>
    <n v="0"/>
    <n v="77169"/>
    <s v="Buenaventura"/>
    <m/>
    <x v="3"/>
    <b v="0"/>
    <s v="Devuelta"/>
    <m/>
    <s v="FACTURA DEVUELTA"/>
    <n v="77169"/>
    <n v="77169"/>
    <n v="0"/>
    <s v="SE SOSTIENE LA DEVOLUCION POR QUE  ESTA  &quot;SIN REPORTE  EN SISMUESTRAS&quot;"/>
    <s v="SOPORTE"/>
    <n v="77169"/>
    <n v="0"/>
    <n v="0"/>
    <n v="0"/>
    <n v="0"/>
    <m/>
    <n v="0"/>
    <m/>
    <m/>
    <m/>
    <n v="0"/>
    <m/>
    <m/>
    <m/>
    <d v="2024-07-31T00:00:00"/>
  </r>
  <r>
    <n v="835000972"/>
    <s v="HOSPITAL LUIS ABLANQUE DE LA PLATA ESE"/>
    <s v="N2SJ96490"/>
    <s v="N2SJ"/>
    <n v="96490"/>
    <s v="N2SJ96490"/>
    <s v="835000972_N2SJ96490"/>
    <d v="2022-07-13T00:00:00"/>
    <d v="2023-07-19T08:46:17"/>
    <n v="87702"/>
    <n v="0"/>
    <n v="0"/>
    <n v="87702"/>
    <s v="Buenaventura"/>
    <m/>
    <x v="7"/>
    <b v="0"/>
    <s v="Finalizada"/>
    <s v="ESTADO DOS"/>
    <s v="FACTURA COVID-19"/>
    <n v="87702"/>
    <n v="0"/>
    <n v="0"/>
    <m/>
    <m/>
    <n v="87702"/>
    <n v="0"/>
    <n v="0"/>
    <n v="87702"/>
    <n v="87702"/>
    <n v="1222286826"/>
    <n v="0"/>
    <m/>
    <m/>
    <m/>
    <n v="0"/>
    <m/>
    <m/>
    <m/>
    <d v="2024-07-31T00:00:00"/>
  </r>
  <r>
    <n v="835000972"/>
    <s v="HOSPITAL LUIS ABLANQUE DE LA PLATA ESE"/>
    <s v="N2SJ80786"/>
    <s v="N2SJ"/>
    <n v="80786"/>
    <s v="N2SJ80786"/>
    <s v="835000972_N2SJ80786"/>
    <d v="2022-12-05T00:00:00"/>
    <e v="#N/A"/>
    <n v="70260"/>
    <n v="0"/>
    <n v="0"/>
    <n v="70260"/>
    <s v="Buenaventura"/>
    <m/>
    <x v="0"/>
    <m/>
    <e v="#N/A"/>
    <m/>
    <s v="FACTURA NO RADICADA"/>
    <n v="0"/>
    <n v="0"/>
    <n v="0"/>
    <m/>
    <m/>
    <n v="0"/>
    <n v="0"/>
    <n v="0"/>
    <n v="0"/>
    <n v="0"/>
    <m/>
    <n v="0"/>
    <m/>
    <m/>
    <m/>
    <n v="0"/>
    <m/>
    <m/>
    <m/>
    <d v="2024-07-31T00:00:00"/>
  </r>
  <r>
    <n v="835000972"/>
    <s v="HOSPITAL LUIS ABLANQUE DE LA PLATA ESE"/>
    <s v="N1B13960"/>
    <s v="N1B"/>
    <n v="13960"/>
    <s v="N1B13960"/>
    <s v="835000972_N1B13960"/>
    <d v="2022-12-19T00:00:00"/>
    <e v="#N/A"/>
    <n v="81360"/>
    <n v="0"/>
    <n v="0"/>
    <n v="81360"/>
    <s v="Buenaventura"/>
    <m/>
    <x v="0"/>
    <m/>
    <e v="#N/A"/>
    <m/>
    <s v="FACTURA NO RADICADA"/>
    <n v="0"/>
    <n v="0"/>
    <n v="0"/>
    <m/>
    <m/>
    <n v="0"/>
    <n v="0"/>
    <n v="0"/>
    <n v="0"/>
    <n v="0"/>
    <m/>
    <n v="0"/>
    <m/>
    <m/>
    <m/>
    <n v="0"/>
    <m/>
    <m/>
    <m/>
    <d v="2024-07-31T00:00:00"/>
  </r>
  <r>
    <n v="835000972"/>
    <s v="HOSPITAL LUIS ABLANQUE DE LA PLATA ESE"/>
    <s v="N1B15476"/>
    <s v="N1B"/>
    <n v="15476"/>
    <s v="N1B15476"/>
    <s v="835000972_N1B15476"/>
    <d v="2023-01-01T00:00:00"/>
    <d v="2024-05-03T16:03:39"/>
    <n v="80880"/>
    <n v="0"/>
    <n v="0"/>
    <n v="80880"/>
    <s v="Buenaventura"/>
    <m/>
    <x v="2"/>
    <b v="0"/>
    <s v="Finalizada"/>
    <m/>
    <s v="FACTURA PENDIENTE EN PROGRAMACION DE PAGO"/>
    <n v="80880"/>
    <n v="0"/>
    <n v="0"/>
    <m/>
    <m/>
    <n v="80880"/>
    <n v="0"/>
    <n v="0"/>
    <n v="80880"/>
    <n v="0"/>
    <m/>
    <n v="80880"/>
    <n v="4800064066"/>
    <s v="19.06.2024"/>
    <n v="14821111"/>
    <n v="0"/>
    <m/>
    <m/>
    <m/>
    <d v="2024-07-31T00:00:00"/>
  </r>
  <r>
    <n v="835000972"/>
    <s v="HOSPITAL LUIS ABLANQUE DE LA PLATA ESE"/>
    <s v="N1B16049"/>
    <s v="N1B"/>
    <n v="16049"/>
    <s v="N1B16049"/>
    <s v="835000972_N1B16049"/>
    <d v="2023-01-02T00:00:00"/>
    <d v="2024-05-03T16:03:39"/>
    <n v="90660"/>
    <n v="0"/>
    <n v="0"/>
    <n v="90660"/>
    <s v="Buenaventura"/>
    <m/>
    <x v="2"/>
    <b v="0"/>
    <s v="Finalizada"/>
    <m/>
    <s v="FACTURA PENDIENTE EN PROGRAMACION DE PAGO"/>
    <n v="90660"/>
    <n v="0"/>
    <n v="0"/>
    <m/>
    <m/>
    <n v="90660"/>
    <n v="0"/>
    <n v="0"/>
    <n v="90660"/>
    <n v="0"/>
    <m/>
    <n v="90660"/>
    <n v="4800064066"/>
    <s v="19.06.2024"/>
    <n v="14821111"/>
    <n v="0"/>
    <m/>
    <m/>
    <m/>
    <d v="2024-07-31T00:00:00"/>
  </r>
  <r>
    <n v="835000972"/>
    <s v="HOSPITAL LUIS ABLANQUE DE LA PLATA ESE"/>
    <s v="N2SJ85467"/>
    <s v="N2SJ"/>
    <n v="85467"/>
    <s v="N2SJ85467"/>
    <s v="835000972_N2SJ85467"/>
    <d v="2023-01-02T00:00:00"/>
    <e v="#N/A"/>
    <n v="78320"/>
    <n v="0"/>
    <n v="0"/>
    <n v="78320"/>
    <s v="Buenaventura"/>
    <m/>
    <x v="0"/>
    <m/>
    <e v="#N/A"/>
    <m/>
    <s v="FACTURA NO RADICADA"/>
    <n v="0"/>
    <n v="0"/>
    <n v="0"/>
    <m/>
    <m/>
    <n v="0"/>
    <n v="0"/>
    <n v="0"/>
    <n v="0"/>
    <n v="0"/>
    <m/>
    <n v="0"/>
    <m/>
    <m/>
    <m/>
    <n v="0"/>
    <m/>
    <m/>
    <m/>
    <d v="2024-07-31T00:00:00"/>
  </r>
  <r>
    <n v="835000972"/>
    <s v="HOSPITAL LUIS ABLANQUE DE LA PLATA ESE"/>
    <s v="N1M3347"/>
    <s v="N1M"/>
    <n v="3347"/>
    <s v="N1M3347"/>
    <s v="835000972_N1M3347"/>
    <d v="2023-01-15T00:00:00"/>
    <d v="2024-05-03T16:24:28"/>
    <n v="88770"/>
    <n v="0"/>
    <n v="0"/>
    <n v="88770"/>
    <s v="Buenaventura"/>
    <m/>
    <x v="3"/>
    <b v="0"/>
    <s v="Devuelta"/>
    <m/>
    <s v="FACTURA DEVUELTA"/>
    <n v="0"/>
    <n v="88770"/>
    <n v="0"/>
    <s v="se devuelve la factura por que La autorización 122300145618, se encuentra cancelada en la  factura N1M6728."/>
    <s v="AUTORIZACION"/>
    <n v="0"/>
    <n v="0"/>
    <n v="0"/>
    <n v="0"/>
    <n v="0"/>
    <m/>
    <n v="0"/>
    <m/>
    <m/>
    <m/>
    <n v="0"/>
    <m/>
    <m/>
    <m/>
    <d v="2024-07-31T00:00:00"/>
  </r>
  <r>
    <n v="835000972"/>
    <s v="HOSPITAL LUIS ABLANQUE DE LA PLATA ESE"/>
    <s v="N1M3184"/>
    <s v="N1M"/>
    <n v="3184"/>
    <s v="N1M3184"/>
    <s v="835000972_N1M3184"/>
    <d v="2023-01-16T00:00:00"/>
    <d v="2024-05-03T16:24:28"/>
    <n v="142730"/>
    <n v="0"/>
    <n v="0"/>
    <n v="142730"/>
    <s v="Buenaventura"/>
    <m/>
    <x v="3"/>
    <b v="0"/>
    <s v="Devuelta"/>
    <m/>
    <s v="FACTURA DEVUELTA"/>
    <n v="0"/>
    <n v="142730"/>
    <n v="0"/>
    <s v="SE DEVUELVE LA FACTURA POR QUE  NO ENVIARON AUTORIZACION PARA ESTE SERVICIO"/>
    <s v="AUTORIZACION"/>
    <n v="0"/>
    <n v="0"/>
    <n v="0"/>
    <n v="0"/>
    <n v="0"/>
    <m/>
    <n v="0"/>
    <m/>
    <m/>
    <m/>
    <n v="0"/>
    <m/>
    <m/>
    <m/>
    <d v="2024-07-31T00:00:00"/>
  </r>
  <r>
    <n v="835000972"/>
    <s v="HOSPITAL LUIS ABLANQUE DE LA PLATA ESE"/>
    <s v="N2SJ96489"/>
    <s v="N2SJ"/>
    <n v="96489"/>
    <s v="N2SJ96489"/>
    <s v="835000972_N2SJ96489"/>
    <d v="2022-07-18T00:00:00"/>
    <d v="2023-07-17T11:34:24"/>
    <n v="87702"/>
    <n v="0"/>
    <n v="0"/>
    <n v="87702"/>
    <s v="Buenaventura"/>
    <m/>
    <x v="7"/>
    <b v="0"/>
    <s v="Finalizada"/>
    <s v="ESTADO DOS"/>
    <s v="FACTURA COVID-19"/>
    <n v="87702"/>
    <n v="0"/>
    <n v="0"/>
    <m/>
    <m/>
    <n v="87702"/>
    <n v="0"/>
    <n v="0"/>
    <n v="87702"/>
    <n v="87702"/>
    <n v="1222286829"/>
    <n v="0"/>
    <m/>
    <m/>
    <m/>
    <n v="0"/>
    <m/>
    <m/>
    <m/>
    <d v="2024-07-31T00:00:00"/>
  </r>
  <r>
    <n v="835000972"/>
    <s v="HOSPITAL LUIS ABLANQUE DE LA PLATA ESE"/>
    <s v="N2SJ116690"/>
    <s v="N2SJ"/>
    <n v="116690"/>
    <s v="N2SJ116690"/>
    <s v="835000972_N2SJ116690"/>
    <d v="2023-01-24T00:00:00"/>
    <d v="2024-06-04T14:32:46"/>
    <n v="395741"/>
    <n v="0"/>
    <n v="0"/>
    <n v="395741"/>
    <s v="Buenaventura"/>
    <m/>
    <x v="3"/>
    <b v="0"/>
    <s v="Devuelta"/>
    <m/>
    <s v="FACTURA EN PROCESO INTERNO"/>
    <n v="0"/>
    <n v="395741"/>
    <n v="0"/>
    <s v="se sostiene la devolución por que  no enviaron auto. para este servicio  a demás esta suspendido si derecho "/>
    <s v="AUTORIZACION"/>
    <n v="0"/>
    <n v="0"/>
    <n v="0"/>
    <n v="0"/>
    <n v="0"/>
    <m/>
    <n v="0"/>
    <m/>
    <m/>
    <m/>
    <n v="0"/>
    <m/>
    <m/>
    <m/>
    <d v="2024-07-31T00:00:00"/>
  </r>
  <r>
    <n v="835000972"/>
    <s v="HOSPITAL LUIS ABLANQUE DE LA PLATA ESE"/>
    <s v="N1M3201"/>
    <s v="N1M"/>
    <n v="3201"/>
    <s v="N1M3201"/>
    <s v="835000972_N1M3201"/>
    <d v="2023-01-27T00:00:00"/>
    <d v="2024-05-15T10:55:51"/>
    <n v="77810"/>
    <n v="0"/>
    <n v="0"/>
    <n v="77810"/>
    <s v="Buenaventura"/>
    <m/>
    <x v="3"/>
    <b v="0"/>
    <s v="Devuelta"/>
    <m/>
    <s v="FACTURA DEVUELTA"/>
    <n v="0"/>
    <n v="77810"/>
    <n v="0"/>
    <s v="se devuelve la factura con soportes completos por que no enviaron autorización para este servicio"/>
    <s v="SOPORTE"/>
    <n v="0"/>
    <n v="0"/>
    <n v="0"/>
    <n v="0"/>
    <n v="0"/>
    <m/>
    <n v="0"/>
    <m/>
    <m/>
    <m/>
    <n v="0"/>
    <m/>
    <m/>
    <m/>
    <d v="2024-07-31T00:00:00"/>
  </r>
  <r>
    <n v="835000972"/>
    <s v="HOSPITAL LUIS ABLANQUE DE LA PLATA ESE"/>
    <s v="N1B15712"/>
    <s v="N1B"/>
    <n v="15712"/>
    <s v="N1B15712"/>
    <s v="835000972_N1B15712"/>
    <d v="2023-01-30T00:00:00"/>
    <d v="2024-05-15T11:00:59"/>
    <n v="481250"/>
    <n v="0"/>
    <n v="0"/>
    <n v="481250"/>
    <s v="Buenaventura"/>
    <m/>
    <x v="3"/>
    <b v="0"/>
    <s v="Devuelta"/>
    <m/>
    <s v="FACTURA DEVUELTA"/>
    <n v="0"/>
    <n v="481250"/>
    <n v="0"/>
    <s v="se devuelve la factura  con soportes completos por que no enviaron autorización para este servicio"/>
    <s v="SOPORTE"/>
    <n v="0"/>
    <n v="0"/>
    <n v="0"/>
    <n v="0"/>
    <n v="0"/>
    <m/>
    <n v="0"/>
    <m/>
    <m/>
    <m/>
    <n v="0"/>
    <m/>
    <m/>
    <m/>
    <d v="2024-07-31T00:00:00"/>
  </r>
  <r>
    <n v="835000972"/>
    <s v="HOSPITAL LUIS ABLANQUE DE LA PLATA ESE"/>
    <s v="N2SJ85670"/>
    <s v="N2SJ"/>
    <n v="85670"/>
    <s v="N2SJ85670"/>
    <s v="835000972_N2SJ85670"/>
    <d v="2023-02-01T00:00:00"/>
    <e v="#N/A"/>
    <n v="89500"/>
    <n v="0"/>
    <n v="0"/>
    <n v="89500"/>
    <s v="Buenaventura"/>
    <m/>
    <x v="0"/>
    <m/>
    <e v="#N/A"/>
    <m/>
    <s v="FACTURA NO RADICADA"/>
    <n v="0"/>
    <n v="0"/>
    <n v="0"/>
    <m/>
    <m/>
    <n v="0"/>
    <n v="0"/>
    <n v="0"/>
    <n v="0"/>
    <n v="0"/>
    <m/>
    <n v="0"/>
    <m/>
    <m/>
    <m/>
    <n v="0"/>
    <m/>
    <m/>
    <m/>
    <d v="2024-07-31T00:00:00"/>
  </r>
  <r>
    <n v="835000972"/>
    <s v="HOSPITAL LUIS ABLANQUE DE LA PLATA ESE"/>
    <s v="N2SJ85748"/>
    <s v="N2SJ"/>
    <n v="85748"/>
    <s v="N2SJ85748"/>
    <s v="835000972_N2SJ85748"/>
    <d v="2023-02-02T00:00:00"/>
    <e v="#N/A"/>
    <n v="93600"/>
    <n v="0"/>
    <n v="0"/>
    <n v="93600"/>
    <s v="Buenaventura"/>
    <m/>
    <x v="0"/>
    <m/>
    <e v="#N/A"/>
    <m/>
    <s v="FACTURA NO RADICADA"/>
    <n v="0"/>
    <n v="0"/>
    <n v="0"/>
    <m/>
    <m/>
    <n v="0"/>
    <n v="0"/>
    <n v="0"/>
    <n v="0"/>
    <n v="0"/>
    <m/>
    <n v="0"/>
    <m/>
    <m/>
    <m/>
    <n v="0"/>
    <m/>
    <m/>
    <m/>
    <d v="2024-07-31T00:00:00"/>
  </r>
  <r>
    <n v="835000972"/>
    <s v="HOSPITAL LUIS ABLANQUE DE LA PLATA ESE"/>
    <s v="N2SJ86118"/>
    <s v="N2SJ"/>
    <n v="86118"/>
    <s v="N2SJ86118"/>
    <s v="835000972_N2SJ86118"/>
    <d v="2023-02-07T00:00:00"/>
    <d v="2024-05-02T17:54:41"/>
    <n v="82390"/>
    <n v="0"/>
    <n v="0"/>
    <n v="82390"/>
    <s v="Buenaventura"/>
    <m/>
    <x v="3"/>
    <b v="0"/>
    <s v="Devuelta"/>
    <m/>
    <s v="FACTURA DEVUELTA"/>
    <n v="82390"/>
    <n v="82390"/>
    <n v="0"/>
    <s v="SE SOSTIENE LA DEVOLUCION POR QUE LA AUTO. 230258516431669 YA FUE PAGADA EN LA FACTURA N2SJ84921 POR FAVOR SOLICITAR OTRA "/>
    <s v="AUTORIZACION"/>
    <n v="82390"/>
    <n v="0"/>
    <n v="0"/>
    <n v="0"/>
    <n v="0"/>
    <m/>
    <n v="0"/>
    <m/>
    <m/>
    <m/>
    <n v="0"/>
    <m/>
    <m/>
    <m/>
    <d v="2024-07-31T00:00:00"/>
  </r>
  <r>
    <n v="835000972"/>
    <s v="HOSPITAL LUIS ABLANQUE DE LA PLATA ESE"/>
    <s v="N1B16439"/>
    <s v="N1B"/>
    <n v="16439"/>
    <s v="N1B16439"/>
    <s v="835000972_N1B16439"/>
    <d v="2023-02-08T00:00:00"/>
    <d v="2024-07-08T11:40:05"/>
    <n v="77700"/>
    <n v="0"/>
    <n v="0"/>
    <n v="77700"/>
    <s v="Buenaventura"/>
    <m/>
    <x v="2"/>
    <b v="0"/>
    <s v="Finalizada"/>
    <m/>
    <s v="FACTURA DEVUELTA"/>
    <n v="77700"/>
    <n v="0"/>
    <n v="0"/>
    <m/>
    <m/>
    <n v="77700"/>
    <n v="0"/>
    <n v="0"/>
    <n v="77700"/>
    <n v="0"/>
    <m/>
    <n v="77700"/>
    <n v="2201540029"/>
    <s v="26.08.2024"/>
    <m/>
    <n v="0"/>
    <m/>
    <m/>
    <m/>
    <d v="2024-07-31T00:00:00"/>
  </r>
  <r>
    <n v="835000972"/>
    <s v="HOSPITAL LUIS ABLANQUE DE LA PLATA ESE"/>
    <s v="N2SJ86274"/>
    <s v="N2SJ"/>
    <n v="86274"/>
    <s v="N2SJ86274"/>
    <s v="835000972_N2SJ86274"/>
    <d v="2023-02-08T00:00:00"/>
    <d v="2023-04-20T00:00:00"/>
    <n v="355850"/>
    <n v="134320"/>
    <n v="193850"/>
    <n v="27680"/>
    <s v="Buenaventura"/>
    <m/>
    <x v="2"/>
    <b v="0"/>
    <s v="Finalizada"/>
    <m/>
    <s v="GLOSA PENDIENTE POR CONCILIAR"/>
    <n v="355850"/>
    <n v="0"/>
    <n v="0"/>
    <m/>
    <m/>
    <n v="355850"/>
    <n v="134320"/>
    <n v="0"/>
    <n v="221530"/>
    <n v="0"/>
    <m/>
    <n v="27680"/>
    <n v="2201540029"/>
    <s v="26.08.2024"/>
    <m/>
    <n v="0"/>
    <m/>
    <m/>
    <m/>
    <d v="2024-07-31T00:00:00"/>
  </r>
  <r>
    <n v="835000972"/>
    <s v="HOSPITAL LUIS ABLANQUE DE LA PLATA ESE"/>
    <s v="N1B18049"/>
    <s v="N1B"/>
    <n v="18049"/>
    <s v="N1B18049"/>
    <s v="835000972_N1B18049"/>
    <d v="2023-02-10T00:00:00"/>
    <d v="2024-05-15T10:55:51"/>
    <n v="77700"/>
    <n v="0"/>
    <n v="0"/>
    <n v="77700"/>
    <s v="Buenaventura"/>
    <m/>
    <x v="3"/>
    <b v="0"/>
    <s v="Devuelta"/>
    <m/>
    <s v="FACTURA DEVUELTA"/>
    <n v="0"/>
    <n v="77700"/>
    <n v="0"/>
    <s v="se devuelve la factura por que a autorización 230428524178493, se encuentra cancelada en la factura N1B16508 "/>
    <s v="AUTORIZACION"/>
    <n v="0"/>
    <n v="0"/>
    <n v="0"/>
    <n v="0"/>
    <n v="0"/>
    <m/>
    <n v="0"/>
    <m/>
    <m/>
    <m/>
    <n v="0"/>
    <m/>
    <m/>
    <m/>
    <d v="2024-07-31T00:00:00"/>
  </r>
  <r>
    <n v="835000972"/>
    <s v="HOSPITAL LUIS ABLANQUE DE LA PLATA ESE"/>
    <s v="N1B18124"/>
    <s v="N1B"/>
    <n v="18124"/>
    <s v="N1B18124"/>
    <s v="835000972_N1B18124"/>
    <d v="2023-02-17T00:00:00"/>
    <d v="2024-05-15T10:55:51"/>
    <n v="78600"/>
    <n v="0"/>
    <n v="0"/>
    <n v="78600"/>
    <s v="Buenaventura"/>
    <m/>
    <x v="3"/>
    <b v="0"/>
    <s v="Devuelta"/>
    <m/>
    <s v="FACTURA DEVUELTA"/>
    <n v="0"/>
    <n v="78600"/>
    <n v="0"/>
    <s v="se devuelve la factura con soportes completos por que no enviaron autorización para este servicio"/>
    <s v="SOPORTE"/>
    <n v="0"/>
    <n v="0"/>
    <n v="0"/>
    <n v="0"/>
    <n v="0"/>
    <m/>
    <n v="0"/>
    <m/>
    <m/>
    <m/>
    <n v="0"/>
    <m/>
    <m/>
    <m/>
    <d v="2024-07-31T00:00:00"/>
  </r>
  <r>
    <n v="835000972"/>
    <s v="HOSPITAL LUIS ABLANQUE DE LA PLATA ESE"/>
    <s v="N1M3531"/>
    <s v="N1M"/>
    <n v="3531"/>
    <s v="N1M3531"/>
    <s v="835000972_N1M3531"/>
    <d v="2023-02-20T00:00:00"/>
    <d v="2024-05-15T10:55:51"/>
    <n v="96700"/>
    <n v="0"/>
    <n v="0"/>
    <n v="96700"/>
    <s v="Buenaventura"/>
    <m/>
    <x v="3"/>
    <b v="0"/>
    <s v="Devuelta"/>
    <m/>
    <s v="FACTURA DEVUELTA"/>
    <n v="0"/>
    <n v="96700"/>
    <n v="0"/>
    <s v="se devuelve la factura con soportes completos  por que no enviaron la autorización para el servicio"/>
    <s v="SOPORTE"/>
    <n v="0"/>
    <n v="0"/>
    <n v="0"/>
    <n v="0"/>
    <n v="0"/>
    <m/>
    <n v="0"/>
    <m/>
    <m/>
    <m/>
    <n v="0"/>
    <m/>
    <m/>
    <m/>
    <d v="2024-07-31T00:00:00"/>
  </r>
  <r>
    <n v="835000972"/>
    <s v="HOSPITAL LUIS ABLANQUE DE LA PLATA ESE"/>
    <s v="N1B16508"/>
    <s v="N1B"/>
    <n v="16508"/>
    <s v="N1B16508"/>
    <s v="835000972_N1B16508"/>
    <d v="2023-02-23T00:00:00"/>
    <d v="2024-05-15T10:55:51"/>
    <n v="59300"/>
    <n v="0"/>
    <n v="63400"/>
    <n v="-4100"/>
    <s v="Buenaventura"/>
    <s v="saldo a favor eps cuota moderadora"/>
    <x v="2"/>
    <b v="0"/>
    <s v="Finalizada"/>
    <m/>
    <s v="FACTURA PENDIENTE EN PROGRAMACION DE PAGO"/>
    <n v="63400"/>
    <n v="0"/>
    <n v="0"/>
    <m/>
    <m/>
    <n v="63400"/>
    <n v="0"/>
    <n v="0"/>
    <n v="63400"/>
    <n v="0"/>
    <m/>
    <n v="63400"/>
    <n v="2201520917"/>
    <s v="26.06.2024"/>
    <m/>
    <n v="0"/>
    <m/>
    <m/>
    <m/>
    <d v="2024-07-31T00:00:00"/>
  </r>
  <r>
    <n v="835000972"/>
    <s v="HOSPITAL LUIS ABLANQUE DE LA PLATA ESE"/>
    <s v="N1M3431"/>
    <s v="N1M"/>
    <n v="3431"/>
    <s v="N1M3431"/>
    <s v="835000972_N1M3431"/>
    <d v="2023-02-23T00:00:00"/>
    <d v="2024-05-15T11:00:59"/>
    <n v="150420"/>
    <n v="0"/>
    <n v="0"/>
    <n v="150420"/>
    <s v="Buenaventura"/>
    <m/>
    <x v="3"/>
    <b v="0"/>
    <s v="Devuelta"/>
    <m/>
    <s v="FACTURA DEVUELTA"/>
    <n v="0"/>
    <n v="150420"/>
    <n v="0"/>
    <s v="se devuelve la factura con soportes completos por que no enviaron autorización para este servicio "/>
    <s v="SOPORTE"/>
    <n v="0"/>
    <n v="0"/>
    <n v="0"/>
    <n v="0"/>
    <n v="0"/>
    <m/>
    <n v="0"/>
    <m/>
    <m/>
    <m/>
    <n v="0"/>
    <m/>
    <m/>
    <m/>
    <d v="2024-07-31T00:00:00"/>
  </r>
  <r>
    <n v="835000972"/>
    <s v="HOSPITAL LUIS ABLANQUE DE LA PLATA ESE"/>
    <s v="N1M3498"/>
    <s v="N1M"/>
    <n v="3498"/>
    <s v="N1M3498"/>
    <s v="835000972_N1M3498"/>
    <d v="2023-02-24T00:00:00"/>
    <d v="2024-05-15T10:55:51"/>
    <n v="88320"/>
    <n v="0"/>
    <n v="0"/>
    <n v="88320"/>
    <s v="Buenaventura"/>
    <m/>
    <x v="3"/>
    <b v="0"/>
    <s v="Devuelta"/>
    <m/>
    <s v="FACTURA DEVUELTA"/>
    <n v="0"/>
    <n v="88320"/>
    <n v="0"/>
    <s v="se devuelve la factura con soportes completos por que no enviaron autorización para este servicio"/>
    <s v="SOPORTE"/>
    <n v="0"/>
    <n v="0"/>
    <n v="0"/>
    <n v="0"/>
    <n v="0"/>
    <m/>
    <n v="0"/>
    <m/>
    <m/>
    <m/>
    <n v="0"/>
    <m/>
    <m/>
    <m/>
    <d v="2024-07-31T00:00:00"/>
  </r>
  <r>
    <n v="835000972"/>
    <s v="HOSPITAL LUIS ABLANQUE DE LA PLATA ESE"/>
    <s v="N1M3539"/>
    <s v="N1M"/>
    <n v="3539"/>
    <s v="N1M3539"/>
    <s v="835000972_N1M3539"/>
    <d v="2023-02-24T00:00:00"/>
    <d v="2024-05-15T11:00:59"/>
    <n v="81250"/>
    <n v="0"/>
    <n v="0"/>
    <n v="81250"/>
    <s v="Buenaventura"/>
    <m/>
    <x v="3"/>
    <b v="0"/>
    <s v="Devuelta"/>
    <m/>
    <s v="FACTURA DEVUELTA"/>
    <n v="0"/>
    <n v="81250"/>
    <n v="0"/>
    <s v="se devuelve la factura con soportes completos por que no enviaron la autorización  para este servicio"/>
    <s v="SOPORTE"/>
    <n v="0"/>
    <n v="0"/>
    <n v="0"/>
    <n v="0"/>
    <n v="0"/>
    <m/>
    <n v="0"/>
    <m/>
    <m/>
    <m/>
    <n v="0"/>
    <m/>
    <m/>
    <m/>
    <d v="2024-07-31T00:00:00"/>
  </r>
  <r>
    <n v="835000972"/>
    <s v="HOSPITAL LUIS ABLANQUE DE LA PLATA ESE"/>
    <s v="N1M3475"/>
    <s v="N1M"/>
    <n v="3475"/>
    <s v="N1M3475"/>
    <s v="835000972_N1M3475"/>
    <d v="2023-02-27T00:00:00"/>
    <d v="2024-05-15T11:00:59"/>
    <n v="4100"/>
    <n v="0"/>
    <n v="0"/>
    <n v="4100"/>
    <s v="Buenaventura"/>
    <m/>
    <x v="3"/>
    <b v="0"/>
    <s v="Devuelta"/>
    <m/>
    <s v="FACTURA DEVUELTA"/>
    <n v="0"/>
    <n v="4100"/>
    <n v="0"/>
    <s v="se devuelve la factura con soportes completos por que no enviaron la autorización para este servicio "/>
    <s v="SOPORTE"/>
    <n v="0"/>
    <n v="0"/>
    <n v="0"/>
    <n v="0"/>
    <n v="0"/>
    <m/>
    <n v="0"/>
    <m/>
    <m/>
    <m/>
    <n v="0"/>
    <m/>
    <m/>
    <m/>
    <d v="2024-07-31T00:00:00"/>
  </r>
  <r>
    <n v="835000972"/>
    <s v="HOSPITAL LUIS ABLANQUE DE LA PLATA ESE"/>
    <s v="N1M3968"/>
    <s v="N1M"/>
    <n v="3968"/>
    <s v="N1M3968"/>
    <s v="835000972_N1M3968"/>
    <d v="2023-03-03T00:00:00"/>
    <e v="#N/A"/>
    <n v="236020"/>
    <n v="0"/>
    <n v="0"/>
    <n v="236020"/>
    <s v="Buenaventura"/>
    <m/>
    <x v="0"/>
    <m/>
    <e v="#N/A"/>
    <m/>
    <s v="FACTURA NO RADICADA"/>
    <n v="0"/>
    <n v="0"/>
    <n v="0"/>
    <m/>
    <m/>
    <n v="0"/>
    <n v="0"/>
    <n v="0"/>
    <n v="0"/>
    <n v="0"/>
    <m/>
    <n v="0"/>
    <m/>
    <m/>
    <m/>
    <n v="0"/>
    <m/>
    <m/>
    <m/>
    <d v="2024-07-31T00:00:00"/>
  </r>
  <r>
    <n v="835000972"/>
    <s v="HOSPITAL LUIS ABLANQUE DE LA PLATA ESE"/>
    <s v="N1M3835"/>
    <s v="N1M"/>
    <n v="3835"/>
    <s v="N1M3835"/>
    <s v="835000972_N1M3835"/>
    <d v="2023-03-05T00:00:00"/>
    <d v="2024-06-04T12:45:42"/>
    <n v="358130"/>
    <n v="0"/>
    <n v="0"/>
    <n v="358130"/>
    <s v="Buenaventura"/>
    <m/>
    <x v="2"/>
    <b v="0"/>
    <s v="Finalizada"/>
    <m/>
    <s v="FACTURA EN PROCESO INTERNO"/>
    <n v="358130"/>
    <n v="0"/>
    <n v="0"/>
    <m/>
    <m/>
    <n v="358130"/>
    <n v="0"/>
    <n v="0"/>
    <n v="358130"/>
    <n v="0"/>
    <m/>
    <n v="358130"/>
    <n v="2201540029"/>
    <s v="26.08.2024"/>
    <m/>
    <n v="0"/>
    <m/>
    <m/>
    <m/>
    <d v="2024-07-31T00:00:00"/>
  </r>
  <r>
    <n v="835000972"/>
    <s v="HOSPITAL LUIS ABLANQUE DE LA PLATA ESE"/>
    <s v="N1M6217"/>
    <s v="N1M"/>
    <n v="6217"/>
    <s v="N1M6217"/>
    <s v="835000972_N1M6217"/>
    <d v="2023-03-06T00:00:00"/>
    <d v="2024-06-04T13:51:03"/>
    <n v="408380"/>
    <n v="0"/>
    <n v="0"/>
    <n v="408380"/>
    <s v="Buenaventura"/>
    <m/>
    <x v="3"/>
    <b v="0"/>
    <s v="Devuelta"/>
    <m/>
    <s v="FACTURA EN PROCESO INTERNO"/>
    <n v="0"/>
    <n v="408380"/>
    <n v="0"/>
    <s v="se devuelve la factura por que no enviaron autorización para este servicio "/>
    <s v="FACTURACION"/>
    <n v="0"/>
    <n v="0"/>
    <n v="0"/>
    <n v="0"/>
    <n v="0"/>
    <m/>
    <n v="0"/>
    <m/>
    <m/>
    <m/>
    <n v="0"/>
    <m/>
    <m/>
    <m/>
    <d v="2024-07-31T00:00:00"/>
  </r>
  <r>
    <n v="835000972"/>
    <s v="HOSPITAL LUIS ABLANQUE DE LA PLATA ESE"/>
    <s v="N1M3841"/>
    <s v="N1M"/>
    <n v="3841"/>
    <s v="N1M3841"/>
    <s v="835000972_N1M3841"/>
    <d v="2023-03-07T00:00:00"/>
    <e v="#N/A"/>
    <n v="260300"/>
    <n v="0"/>
    <n v="0"/>
    <n v="260300"/>
    <s v="Buenaventura"/>
    <m/>
    <x v="0"/>
    <m/>
    <e v="#N/A"/>
    <m/>
    <s v="FACTURA NO RADICADA"/>
    <n v="0"/>
    <n v="0"/>
    <n v="0"/>
    <m/>
    <m/>
    <n v="0"/>
    <n v="0"/>
    <n v="0"/>
    <n v="0"/>
    <n v="0"/>
    <m/>
    <n v="0"/>
    <m/>
    <m/>
    <m/>
    <n v="0"/>
    <m/>
    <m/>
    <m/>
    <d v="2024-07-31T00:00:00"/>
  </r>
  <r>
    <n v="835000972"/>
    <s v="HOSPITAL LUIS ABLANQUE DE LA PLATA ESE"/>
    <s v="N1B17766"/>
    <s v="N1B"/>
    <n v="17766"/>
    <s v="N1B17766"/>
    <s v="835000972_N1B17766"/>
    <d v="2023-03-11T00:00:00"/>
    <d v="2023-04-11T00:00:00"/>
    <n v="184070"/>
    <n v="0"/>
    <n v="76200"/>
    <n v="107870"/>
    <s v="Buenaventura"/>
    <m/>
    <x v="4"/>
    <b v="0"/>
    <s v="Finalizada"/>
    <m/>
    <s v="GLOSA PENDIENTE POR CONCILIAR"/>
    <n v="184070"/>
    <n v="0"/>
    <n v="0"/>
    <m/>
    <m/>
    <n v="184070"/>
    <n v="0"/>
    <n v="0"/>
    <n v="184070"/>
    <n v="0"/>
    <m/>
    <n v="76200"/>
    <n v="2201452472"/>
    <s v="14.11.2023"/>
    <m/>
    <n v="0"/>
    <m/>
    <m/>
    <m/>
    <d v="2024-07-31T00:00:00"/>
  </r>
  <r>
    <n v="835000972"/>
    <s v="HOSPITAL LUIS ABLANQUE DE LA PLATA ESE"/>
    <s v="N1M4003"/>
    <s v="N1M"/>
    <n v="4003"/>
    <s v="N1M4003"/>
    <s v="835000972_N1M4003"/>
    <d v="2023-03-21T00:00:00"/>
    <d v="2024-05-15T11:00:59"/>
    <n v="170510"/>
    <n v="0"/>
    <n v="0"/>
    <n v="170510"/>
    <s v="Buenaventura"/>
    <m/>
    <x v="3"/>
    <b v="0"/>
    <s v="Devuelta"/>
    <m/>
    <s v="FACTURA DEVUELTA"/>
    <n v="0"/>
    <n v="170510"/>
    <n v="0"/>
    <s v="se devuelve la factura con soportes completos por que no enviaron la autorización para este servicio"/>
    <s v="SOPORTE"/>
    <n v="0"/>
    <n v="0"/>
    <n v="0"/>
    <n v="0"/>
    <n v="0"/>
    <m/>
    <n v="0"/>
    <m/>
    <m/>
    <m/>
    <n v="0"/>
    <m/>
    <m/>
    <m/>
    <d v="2024-07-31T00:00:00"/>
  </r>
  <r>
    <n v="835000972"/>
    <s v="HOSPITAL LUIS ABLANQUE DE LA PLATA ESE"/>
    <s v="N1B18796"/>
    <s v="N1B"/>
    <n v="18796"/>
    <s v="N1B18796"/>
    <s v="835000972_N1B18796"/>
    <d v="2023-03-27T00:00:00"/>
    <d v="2024-05-02T07:00:00"/>
    <n v="211930"/>
    <n v="0"/>
    <n v="0"/>
    <n v="211930"/>
    <s v="Buenaventura"/>
    <m/>
    <x v="2"/>
    <b v="0"/>
    <s v="Finalizada"/>
    <m/>
    <s v="FACTURA PENDIENTE EN PROGRAMACION DE PAGO"/>
    <n v="211930"/>
    <n v="0"/>
    <n v="0"/>
    <m/>
    <m/>
    <n v="211930"/>
    <n v="0"/>
    <n v="0"/>
    <n v="211930"/>
    <n v="0"/>
    <m/>
    <n v="211930"/>
    <n v="4800064066"/>
    <s v="19.06.2024"/>
    <n v="14821111"/>
    <n v="0"/>
    <m/>
    <m/>
    <m/>
    <d v="2024-07-31T00:00:00"/>
  </r>
  <r>
    <n v="835000972"/>
    <s v="HOSPITAL LUIS ABLANQUE DE LA PLATA ESE"/>
    <s v="N2SJ90080"/>
    <s v="N2SJ"/>
    <n v="90080"/>
    <s v="N2SJ90080"/>
    <s v="835000972_N2SJ90080"/>
    <d v="2023-03-28T00:00:00"/>
    <d v="2024-05-02T07:00:00"/>
    <n v="384720"/>
    <n v="0"/>
    <n v="0"/>
    <n v="384720"/>
    <s v="Buenaventura"/>
    <m/>
    <x v="3"/>
    <b v="0"/>
    <s v="Devuelta"/>
    <m/>
    <s v="FACTURA DEVUELTA"/>
    <n v="384720"/>
    <n v="384720"/>
    <n v="0"/>
    <s v="MIGRACION: SPTE. INCOMPLETO: SE REALIZA DEVOLUCIÓN DE FACTURA CON SOPORTES: MICRONEBULIZADOR, JERINGA, A.T.I TAPON HEPARINIZAD, INH ALO-CAMARA PEDIATRICA, METIL PREDNISOLONA, SALBUTAMOL 100MCG  CATETER INTRAVENOSO POR VALOR $ 55.320, SE GLOSA CÓDIGO 939 402 NEBULIZACIONES $ 57.900, SE GLOSA CÓDIGO 890601 CUIDADO (MANEJO) INTRAHOSPITALARIO POR MEDICINA $ 58.400 NO SE EVIDE NCIA ORDEN MÉDICA EN LA HISTORIA CLÍNICA ADJUNTA//LUIS ERNES TO GUERRERO GALEANO. 2 SE SOSTIENE LA DEVOLUCION POR QUE EN LOS SOPORTE QUE ENVIARON PARA SUSTENTAR LA  PRIMERA DEVOLUCION SOLO ESTAN SUSTENTANDO LA CONSULTA DE URGENCIAS, LO QUE LE ESTAN GLOSANDO NO  ESTA SOPORTADO . "/>
    <s v="SOPORTE"/>
    <n v="384720"/>
    <n v="0"/>
    <n v="0"/>
    <n v="0"/>
    <n v="0"/>
    <m/>
    <n v="0"/>
    <m/>
    <m/>
    <m/>
    <n v="0"/>
    <m/>
    <m/>
    <m/>
    <d v="2024-07-31T00:00:00"/>
  </r>
  <r>
    <n v="835000972"/>
    <s v="HOSPITAL LUIS ABLANQUE DE LA PLATA ESE"/>
    <s v="N1M4006"/>
    <s v="N1M"/>
    <n v="4006"/>
    <s v="N1M4006"/>
    <s v="835000972_N1M4006"/>
    <d v="2023-03-29T00:00:00"/>
    <d v="2024-07-02T07:00:00"/>
    <n v="77250"/>
    <n v="0"/>
    <n v="0"/>
    <n v="77250"/>
    <s v="Buenaventura"/>
    <m/>
    <x v="3"/>
    <b v="0"/>
    <s v="Devuelta"/>
    <m/>
    <s v="FACTURA DEVUELTA"/>
    <n v="0"/>
    <n v="77250"/>
    <n v="0"/>
    <s v="se sostiene devolución ya que no presenta autorización para el periodo facturado. "/>
    <s v="AUTORIZACION"/>
    <n v="0"/>
    <n v="0"/>
    <n v="0"/>
    <n v="0"/>
    <n v="0"/>
    <m/>
    <n v="0"/>
    <m/>
    <m/>
    <m/>
    <n v="0"/>
    <m/>
    <m/>
    <m/>
    <d v="2024-07-31T00:00:00"/>
  </r>
  <r>
    <n v="835000972"/>
    <s v="HOSPITAL LUIS ABLANQUE DE LA PLATA ESE"/>
    <s v="N1B19438"/>
    <s v="N1B"/>
    <n v="19438"/>
    <s v="N1B19438"/>
    <s v="835000972_N1B19438"/>
    <d v="2023-04-01T00:00:00"/>
    <d v="2024-05-02T07:00:00"/>
    <n v="247800"/>
    <n v="0"/>
    <n v="0"/>
    <n v="247800"/>
    <s v="Buenaventura"/>
    <m/>
    <x v="3"/>
    <b v="0"/>
    <s v="Devuelta"/>
    <m/>
    <s v="FACTURA DEVUELTA"/>
    <n v="247800"/>
    <n v="247800"/>
    <n v="0"/>
    <s v="se sostiene la devolución de  la factura por que la auto. 23100852382344 ya esta cancelada en la factura nib-19248"/>
    <s v="AUTORIZACION"/>
    <n v="247800"/>
    <n v="0"/>
    <n v="0"/>
    <n v="0"/>
    <n v="0"/>
    <m/>
    <n v="0"/>
    <m/>
    <m/>
    <m/>
    <n v="0"/>
    <m/>
    <m/>
    <m/>
    <d v="2024-07-31T00:00:00"/>
  </r>
  <r>
    <n v="835000972"/>
    <s v="HOSPITAL LUIS ABLANQUE DE LA PLATA ESE"/>
    <s v="N1B19573"/>
    <s v="N1B"/>
    <n v="19573"/>
    <s v="N1B19573"/>
    <s v="835000972_N1B19573"/>
    <d v="2023-04-10T00:00:00"/>
    <d v="2024-05-02T07:00:00"/>
    <n v="79720"/>
    <n v="0"/>
    <n v="0"/>
    <n v="79720"/>
    <s v="Buenaventura"/>
    <m/>
    <x v="2"/>
    <b v="0"/>
    <s v="Finalizada"/>
    <m/>
    <s v="FACTURA PENDIENTE EN PROGRAMACION DE PAGO"/>
    <n v="79720"/>
    <n v="0"/>
    <n v="0"/>
    <m/>
    <m/>
    <n v="79720"/>
    <n v="0"/>
    <n v="0"/>
    <n v="79720"/>
    <n v="0"/>
    <m/>
    <n v="79720"/>
    <n v="4800064066"/>
    <s v="19.06.2024"/>
    <n v="14821111"/>
    <n v="0"/>
    <m/>
    <m/>
    <m/>
    <d v="2024-07-31T00:00:00"/>
  </r>
  <r>
    <n v="835000972"/>
    <s v="HOSPITAL LUIS ABLANQUE DE LA PLATA ESE"/>
    <s v="N2SJ92839"/>
    <s v="N2SJ"/>
    <n v="92839"/>
    <s v="N2SJ92839"/>
    <s v="835000972_N2SJ92839"/>
    <d v="2023-04-10T00:00:00"/>
    <d v="2024-05-02T07:00:00"/>
    <n v="201700"/>
    <n v="0"/>
    <n v="0"/>
    <n v="201700"/>
    <s v="Buenaventura"/>
    <m/>
    <x v="3"/>
    <b v="0"/>
    <s v="Devuelta"/>
    <m/>
    <s v="FACTURA DEVUELTA"/>
    <n v="201700"/>
    <n v="201700"/>
    <n v="0"/>
    <s v="MIGRACION: AUT: SE  SOSTIENE LA DEVOLUCION DE LA  FACTURA, NO HAY AUTORIZACION PARA SERVICIOFACTURADO, SE VALIDA EN SISTEMA. DEBEN GESTIONAR CON EL AREA ENARGADA. LUIS ERNESTO GUERRERO GALEANO"/>
    <s v="AUTORIZACION"/>
    <n v="201700"/>
    <n v="0"/>
    <n v="0"/>
    <n v="0"/>
    <n v="0"/>
    <m/>
    <n v="0"/>
    <m/>
    <m/>
    <m/>
    <n v="0"/>
    <m/>
    <m/>
    <m/>
    <d v="2024-07-31T00:00:00"/>
  </r>
  <r>
    <n v="835000972"/>
    <s v="HOSPITAL LUIS ABLANQUE DE LA PLATA ESE"/>
    <s v="N1B20196"/>
    <s v="N1B"/>
    <n v="20196"/>
    <s v="N1B20196"/>
    <s v="835000972_N1B20196"/>
    <d v="2023-04-17T00:00:00"/>
    <d v="2024-05-02T07:00:00"/>
    <n v="76200"/>
    <n v="0"/>
    <n v="0"/>
    <n v="76200"/>
    <s v="Buenaventura"/>
    <m/>
    <x v="3"/>
    <b v="0"/>
    <s v="Devuelta"/>
    <m/>
    <s v="FACTURA DEVUELTA"/>
    <n v="76200"/>
    <n v="76200"/>
    <n v="0"/>
    <s v="MIGRACION: AUT:SE SOSTIENE LA DE DEVOLUCIÓN DE FACTURA, NO SE EVIDENCIA AUTORIZACION PARA LA CONSULTA, NO ADJUNTA EN COMPROBANTE DE ATENCI ÓN DEL PACIENTE// "/>
    <s v="AUTORIZACION"/>
    <n v="76200"/>
    <n v="0"/>
    <n v="0"/>
    <n v="0"/>
    <n v="0"/>
    <m/>
    <n v="0"/>
    <m/>
    <m/>
    <m/>
    <n v="0"/>
    <m/>
    <m/>
    <m/>
    <d v="2024-07-31T00:00:00"/>
  </r>
  <r>
    <n v="835000972"/>
    <s v="HOSPITAL LUIS ABLANQUE DE LA PLATA ESE"/>
    <s v="N2SJ93284"/>
    <s v="N2SJ"/>
    <n v="93284"/>
    <s v="N2SJ93284"/>
    <s v="835000972_N2SJ93284"/>
    <d v="2023-04-23T00:00:00"/>
    <d v="2023-06-20T00:00:00"/>
    <n v="779820"/>
    <n v="0"/>
    <n v="775220"/>
    <n v="4600"/>
    <s v="Buenaventura"/>
    <m/>
    <x v="6"/>
    <b v="0"/>
    <s v="Para respuesta prestador"/>
    <m/>
    <s v="FACTURA PENDIENTE EN PROGRAMACION DE PAGO"/>
    <n v="779820"/>
    <n v="0"/>
    <n v="4600"/>
    <m/>
    <m/>
    <n v="779820"/>
    <n v="0"/>
    <n v="0"/>
    <n v="775220"/>
    <n v="0"/>
    <m/>
    <n v="0"/>
    <m/>
    <m/>
    <m/>
    <n v="0"/>
    <m/>
    <m/>
    <m/>
    <d v="2024-07-31T00:00:00"/>
  </r>
  <r>
    <n v="835000972"/>
    <s v="HOSPITAL LUIS ABLANQUE DE LA PLATA ESE"/>
    <s v="N1B19625"/>
    <s v="N1B"/>
    <n v="19625"/>
    <s v="N1B19625"/>
    <s v="835000972_N1B19625"/>
    <d v="2023-04-24T00:00:00"/>
    <d v="2024-05-02T07:00:00"/>
    <n v="237100"/>
    <n v="0"/>
    <n v="0"/>
    <n v="237100"/>
    <s v="Buenaventura"/>
    <m/>
    <x v="3"/>
    <b v="0"/>
    <s v="Devuelta"/>
    <m/>
    <s v="FACTURA DEVUELTA"/>
    <n v="237100"/>
    <n v="237100"/>
    <n v="0"/>
    <s v="se sostiene la devolución de  la factura por que por que la auto. 231008523396832 ya esta cancelada en la factura nib-19607"/>
    <s v="AUTORIZACION"/>
    <n v="237100"/>
    <n v="0"/>
    <n v="0"/>
    <n v="0"/>
    <n v="0"/>
    <m/>
    <n v="0"/>
    <m/>
    <m/>
    <m/>
    <n v="0"/>
    <m/>
    <m/>
    <m/>
    <d v="2024-07-31T00:00:00"/>
  </r>
  <r>
    <n v="835000972"/>
    <s v="HOSPITAL LUIS ABLANQUE DE LA PLATA ESE"/>
    <s v="N2SJ93061"/>
    <s v="N2SJ"/>
    <n v="93061"/>
    <s v="N2SJ93061"/>
    <s v="835000972_N2SJ93061"/>
    <d v="2023-04-30T00:00:00"/>
    <d v="2024-05-02T07:00:00"/>
    <n v="179390"/>
    <n v="0"/>
    <n v="0"/>
    <n v="179390"/>
    <s v="Buenaventura"/>
    <m/>
    <x v="3"/>
    <b v="0"/>
    <s v="Devuelta"/>
    <m/>
    <s v="FACTURA DEVUELTA"/>
    <n v="179390"/>
    <n v="179390"/>
    <n v="0"/>
    <s v=" SESOSTIENE LA DEVOLUCION DE LA FACTURA POR QUE LA AUTORIZACIÓN 231208523377836 YA FUE PAGADA EN LA FACTURA N2SJ90599"/>
    <s v="FACTURACION"/>
    <n v="179390"/>
    <n v="0"/>
    <n v="0"/>
    <n v="0"/>
    <n v="0"/>
    <m/>
    <n v="0"/>
    <m/>
    <m/>
    <m/>
    <n v="0"/>
    <m/>
    <m/>
    <m/>
    <d v="2024-07-31T00:00:00"/>
  </r>
  <r>
    <n v="835000972"/>
    <s v="HOSPITAL LUIS ABLANQUE DE LA PLATA ESE"/>
    <s v="N2SJ96491"/>
    <s v="N2SJ"/>
    <n v="96491"/>
    <s v="N2SJ96491"/>
    <s v="835000972_N2SJ96491"/>
    <d v="2022-07-18T00:00:00"/>
    <d v="2023-07-17T11:38:34"/>
    <n v="87702"/>
    <n v="0"/>
    <n v="0"/>
    <n v="87702"/>
    <s v="Buenaventura"/>
    <m/>
    <x v="7"/>
    <b v="0"/>
    <s v="Finalizada"/>
    <s v="ESTADO DOS"/>
    <s v="FACTURA COVID-19"/>
    <n v="87702"/>
    <n v="0"/>
    <n v="0"/>
    <m/>
    <m/>
    <n v="87702"/>
    <n v="0"/>
    <n v="0"/>
    <n v="87702"/>
    <n v="87702"/>
    <n v="1222286824"/>
    <n v="0"/>
    <m/>
    <m/>
    <m/>
    <n v="0"/>
    <m/>
    <m/>
    <m/>
    <d v="2024-07-31T00:00:00"/>
  </r>
  <r>
    <n v="835000972"/>
    <s v="HOSPITAL LUIS ABLANQUE DE LA PLATA ESE"/>
    <s v="N2SJ93764"/>
    <s v="N2SJ"/>
    <n v="93764"/>
    <s v="N2SJ93764"/>
    <s v="835000972_N2SJ93764"/>
    <d v="2023-05-03T00:00:00"/>
    <d v="2023-06-20T00:00:00"/>
    <n v="501190"/>
    <n v="0"/>
    <n v="391790"/>
    <n v="109400"/>
    <s v="Buenaventura"/>
    <m/>
    <x v="6"/>
    <b v="0"/>
    <s v="Para respuesta prestador"/>
    <m/>
    <s v="FACTURA PENDIENTE EN PROGRAMACION DE PAGO"/>
    <n v="501190"/>
    <n v="0"/>
    <n v="109400"/>
    <m/>
    <m/>
    <n v="501190"/>
    <n v="0"/>
    <n v="0"/>
    <n v="391790"/>
    <n v="0"/>
    <m/>
    <n v="0"/>
    <m/>
    <m/>
    <m/>
    <n v="0"/>
    <m/>
    <m/>
    <m/>
    <d v="2024-07-31T00:00:00"/>
  </r>
  <r>
    <n v="835000972"/>
    <s v="HOSPITAL LUIS ABLANQUE DE LA PLATA ESE"/>
    <s v="N1B21050"/>
    <s v="N1B"/>
    <n v="21050"/>
    <s v="N1B21050"/>
    <s v="835000972_N1B21050"/>
    <d v="2023-05-05T00:00:00"/>
    <d v="2024-05-02T07:00:00"/>
    <n v="236620"/>
    <n v="0"/>
    <n v="0"/>
    <n v="236620"/>
    <s v="Buenaventura"/>
    <m/>
    <x v="3"/>
    <b v="0"/>
    <s v="Devuelta"/>
    <m/>
    <s v="FACTURA DEVUELTA"/>
    <n v="236620"/>
    <n v="236620"/>
    <n v="0"/>
    <s v="MIGRACION: SE SOSTIENE LA DEVOLUCION POR  ES EXTEMPORÁNEA, POR FAVOR VALIDAR YAQUE LA ATENCIÓN DE URGENCIAS SE BRINDÓ EL DÍA15/02/2022 04:4 1 Y APENAS SE REPORTA EL DÍA DE HOY 06/05/2023 A LAS 00:59, PASANDO LAS 24 HORASINDICADAS EN LA NORMA, POR LO TANTO, NO SE AUTORIZA"/>
    <s v="FACTURACION"/>
    <n v="236620"/>
    <n v="0"/>
    <n v="0"/>
    <n v="0"/>
    <n v="0"/>
    <m/>
    <n v="0"/>
    <m/>
    <m/>
    <m/>
    <n v="0"/>
    <m/>
    <m/>
    <m/>
    <d v="2024-07-31T00:00:00"/>
  </r>
  <r>
    <n v="835000972"/>
    <s v="HOSPITAL LUIS ABLANQUE DE LA PLATA ESE"/>
    <s v="N2SJ74365"/>
    <s v="N2SJ"/>
    <n v="74365"/>
    <s v="N2SJ74365"/>
    <s v="835000972_N2SJ74365"/>
    <d v="2022-09-27T00:00:00"/>
    <d v="2023-01-11T00:00:00"/>
    <n v="77169"/>
    <n v="0"/>
    <n v="0"/>
    <n v="77169"/>
    <s v="Buenaventura"/>
    <m/>
    <x v="7"/>
    <b v="0"/>
    <s v="Finalizada"/>
    <s v="ESTADO DOS"/>
    <s v="FACTURA COVID-19"/>
    <n v="77169"/>
    <n v="0"/>
    <n v="0"/>
    <m/>
    <m/>
    <n v="77169"/>
    <n v="0"/>
    <n v="0"/>
    <n v="77169"/>
    <n v="77169"/>
    <n v="1222227352"/>
    <n v="0"/>
    <m/>
    <m/>
    <m/>
    <n v="0"/>
    <m/>
    <m/>
    <m/>
    <d v="2024-07-31T00:00:00"/>
  </r>
  <r>
    <n v="835000972"/>
    <s v="HOSPITAL LUIS ABLANQUE DE LA PLATA ESE"/>
    <s v="N1B21025"/>
    <s v="N1B"/>
    <n v="21025"/>
    <s v="N1B21025"/>
    <s v="835000972_N1B21025"/>
    <d v="2023-05-09T00:00:00"/>
    <d v="2024-05-02T07:00:00"/>
    <n v="231960"/>
    <n v="0"/>
    <n v="0"/>
    <n v="231960"/>
    <s v="Buenaventura"/>
    <m/>
    <x v="3"/>
    <b v="0"/>
    <s v="Devuelta"/>
    <m/>
    <s v="FACTURA DEVUELTA"/>
    <n v="231960"/>
    <n v="231960"/>
    <n v="0"/>
    <s v="MIGRACION: AUT:SE SOSTIENE  DEVOLUCION DE LA  FACTURA CON SOPORTES COMPLETOS,NO SE EVINDENCIA AUTORIZACIÓN PARA LOS SERVICIOS FACTURADOS, USUARIO SE ENCUENTRA SUSPENDIDO POR MORA. "/>
    <s v="SOPORTE"/>
    <n v="231960"/>
    <n v="0"/>
    <n v="0"/>
    <n v="0"/>
    <n v="0"/>
    <m/>
    <n v="0"/>
    <m/>
    <m/>
    <m/>
    <n v="0"/>
    <m/>
    <m/>
    <m/>
    <d v="2024-07-31T00:00:00"/>
  </r>
  <r>
    <n v="835000972"/>
    <s v="HOSPITAL LUIS ABLANQUE DE LA PLATA ESE"/>
    <s v="N2SJ95737"/>
    <s v="N2SJ"/>
    <n v="95737"/>
    <s v="N2SJ95737"/>
    <s v="835000972_N2SJ95737"/>
    <d v="2023-05-22T00:00:00"/>
    <d v="2023-06-30T00:00:00"/>
    <n v="586613"/>
    <n v="0"/>
    <n v="580413"/>
    <n v="6200"/>
    <s v="Buenaventura"/>
    <m/>
    <x v="6"/>
    <b v="0"/>
    <s v="Para respuesta prestador"/>
    <m/>
    <s v="FACTURA PENDIENTE EN PROGRAMACION DE PAGO"/>
    <n v="586613"/>
    <n v="0"/>
    <n v="6200"/>
    <m/>
    <m/>
    <n v="586613"/>
    <n v="0"/>
    <n v="0"/>
    <n v="580413"/>
    <n v="0"/>
    <m/>
    <n v="0"/>
    <m/>
    <m/>
    <m/>
    <n v="0"/>
    <m/>
    <m/>
    <m/>
    <d v="2024-07-31T00:00:00"/>
  </r>
  <r>
    <n v="835000972"/>
    <s v="HOSPITAL LUIS ABLANQUE DE LA PLATA ESE"/>
    <s v="N2SJ96051"/>
    <s v="N2SJ"/>
    <n v="96051"/>
    <s v="N2SJ96051"/>
    <s v="835000972_N2SJ96051"/>
    <d v="2023-05-24T00:00:00"/>
    <d v="2024-05-02T07:00:00"/>
    <n v="320671"/>
    <n v="0"/>
    <n v="0"/>
    <n v="320671"/>
    <s v="Buenaventura"/>
    <m/>
    <x v="3"/>
    <b v="0"/>
    <s v="Devuelta"/>
    <m/>
    <s v="FACTURA DEVUELTA"/>
    <n v="320671"/>
    <n v="320671"/>
    <n v="0"/>
    <s v="MIGRACION: AUT: SESOSTIENE LA DEVOLUCION DE LA FACTURA, NO HAY AUTORIZACION PARA EL SERVICIO FACTURADO, SE VALIDA EN SISTEMA. DEBEN GESTIONAR CON EL A REA ENARGADA."/>
    <s v="AUTORIZACION"/>
    <n v="320671"/>
    <n v="0"/>
    <n v="0"/>
    <n v="0"/>
    <n v="0"/>
    <m/>
    <n v="0"/>
    <m/>
    <m/>
    <m/>
    <n v="0"/>
    <m/>
    <m/>
    <m/>
    <d v="2024-07-31T00:00:00"/>
  </r>
  <r>
    <n v="835000972"/>
    <s v="HOSPITAL LUIS ABLANQUE DE LA PLATA ESE"/>
    <s v="N1B22898"/>
    <s v="N1B"/>
    <n v="22898"/>
    <s v="N1B22898"/>
    <s v="835000972_N1B22898"/>
    <d v="2023-06-06T00:00:00"/>
    <d v="2023-09-01T07:00:00"/>
    <n v="375610"/>
    <n v="0"/>
    <n v="194938"/>
    <n v="180672"/>
    <s v="Buenaventura"/>
    <m/>
    <x v="2"/>
    <b v="0"/>
    <s v="Finalizada"/>
    <m/>
    <s v="FACTURA PENDIENTE EN PROGRAMACION DE PAGO"/>
    <n v="375610"/>
    <n v="0"/>
    <n v="0"/>
    <m/>
    <m/>
    <n v="375610"/>
    <n v="0"/>
    <n v="0"/>
    <n v="375610"/>
    <n v="0"/>
    <m/>
    <n v="194938"/>
    <n v="2201520917"/>
    <s v="26.06.2024"/>
    <m/>
    <n v="180672"/>
    <n v="2201491720"/>
    <s v="22.03.2024"/>
    <m/>
    <d v="2024-07-31T00:00:00"/>
  </r>
  <r>
    <n v="835000972"/>
    <s v="HOSPITAL LUIS ABLANQUE DE LA PLATA ESE"/>
    <s v="N2SJ80412"/>
    <s v="N2SJ"/>
    <n v="80412"/>
    <s v="N2SJ80412"/>
    <s v="835000972_N2SJ80412"/>
    <d v="2022-12-02T00:00:00"/>
    <d v="2023-01-11T00:00:00"/>
    <n v="80832"/>
    <n v="0"/>
    <n v="0"/>
    <n v="80832"/>
    <s v="Buenaventura"/>
    <m/>
    <x v="7"/>
    <b v="0"/>
    <s v="Finalizada"/>
    <s v="ESTADO DOS"/>
    <s v="FACTURA COVID-19"/>
    <n v="80832"/>
    <n v="0"/>
    <n v="0"/>
    <m/>
    <m/>
    <n v="80832"/>
    <n v="0"/>
    <n v="0"/>
    <n v="80832"/>
    <n v="80832"/>
    <n v="1222227355"/>
    <n v="0"/>
    <m/>
    <m/>
    <m/>
    <n v="0"/>
    <m/>
    <m/>
    <m/>
    <d v="2024-07-31T00:00:00"/>
  </r>
  <r>
    <n v="835000972"/>
    <s v="HOSPITAL LUIS ABLANQUE DE LA PLATA ESE"/>
    <s v="N2SJ84388"/>
    <s v="N2SJ"/>
    <n v="84388"/>
    <s v="N2SJ84388"/>
    <s v="835000972_N2SJ84388"/>
    <d v="2023-01-19T00:00:00"/>
    <d v="2024-05-14T15:50:34"/>
    <n v="93600"/>
    <n v="0"/>
    <n v="87702"/>
    <n v="5898"/>
    <s v="Buenaventura"/>
    <m/>
    <x v="9"/>
    <b v="0"/>
    <s v="Finalizada"/>
    <s v="ESTADO DOS"/>
    <s v="FACTURA COVID-19"/>
    <n v="93600"/>
    <n v="0"/>
    <n v="0"/>
    <m/>
    <m/>
    <n v="93600"/>
    <n v="0"/>
    <n v="5898"/>
    <n v="87702"/>
    <n v="0"/>
    <m/>
    <n v="87702"/>
    <n v="2201529596"/>
    <s v="15.07.2024"/>
    <m/>
    <n v="0"/>
    <m/>
    <m/>
    <m/>
    <d v="2024-07-31T00:00:00"/>
  </r>
  <r>
    <n v="835000972"/>
    <s v="HOSPITAL LUIS ABLANQUE DE LA PLATA ESE"/>
    <s v="N2SJ98802"/>
    <s v="N2SJ"/>
    <n v="98802"/>
    <s v="N2SJ98802"/>
    <s v="835000972_N2SJ98802"/>
    <d v="2023-06-16T00:00:00"/>
    <d v="2024-08-05T13:40:31"/>
    <n v="721600"/>
    <n v="0"/>
    <n v="0"/>
    <n v="721600"/>
    <s v="Buenaventura"/>
    <m/>
    <x v="4"/>
    <b v="0"/>
    <s v="Finalizada"/>
    <m/>
    <s v="FACTURA EN PROCESO INTERNO"/>
    <n v="721600"/>
    <n v="0"/>
    <n v="0"/>
    <m/>
    <m/>
    <n v="721600"/>
    <n v="0"/>
    <n v="0"/>
    <n v="721600"/>
    <n v="0"/>
    <m/>
    <n v="0"/>
    <m/>
    <m/>
    <m/>
    <n v="0"/>
    <m/>
    <m/>
    <m/>
    <d v="2024-07-31T00:00:00"/>
  </r>
  <r>
    <n v="835000972"/>
    <s v="HOSPITAL LUIS ABLANQUE DE LA PLATA ESE"/>
    <s v="N1M4911"/>
    <s v="N1M"/>
    <n v="4911"/>
    <s v="N1M4911"/>
    <s v="835000972_N1M4911"/>
    <d v="2023-06-26T00:00:00"/>
    <d v="2024-05-02T07:00:00"/>
    <n v="233420"/>
    <n v="0"/>
    <n v="0"/>
    <n v="233420"/>
    <s v="Buenaventura"/>
    <m/>
    <x v="3"/>
    <b v="0"/>
    <s v="Devuelta"/>
    <m/>
    <s v="FACTURA DEVUELTA"/>
    <n v="0"/>
    <n v="233420"/>
    <n v="0"/>
    <s v="se sostiene la devolución la factura por que no enviaron autorización para este servicio. paciente suspendido"/>
    <s v="AUTORIZACION"/>
    <n v="0"/>
    <n v="0"/>
    <n v="0"/>
    <n v="0"/>
    <n v="0"/>
    <m/>
    <n v="0"/>
    <m/>
    <m/>
    <m/>
    <n v="0"/>
    <m/>
    <m/>
    <m/>
    <d v="2024-07-31T00:00:00"/>
  </r>
  <r>
    <n v="835000972"/>
    <s v="HOSPITAL LUIS ABLANQUE DE LA PLATA ESE"/>
    <s v="N2SJ99100"/>
    <s v="N2SJ"/>
    <n v="99100"/>
    <s v="N2SJ99100"/>
    <s v="835000972_N2SJ99100"/>
    <d v="2023-06-26T00:00:00"/>
    <d v="2024-05-02T07:00:00"/>
    <n v="163304"/>
    <n v="0"/>
    <n v="0"/>
    <n v="163304"/>
    <s v="Buenaventura"/>
    <m/>
    <x v="3"/>
    <b v="0"/>
    <s v="Devuelta"/>
    <m/>
    <s v="FACTURA DEVUELTA"/>
    <n v="0"/>
    <n v="163304"/>
    <n v="0"/>
    <s v="auto. se sostiene la devolución de  la factura por que no enviaron autorización  para este servicio"/>
    <s v="AUTORIZACION"/>
    <n v="0"/>
    <n v="0"/>
    <n v="0"/>
    <n v="0"/>
    <n v="0"/>
    <m/>
    <n v="0"/>
    <m/>
    <m/>
    <m/>
    <n v="0"/>
    <m/>
    <m/>
    <m/>
    <d v="2024-07-31T00:00:00"/>
  </r>
  <r>
    <n v="835000972"/>
    <s v="HOSPITAL LUIS ABLANQUE DE LA PLATA ESE"/>
    <s v="N1B23769"/>
    <s v="N1B"/>
    <n v="23769"/>
    <s v="N1B23769"/>
    <s v="835000972_N1B23769"/>
    <d v="2023-07-03T00:00:00"/>
    <d v="2024-05-02T07:00:00"/>
    <n v="162830"/>
    <n v="0"/>
    <n v="0"/>
    <n v="162830"/>
    <s v="Buenaventura"/>
    <m/>
    <x v="3"/>
    <b v="0"/>
    <s v="Devuelta"/>
    <m/>
    <s v="FACTURA DEVUELTA"/>
    <n v="0"/>
    <n v="162830"/>
    <n v="0"/>
    <s v="se devuelve la factura por que la auto. 231848516403377 ya esta cancelada en la factura N1B23480   "/>
    <s v="AUTORIZACION"/>
    <n v="0"/>
    <n v="0"/>
    <n v="0"/>
    <n v="0"/>
    <n v="0"/>
    <m/>
    <n v="0"/>
    <m/>
    <m/>
    <m/>
    <n v="0"/>
    <m/>
    <m/>
    <m/>
    <d v="2024-07-31T00:00:00"/>
  </r>
  <r>
    <n v="835000972"/>
    <s v="HOSPITAL LUIS ABLANQUE DE LA PLATA ESE"/>
    <s v="N2SJ100991"/>
    <s v="N2SJ"/>
    <n v="100991"/>
    <s v="N2SJ100991"/>
    <s v="835000972_N2SJ100991"/>
    <d v="2023-07-05T00:00:00"/>
    <d v="2024-05-02T07:00:00"/>
    <n v="266503"/>
    <n v="0"/>
    <n v="0"/>
    <n v="266503"/>
    <s v="Buenaventura"/>
    <m/>
    <x v="3"/>
    <b v="0"/>
    <s v="Devuelta"/>
    <m/>
    <s v="FACTURA DEVUELTA"/>
    <n v="0"/>
    <n v="266503"/>
    <n v="0"/>
    <s v="se sostiene la devolución la factura por que la auto. 122300000978 esta a nombre de otro proveedor  hospital san Agustín. el prestador debió revisar el estado de la auto en el aplicativo boxalud"/>
    <s v="AUTORIZACION"/>
    <n v="0"/>
    <n v="0"/>
    <n v="0"/>
    <n v="0"/>
    <n v="0"/>
    <m/>
    <n v="0"/>
    <m/>
    <m/>
    <m/>
    <n v="0"/>
    <m/>
    <m/>
    <m/>
    <d v="2024-07-31T00:00:00"/>
  </r>
  <r>
    <n v="835000972"/>
    <s v="HOSPITAL LUIS ABLANQUE DE LA PLATA ESE"/>
    <s v="N1B23689"/>
    <s v="N1B"/>
    <n v="23689"/>
    <s v="N1B23689"/>
    <s v="835000972_N1B23689"/>
    <d v="2023-07-08T00:00:00"/>
    <d v="2024-05-02T07:00:00"/>
    <n v="175280"/>
    <n v="0"/>
    <n v="0"/>
    <n v="175280"/>
    <s v="Buenaventura"/>
    <m/>
    <x v="2"/>
    <b v="0"/>
    <s v="Finalizada"/>
    <m/>
    <s v="FACTURA PENDIENTE EN PROGRAMACION DE PAGO"/>
    <n v="175280"/>
    <n v="0"/>
    <n v="0"/>
    <m/>
    <m/>
    <n v="175280"/>
    <n v="0"/>
    <n v="0"/>
    <n v="175280"/>
    <n v="0"/>
    <m/>
    <n v="175280"/>
    <n v="4800064066"/>
    <s v="19.06.2024"/>
    <n v="14821111"/>
    <n v="0"/>
    <m/>
    <m/>
    <m/>
    <d v="2024-07-31T00:00:00"/>
  </r>
  <r>
    <n v="835000972"/>
    <s v="HOSPITAL LUIS ABLANQUE DE LA PLATA ESE"/>
    <s v="N2SJ102361"/>
    <s v="N2SJ"/>
    <n v="102361"/>
    <s v="N2SJ102361"/>
    <s v="835000972_N2SJ102361"/>
    <d v="2023-07-08T00:00:00"/>
    <d v="2024-07-10T09:48:56"/>
    <n v="2331240"/>
    <n v="0"/>
    <n v="0"/>
    <n v="2331240"/>
    <s v="Buenaventura"/>
    <m/>
    <x v="8"/>
    <b v="1"/>
    <s v="Devuelta CA"/>
    <m/>
    <s v="FACTURA EN PROCESO INTERNO"/>
    <n v="0"/>
    <n v="0"/>
    <n v="0"/>
    <e v="#N/A"/>
    <e v="#N/A"/>
    <n v="0"/>
    <n v="2331240"/>
    <n v="0"/>
    <n v="0"/>
    <n v="0"/>
    <m/>
    <n v="0"/>
    <m/>
    <m/>
    <m/>
    <n v="0"/>
    <m/>
    <m/>
    <m/>
    <d v="2024-07-31T00:00:00"/>
  </r>
  <r>
    <n v="835000972"/>
    <s v="HOSPITAL LUIS ABLANQUE DE LA PLATA ESE"/>
    <s v="N2SJ100406"/>
    <s v="N2SJ"/>
    <n v="100406"/>
    <s v="N2SJ100406"/>
    <s v="835000972_N2SJ100406"/>
    <d v="2023-07-09T00:00:00"/>
    <d v="2024-06-04T07:00:00"/>
    <n v="2190956"/>
    <n v="0"/>
    <n v="0"/>
    <n v="2190956"/>
    <s v="Buenaventura"/>
    <m/>
    <x v="3"/>
    <b v="0"/>
    <s v="Devuelta"/>
    <m/>
    <s v="FACTURA EN PROCESO INTERNO"/>
    <n v="0"/>
    <n v="2190956"/>
    <n v="0"/>
    <s v="se devuelve la factura por que no enviaron la auto. para el servicio de hospitalización "/>
    <s v="AUTORIZACION"/>
    <n v="0"/>
    <n v="0"/>
    <n v="0"/>
    <n v="0"/>
    <n v="0"/>
    <m/>
    <n v="0"/>
    <m/>
    <m/>
    <m/>
    <n v="0"/>
    <m/>
    <m/>
    <m/>
    <d v="2024-07-31T00:00:00"/>
  </r>
  <r>
    <n v="835000972"/>
    <s v="HOSPITAL LUIS ABLANQUE DE LA PLATA ESE"/>
    <s v="N2SJ101567"/>
    <s v="N2SJ"/>
    <n v="101567"/>
    <s v="N2SJ101567"/>
    <s v="835000972_N2SJ101567"/>
    <d v="2023-07-11T00:00:00"/>
    <d v="2024-05-02T08:52:54"/>
    <n v="690574"/>
    <n v="0"/>
    <n v="0"/>
    <n v="690574"/>
    <s v="Buenaventura"/>
    <m/>
    <x v="2"/>
    <b v="0"/>
    <s v="Finalizada"/>
    <m/>
    <s v="FACTURA PENDIENTE EN PROGRAMACION DE PAGO"/>
    <n v="690574"/>
    <n v="0"/>
    <n v="0"/>
    <m/>
    <m/>
    <n v="690574"/>
    <n v="0"/>
    <n v="0"/>
    <n v="690574"/>
    <n v="0"/>
    <m/>
    <n v="690574"/>
    <n v="4800064066"/>
    <s v="19.06.2024"/>
    <n v="14821111"/>
    <n v="0"/>
    <m/>
    <m/>
    <m/>
    <d v="2024-07-31T00:00:00"/>
  </r>
  <r>
    <n v="835000972"/>
    <s v="HOSPITAL LUIS ABLANQUE DE LA PLATA ESE"/>
    <s v="N2SJ100475"/>
    <s v="N2SJ"/>
    <n v="100475"/>
    <s v="N2SJ100475"/>
    <s v="835000972_N2SJ100475"/>
    <d v="2023-07-13T00:00:00"/>
    <d v="2024-07-08T14:11:06"/>
    <n v="387959"/>
    <n v="0"/>
    <n v="0"/>
    <n v="387959"/>
    <s v="Buenaventura"/>
    <m/>
    <x v="8"/>
    <b v="1"/>
    <s v="Devuelta CA"/>
    <m/>
    <s v="FACTURA EN PROCESO INTERNO"/>
    <n v="0"/>
    <n v="0"/>
    <n v="0"/>
    <e v="#N/A"/>
    <e v="#N/A"/>
    <n v="0"/>
    <n v="387959"/>
    <n v="0"/>
    <n v="0"/>
    <n v="0"/>
    <m/>
    <n v="0"/>
    <m/>
    <m/>
    <m/>
    <n v="0"/>
    <m/>
    <m/>
    <m/>
    <d v="2024-07-31T00:00:00"/>
  </r>
  <r>
    <n v="835000972"/>
    <s v="HOSPITAL LUIS ABLANQUE DE LA PLATA ESE"/>
    <s v="N2SJ101546"/>
    <s v="N2SJ"/>
    <n v="101546"/>
    <s v="N2SJ101546"/>
    <s v="835000972_N2SJ101546"/>
    <d v="2023-07-13T00:00:00"/>
    <d v="2024-06-04T07:00:00"/>
    <n v="458096"/>
    <n v="0"/>
    <n v="0"/>
    <n v="458096"/>
    <s v="Buenaventura"/>
    <m/>
    <x v="3"/>
    <b v="0"/>
    <s v="Devuelta"/>
    <m/>
    <s v="FACTURA EN PROCESO INTERNO"/>
    <n v="0"/>
    <n v="458096"/>
    <n v="0"/>
    <s v="SE DEVUELVE LA FACTURA POR QUE LA AUTO 122300006034 ESTA ASIGNADA  OTRO PROVEEDOR  HOSPITSAL SAN AGUSTIN  EMPRESA SOCIAL DEL ESTADO "/>
    <s v="AUTORIZACION"/>
    <n v="0"/>
    <n v="0"/>
    <n v="0"/>
    <n v="0"/>
    <n v="0"/>
    <m/>
    <n v="0"/>
    <m/>
    <m/>
    <m/>
    <n v="0"/>
    <m/>
    <m/>
    <m/>
    <d v="2024-07-31T00:00:00"/>
  </r>
  <r>
    <n v="835000972"/>
    <s v="HOSPITAL LUIS ABLANQUE DE LA PLATA ESE"/>
    <s v="N2SJ101544"/>
    <s v="N2SJ"/>
    <n v="101544"/>
    <s v="N2SJ101544"/>
    <s v="835000972_N2SJ101544"/>
    <d v="2023-07-16T00:00:00"/>
    <d v="2024-05-02T07:00:00"/>
    <n v="187698"/>
    <n v="0"/>
    <n v="0"/>
    <n v="187698"/>
    <s v="Buenaventura"/>
    <m/>
    <x v="3"/>
    <b v="0"/>
    <s v="Devuelta"/>
    <m/>
    <s v="FACTURA DEVUELTA"/>
    <n v="0"/>
    <n v="187698"/>
    <n v="0"/>
    <s v="se sostiene la devolución de la factura por que la auto. 122300008578 esta asignado a otro proveedor hospital san Agustín empresa social del estado el prestador debió revisar el estado de la auto en el aplicativo boxalud"/>
    <s v="AUTORIZACION"/>
    <n v="0"/>
    <n v="0"/>
    <n v="0"/>
    <n v="0"/>
    <n v="0"/>
    <m/>
    <n v="0"/>
    <m/>
    <m/>
    <m/>
    <n v="0"/>
    <m/>
    <m/>
    <m/>
    <d v="2024-07-31T00:00:00"/>
  </r>
  <r>
    <n v="835000972"/>
    <s v="HOSPITAL LUIS ABLANQUE DE LA PLATA ESE"/>
    <s v="N2SJ93108"/>
    <s v="N2SJ"/>
    <n v="93108"/>
    <s v="N2SJ93108"/>
    <s v="835000972_N2SJ93108"/>
    <d v="2023-04-30T00:00:00"/>
    <d v="2023-06-20T00:00:00"/>
    <n v="290040"/>
    <n v="97400"/>
    <n v="99840"/>
    <n v="92800"/>
    <s v="Buenaventura"/>
    <m/>
    <x v="6"/>
    <b v="0"/>
    <s v="Para respuesta prestador"/>
    <m/>
    <s v="FACTURA PENDIENTE EN PROGRAMACION DE PAGO"/>
    <n v="290040"/>
    <n v="0"/>
    <n v="190200"/>
    <s v="SPTE. INCOMPLETO: SE REALIZA GLOSA A FACTURA, SE OBJETAN RADIOGRAFIA DE TORAX, HEMOGRAMA Y PROTEINA C REATIVA, NO INTERPRETADOS, NO SOPORTADOS EN HISTORIA CLINICA// LUIS ERNESTO GUERRERO GALEANO"/>
    <s v="SOPORTE"/>
    <n v="290040"/>
    <n v="0"/>
    <n v="0"/>
    <n v="99840"/>
    <n v="0"/>
    <m/>
    <n v="99840"/>
    <n v="2201501110"/>
    <s v="24.04.2024"/>
    <m/>
    <n v="0"/>
    <m/>
    <m/>
    <m/>
    <d v="2024-07-31T00:00:00"/>
  </r>
  <r>
    <n v="835000972"/>
    <s v="HOSPITAL LUIS ABLANQUE DE LA PLATA ESE"/>
    <s v="N1B24030"/>
    <s v="N1B"/>
    <n v="24030"/>
    <s v="N1B24030"/>
    <s v="835000972_N1B24030"/>
    <d v="2023-07-18T00:00:00"/>
    <d v="2024-05-02T07:00:00"/>
    <n v="161680"/>
    <n v="0"/>
    <n v="0"/>
    <n v="161680"/>
    <s v="Buenaventura"/>
    <m/>
    <x v="3"/>
    <b v="0"/>
    <s v="Devuelta"/>
    <m/>
    <s v="FACTURA DEVUELTA"/>
    <n v="0"/>
    <n v="161680"/>
    <n v="0"/>
    <s v="se sostiene la devolución de  la factura por que la auto. 232119999541809 esta a nombre de otro proveedor  clínica santa Sofia. el prestador debió revisar el estado de la auto en el aplicativo boxalud"/>
    <s v="AUTORIZACION"/>
    <n v="0"/>
    <n v="0"/>
    <n v="0"/>
    <n v="0"/>
    <n v="0"/>
    <m/>
    <n v="0"/>
    <m/>
    <m/>
    <m/>
    <n v="0"/>
    <m/>
    <m/>
    <m/>
    <d v="2024-07-31T00:00:00"/>
  </r>
  <r>
    <n v="835000972"/>
    <s v="HOSPITAL LUIS ABLANQUE DE LA PLATA ESE"/>
    <s v="N1B24766"/>
    <s v="N1B"/>
    <n v="24766"/>
    <s v="N1B24766"/>
    <s v="835000972_N1B24766"/>
    <d v="2023-07-18T00:00:00"/>
    <d v="2024-05-02T07:00:00"/>
    <n v="143830"/>
    <n v="0"/>
    <n v="0"/>
    <n v="143830"/>
    <s v="Buenaventura"/>
    <m/>
    <x v="3"/>
    <b v="0"/>
    <s v="Devuelta"/>
    <m/>
    <s v="FACTURA DEVUELTA"/>
    <n v="0"/>
    <n v="143830"/>
    <n v="0"/>
    <s v="se sostiene la devolución dela factura por que la auto. 122300019176 esta a nombre de otro proveedor  hospital. san Agustín empresa social del estado. el prestador debió revisar el estado de la auto en el aplicativo boxalud"/>
    <s v="AUTORIZACION"/>
    <n v="0"/>
    <n v="0"/>
    <n v="0"/>
    <n v="0"/>
    <n v="0"/>
    <m/>
    <n v="0"/>
    <m/>
    <m/>
    <m/>
    <n v="0"/>
    <m/>
    <m/>
    <m/>
    <d v="2024-07-31T00:00:00"/>
  </r>
  <r>
    <n v="835000972"/>
    <s v="HOSPITAL LUIS ABLANQUE DE LA PLATA ESE"/>
    <s v="N2SJ100897"/>
    <s v="N2SJ"/>
    <n v="100897"/>
    <s v="N2SJ100897"/>
    <s v="835000972_N2SJ100897"/>
    <d v="2023-07-18T00:00:00"/>
    <d v="2023-08-08T08:25:49"/>
    <n v="264424"/>
    <n v="0"/>
    <n v="221424"/>
    <n v="43000"/>
    <s v="Buenaventura"/>
    <m/>
    <x v="2"/>
    <b v="0"/>
    <s v="Finalizada"/>
    <m/>
    <s v="FACTURA PENDIENTE EN PROGRAMACION DE PAGO"/>
    <n v="264424"/>
    <n v="0"/>
    <n v="0"/>
    <m/>
    <m/>
    <n v="264424"/>
    <n v="0"/>
    <n v="0"/>
    <n v="221424"/>
    <n v="0"/>
    <m/>
    <n v="221424"/>
    <n v="2201520917"/>
    <s v="26.06.2024"/>
    <m/>
    <n v="0"/>
    <m/>
    <m/>
    <m/>
    <d v="2024-07-31T00:00:00"/>
  </r>
  <r>
    <n v="835000972"/>
    <s v="HOSPITAL LUIS ABLANQUE DE LA PLATA ESE"/>
    <s v="N1B24212"/>
    <s v="N1B"/>
    <n v="24212"/>
    <s v="N1B24212"/>
    <s v="835000972_N1B24212"/>
    <d v="2023-07-19T00:00:00"/>
    <d v="2024-05-02T07:00:00"/>
    <n v="162900"/>
    <n v="0"/>
    <n v="0"/>
    <n v="162900"/>
    <s v="Buenaventura"/>
    <m/>
    <x v="3"/>
    <b v="0"/>
    <s v="Devuelta"/>
    <m/>
    <s v="FACTURA DEVUELTA"/>
    <n v="0"/>
    <n v="162900"/>
    <n v="0"/>
    <s v="se sostiene la devolución  por que la auto. 122300012001  esta a nombre del hospital san Agustín. el prestador debió revisar el estado de la auto en el aplicativo boxalud"/>
    <s v="AUTORIZACION"/>
    <n v="0"/>
    <n v="0"/>
    <n v="0"/>
    <n v="0"/>
    <n v="0"/>
    <m/>
    <n v="0"/>
    <m/>
    <m/>
    <m/>
    <n v="0"/>
    <m/>
    <m/>
    <m/>
    <d v="2024-07-31T00:00:00"/>
  </r>
  <r>
    <n v="835000972"/>
    <s v="HOSPITAL LUIS ABLANQUE DE LA PLATA ESE"/>
    <s v="N2SJ94283"/>
    <s v="N2SJ"/>
    <n v="94283"/>
    <s v="N2SJ94283"/>
    <s v="835000972_N2SJ94283"/>
    <d v="2023-05-05T00:00:00"/>
    <d v="2023-06-20T00:00:00"/>
    <n v="3235770"/>
    <n v="0"/>
    <n v="0"/>
    <n v="3235770"/>
    <s v="Buenaventura"/>
    <m/>
    <x v="4"/>
    <b v="0"/>
    <s v="Finalizada"/>
    <m/>
    <s v="FACTURA PENDIENTE EN PROGRAMACION DE PAGO - GLOSA PENDIENTE POR CONCILIAR"/>
    <n v="3235770"/>
    <n v="0"/>
    <n v="0"/>
    <m/>
    <m/>
    <n v="3235770"/>
    <n v="0"/>
    <n v="0"/>
    <n v="3235770"/>
    <n v="0"/>
    <m/>
    <n v="0"/>
    <m/>
    <m/>
    <m/>
    <n v="0"/>
    <m/>
    <m/>
    <m/>
    <d v="2024-07-31T00:00:00"/>
  </r>
  <r>
    <n v="835000972"/>
    <s v="HOSPITAL LUIS ABLANQUE DE LA PLATA ESE"/>
    <s v="N2SJ101772"/>
    <s v="N2SJ"/>
    <n v="101772"/>
    <s v="N2SJ101772"/>
    <s v="835000972_N2SJ101772"/>
    <d v="2023-07-19T00:00:00"/>
    <d v="2024-06-04T14:01:26"/>
    <n v="393720"/>
    <n v="0"/>
    <n v="0"/>
    <n v="393720"/>
    <s v="Buenaventura"/>
    <m/>
    <x v="3"/>
    <b v="0"/>
    <s v="Devuelta"/>
    <m/>
    <s v="FACTURA EN PROCESO INTERNO"/>
    <n v="0"/>
    <n v="393720"/>
    <n v="0"/>
    <s v="SE DEVUELVE LA FACTURA POR QUE LA AUTO. 232119999542627 ESTA A NOMBRE DE OTRO NIT HOSPITAL SAN AGUSTIN EMPRESA SOCIAL DEL ESTADO "/>
    <s v="AUTORIZACION"/>
    <n v="0"/>
    <n v="0"/>
    <n v="0"/>
    <n v="0"/>
    <n v="0"/>
    <m/>
    <n v="0"/>
    <m/>
    <m/>
    <m/>
    <n v="0"/>
    <m/>
    <m/>
    <m/>
    <d v="2024-07-31T00:00:00"/>
  </r>
  <r>
    <n v="835000972"/>
    <s v="HOSPITAL LUIS ABLANQUE DE LA PLATA ESE"/>
    <s v="N2SJ98947"/>
    <s v="N2SJ"/>
    <n v="98947"/>
    <s v="N2SJ98947"/>
    <s v="835000972_N2SJ98947"/>
    <d v="2023-06-15T00:00:00"/>
    <d v="2023-08-09T09:39:24"/>
    <n v="321146"/>
    <n v="42975"/>
    <n v="225646"/>
    <n v="52525"/>
    <s v="Buenaventura"/>
    <m/>
    <x v="2"/>
    <b v="0"/>
    <s v="Finalizada"/>
    <m/>
    <s v="FACTURA PENDIENTE EN PROGRAMACION DE PAGO - GLOSA PENDIENTE POR CONCILIAR"/>
    <n v="321146"/>
    <n v="0"/>
    <n v="0"/>
    <m/>
    <m/>
    <n v="321146"/>
    <n v="42975"/>
    <n v="0"/>
    <n v="278171"/>
    <n v="0"/>
    <m/>
    <n v="52525"/>
    <n v="2201540029"/>
    <s v="26.08.2024"/>
    <m/>
    <n v="0"/>
    <m/>
    <m/>
    <m/>
    <d v="2024-07-31T00:00:00"/>
  </r>
  <r>
    <n v="835000972"/>
    <s v="HOSPITAL LUIS ABLANQUE DE LA PLATA ESE"/>
    <s v="N2SJ97717"/>
    <s v="N2SJ"/>
    <n v="97717"/>
    <s v="N2SJ97717"/>
    <s v="835000972_N2SJ97717"/>
    <d v="2023-06-16T00:00:00"/>
    <d v="2023-07-14T09:52:07"/>
    <n v="359121"/>
    <n v="0"/>
    <n v="278289"/>
    <n v="80832"/>
    <s v="Buenaventura"/>
    <m/>
    <x v="4"/>
    <b v="0"/>
    <s v="Finalizada"/>
    <m/>
    <s v="FACTURA PENDIENTE EN PROGRAMACION DE PAGO"/>
    <n v="359121"/>
    <n v="0"/>
    <n v="0"/>
    <m/>
    <m/>
    <n v="359121"/>
    <n v="0"/>
    <n v="0"/>
    <n v="359121"/>
    <n v="0"/>
    <m/>
    <n v="278289"/>
    <n v="2201520917"/>
    <s v="26.06.2024"/>
    <m/>
    <n v="0"/>
    <m/>
    <m/>
    <m/>
    <d v="2024-07-31T00:00:00"/>
  </r>
  <r>
    <n v="835000972"/>
    <s v="HOSPITAL LUIS ABLANQUE DE LA PLATA ESE"/>
    <s v="N2SJ101924"/>
    <s v="N2SJ"/>
    <n v="101924"/>
    <s v="N2SJ101924"/>
    <s v="835000972_N2SJ101924"/>
    <d v="2023-07-17T00:00:00"/>
    <d v="2023-08-08T10:58:19"/>
    <n v="465431"/>
    <n v="75000"/>
    <n v="315431"/>
    <n v="75000"/>
    <s v="Buenaventura"/>
    <m/>
    <x v="2"/>
    <b v="0"/>
    <s v="Finalizada"/>
    <m/>
    <s v="FACTURA PENDIENTE EN PROGRAMACION DE PAGO - GLOSA PENDIENTE POR CONCILIAR"/>
    <n v="465431"/>
    <n v="0"/>
    <n v="0"/>
    <m/>
    <m/>
    <n v="465431"/>
    <n v="75000"/>
    <n v="0"/>
    <n v="390431"/>
    <n v="0"/>
    <m/>
    <n v="75000"/>
    <n v="2201540029"/>
    <s v="26.08.2024"/>
    <m/>
    <n v="315431"/>
    <n v="2201520917"/>
    <s v="26.06.2024"/>
    <m/>
    <d v="2024-07-31T00:00:00"/>
  </r>
  <r>
    <n v="835000972"/>
    <s v="HOSPITAL LUIS ABLANQUE DE LA PLATA ESE"/>
    <s v="N2SJ101814"/>
    <s v="N2SJ"/>
    <n v="101814"/>
    <s v="N2SJ101814"/>
    <s v="835000972_N2SJ101814"/>
    <d v="2023-07-25T00:00:00"/>
    <d v="2024-05-02T07:00:00"/>
    <n v="303900"/>
    <n v="0"/>
    <n v="0"/>
    <n v="303900"/>
    <s v="Buenaventura"/>
    <m/>
    <x v="3"/>
    <b v="0"/>
    <s v="Devuelta"/>
    <m/>
    <s v="FACTURA DEVUELTA"/>
    <n v="0"/>
    <n v="303900"/>
    <n v="0"/>
    <s v="SE SOSTIENE LA DEVOLUCION DE  LA FACTURA POR QUE LA AUTO.122300016916 ESTA A NOMBRE DE OTRO NIT HOSPITAL SAN AGUSTIN. el prestador debió revisar el estado de la auto en el aplicativo boxalud"/>
    <s v="AUTORIZACION"/>
    <n v="0"/>
    <n v="0"/>
    <n v="0"/>
    <n v="0"/>
    <n v="0"/>
    <m/>
    <n v="0"/>
    <m/>
    <m/>
    <m/>
    <n v="0"/>
    <m/>
    <m/>
    <m/>
    <d v="2024-07-31T00:00:00"/>
  </r>
  <r>
    <n v="835000972"/>
    <s v="HOSPITAL LUIS ABLANQUE DE LA PLATA ESE"/>
    <s v="N2SJ101868"/>
    <s v="N2SJ"/>
    <n v="101868"/>
    <s v="N2SJ101868"/>
    <s v="835000972_N2SJ101868"/>
    <d v="2023-07-25T00:00:00"/>
    <d v="2024-07-10T15:33:07"/>
    <n v="418400"/>
    <n v="0"/>
    <n v="0"/>
    <n v="418400"/>
    <s v="Buenaventura"/>
    <m/>
    <x v="2"/>
    <b v="0"/>
    <s v="Finalizada"/>
    <m/>
    <s v="FACTURA EN PROCESO INTERNO"/>
    <n v="418400"/>
    <n v="0"/>
    <n v="0"/>
    <m/>
    <m/>
    <n v="418400"/>
    <n v="0"/>
    <n v="0"/>
    <n v="418400"/>
    <n v="0"/>
    <m/>
    <n v="418400"/>
    <n v="2201540029"/>
    <s v="26.08.2024"/>
    <m/>
    <n v="0"/>
    <m/>
    <m/>
    <m/>
    <d v="2024-07-31T00:00:00"/>
  </r>
  <r>
    <n v="835000972"/>
    <s v="HOSPITAL LUIS ABLANQUE DE LA PLATA ESE"/>
    <s v="N2SJ102334"/>
    <s v="N2SJ"/>
    <n v="102334"/>
    <s v="N2SJ102334"/>
    <s v="835000972_N2SJ102334"/>
    <d v="2023-07-27T00:00:00"/>
    <d v="2024-05-02T07:00:00"/>
    <n v="1533159"/>
    <n v="0"/>
    <n v="1633258"/>
    <n v="-100099"/>
    <s v="Buenaventura"/>
    <s v="Saldo a favor de eps valor  copago"/>
    <x v="2"/>
    <b v="0"/>
    <s v="Finalizada"/>
    <m/>
    <s v="FACTURA PENDIENTE EN PROGRAMACION DE PAGO"/>
    <n v="1633258"/>
    <n v="0"/>
    <n v="0"/>
    <m/>
    <m/>
    <n v="1633258"/>
    <n v="0"/>
    <n v="0"/>
    <n v="1633258"/>
    <n v="0"/>
    <m/>
    <n v="1633258"/>
    <n v="2201520917"/>
    <s v="26.06.2024"/>
    <m/>
    <n v="0"/>
    <m/>
    <m/>
    <m/>
    <d v="2024-07-31T00:00:00"/>
  </r>
  <r>
    <n v="835000972"/>
    <s v="HOSPITAL LUIS ABLANQUE DE LA PLATA ESE"/>
    <s v="N2SJ102493"/>
    <s v="N2SJ"/>
    <n v="102493"/>
    <s v="N2SJ102493"/>
    <s v="835000972_N2SJ102493"/>
    <d v="2023-07-27T00:00:00"/>
    <d v="2024-07-10T10:48:32"/>
    <n v="2120678"/>
    <n v="0"/>
    <n v="0"/>
    <n v="2120678"/>
    <s v="Buenaventura"/>
    <m/>
    <x v="2"/>
    <b v="0"/>
    <s v="Finalizada"/>
    <m/>
    <s v="FACTURA EN PROCESO INTERNO"/>
    <n v="2294582"/>
    <n v="0"/>
    <n v="0"/>
    <m/>
    <m/>
    <n v="2294582"/>
    <n v="0"/>
    <n v="0"/>
    <n v="2120678"/>
    <n v="0"/>
    <m/>
    <n v="2120678"/>
    <n v="2201540029"/>
    <s v="26.08.2024"/>
    <m/>
    <n v="0"/>
    <m/>
    <m/>
    <m/>
    <d v="2024-07-31T00:00:00"/>
  </r>
  <r>
    <n v="835000972"/>
    <s v="HOSPITAL LUIS ABLANQUE DE LA PLATA ESE"/>
    <s v="N1B24672"/>
    <s v="N1B"/>
    <n v="24672"/>
    <s v="N1B24672"/>
    <s v="835000972_N1B24672"/>
    <d v="2023-07-28T00:00:00"/>
    <d v="2024-05-02T07:00:00"/>
    <n v="244460"/>
    <n v="0"/>
    <n v="0"/>
    <n v="244460"/>
    <s v="Buenaventura"/>
    <m/>
    <x v="3"/>
    <b v="0"/>
    <s v="Devuelta"/>
    <m/>
    <s v="FACTURA DEVUELTA"/>
    <n v="0"/>
    <n v="244460"/>
    <n v="0"/>
    <s v="se sostiene la devolución de  la factura por que la auto. 122300020220  esta a nombre  hospital. san Agustín empresa social del estado. El prestador debió revisar el estado de la auto en el aplicativo boxalud "/>
    <s v="AUTORIZACION"/>
    <n v="0"/>
    <n v="0"/>
    <n v="0"/>
    <n v="0"/>
    <n v="0"/>
    <m/>
    <n v="0"/>
    <m/>
    <m/>
    <m/>
    <n v="0"/>
    <m/>
    <m/>
    <m/>
    <d v="2024-07-31T00:00:00"/>
  </r>
  <r>
    <n v="835000972"/>
    <s v="HOSPITAL LUIS ABLANQUE DE LA PLATA ESE"/>
    <s v="N2SJ101547"/>
    <s v="N2SJ"/>
    <n v="101547"/>
    <s v="N2SJ101547"/>
    <s v="835000972_N2SJ101547"/>
    <d v="2023-07-19T00:00:00"/>
    <d v="2023-08-09T07:40:13"/>
    <n v="81150"/>
    <n v="0"/>
    <n v="62750"/>
    <n v="18400"/>
    <s v="Buenaventura"/>
    <m/>
    <x v="4"/>
    <b v="0"/>
    <s v="Finalizada"/>
    <m/>
    <s v="FACTURA PENDIENTE EN PROGRAMACION DE PAGO"/>
    <n v="81150"/>
    <n v="0"/>
    <n v="0"/>
    <m/>
    <m/>
    <n v="81150"/>
    <n v="0"/>
    <n v="0"/>
    <n v="62750"/>
    <n v="0"/>
    <m/>
    <n v="62750"/>
    <n v="2201520917"/>
    <s v="26.06.2024"/>
    <m/>
    <n v="0"/>
    <m/>
    <m/>
    <m/>
    <d v="2024-07-31T00:00:00"/>
  </r>
  <r>
    <n v="835000972"/>
    <s v="HOSPITAL LUIS ABLANQUE DE LA PLATA ESE"/>
    <s v="N2SJ101300"/>
    <s v="N2SJ"/>
    <n v="101300"/>
    <s v="N2SJ101300"/>
    <s v="835000972_N2SJ101300"/>
    <d v="2023-07-20T00:00:00"/>
    <d v="2023-08-08T08:51:17"/>
    <n v="81353"/>
    <n v="0"/>
    <n v="62953"/>
    <n v="18400"/>
    <s v="Buenaventura"/>
    <m/>
    <x v="4"/>
    <b v="0"/>
    <s v="Finalizada"/>
    <m/>
    <s v="FACTURA PENDIENTE EN PROGRAMACION DE PAGO"/>
    <n v="81353"/>
    <n v="0"/>
    <n v="0"/>
    <m/>
    <m/>
    <n v="81353"/>
    <n v="0"/>
    <n v="0"/>
    <n v="62953"/>
    <n v="0"/>
    <m/>
    <n v="62953"/>
    <n v="2201520917"/>
    <s v="26.06.2024"/>
    <m/>
    <n v="0"/>
    <m/>
    <m/>
    <m/>
    <d v="2024-07-31T00:00:00"/>
  </r>
  <r>
    <n v="835000972"/>
    <s v="HOSPITAL LUIS ABLANQUE DE LA PLATA ESE"/>
    <s v="N1B24740"/>
    <s v="N1B"/>
    <n v="24740"/>
    <s v="N1B24740"/>
    <s v="835000972_N1B24740"/>
    <d v="2023-07-31T00:00:00"/>
    <d v="2024-05-02T07:00:00"/>
    <n v="81370"/>
    <n v="0"/>
    <n v="0"/>
    <n v="81370"/>
    <s v="Buenaventura"/>
    <m/>
    <x v="3"/>
    <b v="0"/>
    <s v="Devuelta"/>
    <m/>
    <s v="FACTURA DEVUELTA"/>
    <n v="0"/>
    <n v="81370"/>
    <n v="0"/>
    <s v="se sostiene la devolución de  devuelve la factura por que no enviaron auto, para este servicio"/>
    <s v="AUTORIZACION"/>
    <n v="0"/>
    <n v="0"/>
    <n v="0"/>
    <n v="0"/>
    <n v="0"/>
    <m/>
    <n v="0"/>
    <m/>
    <m/>
    <m/>
    <n v="0"/>
    <m/>
    <m/>
    <m/>
    <d v="2024-07-31T00:00:00"/>
  </r>
  <r>
    <n v="835000972"/>
    <s v="HOSPITAL LUIS ABLANQUE DE LA PLATA ESE"/>
    <s v="N1M5265"/>
    <s v="N1M"/>
    <n v="5265"/>
    <s v="N1M5265"/>
    <s v="835000972_N1M5265"/>
    <d v="2023-08-04T00:00:00"/>
    <d v="2024-05-02T07:00:00"/>
    <n v="88390"/>
    <n v="0"/>
    <n v="0"/>
    <n v="88390"/>
    <s v="Buenaventura"/>
    <m/>
    <x v="3"/>
    <b v="0"/>
    <s v="Devuelta"/>
    <m/>
    <s v="FACTURA DEVUELTA"/>
    <n v="0"/>
    <n v="88390"/>
    <n v="0"/>
    <s v="se sostiene la devolución de la factura por que la auto. 122300025325 esta a nombre de hospital san Agustín. El prestador debió revisar el estado de la auto en el aplicativo boxalud"/>
    <s v="AUTORIZACION"/>
    <n v="0"/>
    <n v="0"/>
    <n v="0"/>
    <n v="0"/>
    <n v="0"/>
    <m/>
    <n v="0"/>
    <m/>
    <m/>
    <m/>
    <n v="0"/>
    <m/>
    <m/>
    <m/>
    <d v="2024-07-31T00:00:00"/>
  </r>
  <r>
    <n v="835000972"/>
    <s v="HOSPITAL LUIS ABLANQUE DE LA PLATA ESE"/>
    <s v="N2SJ103092"/>
    <s v="N2SJ"/>
    <n v="103092"/>
    <s v="N2SJ103092"/>
    <s v="835000972_N2SJ103092"/>
    <d v="2023-08-05T00:00:00"/>
    <d v="2024-05-02T07:00:00"/>
    <n v="333640"/>
    <n v="0"/>
    <n v="0"/>
    <n v="333640"/>
    <s v="Buenaventura"/>
    <m/>
    <x v="3"/>
    <b v="0"/>
    <s v="Devuelta"/>
    <m/>
    <s v="FACTURA DEVUELTA"/>
    <n v="0"/>
    <n v="333640"/>
    <n v="0"/>
    <s v="se sostiene la devolución por que la auto. 122300026272 esta a nombre de clínica santa Sofia"/>
    <s v="AUTORIZACION"/>
    <n v="0"/>
    <n v="0"/>
    <n v="0"/>
    <n v="0"/>
    <n v="0"/>
    <m/>
    <n v="0"/>
    <m/>
    <m/>
    <m/>
    <n v="0"/>
    <m/>
    <m/>
    <m/>
    <d v="2024-07-31T00:00:00"/>
  </r>
  <r>
    <n v="835000972"/>
    <s v="HOSPITAL LUIS ABLANQUE DE LA PLATA ESE"/>
    <s v="N2SJ103134"/>
    <s v="N2SJ"/>
    <n v="103134"/>
    <s v="N2SJ103134"/>
    <s v="835000972_N2SJ103134"/>
    <d v="2023-08-06T00:00:00"/>
    <d v="2024-05-02T07:00:00"/>
    <n v="99460"/>
    <n v="0"/>
    <n v="0"/>
    <n v="99460"/>
    <s v="Buenaventura"/>
    <m/>
    <x v="3"/>
    <b v="0"/>
    <s v="Devuelta"/>
    <m/>
    <s v="FACTURA DEVUELTA"/>
    <n v="0"/>
    <n v="99460"/>
    <n v="0"/>
    <s v="se sostiene la devolución de  la factura por que la auto 122300026509 esta a nombre de hospital san Agustín. el prestador debió revisar el estado de la auto en el aplicativo boxalud"/>
    <s v="AUTORIZACION"/>
    <n v="0"/>
    <n v="0"/>
    <n v="0"/>
    <n v="0"/>
    <n v="0"/>
    <m/>
    <n v="0"/>
    <m/>
    <m/>
    <m/>
    <n v="0"/>
    <m/>
    <m/>
    <m/>
    <d v="2024-07-31T00:00:00"/>
  </r>
  <r>
    <n v="835000972"/>
    <s v="HOSPITAL LUIS ABLANQUE DE LA PLATA ESE"/>
    <s v="N2SJ103166"/>
    <s v="N2SJ"/>
    <n v="103166"/>
    <s v="N2SJ103166"/>
    <s v="835000972_N2SJ103166"/>
    <d v="2023-08-06T00:00:00"/>
    <d v="2024-05-02T07:00:00"/>
    <n v="76200"/>
    <n v="0"/>
    <n v="0"/>
    <n v="76200"/>
    <s v="Buenaventura"/>
    <m/>
    <x v="3"/>
    <b v="0"/>
    <s v="Devuelta"/>
    <m/>
    <s v="FACTURA DEVUELTA"/>
    <n v="0"/>
    <n v="76200"/>
    <n v="0"/>
    <s v="se sostiene la devolución de  la factura por que la auto. 122300026507 esta a nombre de hospital san Agustín. el prestador debió revisar el estado de la auto en el aplicativo boxalud"/>
    <s v="AUTORIZACION"/>
    <n v="0"/>
    <n v="0"/>
    <n v="0"/>
    <n v="0"/>
    <n v="0"/>
    <m/>
    <n v="0"/>
    <m/>
    <m/>
    <m/>
    <n v="0"/>
    <m/>
    <m/>
    <m/>
    <d v="2024-07-31T00:00:00"/>
  </r>
  <r>
    <n v="835000972"/>
    <s v="HOSPITAL LUIS ABLANQUE DE LA PLATA ESE"/>
    <s v="N2SJ103538"/>
    <s v="N2SJ"/>
    <n v="103538"/>
    <s v="N2SJ103538"/>
    <s v="835000972_N2SJ103538"/>
    <d v="2023-08-07T00:00:00"/>
    <d v="2024-06-04T07:00:00"/>
    <n v="852341"/>
    <n v="0"/>
    <n v="0"/>
    <n v="852341"/>
    <s v="Buenaventura"/>
    <m/>
    <x v="3"/>
    <b v="0"/>
    <s v="Devuelta"/>
    <m/>
    <s v="FACTURA EN PROCESO INTERNO"/>
    <n v="0"/>
    <n v="963100"/>
    <n v="0"/>
    <s v="se devuelve la factura por que no enviaron auto. para el servicio de hospitalización "/>
    <s v="AUTORIZACION"/>
    <n v="0"/>
    <n v="0"/>
    <n v="0"/>
    <n v="0"/>
    <n v="0"/>
    <m/>
    <n v="0"/>
    <m/>
    <m/>
    <m/>
    <n v="0"/>
    <m/>
    <m/>
    <m/>
    <d v="2024-07-31T00:00:00"/>
  </r>
  <r>
    <n v="835000972"/>
    <s v="HOSPITAL LUIS ABLANQUE DE LA PLATA ESE"/>
    <s v="N1B25503"/>
    <s v="N1B"/>
    <n v="25503"/>
    <s v="N1B25503"/>
    <s v="835000972_N1B25503"/>
    <d v="2023-08-08T00:00:00"/>
    <d v="2024-05-02T07:00:00"/>
    <n v="242410"/>
    <n v="0"/>
    <n v="0"/>
    <n v="242410"/>
    <s v="Buenaventura"/>
    <m/>
    <x v="3"/>
    <b v="0"/>
    <s v="Devuelta"/>
    <m/>
    <s v="FACTURA DEVUELTA"/>
    <n v="0"/>
    <n v="242410"/>
    <n v="0"/>
    <s v="se sostiene la devolución de la  factura  por que la auto 122300027791 esta a nombre de hospital san Agustín empresa social del estado. el prestador debió revisar el estado de la auto en el aplicativo boxalud"/>
    <s v="AUTORIZACION"/>
    <n v="0"/>
    <n v="0"/>
    <n v="0"/>
    <n v="0"/>
    <n v="0"/>
    <m/>
    <n v="0"/>
    <m/>
    <m/>
    <m/>
    <n v="0"/>
    <m/>
    <m/>
    <m/>
    <d v="2024-07-31T00:00:00"/>
  </r>
  <r>
    <n v="835000972"/>
    <s v="HOSPITAL LUIS ABLANQUE DE LA PLATA ESE"/>
    <s v="N1M5365"/>
    <s v="N1M"/>
    <n v="5365"/>
    <s v="N1M5365"/>
    <s v="835000972_N1M5365"/>
    <d v="2023-08-08T00:00:00"/>
    <d v="2024-07-10T11:41:13"/>
    <n v="80190"/>
    <n v="0"/>
    <n v="0"/>
    <n v="80190"/>
    <s v="Buenaventura"/>
    <m/>
    <x v="8"/>
    <b v="1"/>
    <s v="Devuelta CA"/>
    <m/>
    <s v="FACTURA EN PROCESO INTERNO"/>
    <n v="0"/>
    <n v="0"/>
    <n v="0"/>
    <e v="#N/A"/>
    <e v="#N/A"/>
    <n v="0"/>
    <n v="80190"/>
    <n v="0"/>
    <n v="0"/>
    <n v="0"/>
    <m/>
    <n v="0"/>
    <m/>
    <m/>
    <m/>
    <n v="0"/>
    <m/>
    <m/>
    <m/>
    <d v="2024-07-31T00:00:00"/>
  </r>
  <r>
    <n v="835000972"/>
    <s v="HOSPITAL LUIS ABLANQUE DE LA PLATA ESE"/>
    <s v="N1M5051"/>
    <s v="N1M"/>
    <n v="5051"/>
    <s v="N1M5051"/>
    <s v="835000972_N1M5051"/>
    <d v="2023-07-21T00:00:00"/>
    <d v="2023-08-14T11:39:31"/>
    <n v="76200"/>
    <n v="0"/>
    <n v="57800"/>
    <n v="18400"/>
    <s v="Buenaventura"/>
    <m/>
    <x v="4"/>
    <b v="0"/>
    <s v="Finalizada"/>
    <m/>
    <s v="FACTURA PENDIENTE EN PROGRAMACION DE PAGO"/>
    <n v="76200"/>
    <n v="0"/>
    <n v="0"/>
    <m/>
    <m/>
    <n v="76200"/>
    <n v="0"/>
    <n v="0"/>
    <n v="57800"/>
    <n v="0"/>
    <m/>
    <n v="57800"/>
    <n v="2201520917"/>
    <s v="26.06.2024"/>
    <m/>
    <n v="0"/>
    <m/>
    <m/>
    <m/>
    <d v="2024-07-31T00:00:00"/>
  </r>
  <r>
    <n v="835000972"/>
    <s v="HOSPITAL LUIS ABLANQUE DE LA PLATA ESE"/>
    <s v="N1M5340"/>
    <s v="N1M"/>
    <n v="5340"/>
    <s v="N1M5340"/>
    <s v="835000972_N1M5340"/>
    <d v="2023-08-09T00:00:00"/>
    <d v="2024-05-02T07:00:00"/>
    <n v="240820"/>
    <n v="0"/>
    <n v="0"/>
    <n v="240820"/>
    <s v="Buenaventura"/>
    <m/>
    <x v="3"/>
    <b v="0"/>
    <s v="Devuelta"/>
    <m/>
    <s v="FACTURA DEVUELTA"/>
    <n v="0"/>
    <n v="240820"/>
    <n v="0"/>
    <s v="se sostiene la devolución de  la factura por que la auto 122300028852 esta a nombre del hospital san Agustín empresa social del estado. el prestador debió revisar el estado de la auto en el aplicativo boxalud"/>
    <s v="AUTORIZACION"/>
    <n v="0"/>
    <n v="0"/>
    <n v="0"/>
    <n v="0"/>
    <n v="0"/>
    <m/>
    <n v="0"/>
    <m/>
    <m/>
    <m/>
    <n v="0"/>
    <m/>
    <m/>
    <m/>
    <d v="2024-07-31T00:00:00"/>
  </r>
  <r>
    <n v="835000972"/>
    <s v="HOSPITAL LUIS ABLANQUE DE LA PLATA ESE"/>
    <s v="N1B25160"/>
    <s v="N1B"/>
    <n v="25160"/>
    <s v="N1B25160"/>
    <s v="835000972_N1B25160"/>
    <d v="2023-08-10T00:00:00"/>
    <d v="2024-05-02T07:00:00"/>
    <n v="141640"/>
    <n v="0"/>
    <n v="0"/>
    <n v="141640"/>
    <s v="Buenaventura"/>
    <m/>
    <x v="3"/>
    <b v="0"/>
    <s v="Devuelta"/>
    <m/>
    <s v="FACTURA DEVUELTA"/>
    <n v="0"/>
    <n v="141640"/>
    <n v="0"/>
    <s v="se sostiene la devolución por que  la autorización ya fue pagada en la factura n2sj104191"/>
    <s v="AUTORIZACION"/>
    <n v="0"/>
    <n v="0"/>
    <n v="0"/>
    <n v="0"/>
    <n v="0"/>
    <m/>
    <n v="0"/>
    <m/>
    <m/>
    <m/>
    <n v="0"/>
    <m/>
    <m/>
    <m/>
    <d v="2024-07-31T00:00:00"/>
  </r>
  <r>
    <n v="835000972"/>
    <s v="HOSPITAL LUIS ABLANQUE DE LA PLATA ESE"/>
    <s v="N1B24425"/>
    <s v="N1B"/>
    <n v="24425"/>
    <s v="N1B24425"/>
    <s v="835000972_N1B24425"/>
    <d v="2023-07-24T00:00:00"/>
    <d v="2023-08-14T09:58:37"/>
    <n v="136020"/>
    <n v="0"/>
    <n v="83420"/>
    <n v="52600"/>
    <s v="Buenaventura"/>
    <m/>
    <x v="4"/>
    <b v="0"/>
    <s v="Finalizada"/>
    <m/>
    <s v="FACTURA PENDIENTE EN PROGRAMACION DE PAGO - GLOSA PENDIENTE POR CONCILIAR"/>
    <n v="136020"/>
    <n v="0"/>
    <n v="0"/>
    <m/>
    <m/>
    <n v="136020"/>
    <n v="0"/>
    <n v="0"/>
    <n v="136020"/>
    <n v="0"/>
    <m/>
    <n v="83420"/>
    <n v="2201520917"/>
    <s v="26.06.2024"/>
    <m/>
    <n v="0"/>
    <m/>
    <m/>
    <m/>
    <d v="2024-07-31T00:00:00"/>
  </r>
  <r>
    <n v="835000972"/>
    <s v="HOSPITAL LUIS ABLANQUE DE LA PLATA ESE"/>
    <s v="N2SJ103757"/>
    <s v="N2SJ"/>
    <n v="103757"/>
    <s v="N2SJ103757"/>
    <s v="835000972_N2SJ103757"/>
    <d v="2023-08-11T00:00:00"/>
    <d v="2024-05-02T07:00:00"/>
    <n v="184708"/>
    <n v="0"/>
    <n v="0"/>
    <n v="184708"/>
    <s v="Buenaventura"/>
    <m/>
    <x v="3"/>
    <b v="0"/>
    <s v="Devuelta"/>
    <m/>
    <s v="FACTURA DEVUELTA"/>
    <n v="0"/>
    <n v="184708"/>
    <n v="0"/>
    <s v="se sostiene la devolución de  la factura por que la auto.122300031229 esta a nombre de hospital san Agustín empresa social del estado. el prestador debió revisar el estado de la auto en el aplicativo boxalud"/>
    <s v="AUTORIZACION"/>
    <n v="0"/>
    <n v="0"/>
    <n v="0"/>
    <n v="0"/>
    <n v="0"/>
    <m/>
    <n v="0"/>
    <m/>
    <m/>
    <m/>
    <n v="0"/>
    <m/>
    <m/>
    <m/>
    <d v="2024-07-31T00:00:00"/>
  </r>
  <r>
    <n v="835000972"/>
    <s v="HOSPITAL LUIS ABLANQUE DE LA PLATA ESE"/>
    <s v="N2SJ103872"/>
    <s v="N2SJ"/>
    <n v="103872"/>
    <s v="N2SJ103872"/>
    <s v="835000972_N2SJ103872"/>
    <d v="2023-08-11T00:00:00"/>
    <d v="2024-05-02T07:00:00"/>
    <n v="94879"/>
    <n v="0"/>
    <n v="0"/>
    <n v="94879"/>
    <s v="Buenaventura"/>
    <m/>
    <x v="3"/>
    <b v="0"/>
    <s v="Devuelta"/>
    <m/>
    <s v="FACTURA DEVUELTA"/>
    <n v="0"/>
    <n v="94879"/>
    <n v="0"/>
    <s v="se sostiene la devolución de  la factura por que la auto122300030426 esta a nombre de hospital san Agustín.  el prestador debió revisar el estado de la auto en el aplicativo boxalud"/>
    <s v="AUTORIZACION"/>
    <n v="0"/>
    <n v="0"/>
    <n v="0"/>
    <n v="0"/>
    <n v="0"/>
    <m/>
    <n v="0"/>
    <m/>
    <m/>
    <m/>
    <n v="0"/>
    <m/>
    <m/>
    <m/>
    <d v="2024-07-31T00:00:00"/>
  </r>
  <r>
    <n v="835000972"/>
    <s v="HOSPITAL LUIS ABLANQUE DE LA PLATA ESE"/>
    <s v="N2SJ105380"/>
    <s v="N2SJ"/>
    <n v="105380"/>
    <s v="N2SJ105380"/>
    <s v="835000972_N2SJ105380"/>
    <d v="2023-08-11T00:00:00"/>
    <e v="#N/A"/>
    <n v="263641"/>
    <n v="0"/>
    <n v="0"/>
    <n v="263641"/>
    <s v="Buenaventura"/>
    <m/>
    <x v="0"/>
    <m/>
    <e v="#N/A"/>
    <m/>
    <s v="FACTURA NO RADICADA"/>
    <n v="0"/>
    <n v="0"/>
    <n v="0"/>
    <m/>
    <m/>
    <n v="0"/>
    <n v="0"/>
    <n v="0"/>
    <n v="0"/>
    <n v="0"/>
    <m/>
    <n v="0"/>
    <m/>
    <m/>
    <m/>
    <n v="0"/>
    <m/>
    <m/>
    <m/>
    <d v="2024-07-31T00:00:00"/>
  </r>
  <r>
    <n v="835000972"/>
    <s v="HOSPITAL LUIS ABLANQUE DE LA PLATA ESE"/>
    <s v="N2SJ105632"/>
    <s v="N2SJ"/>
    <n v="105632"/>
    <s v="N2SJ105632"/>
    <s v="835000972_N2SJ105632"/>
    <d v="2023-08-11T00:00:00"/>
    <d v="2024-05-02T07:00:00"/>
    <n v="309000"/>
    <n v="0"/>
    <n v="0"/>
    <n v="309000"/>
    <s v="Buenaventura"/>
    <m/>
    <x v="3"/>
    <b v="0"/>
    <s v="Devuelta"/>
    <m/>
    <s v="FACTURA DEVUELTA"/>
    <n v="0"/>
    <n v="309000"/>
    <n v="0"/>
    <s v="se sostiene la devolución de la factura por que no enviaron auto. para este servicio"/>
    <s v="AUTORIZACION"/>
    <n v="0"/>
    <n v="0"/>
    <n v="0"/>
    <n v="0"/>
    <n v="0"/>
    <m/>
    <n v="0"/>
    <m/>
    <m/>
    <m/>
    <n v="0"/>
    <m/>
    <m/>
    <m/>
    <d v="2024-07-31T00:00:00"/>
  </r>
  <r>
    <n v="835000972"/>
    <s v="HOSPITAL LUIS ABLANQUE DE LA PLATA ESE"/>
    <s v="N1M5335"/>
    <s v="N1M"/>
    <n v="5335"/>
    <s v="N1M5335"/>
    <s v="835000972_N1M5335"/>
    <d v="2023-08-12T00:00:00"/>
    <d v="2024-05-02T07:00:00"/>
    <n v="77700"/>
    <n v="0"/>
    <n v="0"/>
    <n v="77700"/>
    <s v="Buenaventura"/>
    <m/>
    <x v="3"/>
    <b v="0"/>
    <s v="Devuelta"/>
    <m/>
    <s v="FACTURA DEVUELTA"/>
    <n v="0"/>
    <n v="77700"/>
    <n v="0"/>
    <s v="se sostiene la devolución de la factura por que la aut. 122300031413 esta a nombre de hospital san Agustín. el prestador debió revisar el estado de la auto en el aplicativo boxalud"/>
    <s v="AUTORIZACION"/>
    <n v="0"/>
    <n v="0"/>
    <n v="0"/>
    <n v="0"/>
    <n v="0"/>
    <m/>
    <n v="0"/>
    <m/>
    <m/>
    <m/>
    <n v="0"/>
    <m/>
    <m/>
    <m/>
    <d v="2024-07-31T00:00:00"/>
  </r>
  <r>
    <n v="835000972"/>
    <s v="HOSPITAL LUIS ABLANQUE DE LA PLATA ESE"/>
    <s v="N2SJ103894"/>
    <s v="N2SJ"/>
    <n v="103894"/>
    <s v="N2SJ103894"/>
    <s v="835000972_N2SJ103894"/>
    <d v="2023-08-12T00:00:00"/>
    <d v="2024-05-02T07:00:00"/>
    <n v="319300"/>
    <n v="0"/>
    <n v="0"/>
    <n v="319300"/>
    <s v="Buenaventura"/>
    <m/>
    <x v="3"/>
    <b v="0"/>
    <s v="Devuelta"/>
    <m/>
    <s v="FACTURA DEVUELTA"/>
    <n v="0"/>
    <n v="319300"/>
    <n v="0"/>
    <s v="se sostiene la devolución de la factura por que la  auto. 122300029532 esta a nombre del hospital san Agustín empresa social del estrado el prestador debió revisar el estado de la auto en el aplicativo boxalud"/>
    <s v="AUTORIZACION"/>
    <n v="0"/>
    <n v="0"/>
    <n v="0"/>
    <n v="0"/>
    <n v="0"/>
    <m/>
    <n v="0"/>
    <m/>
    <m/>
    <m/>
    <n v="0"/>
    <m/>
    <m/>
    <m/>
    <d v="2024-07-31T00:00:00"/>
  </r>
  <r>
    <n v="835000972"/>
    <s v="HOSPITAL LUIS ABLANQUE DE LA PLATA ESE"/>
    <s v="N1M5163"/>
    <s v="N1M"/>
    <n v="5163"/>
    <s v="N1M5163"/>
    <s v="835000972_N1M5163"/>
    <d v="2023-07-28T00:00:00"/>
    <d v="2023-08-14T11:45:47"/>
    <n v="79310"/>
    <n v="0"/>
    <n v="75210"/>
    <n v="4100"/>
    <s v="Buenaventura"/>
    <m/>
    <x v="4"/>
    <b v="0"/>
    <s v="Finalizada"/>
    <m/>
    <s v="FACTURA PENDIENTE EN PROGRAMACION DE PAGO"/>
    <n v="79310"/>
    <n v="0"/>
    <n v="0"/>
    <m/>
    <m/>
    <n v="79310"/>
    <n v="0"/>
    <n v="0"/>
    <n v="75210"/>
    <n v="0"/>
    <m/>
    <n v="75210"/>
    <n v="2201520917"/>
    <s v="26.06.2024"/>
    <m/>
    <n v="0"/>
    <m/>
    <m/>
    <m/>
    <d v="2024-07-31T00:00:00"/>
  </r>
  <r>
    <n v="835000972"/>
    <s v="HOSPITAL LUIS ABLANQUE DE LA PLATA ESE"/>
    <s v="N1B24735"/>
    <s v="N1B"/>
    <n v="24735"/>
    <s v="N1B24735"/>
    <s v="835000972_N1B24735"/>
    <d v="2023-07-31T00:00:00"/>
    <d v="2023-08-14T10:07:20"/>
    <n v="78980"/>
    <n v="0"/>
    <n v="62580"/>
    <n v="16400"/>
    <s v="Buenaventura"/>
    <m/>
    <x v="4"/>
    <b v="0"/>
    <s v="Finalizada"/>
    <m/>
    <s v="FACTURA PENDIENTE EN PROGRAMACION DE PAGO"/>
    <n v="78980"/>
    <n v="0"/>
    <n v="0"/>
    <m/>
    <m/>
    <n v="78980"/>
    <n v="0"/>
    <n v="0"/>
    <n v="62580"/>
    <n v="0"/>
    <m/>
    <n v="62580"/>
    <n v="2201520917"/>
    <s v="26.06.2024"/>
    <m/>
    <n v="0"/>
    <m/>
    <m/>
    <m/>
    <d v="2024-07-31T00:00:00"/>
  </r>
  <r>
    <n v="835000972"/>
    <s v="HOSPITAL LUIS ABLANQUE DE LA PLATA ESE"/>
    <s v="N1M5338"/>
    <s v="N1M"/>
    <n v="5338"/>
    <s v="N1M5338"/>
    <s v="835000972_N1M5338"/>
    <d v="2023-08-10T00:00:00"/>
    <d v="2023-09-13T07:45:18"/>
    <n v="268390"/>
    <n v="0"/>
    <n v="264290"/>
    <n v="4100"/>
    <s v="Buenaventura"/>
    <m/>
    <x v="4"/>
    <b v="0"/>
    <s v="Finalizada"/>
    <m/>
    <s v="FACTURA PENDIENTE EN PROGRAMACION DE PAGO"/>
    <n v="268390"/>
    <n v="0"/>
    <n v="0"/>
    <m/>
    <m/>
    <n v="268390"/>
    <n v="0"/>
    <n v="0"/>
    <n v="264290"/>
    <n v="0"/>
    <m/>
    <n v="264290"/>
    <n v="2201501110"/>
    <s v="24.04.2024"/>
    <m/>
    <n v="0"/>
    <m/>
    <m/>
    <m/>
    <d v="2024-07-31T00:00:00"/>
  </r>
  <r>
    <n v="835000972"/>
    <s v="HOSPITAL LUIS ABLANQUE DE LA PLATA ESE"/>
    <s v="N2SJ105811"/>
    <s v="N2SJ"/>
    <n v="105811"/>
    <s v="N2SJ105811"/>
    <s v="835000972_N2SJ105811"/>
    <d v="2023-08-13T00:00:00"/>
    <d v="2024-06-04T07:00:00"/>
    <n v="451641"/>
    <n v="0"/>
    <n v="0"/>
    <n v="451641"/>
    <s v="Buenaventura"/>
    <m/>
    <x v="3"/>
    <b v="0"/>
    <s v="Devuelta"/>
    <m/>
    <s v="FACTURA EN PROCESO INTERNO"/>
    <n v="0"/>
    <n v="451641"/>
    <n v="0"/>
    <s v="se devuelve la factura por que no enviaron la auto. para este servicio "/>
    <s v="AUTORIZACION"/>
    <n v="0"/>
    <n v="0"/>
    <n v="0"/>
    <n v="0"/>
    <n v="0"/>
    <m/>
    <n v="0"/>
    <m/>
    <m/>
    <m/>
    <n v="0"/>
    <m/>
    <m/>
    <m/>
    <d v="2024-07-31T00:00:00"/>
  </r>
  <r>
    <n v="835000972"/>
    <s v="HOSPITAL LUIS ABLANQUE DE LA PLATA ESE"/>
    <s v="N2SJ105804"/>
    <s v="N2SJ"/>
    <n v="105804"/>
    <s v="N2SJ105804"/>
    <s v="835000972_N2SJ105804"/>
    <d v="2023-08-12T00:00:00"/>
    <d v="2024-05-02T07:00:00"/>
    <n v="407494"/>
    <n v="0"/>
    <n v="403394"/>
    <n v="4100"/>
    <s v="Buenaventura"/>
    <m/>
    <x v="4"/>
    <b v="0"/>
    <s v="Finalizada"/>
    <m/>
    <s v="FACTURA PENDIENTE EN PROGRAMACION DE PAGO"/>
    <n v="407494"/>
    <n v="0"/>
    <n v="0"/>
    <m/>
    <m/>
    <n v="407494"/>
    <n v="0"/>
    <n v="0"/>
    <n v="403394"/>
    <n v="0"/>
    <m/>
    <n v="403394"/>
    <n v="2201520917"/>
    <s v="26.06.2024"/>
    <m/>
    <n v="0"/>
    <m/>
    <m/>
    <m/>
    <d v="2024-07-31T00:00:00"/>
  </r>
  <r>
    <n v="835000972"/>
    <s v="HOSPITAL LUIS ABLANQUE DE LA PLATA ESE"/>
    <s v="N2SJ103650"/>
    <s v="N2SJ"/>
    <n v="103650"/>
    <s v="N2SJ103650"/>
    <s v="835000972_N2SJ103650"/>
    <d v="2023-08-13T00:00:00"/>
    <d v="2023-09-01T07:00:00"/>
    <n v="291698"/>
    <n v="0"/>
    <n v="287598"/>
    <n v="4100"/>
    <s v="Buenaventura"/>
    <m/>
    <x v="4"/>
    <b v="0"/>
    <s v="Finalizada"/>
    <m/>
    <s v="FACTURA PENDIENTE EN PROGRAMACION DE PAGO"/>
    <n v="291698"/>
    <n v="0"/>
    <n v="0"/>
    <m/>
    <m/>
    <n v="291698"/>
    <n v="0"/>
    <n v="0"/>
    <n v="287598"/>
    <n v="0"/>
    <m/>
    <n v="287598"/>
    <n v="2201501110"/>
    <s v="24.04.2024"/>
    <m/>
    <n v="0"/>
    <m/>
    <m/>
    <m/>
    <d v="2024-07-31T00:00:00"/>
  </r>
  <r>
    <n v="835000972"/>
    <s v="HOSPITAL LUIS ABLANQUE DE LA PLATA ESE"/>
    <s v="N2SJ104183"/>
    <s v="N2SJ"/>
    <n v="104183"/>
    <s v="N2SJ104183"/>
    <s v="835000972_N2SJ104183"/>
    <d v="2023-08-14T00:00:00"/>
    <d v="2024-06-04T07:00:00"/>
    <n v="457204"/>
    <n v="0"/>
    <n v="0"/>
    <n v="457204"/>
    <s v="Buenaventura"/>
    <m/>
    <x v="3"/>
    <b v="0"/>
    <s v="Devuelta"/>
    <m/>
    <s v="FACTURA EN PROCESO INTERNO"/>
    <n v="0"/>
    <n v="457204"/>
    <n v="0"/>
    <s v="se devuelve la factura por que la aauto 122300033013 esta a nombre de hospital san Agustín  empresa social del estado "/>
    <s v="AUTORIZACION"/>
    <n v="0"/>
    <n v="0"/>
    <n v="0"/>
    <n v="0"/>
    <n v="0"/>
    <m/>
    <n v="0"/>
    <m/>
    <m/>
    <m/>
    <n v="0"/>
    <m/>
    <m/>
    <m/>
    <d v="2024-07-31T00:00:00"/>
  </r>
  <r>
    <n v="835000972"/>
    <s v="HOSPITAL LUIS ABLANQUE DE LA PLATA ESE"/>
    <s v="N2SJ104359"/>
    <s v="N2SJ"/>
    <n v="104359"/>
    <s v="N2SJ104359"/>
    <s v="835000972_N2SJ104359"/>
    <d v="2023-08-14T00:00:00"/>
    <d v="2024-05-02T07:00:00"/>
    <n v="244000"/>
    <n v="0"/>
    <n v="0"/>
    <n v="244000"/>
    <s v="Buenaventura"/>
    <m/>
    <x v="3"/>
    <b v="0"/>
    <s v="Devuelta"/>
    <m/>
    <s v="FACTURA DEVUELTA"/>
    <n v="0"/>
    <n v="244000"/>
    <n v="0"/>
    <s v="se SOSTIENE LA DEVOLUCION DE  la factura por que la auto. 122300032933 esta a nombre del hospital san Agustín empresa social del estado el prestador debió revisar el estado de la auto en el aplicativo boxalud "/>
    <s v="AUTORIZACION"/>
    <n v="0"/>
    <n v="0"/>
    <n v="0"/>
    <n v="0"/>
    <n v="0"/>
    <m/>
    <n v="0"/>
    <m/>
    <m/>
    <m/>
    <n v="0"/>
    <m/>
    <m/>
    <m/>
    <d v="2024-07-31T00:00:00"/>
  </r>
  <r>
    <n v="835000972"/>
    <s v="HOSPITAL LUIS ABLANQUE DE LA PLATA ESE"/>
    <s v="N2SJ105548"/>
    <s v="N2SJ"/>
    <n v="105548"/>
    <s v="N2SJ105548"/>
    <s v="835000972_N2SJ105548"/>
    <d v="2023-08-15T00:00:00"/>
    <d v="2024-07-10T14:33:54"/>
    <n v="333577"/>
    <n v="0"/>
    <n v="0"/>
    <n v="333577"/>
    <s v="Buenaventura"/>
    <m/>
    <x v="8"/>
    <b v="1"/>
    <s v="Devuelta CA"/>
    <m/>
    <s v="FACTURA EN PROCESO INTERNO"/>
    <n v="0"/>
    <n v="0"/>
    <n v="0"/>
    <e v="#N/A"/>
    <e v="#N/A"/>
    <n v="0"/>
    <n v="333577"/>
    <n v="0"/>
    <n v="0"/>
    <n v="0"/>
    <m/>
    <n v="0"/>
    <m/>
    <m/>
    <m/>
    <n v="0"/>
    <m/>
    <m/>
    <m/>
    <d v="2024-07-31T00:00:00"/>
  </r>
  <r>
    <n v="835000972"/>
    <s v="HOSPITAL LUIS ABLANQUE DE LA PLATA ESE"/>
    <s v="N2SJ105937"/>
    <s v="N2SJ"/>
    <n v="105937"/>
    <s v="N2SJ105937"/>
    <s v="835000972_N2SJ105937"/>
    <d v="2023-08-16T00:00:00"/>
    <d v="2024-05-02T07:00:00"/>
    <n v="200187"/>
    <n v="0"/>
    <n v="0"/>
    <n v="200187"/>
    <s v="Buenaventura"/>
    <m/>
    <x v="3"/>
    <b v="0"/>
    <s v="Devuelta"/>
    <m/>
    <s v="FACTURA DEVUELTA"/>
    <n v="0"/>
    <n v="200187"/>
    <n v="0"/>
    <s v="se sostiene la devolución de  la factura por que la auto 122300034635 esta a nombre de valle del    lili,el prestador debió revisar el estado de la auto en el aplicativo boxalud "/>
    <s v="AUTORIZACION"/>
    <n v="0"/>
    <n v="0"/>
    <n v="0"/>
    <n v="0"/>
    <n v="0"/>
    <m/>
    <n v="0"/>
    <m/>
    <m/>
    <m/>
    <n v="0"/>
    <m/>
    <m/>
    <m/>
    <d v="2024-07-31T00:00:00"/>
  </r>
  <r>
    <n v="835000972"/>
    <s v="HOSPITAL LUIS ABLANQUE DE LA PLATA ESE"/>
    <s v="N2SJ105940"/>
    <s v="N2SJ"/>
    <n v="105940"/>
    <s v="N2SJ105940"/>
    <s v="835000972_N2SJ105940"/>
    <d v="2023-08-16T00:00:00"/>
    <d v="2024-07-10T10:36:54"/>
    <n v="2390900"/>
    <n v="0"/>
    <n v="0"/>
    <n v="2390900"/>
    <s v="Buenaventura"/>
    <m/>
    <x v="8"/>
    <b v="1"/>
    <s v="Devuelta CA"/>
    <m/>
    <s v="FACTURA EN PROCESO INTERNO"/>
    <n v="0"/>
    <n v="0"/>
    <n v="0"/>
    <e v="#N/A"/>
    <e v="#N/A"/>
    <n v="0"/>
    <n v="2390900"/>
    <n v="0"/>
    <n v="0"/>
    <n v="0"/>
    <m/>
    <n v="0"/>
    <m/>
    <m/>
    <m/>
    <n v="0"/>
    <m/>
    <m/>
    <m/>
    <d v="2024-07-31T00:00:00"/>
  </r>
  <r>
    <n v="835000972"/>
    <s v="HOSPITAL LUIS ABLANQUE DE LA PLATA ESE"/>
    <s v="N1B25638"/>
    <s v="N1B"/>
    <n v="25638"/>
    <s v="N1B25638"/>
    <s v="835000972_N1B25638"/>
    <d v="2023-08-17T00:00:00"/>
    <d v="2024-07-08T14:04:28"/>
    <n v="556100"/>
    <n v="0"/>
    <n v="0"/>
    <n v="556100"/>
    <s v="Buenaventura"/>
    <m/>
    <x v="8"/>
    <b v="1"/>
    <s v="Devuelta CA"/>
    <m/>
    <s v="FACTURA EN PROCESO INTERNO"/>
    <n v="0"/>
    <n v="0"/>
    <n v="0"/>
    <e v="#N/A"/>
    <e v="#N/A"/>
    <n v="0"/>
    <n v="556100"/>
    <n v="0"/>
    <n v="0"/>
    <n v="0"/>
    <m/>
    <n v="0"/>
    <m/>
    <m/>
    <m/>
    <n v="0"/>
    <m/>
    <m/>
    <m/>
    <d v="2024-07-31T00:00:00"/>
  </r>
  <r>
    <n v="835000972"/>
    <s v="HOSPITAL LUIS ABLANQUE DE LA PLATA ESE"/>
    <s v="N1B25639"/>
    <s v="N1B"/>
    <n v="25639"/>
    <s v="N1B25639"/>
    <s v="835000972_N1B25639"/>
    <d v="2023-08-17T00:00:00"/>
    <d v="2024-05-02T07:00:00"/>
    <n v="77230"/>
    <n v="0"/>
    <n v="0"/>
    <n v="77230"/>
    <s v="Buenaventura"/>
    <m/>
    <x v="3"/>
    <b v="0"/>
    <s v="Devuelta"/>
    <m/>
    <s v="FACTURA DEVUELTA"/>
    <n v="0"/>
    <n v="77230"/>
    <n v="0"/>
    <s v="se sostiene la devolución por que no enviaron auto. para este servicio a demás este pte esta suspendido"/>
    <s v="AUTORIZACION"/>
    <n v="0"/>
    <n v="0"/>
    <n v="0"/>
    <n v="0"/>
    <n v="0"/>
    <m/>
    <n v="0"/>
    <m/>
    <m/>
    <m/>
    <n v="0"/>
    <m/>
    <m/>
    <m/>
    <d v="2024-07-31T00:00:00"/>
  </r>
  <r>
    <n v="835000972"/>
    <s v="HOSPITAL LUIS ABLANQUE DE LA PLATA ESE"/>
    <s v="N2SJ103996"/>
    <s v="N2SJ"/>
    <n v="103996"/>
    <s v="N2SJ103996"/>
    <s v="835000972_N2SJ103996"/>
    <d v="2023-08-17T00:00:00"/>
    <d v="2024-05-02T07:00:00"/>
    <n v="162710"/>
    <n v="0"/>
    <n v="0"/>
    <n v="162710"/>
    <s v="Buenaventura"/>
    <m/>
    <x v="3"/>
    <b v="0"/>
    <s v="Devuelta"/>
    <m/>
    <s v="FACTURA DEVUELTA"/>
    <n v="0"/>
    <n v="162710"/>
    <n v="0"/>
    <s v="se sostiene la devolución de la factura por que la  auto. 122300035798 esta a nombre de hospital san Agustín empresa social del estado el prestador debió revisar el estado de la auto en el aplicativo boxalud"/>
    <s v="AUTORIZACION"/>
    <n v="0"/>
    <n v="0"/>
    <n v="0"/>
    <n v="0"/>
    <n v="0"/>
    <m/>
    <n v="0"/>
    <m/>
    <m/>
    <m/>
    <n v="0"/>
    <m/>
    <m/>
    <m/>
    <d v="2024-07-31T00:00:00"/>
  </r>
  <r>
    <n v="835000972"/>
    <s v="HOSPITAL LUIS ABLANQUE DE LA PLATA ESE"/>
    <s v="N2SJ104062"/>
    <s v="N2SJ"/>
    <n v="104062"/>
    <s v="N2SJ104062"/>
    <s v="835000972_N2SJ104062"/>
    <d v="2023-08-17T00:00:00"/>
    <d v="2024-07-09T09:32:04"/>
    <n v="2276442"/>
    <n v="0"/>
    <n v="0"/>
    <n v="2276442"/>
    <s v="Buenaventura"/>
    <m/>
    <x v="2"/>
    <b v="0"/>
    <s v="Finalizada"/>
    <m/>
    <s v="FACTURA EN PROCESO INTERNO"/>
    <n v="2528260"/>
    <n v="0"/>
    <n v="0"/>
    <m/>
    <m/>
    <n v="2528260"/>
    <n v="0"/>
    <n v="0"/>
    <n v="2276442"/>
    <n v="0"/>
    <m/>
    <n v="2276442"/>
    <n v="2201540029"/>
    <s v="26.08.2024"/>
    <m/>
    <n v="0"/>
    <m/>
    <m/>
    <m/>
    <d v="2024-07-31T00:00:00"/>
  </r>
  <r>
    <n v="835000972"/>
    <s v="HOSPITAL LUIS ABLANQUE DE LA PLATA ESE"/>
    <s v="N2SJ104429"/>
    <s v="N2SJ"/>
    <n v="104429"/>
    <s v="N2SJ104429"/>
    <s v="835000972_N2SJ104429"/>
    <d v="2023-08-13T00:00:00"/>
    <d v="2023-09-01T07:00:00"/>
    <n v="247008"/>
    <n v="0"/>
    <n v="230608"/>
    <n v="16400"/>
    <s v="Buenaventura"/>
    <m/>
    <x v="4"/>
    <b v="0"/>
    <s v="Finalizada"/>
    <m/>
    <s v="FACTURA PENDIENTE EN PROGRAMACION DE PAGO"/>
    <n v="247008"/>
    <n v="0"/>
    <n v="0"/>
    <m/>
    <m/>
    <n v="247008"/>
    <n v="0"/>
    <n v="0"/>
    <n v="230608"/>
    <n v="0"/>
    <m/>
    <n v="230608"/>
    <n v="2201501110"/>
    <s v="24.04.2024"/>
    <m/>
    <n v="0"/>
    <m/>
    <m/>
    <m/>
    <d v="2024-07-31T00:00:00"/>
  </r>
  <r>
    <n v="835000972"/>
    <s v="HOSPITAL LUIS ABLANQUE DE LA PLATA ESE"/>
    <s v="N1B25773"/>
    <s v="N1B"/>
    <n v="25773"/>
    <s v="N1B25773"/>
    <s v="835000972_N1B25773"/>
    <d v="2023-08-21T00:00:00"/>
    <d v="2024-05-02T07:00:00"/>
    <n v="80560"/>
    <n v="0"/>
    <n v="0"/>
    <n v="80560"/>
    <s v="Buenaventura"/>
    <m/>
    <x v="3"/>
    <b v="0"/>
    <s v="Devuelta"/>
    <m/>
    <s v="FACTURA DEVUELTA"/>
    <n v="0"/>
    <n v="80560"/>
    <n v="0"/>
    <s v="se sostiene la devolución de la factura por que la auto, 122300037548 esta a nombre de hospital san Agustín. El prestador debió revisar el estado de la auto en el aplicativo boxalud"/>
    <s v="AUTORIZACION"/>
    <n v="0"/>
    <n v="0"/>
    <n v="0"/>
    <n v="0"/>
    <n v="0"/>
    <m/>
    <n v="0"/>
    <m/>
    <m/>
    <m/>
    <n v="0"/>
    <m/>
    <m/>
    <m/>
    <d v="2024-07-31T00:00:00"/>
  </r>
  <r>
    <n v="835000972"/>
    <s v="HOSPITAL LUIS ABLANQUE DE LA PLATA ESE"/>
    <s v="N2SJ104181"/>
    <s v="N2SJ"/>
    <n v="104181"/>
    <s v="N2SJ104181"/>
    <s v="835000972_N2SJ104181"/>
    <d v="2023-08-14T00:00:00"/>
    <d v="2023-09-01T07:00:00"/>
    <n v="144790"/>
    <n v="0"/>
    <n v="128390"/>
    <n v="16400"/>
    <s v="Buenaventura"/>
    <m/>
    <x v="4"/>
    <b v="0"/>
    <s v="Finalizada"/>
    <m/>
    <s v="FACTURA PENDIENTE EN PROGRAMACION DE PAGO"/>
    <n v="144790"/>
    <n v="0"/>
    <n v="0"/>
    <m/>
    <m/>
    <n v="144790"/>
    <n v="0"/>
    <n v="0"/>
    <n v="128390"/>
    <n v="0"/>
    <m/>
    <n v="128390"/>
    <n v="2201501110"/>
    <s v="24.04.2024"/>
    <m/>
    <n v="0"/>
    <m/>
    <m/>
    <m/>
    <d v="2024-07-31T00:00:00"/>
  </r>
  <r>
    <n v="835000972"/>
    <s v="HOSPITAL LUIS ABLANQUE DE LA PLATA ESE"/>
    <s v="N2SJ104182"/>
    <s v="N2SJ"/>
    <n v="104182"/>
    <s v="N2SJ104182"/>
    <s v="835000972_N2SJ104182"/>
    <d v="2023-08-14T00:00:00"/>
    <d v="2023-09-01T07:00:00"/>
    <n v="171872"/>
    <n v="0"/>
    <n v="167772"/>
    <n v="4100"/>
    <s v="Buenaventura"/>
    <m/>
    <x v="4"/>
    <b v="0"/>
    <s v="Finalizada"/>
    <m/>
    <s v="FACTURA PENDIENTE EN PROGRAMACION DE PAGO"/>
    <n v="171872"/>
    <n v="0"/>
    <n v="0"/>
    <m/>
    <m/>
    <n v="171872"/>
    <n v="0"/>
    <n v="0"/>
    <n v="167772"/>
    <n v="0"/>
    <m/>
    <n v="167772"/>
    <n v="2201501110"/>
    <s v="24.04.2024"/>
    <m/>
    <n v="0"/>
    <m/>
    <m/>
    <m/>
    <d v="2024-07-31T00:00:00"/>
  </r>
  <r>
    <n v="835000972"/>
    <s v="HOSPITAL LUIS ABLANQUE DE LA PLATA ESE"/>
    <s v="N2SJ104505"/>
    <s v="N2SJ"/>
    <n v="104505"/>
    <s v="N2SJ104505"/>
    <s v="835000972_N2SJ104505"/>
    <d v="2023-08-22T00:00:00"/>
    <d v="2024-06-04T07:00:00"/>
    <n v="485639"/>
    <n v="0"/>
    <n v="0"/>
    <n v="485639"/>
    <s v="Buenaventura"/>
    <m/>
    <x v="3"/>
    <b v="0"/>
    <s v="Devuelta"/>
    <m/>
    <s v="FACTURA EN PROCESO INTERNO"/>
    <n v="0"/>
    <n v="485639"/>
    <n v="0"/>
    <s v="se devuelve la factura por que la auto. 122300038815 esta a nombre del hospital san agustin "/>
    <s v="AUTORIZACION"/>
    <n v="0"/>
    <n v="0"/>
    <n v="0"/>
    <n v="0"/>
    <n v="0"/>
    <m/>
    <n v="0"/>
    <m/>
    <m/>
    <m/>
    <n v="0"/>
    <m/>
    <m/>
    <m/>
    <d v="2024-07-31T00:00:00"/>
  </r>
  <r>
    <n v="835000972"/>
    <s v="HOSPITAL LUIS ABLANQUE DE LA PLATA ESE"/>
    <s v="N1M5476"/>
    <s v="N1M"/>
    <n v="5476"/>
    <s v="N1M5476"/>
    <s v="835000972_N1M5476"/>
    <d v="2023-08-24T00:00:00"/>
    <d v="2024-07-10T15:09:22"/>
    <n v="410450"/>
    <n v="0"/>
    <n v="0"/>
    <n v="410450"/>
    <s v="Buenaventura"/>
    <m/>
    <x v="8"/>
    <b v="1"/>
    <s v="Devuelta CA"/>
    <m/>
    <s v="FACTURA EN PROCESO INTERNO"/>
    <n v="0"/>
    <n v="0"/>
    <n v="0"/>
    <e v="#N/A"/>
    <e v="#N/A"/>
    <n v="0"/>
    <n v="410450"/>
    <n v="0"/>
    <n v="0"/>
    <n v="0"/>
    <m/>
    <n v="0"/>
    <m/>
    <m/>
    <m/>
    <n v="0"/>
    <m/>
    <m/>
    <m/>
    <d v="2024-07-31T00:00:00"/>
  </r>
  <r>
    <n v="835000972"/>
    <s v="HOSPITAL LUIS ABLANQUE DE LA PLATA ESE"/>
    <s v="N2SJ104695"/>
    <s v="N2SJ"/>
    <n v="104695"/>
    <s v="N2SJ104695"/>
    <s v="835000972_N2SJ104695"/>
    <d v="2023-08-24T00:00:00"/>
    <d v="2024-07-04T11:45:32"/>
    <n v="366772"/>
    <n v="0"/>
    <n v="0"/>
    <n v="366772"/>
    <s v="Buenaventura"/>
    <m/>
    <x v="10"/>
    <b v="0"/>
    <s v="Para auditoria de pertinencia"/>
    <m/>
    <s v="FACTURA EN PROCESO INTERNO"/>
    <n v="0"/>
    <n v="0"/>
    <n v="0"/>
    <m/>
    <m/>
    <n v="0"/>
    <n v="0"/>
    <n v="0"/>
    <n v="0"/>
    <n v="0"/>
    <m/>
    <n v="0"/>
    <m/>
    <m/>
    <m/>
    <n v="0"/>
    <m/>
    <m/>
    <m/>
    <d v="2024-07-31T00:00:00"/>
  </r>
  <r>
    <n v="835000972"/>
    <s v="HOSPITAL LUIS ABLANQUE DE LA PLATA ESE"/>
    <s v="N2SJ104761"/>
    <s v="N2SJ"/>
    <n v="104761"/>
    <s v="N2SJ104761"/>
    <s v="835000972_N2SJ104761"/>
    <d v="2023-08-24T00:00:00"/>
    <d v="2024-05-02T07:00:00"/>
    <n v="328880"/>
    <n v="0"/>
    <n v="0"/>
    <n v="328880"/>
    <s v="Buenaventura"/>
    <m/>
    <x v="3"/>
    <b v="0"/>
    <s v="Devuelta"/>
    <m/>
    <s v="FACTURA DEVUELTA"/>
    <n v="0"/>
    <n v="328880"/>
    <n v="0"/>
    <s v="se devuelve la factura por que la autorización que enviaron 122300042743 esta a nombre del hospital san Agustín, el prestador debió revisar el estado de la auto en el aplicativo boxalud"/>
    <s v="AUTORIZACION"/>
    <n v="0"/>
    <n v="0"/>
    <n v="0"/>
    <n v="0"/>
    <n v="0"/>
    <m/>
    <n v="0"/>
    <m/>
    <m/>
    <m/>
    <n v="0"/>
    <m/>
    <m/>
    <m/>
    <d v="2024-07-31T00:00:00"/>
  </r>
  <r>
    <n v="835000972"/>
    <s v="HOSPITAL LUIS ABLANQUE DE LA PLATA ESE"/>
    <s v="N1M5490"/>
    <s v="N1M"/>
    <n v="5490"/>
    <s v="N1M5490"/>
    <s v="835000972_N1M5490"/>
    <d v="2023-08-25T00:00:00"/>
    <d v="2024-05-02T07:00:00"/>
    <n v="161550"/>
    <n v="0"/>
    <n v="0"/>
    <n v="161550"/>
    <s v="Buenaventura"/>
    <m/>
    <x v="3"/>
    <b v="0"/>
    <s v="Devuelta"/>
    <m/>
    <s v="FACTURA DEVUELTA"/>
    <n v="0"/>
    <n v="161550"/>
    <n v="0"/>
    <s v="se sostiene la devolución de la factura por que la auto 122300041663 esta a nombre de hospital san Agustín empresa social del estado.  el prestador debió revisar el estado de la auto en el aplicativo boxalud"/>
    <s v="AUTORIZACION"/>
    <n v="0"/>
    <n v="0"/>
    <n v="0"/>
    <n v="0"/>
    <n v="0"/>
    <m/>
    <n v="0"/>
    <m/>
    <m/>
    <m/>
    <n v="0"/>
    <m/>
    <m/>
    <m/>
    <d v="2024-07-31T00:00:00"/>
  </r>
  <r>
    <n v="835000972"/>
    <s v="HOSPITAL LUIS ABLANQUE DE LA PLATA ESE"/>
    <s v="N1B25657"/>
    <s v="N1B"/>
    <n v="25657"/>
    <s v="N1B25657"/>
    <s v="835000972_N1B25657"/>
    <d v="2023-08-21T00:00:00"/>
    <d v="2023-09-12T10:18:40"/>
    <n v="244120"/>
    <n v="0"/>
    <n v="240020"/>
    <n v="4100"/>
    <s v="Buenaventura"/>
    <m/>
    <x v="4"/>
    <b v="0"/>
    <s v="Finalizada"/>
    <m/>
    <s v="FACTURA PENDIENTE EN PROGRAMACION DE PAGO"/>
    <n v="244120"/>
    <n v="0"/>
    <n v="0"/>
    <m/>
    <m/>
    <n v="244120"/>
    <n v="0"/>
    <n v="0"/>
    <n v="240020"/>
    <n v="0"/>
    <m/>
    <n v="240020"/>
    <n v="2201501110"/>
    <s v="24.04.2024"/>
    <m/>
    <n v="0"/>
    <m/>
    <m/>
    <m/>
    <d v="2024-07-31T00:00:00"/>
  </r>
  <r>
    <n v="835000972"/>
    <s v="HOSPITAL LUIS ABLANQUE DE LA PLATA ESE"/>
    <s v="N2SJ105025"/>
    <s v="N2SJ"/>
    <n v="105025"/>
    <s v="N2SJ105025"/>
    <s v="835000972_N2SJ105025"/>
    <d v="2023-08-26T00:00:00"/>
    <d v="2023-09-11T18:30:37"/>
    <n v="1179310"/>
    <n v="0"/>
    <n v="0"/>
    <n v="1179310"/>
    <s v="Buenaventura"/>
    <m/>
    <x v="8"/>
    <b v="1"/>
    <s v="Devuelta CA"/>
    <m/>
    <s v="FACTURA DEVUELTA"/>
    <n v="0"/>
    <n v="1179310"/>
    <n v="0"/>
    <m/>
    <m/>
    <n v="0"/>
    <n v="1179310"/>
    <n v="0"/>
    <n v="0"/>
    <n v="0"/>
    <m/>
    <n v="0"/>
    <m/>
    <m/>
    <m/>
    <n v="0"/>
    <m/>
    <m/>
    <m/>
    <d v="2024-07-31T00:00:00"/>
  </r>
  <r>
    <n v="835000972"/>
    <s v="HOSPITAL LUIS ABLANQUE DE LA PLATA ESE"/>
    <s v="N2SJ105026"/>
    <s v="N2SJ"/>
    <n v="105026"/>
    <s v="N2SJ105026"/>
    <s v="835000972_N2SJ105026"/>
    <d v="2023-08-26T00:00:00"/>
    <d v="2024-05-02T07:00:00"/>
    <n v="306877"/>
    <n v="0"/>
    <n v="0"/>
    <n v="306877"/>
    <s v="Buenaventura"/>
    <m/>
    <x v="3"/>
    <b v="0"/>
    <s v="Devuelta"/>
    <m/>
    <s v="FACTURA DEVUELTA"/>
    <n v="0"/>
    <n v="306877"/>
    <n v="0"/>
    <s v="se sostiene la devolución de  la factura por que la auto. 122300042697 esta a nombre de  hospital san Agustín. el prestador debió revisar el estado de la auto en el aplicativo boxalud "/>
    <s v="AUTORIZACION"/>
    <n v="0"/>
    <n v="0"/>
    <n v="0"/>
    <n v="0"/>
    <n v="0"/>
    <m/>
    <n v="0"/>
    <m/>
    <m/>
    <m/>
    <n v="0"/>
    <m/>
    <m/>
    <m/>
    <d v="2024-07-31T00:00:00"/>
  </r>
  <r>
    <n v="835000972"/>
    <s v="HOSPITAL LUIS ABLANQUE DE LA PLATA ESE"/>
    <s v="N1B25895"/>
    <s v="N1B"/>
    <n v="25895"/>
    <s v="N1B25895"/>
    <s v="835000972_N1B25895"/>
    <d v="2023-08-27T00:00:00"/>
    <d v="2024-07-10T14:44:25"/>
    <n v="347270"/>
    <n v="0"/>
    <n v="0"/>
    <n v="347270"/>
    <s v="Buenaventura"/>
    <m/>
    <x v="8"/>
    <b v="1"/>
    <s v="Devuelta CA"/>
    <m/>
    <s v="FACTURA EN PROCESO INTERNO"/>
    <n v="0"/>
    <n v="0"/>
    <n v="0"/>
    <e v="#N/A"/>
    <e v="#N/A"/>
    <n v="0"/>
    <n v="347270"/>
    <n v="0"/>
    <n v="0"/>
    <n v="0"/>
    <m/>
    <n v="0"/>
    <m/>
    <m/>
    <m/>
    <n v="0"/>
    <m/>
    <m/>
    <m/>
    <d v="2024-07-31T00:00:00"/>
  </r>
  <r>
    <n v="835000972"/>
    <s v="HOSPITAL LUIS ABLANQUE DE LA PLATA ESE"/>
    <s v="N1M5446"/>
    <s v="N1M"/>
    <n v="5446"/>
    <s v="N1M5446"/>
    <s v="835000972_N1M5446"/>
    <d v="2023-08-21T00:00:00"/>
    <d v="2023-09-13T08:00:51"/>
    <n v="77700"/>
    <n v="0"/>
    <n v="61300"/>
    <n v="16400"/>
    <s v="Buenaventura"/>
    <m/>
    <x v="4"/>
    <b v="0"/>
    <s v="Finalizada"/>
    <m/>
    <s v="FACTURA PENDIENTE EN PROGRAMACION DE PAGO"/>
    <n v="77700"/>
    <n v="0"/>
    <n v="0"/>
    <m/>
    <m/>
    <n v="77700"/>
    <n v="0"/>
    <n v="0"/>
    <n v="61300"/>
    <n v="0"/>
    <m/>
    <n v="61300"/>
    <n v="2201501110"/>
    <s v="24.04.2024"/>
    <m/>
    <n v="0"/>
    <m/>
    <m/>
    <m/>
    <d v="2024-07-31T00:00:00"/>
  </r>
  <r>
    <n v="835000972"/>
    <s v="HOSPITAL LUIS ABLANQUE DE LA PLATA ESE"/>
    <s v="N2SJ105625"/>
    <s v="N2SJ"/>
    <n v="105625"/>
    <s v="N2SJ105625"/>
    <s v="835000972_N2SJ105625"/>
    <d v="2023-08-27T00:00:00"/>
    <d v="2024-07-10T13:23:20"/>
    <n v="1506410"/>
    <n v="0"/>
    <n v="0"/>
    <n v="1506410"/>
    <s v="Buenaventura"/>
    <m/>
    <x v="8"/>
    <b v="1"/>
    <s v="Devuelta CA"/>
    <m/>
    <s v="FACTURA EN PROCESO INTERNO"/>
    <n v="0"/>
    <n v="0"/>
    <n v="0"/>
    <e v="#N/A"/>
    <e v="#N/A"/>
    <n v="0"/>
    <n v="1506410"/>
    <n v="0"/>
    <n v="0"/>
    <n v="0"/>
    <m/>
    <n v="0"/>
    <m/>
    <m/>
    <m/>
    <n v="0"/>
    <m/>
    <m/>
    <m/>
    <d v="2024-07-31T00:00:00"/>
  </r>
  <r>
    <n v="835000972"/>
    <s v="HOSPITAL LUIS ABLANQUE DE LA PLATA ESE"/>
    <s v="N2SJ105507"/>
    <s v="N2SJ"/>
    <n v="105507"/>
    <s v="N2SJ105507"/>
    <s v="835000972_N2SJ105507"/>
    <d v="2023-08-28T00:00:00"/>
    <d v="2024-05-02T07:00:00"/>
    <n v="196227"/>
    <n v="0"/>
    <n v="0"/>
    <n v="196227"/>
    <s v="Buenaventura"/>
    <m/>
    <x v="3"/>
    <b v="0"/>
    <s v="Devuelta"/>
    <m/>
    <s v="FACTURA DEVUELTA"/>
    <n v="0"/>
    <n v="196227"/>
    <n v="0"/>
    <s v="se sostiene la devolución  la factura por que la auto. 122300027460 ya fue pagada en la factura n2sj103622"/>
    <s v="FACTURACION"/>
    <n v="0"/>
    <n v="0"/>
    <n v="0"/>
    <n v="0"/>
    <n v="0"/>
    <m/>
    <n v="0"/>
    <m/>
    <m/>
    <m/>
    <n v="0"/>
    <m/>
    <m/>
    <m/>
    <d v="2024-07-31T00:00:00"/>
  </r>
  <r>
    <n v="835000972"/>
    <s v="HOSPITAL LUIS ABLANQUE DE LA PLATA ESE"/>
    <s v="N2SJ105950"/>
    <s v="N2SJ"/>
    <n v="105950"/>
    <s v="N2SJ105950"/>
    <s v="835000972_N2SJ105950"/>
    <d v="2023-08-28T00:00:00"/>
    <d v="2024-05-02T07:00:00"/>
    <n v="76200"/>
    <n v="0"/>
    <n v="0"/>
    <n v="76200"/>
    <s v="Buenaventura"/>
    <m/>
    <x v="3"/>
    <b v="0"/>
    <s v="Devuelta"/>
    <m/>
    <s v="FACTURA DEVUELTA"/>
    <n v="0"/>
    <n v="76200"/>
    <n v="0"/>
    <s v="se sostiene devolución de la factura por que la auto. 122300044181  esta a nombre  del hospital san Agustín empresa social del estado.el prestador debió revisar el estado de la auto en el aplicativo boxalud"/>
    <s v="AUTORIZACION"/>
    <n v="0"/>
    <n v="0"/>
    <n v="0"/>
    <n v="0"/>
    <n v="0"/>
    <m/>
    <n v="0"/>
    <m/>
    <m/>
    <m/>
    <n v="0"/>
    <m/>
    <m/>
    <m/>
    <d v="2024-07-31T00:00:00"/>
  </r>
  <r>
    <n v="835000972"/>
    <s v="HOSPITAL LUIS ABLANQUE DE LA PLATA ESE"/>
    <s v="N1B26033"/>
    <s v="N1B"/>
    <n v="26033"/>
    <s v="N1B26033"/>
    <s v="835000972_N1B26033"/>
    <d v="2023-08-29T00:00:00"/>
    <e v="#N/A"/>
    <n v="146750"/>
    <n v="0"/>
    <n v="0"/>
    <n v="146750"/>
    <s v="Buenaventura"/>
    <m/>
    <x v="0"/>
    <m/>
    <e v="#N/A"/>
    <m/>
    <s v="FACTURA NO RADICADA"/>
    <n v="0"/>
    <n v="0"/>
    <n v="0"/>
    <m/>
    <m/>
    <n v="0"/>
    <n v="0"/>
    <n v="0"/>
    <n v="0"/>
    <n v="0"/>
    <m/>
    <n v="0"/>
    <m/>
    <m/>
    <m/>
    <n v="0"/>
    <m/>
    <m/>
    <m/>
    <d v="2024-07-31T00:00:00"/>
  </r>
  <r>
    <n v="835000972"/>
    <s v="HOSPITAL LUIS ABLANQUE DE LA PLATA ESE"/>
    <s v="N1M5527"/>
    <s v="N1M"/>
    <n v="5527"/>
    <s v="N1M5527"/>
    <s v="835000972_N1M5527"/>
    <d v="2023-08-30T00:00:00"/>
    <d v="2024-05-02T07:00:00"/>
    <n v="161550"/>
    <n v="0"/>
    <n v="0"/>
    <n v="161550"/>
    <s v="Buenaventura"/>
    <m/>
    <x v="3"/>
    <b v="0"/>
    <s v="Devuelta"/>
    <m/>
    <s v="FACTURA DEVUELTA"/>
    <n v="0"/>
    <n v="161550"/>
    <n v="0"/>
    <s v="se sostiene la devolución de la factura por que la auto. 122300046035 esta a nombre del hospital san Agustín. El prestador debió revisar el estado de la auto en el aplicativo boxalud"/>
    <s v="AUTORIZACION"/>
    <n v="0"/>
    <n v="0"/>
    <n v="0"/>
    <n v="0"/>
    <n v="0"/>
    <m/>
    <n v="0"/>
    <m/>
    <m/>
    <m/>
    <n v="0"/>
    <m/>
    <m/>
    <m/>
    <d v="2024-07-31T00:00:00"/>
  </r>
  <r>
    <n v="835000972"/>
    <s v="HOSPITAL LUIS ABLANQUE DE LA PLATA ESE"/>
    <s v="N2SJ105679"/>
    <s v="N2SJ"/>
    <n v="105679"/>
    <s v="N2SJ105679"/>
    <s v="835000972_N2SJ105679"/>
    <d v="2023-08-30T00:00:00"/>
    <d v="2024-07-08T14:17:39"/>
    <n v="79064"/>
    <n v="0"/>
    <n v="0"/>
    <n v="79064"/>
    <s v="Buenaventura"/>
    <m/>
    <x v="10"/>
    <b v="0"/>
    <s v="Para auditoria de pertinencia"/>
    <m/>
    <s v="FACTURA EN PROCESO INTERNO"/>
    <n v="0"/>
    <n v="0"/>
    <n v="0"/>
    <m/>
    <m/>
    <n v="0"/>
    <n v="0"/>
    <n v="0"/>
    <n v="0"/>
    <n v="0"/>
    <m/>
    <n v="0"/>
    <m/>
    <m/>
    <m/>
    <n v="0"/>
    <m/>
    <m/>
    <m/>
    <d v="2024-07-31T00:00:00"/>
  </r>
  <r>
    <n v="835000972"/>
    <s v="HOSPITAL LUIS ABLANQUE DE LA PLATA ESE"/>
    <s v="N1M5654"/>
    <s v="N1M"/>
    <n v="5654"/>
    <s v="N1M5654"/>
    <s v="835000972_N1M5654"/>
    <d v="2023-08-31T00:00:00"/>
    <d v="2024-05-02T07:00:00"/>
    <n v="76200"/>
    <n v="0"/>
    <n v="0"/>
    <n v="76200"/>
    <s v="Buenaventura"/>
    <m/>
    <x v="3"/>
    <b v="0"/>
    <s v="Devuelta"/>
    <m/>
    <s v="FACTURA DEVUELTA"/>
    <n v="0"/>
    <n v="76200"/>
    <n v="0"/>
    <s v="se sostiene la devolución de  la factura por que la auto. 122300047281 esta a nombre del hospital san Agustín. el prestador debió revisar el estado de la auto en el aplicativo boxalud"/>
    <s v="AUTORIZACION"/>
    <n v="0"/>
    <n v="0"/>
    <n v="0"/>
    <n v="0"/>
    <n v="0"/>
    <m/>
    <n v="0"/>
    <m/>
    <m/>
    <m/>
    <n v="0"/>
    <m/>
    <m/>
    <m/>
    <d v="2024-07-31T00:00:00"/>
  </r>
  <r>
    <n v="835000972"/>
    <s v="HOSPITAL LUIS ABLANQUE DE LA PLATA ESE"/>
    <s v="N2SJ105927"/>
    <s v="N2SJ"/>
    <n v="105927"/>
    <s v="N2SJ105927"/>
    <s v="835000972_N2SJ105927"/>
    <d v="2023-08-31T00:00:00"/>
    <d v="2023-10-02T07:00:00"/>
    <n v="309000"/>
    <n v="0"/>
    <n v="0"/>
    <n v="309000"/>
    <s v="Buenaventura"/>
    <m/>
    <x v="8"/>
    <b v="1"/>
    <s v="Devuelta CA"/>
    <m/>
    <s v="FACTURA DEVUELTA"/>
    <n v="0"/>
    <n v="309000"/>
    <n v="0"/>
    <m/>
    <m/>
    <n v="0"/>
    <n v="309000"/>
    <n v="0"/>
    <n v="0"/>
    <n v="0"/>
    <m/>
    <n v="0"/>
    <m/>
    <m/>
    <m/>
    <n v="0"/>
    <m/>
    <m/>
    <m/>
    <d v="2024-07-31T00:00:00"/>
  </r>
  <r>
    <n v="835000972"/>
    <s v="HOSPITAL LUIS ABLANQUE DE LA PLATA ESE"/>
    <s v="N2SJ105939"/>
    <s v="N2SJ"/>
    <n v="105939"/>
    <s v="N2SJ105939"/>
    <s v="835000972_N2SJ105939"/>
    <d v="2023-08-31T00:00:00"/>
    <d v="2024-05-02T07:00:00"/>
    <n v="96173"/>
    <n v="0"/>
    <n v="0"/>
    <n v="96173"/>
    <s v="Buenaventura"/>
    <m/>
    <x v="3"/>
    <b v="0"/>
    <s v="Devuelta"/>
    <m/>
    <s v="FACTURA DEVUELTA"/>
    <n v="0"/>
    <n v="96173"/>
    <n v="0"/>
    <s v="se sostiene la devolución de  la factura por que la auto. 122300047234 esta a nombre del hospital san Agustín el prestador debió revisar el estado de la auto en el aplicativo boxalud"/>
    <s v="AUTORIZACION"/>
    <n v="0"/>
    <n v="0"/>
    <n v="0"/>
    <n v="0"/>
    <n v="0"/>
    <m/>
    <n v="0"/>
    <m/>
    <m/>
    <m/>
    <n v="0"/>
    <m/>
    <m/>
    <m/>
    <d v="2024-07-31T00:00:00"/>
  </r>
  <r>
    <n v="835000972"/>
    <s v="HOSPITAL LUIS ABLANQUE DE LA PLATA ESE"/>
    <s v="N1M5543"/>
    <s v="N1M"/>
    <n v="5543"/>
    <s v="N1M5543"/>
    <s v="835000972_N1M5543"/>
    <d v="2023-09-02T00:00:00"/>
    <d v="2024-05-02T07:00:00"/>
    <n v="77810"/>
    <n v="0"/>
    <n v="0"/>
    <n v="77810"/>
    <s v="Buenaventura"/>
    <m/>
    <x v="3"/>
    <b v="0"/>
    <s v="Devuelta"/>
    <m/>
    <s v="FACTURA DEVUELTA"/>
    <n v="0"/>
    <n v="77810"/>
    <n v="0"/>
    <s v="se sostiene la devolución de la factura por que la auto. 122300048696 esta a nombre del hospital san Agustín empresa social del estado el prestador debió revisar el estado de la auto en el aplicativo boxalud"/>
    <s v="AUTORIZACION"/>
    <n v="0"/>
    <n v="0"/>
    <n v="0"/>
    <n v="0"/>
    <n v="0"/>
    <m/>
    <n v="0"/>
    <m/>
    <m/>
    <m/>
    <n v="0"/>
    <m/>
    <m/>
    <m/>
    <d v="2024-07-31T00:00:00"/>
  </r>
  <r>
    <n v="835000972"/>
    <s v="HOSPITAL LUIS ABLANQUE DE LA PLATA ESE"/>
    <s v="N1M5552"/>
    <s v="N1M"/>
    <n v="5552"/>
    <s v="N1M5552"/>
    <s v="835000972_N1M5552"/>
    <d v="2023-09-02T00:00:00"/>
    <d v="2023-10-06T11:15:35"/>
    <n v="112550"/>
    <n v="0"/>
    <n v="0"/>
    <n v="112550"/>
    <s v="Buenaventura"/>
    <m/>
    <x v="8"/>
    <b v="1"/>
    <s v="Devuelta CA"/>
    <m/>
    <s v="FACTURA DEVUELTA"/>
    <n v="0"/>
    <n v="112550"/>
    <n v="0"/>
    <m/>
    <m/>
    <n v="0"/>
    <n v="112550"/>
    <n v="0"/>
    <n v="0"/>
    <n v="0"/>
    <m/>
    <n v="0"/>
    <m/>
    <m/>
    <m/>
    <n v="0"/>
    <m/>
    <m/>
    <m/>
    <d v="2024-07-31T00:00:00"/>
  </r>
  <r>
    <n v="835000972"/>
    <s v="HOSPITAL LUIS ABLANQUE DE LA PLATA ESE"/>
    <s v="N2SJ104580"/>
    <s v="N2SJ"/>
    <n v="104580"/>
    <s v="N2SJ104580"/>
    <s v="835000972_N2SJ104580"/>
    <d v="2023-08-21T00:00:00"/>
    <d v="2023-09-01T07:00:00"/>
    <n v="76200"/>
    <n v="0"/>
    <n v="72100"/>
    <n v="4100"/>
    <s v="Buenaventura"/>
    <m/>
    <x v="4"/>
    <b v="0"/>
    <s v="Finalizada"/>
    <m/>
    <s v="FACTURA PENDIENTE EN PROGRAMACION DE PAGO"/>
    <n v="76200"/>
    <n v="0"/>
    <n v="0"/>
    <m/>
    <m/>
    <n v="76200"/>
    <n v="0"/>
    <n v="0"/>
    <n v="72100"/>
    <n v="0"/>
    <m/>
    <n v="72100"/>
    <n v="2201501110"/>
    <s v="24.04.2024"/>
    <m/>
    <n v="0"/>
    <m/>
    <m/>
    <m/>
    <d v="2024-07-31T00:00:00"/>
  </r>
  <r>
    <n v="835000972"/>
    <s v="HOSPITAL LUIS ABLANQUE DE LA PLATA ESE"/>
    <s v="N1M5653"/>
    <s v="N1M"/>
    <n v="5653"/>
    <s v="N1M5653"/>
    <s v="835000972_N1M5653"/>
    <d v="2023-09-04T00:00:00"/>
    <d v="2024-06-04T13:09:11"/>
    <n v="409460"/>
    <n v="0"/>
    <n v="0"/>
    <n v="409460"/>
    <s v="Buenaventura"/>
    <m/>
    <x v="3"/>
    <b v="0"/>
    <s v="Devuelta"/>
    <m/>
    <s v="FACTURA EN PROCESO INTERNO"/>
    <n v="0"/>
    <n v="409460"/>
    <n v="0"/>
    <s v="se devuelve la factura por que la auto 122300049742 esta asignada CENTRO MEDICO Y ODONTOLOGICO DE LA CIRCUNVALAR "/>
    <s v="AUTORIZACION"/>
    <n v="0"/>
    <n v="0"/>
    <n v="0"/>
    <n v="0"/>
    <n v="0"/>
    <m/>
    <n v="0"/>
    <m/>
    <m/>
    <m/>
    <n v="0"/>
    <m/>
    <m/>
    <m/>
    <d v="2024-07-31T00:00:00"/>
  </r>
  <r>
    <n v="835000972"/>
    <s v="HOSPITAL LUIS ABLANQUE DE LA PLATA ESE"/>
    <s v="N1B26194"/>
    <s v="N1B"/>
    <n v="26194"/>
    <s v="N1B26194"/>
    <s v="835000972_N1B26194"/>
    <d v="2023-09-05T00:00:00"/>
    <e v="#N/A"/>
    <n v="352440"/>
    <n v="0"/>
    <n v="0"/>
    <n v="352440"/>
    <s v="Buenaventura"/>
    <m/>
    <x v="0"/>
    <m/>
    <e v="#N/A"/>
    <m/>
    <s v="FACTURA NO RADICADA"/>
    <n v="0"/>
    <n v="0"/>
    <n v="0"/>
    <m/>
    <m/>
    <n v="0"/>
    <n v="0"/>
    <n v="0"/>
    <n v="0"/>
    <n v="0"/>
    <m/>
    <n v="0"/>
    <m/>
    <m/>
    <m/>
    <n v="0"/>
    <m/>
    <m/>
    <m/>
    <d v="2024-07-31T00:00:00"/>
  </r>
  <r>
    <n v="835000972"/>
    <s v="HOSPITAL LUIS ABLANQUE DE LA PLATA ESE"/>
    <s v="N1M5566"/>
    <s v="N1M"/>
    <n v="5566"/>
    <s v="N1M5566"/>
    <s v="835000972_N1M5566"/>
    <d v="2023-09-05T00:00:00"/>
    <d v="2024-05-02T07:00:00"/>
    <n v="257420"/>
    <n v="0"/>
    <n v="0"/>
    <n v="257420"/>
    <s v="Buenaventura"/>
    <m/>
    <x v="3"/>
    <b v="0"/>
    <s v="Devuelta"/>
    <m/>
    <s v="FACTURA DEVUELTA"/>
    <n v="0"/>
    <n v="257420"/>
    <n v="0"/>
    <s v="se sostiene la devolución de la factura por que la auto. 122300050615 esta a nombre de hospital san Agustín empresa social del estado el prestador debió revisar el estado de la auto en el aplicativo boxalud"/>
    <s v="AUTORIZACION"/>
    <n v="0"/>
    <n v="0"/>
    <n v="0"/>
    <n v="0"/>
    <n v="0"/>
    <m/>
    <n v="0"/>
    <m/>
    <m/>
    <m/>
    <n v="0"/>
    <m/>
    <m/>
    <m/>
    <d v="2024-07-31T00:00:00"/>
  </r>
  <r>
    <n v="835000972"/>
    <s v="HOSPITAL LUIS ABLANQUE DE LA PLATA ESE"/>
    <s v="N2SJ107539"/>
    <s v="N2SJ"/>
    <n v="107539"/>
    <s v="N2SJ107539"/>
    <s v="835000972_N2SJ107539"/>
    <d v="2023-09-06T00:00:00"/>
    <d v="2024-06-04T07:00:00"/>
    <n v="511612"/>
    <n v="0"/>
    <n v="0"/>
    <n v="511612"/>
    <s v="Buenaventura"/>
    <m/>
    <x v="3"/>
    <b v="0"/>
    <s v="Devuelta"/>
    <m/>
    <s v="FACTURA EN PROCESO INTERNO"/>
    <n v="0"/>
    <n v="511612"/>
    <n v="0"/>
    <s v="se devuelve la factura por que la auto. 122300052481 esta a nombre de hospital san agustin empresa social del estado "/>
    <s v="AUTORIZACION"/>
    <n v="0"/>
    <n v="0"/>
    <n v="0"/>
    <n v="0"/>
    <n v="0"/>
    <m/>
    <n v="0"/>
    <m/>
    <m/>
    <m/>
    <n v="0"/>
    <m/>
    <m/>
    <m/>
    <d v="2024-07-31T00:00:00"/>
  </r>
  <r>
    <n v="835000972"/>
    <s v="HOSPITAL LUIS ABLANQUE DE LA PLATA ESE"/>
    <s v="N1B26415"/>
    <s v="N1B"/>
    <n v="26415"/>
    <s v="N1B26415"/>
    <s v="835000972_N1B26415"/>
    <d v="2023-09-10T00:00:00"/>
    <d v="2024-06-04T14:45:08"/>
    <n v="399600"/>
    <n v="0"/>
    <n v="0"/>
    <n v="399600"/>
    <s v="Buenaventura"/>
    <m/>
    <x v="3"/>
    <b v="0"/>
    <s v="Devuelta"/>
    <m/>
    <s v="FACTURA EN PROCESO INTERNO"/>
    <n v="0"/>
    <n v="399600"/>
    <n v="0"/>
    <s v="se devuelve la factura por que no enviaron auto. para este servicio "/>
    <s v="AUTORIZACION"/>
    <n v="0"/>
    <n v="0"/>
    <n v="0"/>
    <n v="0"/>
    <n v="0"/>
    <m/>
    <n v="0"/>
    <m/>
    <m/>
    <m/>
    <n v="0"/>
    <m/>
    <m/>
    <m/>
    <d v="2024-07-31T00:00:00"/>
  </r>
  <r>
    <n v="835000972"/>
    <s v="HOSPITAL LUIS ABLANQUE DE LA PLATA ESE"/>
    <s v="N1B26568"/>
    <s v="N1B"/>
    <n v="26568"/>
    <s v="N1B26568"/>
    <s v="835000972_N1B26568"/>
    <d v="2023-09-10T00:00:00"/>
    <d v="2024-05-02T07:00:00"/>
    <n v="161760"/>
    <n v="0"/>
    <n v="0"/>
    <n v="161760"/>
    <s v="Buenaventura"/>
    <m/>
    <x v="3"/>
    <b v="0"/>
    <s v="Devuelta"/>
    <m/>
    <s v="FACTURA DEVUELTA"/>
    <n v="0"/>
    <n v="161760"/>
    <n v="0"/>
    <s v="se sostiene la devolución por que la auto. 122300055727 esta a nombre de san Agustín"/>
    <s v="AUTORIZACION"/>
    <n v="0"/>
    <n v="0"/>
    <n v="0"/>
    <n v="0"/>
    <n v="0"/>
    <m/>
    <n v="0"/>
    <m/>
    <m/>
    <m/>
    <n v="0"/>
    <m/>
    <m/>
    <m/>
    <d v="2024-07-31T00:00:00"/>
  </r>
  <r>
    <n v="835000972"/>
    <s v="HOSPITAL LUIS ABLANQUE DE LA PLATA ESE"/>
    <s v="N1B26571"/>
    <s v="N1B"/>
    <n v="26571"/>
    <s v="N1B26571"/>
    <s v="835000972_N1B26571"/>
    <d v="2023-09-10T00:00:00"/>
    <d v="2024-05-02T07:00:00"/>
    <n v="77690"/>
    <n v="0"/>
    <n v="0"/>
    <n v="77690"/>
    <s v="Buenaventura"/>
    <m/>
    <x v="3"/>
    <b v="0"/>
    <s v="Devuelta"/>
    <m/>
    <s v="FACTURA DEVUELTA"/>
    <n v="0"/>
    <n v="77690"/>
    <n v="0"/>
    <s v="se sostiene la devolución por que la auto.  122300055730 esta a nombre hospital san Agustín"/>
    <s v="AUTORIZACION"/>
    <n v="0"/>
    <n v="0"/>
    <n v="0"/>
    <n v="0"/>
    <n v="0"/>
    <m/>
    <n v="0"/>
    <m/>
    <m/>
    <m/>
    <n v="0"/>
    <m/>
    <m/>
    <m/>
    <d v="2024-07-31T00:00:00"/>
  </r>
  <r>
    <n v="835000972"/>
    <s v="HOSPITAL LUIS ABLANQUE DE LA PLATA ESE"/>
    <s v="N1B26574"/>
    <s v="N1B"/>
    <n v="26574"/>
    <s v="N1B26574"/>
    <s v="835000972_N1B26574"/>
    <d v="2023-09-11T00:00:00"/>
    <e v="#N/A"/>
    <n v="79980"/>
    <n v="0"/>
    <n v="0"/>
    <n v="79980"/>
    <s v="Buenaventura"/>
    <m/>
    <x v="0"/>
    <m/>
    <e v="#N/A"/>
    <m/>
    <s v="FACTURA NO RADICADA"/>
    <n v="0"/>
    <n v="0"/>
    <n v="0"/>
    <m/>
    <m/>
    <n v="0"/>
    <n v="0"/>
    <n v="0"/>
    <n v="0"/>
    <n v="0"/>
    <m/>
    <n v="0"/>
    <m/>
    <m/>
    <m/>
    <n v="0"/>
    <m/>
    <m/>
    <m/>
    <d v="2024-07-31T00:00:00"/>
  </r>
  <r>
    <n v="835000972"/>
    <s v="HOSPITAL LUIS ABLANQUE DE LA PLATA ESE"/>
    <s v="N2SJ107211"/>
    <s v="N2SJ"/>
    <n v="107211"/>
    <s v="N2SJ107211"/>
    <s v="835000972_N2SJ107211"/>
    <d v="2023-09-12T00:00:00"/>
    <d v="2024-06-04T07:00:00"/>
    <n v="737989"/>
    <n v="0"/>
    <n v="0"/>
    <n v="737989"/>
    <s v="Buenaventura"/>
    <m/>
    <x v="3"/>
    <b v="0"/>
    <s v="Devuelta"/>
    <m/>
    <s v="FACTURA EN PROCESO INTERNO"/>
    <n v="0"/>
    <n v="737989"/>
    <n v="0"/>
    <s v="Se devuelve la factura por que enviaron los soporte de la factura n2sj-106945 en la factura n2sj-107211 "/>
    <s v="FACTURACION"/>
    <n v="0"/>
    <n v="0"/>
    <n v="0"/>
    <n v="0"/>
    <n v="0"/>
    <m/>
    <n v="0"/>
    <m/>
    <m/>
    <m/>
    <n v="0"/>
    <m/>
    <m/>
    <m/>
    <d v="2024-07-31T00:00:00"/>
  </r>
  <r>
    <n v="835000972"/>
    <s v="HOSPITAL LUIS ABLANQUE DE LA PLATA ESE"/>
    <s v="N2SJ107218"/>
    <s v="N2SJ"/>
    <n v="107218"/>
    <s v="N2SJ107218"/>
    <s v="835000972_N2SJ107218"/>
    <d v="2023-09-12T00:00:00"/>
    <d v="2024-05-02T07:00:00"/>
    <n v="220562"/>
    <n v="0"/>
    <n v="0"/>
    <n v="220562"/>
    <s v="Buenaventura"/>
    <m/>
    <x v="3"/>
    <b v="0"/>
    <s v="Devuelta"/>
    <m/>
    <s v="FACTURA DEVUELTA"/>
    <n v="0"/>
    <n v="220562"/>
    <n v="0"/>
    <s v="se sostiene la devolución de  la factura por que la auto. 122300057946 esta a nombre del hospital san Agustín empresa social del estado. el prestador debió revisar el estado de la auto en el aplicativo boxalud"/>
    <s v="AUTORIZACION"/>
    <n v="0"/>
    <n v="0"/>
    <n v="0"/>
    <n v="0"/>
    <n v="0"/>
    <m/>
    <n v="0"/>
    <m/>
    <m/>
    <m/>
    <n v="0"/>
    <m/>
    <m/>
    <m/>
    <d v="2024-07-31T00:00:00"/>
  </r>
  <r>
    <n v="835000972"/>
    <s v="HOSPITAL LUIS ABLANQUE DE LA PLATA ESE"/>
    <s v="N1B26416"/>
    <s v="N1B"/>
    <n v="26416"/>
    <s v="N1B26416"/>
    <s v="835000972_N1B26416"/>
    <d v="2023-09-13T00:00:00"/>
    <d v="2024-05-02T07:00:00"/>
    <n v="84170"/>
    <n v="0"/>
    <n v="0"/>
    <n v="84170"/>
    <s v="Buenaventura"/>
    <m/>
    <x v="3"/>
    <b v="0"/>
    <s v="Devuelta"/>
    <m/>
    <s v="FACTURA DEVUELTA"/>
    <n v="0"/>
    <n v="84170"/>
    <n v="0"/>
    <s v="se sostiene la devolución por que no enviaron auto.  afiliado suspendido no tiene derecho a servicio "/>
    <s v="AUTORIZACION"/>
    <n v="0"/>
    <n v="0"/>
    <n v="0"/>
    <n v="0"/>
    <n v="0"/>
    <m/>
    <n v="0"/>
    <m/>
    <m/>
    <m/>
    <n v="0"/>
    <m/>
    <m/>
    <m/>
    <d v="2024-07-31T00:00:00"/>
  </r>
  <r>
    <n v="835000972"/>
    <s v="HOSPITAL LUIS ABLANQUE DE LA PLATA ESE"/>
    <s v="N2SJ108737"/>
    <s v="N2SJ"/>
    <n v="108737"/>
    <s v="N2SJ108737"/>
    <s v="835000972_N2SJ108737"/>
    <d v="2023-09-13T00:00:00"/>
    <d v="2024-05-02T07:00:00"/>
    <n v="323042"/>
    <n v="0"/>
    <n v="0"/>
    <n v="323042"/>
    <s v="Buenaventura"/>
    <m/>
    <x v="3"/>
    <b v="0"/>
    <s v="Devuelta"/>
    <m/>
    <s v="FACTURA DEVUELTA"/>
    <n v="0"/>
    <n v="323042"/>
    <n v="0"/>
    <s v="SE SOSTIENE LA DEVOLUCION DE LA FACTURA POR QUE LA AUTO. 122300059338 ESTA A NOMBRE DE HOSPITAL SAN AGUSTIN EMPRESA SOCIAL DEL ESTADO el prestador debió revisar el estado de la auto en el aplicativo boxalud"/>
    <s v="AUTORIZACION"/>
    <n v="0"/>
    <n v="0"/>
    <n v="0"/>
    <n v="0"/>
    <n v="0"/>
    <m/>
    <n v="0"/>
    <m/>
    <m/>
    <m/>
    <n v="0"/>
    <m/>
    <m/>
    <m/>
    <d v="2024-07-31T00:00:00"/>
  </r>
  <r>
    <n v="835000972"/>
    <s v="HOSPITAL LUIS ABLANQUE DE LA PLATA ESE"/>
    <s v="N2SJ106747"/>
    <s v="N2SJ"/>
    <n v="106747"/>
    <s v="N2SJ106747"/>
    <s v="835000972_N2SJ106747"/>
    <d v="2023-09-14T00:00:00"/>
    <d v="2024-07-10T16:02:49"/>
    <n v="701184"/>
    <n v="0"/>
    <n v="0"/>
    <n v="701184"/>
    <s v="Buenaventura"/>
    <m/>
    <x v="4"/>
    <b v="0"/>
    <s v="Finalizada"/>
    <m/>
    <s v="FACTURA EN PROCESO INTERNO"/>
    <n v="701184"/>
    <n v="0"/>
    <n v="0"/>
    <m/>
    <m/>
    <n v="701184"/>
    <n v="0"/>
    <n v="0"/>
    <n v="701184"/>
    <n v="701184"/>
    <n v="1222494588"/>
    <n v="0"/>
    <m/>
    <m/>
    <m/>
    <n v="0"/>
    <m/>
    <m/>
    <m/>
    <d v="2024-07-31T00:00:00"/>
  </r>
  <r>
    <n v="835000972"/>
    <s v="HOSPITAL LUIS ABLANQUE DE LA PLATA ESE"/>
    <s v="N2SJ108307"/>
    <s v="N2SJ"/>
    <n v="108307"/>
    <s v="N2SJ108307"/>
    <s v="835000972_N2SJ108307"/>
    <d v="2023-09-14T00:00:00"/>
    <d v="2023-10-21T09:33:52"/>
    <n v="76200"/>
    <n v="0"/>
    <n v="0"/>
    <n v="76200"/>
    <s v="Buenaventura"/>
    <m/>
    <x v="3"/>
    <b v="0"/>
    <s v="Devuelta"/>
    <m/>
    <s v="FACTURA NO RADICADA"/>
    <n v="0"/>
    <n v="76200"/>
    <n v="0"/>
    <s v="SE DEVUELVE LA FACTURA POR QUE LA AUTO. 122300059986 ESTA A NOMBRE DE OTRO PRESTADOR HOSPITAL SAN AGUSTIN EMPRESA SOCIAL DEL ESTADO"/>
    <m/>
    <n v="0"/>
    <n v="0"/>
    <n v="0"/>
    <n v="0"/>
    <n v="0"/>
    <m/>
    <n v="0"/>
    <m/>
    <m/>
    <m/>
    <n v="0"/>
    <m/>
    <m/>
    <m/>
    <d v="2024-07-31T00:00:00"/>
  </r>
  <r>
    <n v="835000972"/>
    <s v="HOSPITAL LUIS ABLANQUE DE LA PLATA ESE"/>
    <s v="N2SJ106945"/>
    <s v="N2SJ"/>
    <n v="106945"/>
    <s v="N2SJ106945"/>
    <s v="835000972_N2SJ106945"/>
    <d v="2023-09-18T00:00:00"/>
    <d v="2024-07-10T14:23:09"/>
    <n v="303697"/>
    <n v="0"/>
    <n v="0"/>
    <n v="303697"/>
    <s v="Buenaventura"/>
    <m/>
    <x v="8"/>
    <b v="1"/>
    <s v="Devuelta CA"/>
    <m/>
    <s v="FACTURA EN PROCESO INTERNO"/>
    <n v="0"/>
    <n v="0"/>
    <n v="0"/>
    <e v="#N/A"/>
    <e v="#N/A"/>
    <n v="0"/>
    <n v="303697"/>
    <n v="0"/>
    <n v="0"/>
    <n v="0"/>
    <m/>
    <n v="0"/>
    <m/>
    <m/>
    <m/>
    <n v="0"/>
    <m/>
    <m/>
    <m/>
    <d v="2024-07-31T00:00:00"/>
  </r>
  <r>
    <n v="835000972"/>
    <s v="HOSPITAL LUIS ABLANQUE DE LA PLATA ESE"/>
    <s v="N2SJ107254"/>
    <s v="N2SJ"/>
    <n v="107254"/>
    <s v="N2SJ107254"/>
    <s v="835000972_N2SJ107254"/>
    <d v="2023-09-20T00:00:00"/>
    <d v="2024-05-02T07:00:00"/>
    <n v="225856"/>
    <n v="0"/>
    <n v="0"/>
    <n v="225856"/>
    <s v="Buenaventura"/>
    <m/>
    <x v="3"/>
    <b v="0"/>
    <s v="Devuelta"/>
    <m/>
    <s v="FACTURA DEVUELTA"/>
    <n v="0"/>
    <n v="225856"/>
    <n v="0"/>
    <s v="se  sostiene la devolución de la factura por que la auto. 122300065973 esta a nombre del hospital san Agustín empresa social del estado. el prestador debió revisar el estado de la auto en el aplicativo boxalud"/>
    <s v="AUTORIZACION"/>
    <n v="0"/>
    <n v="0"/>
    <n v="0"/>
    <n v="0"/>
    <n v="0"/>
    <m/>
    <n v="0"/>
    <m/>
    <m/>
    <m/>
    <n v="0"/>
    <m/>
    <m/>
    <m/>
    <d v="2024-07-31T00:00:00"/>
  </r>
  <r>
    <n v="835000972"/>
    <s v="HOSPITAL LUIS ABLANQUE DE LA PLATA ESE"/>
    <s v="N2SJ109218"/>
    <s v="N2SJ"/>
    <n v="109218"/>
    <s v="N2SJ109218"/>
    <s v="835000972_N2SJ109218"/>
    <d v="2023-09-22T00:00:00"/>
    <d v="2024-05-02T07:00:00"/>
    <n v="144396"/>
    <n v="0"/>
    <n v="0"/>
    <n v="144396"/>
    <s v="Buenaventura"/>
    <m/>
    <x v="3"/>
    <b v="0"/>
    <s v="Devuelta"/>
    <m/>
    <s v="FACTURA DEVUELTA"/>
    <n v="0"/>
    <n v="144396"/>
    <n v="0"/>
    <s v="SE SOSTIENE LA DEVOLUCION DE  LA FACTURA POR QUE LA AAUTO. 122300076686 ESTA A NOMBRE DE HOSPÍTAL SAN AGUSTIN  EMPRESA SOCIAL DEL ESTADO. El prestador debió revisar el estado de la auto en el aplicativo boxalud"/>
    <s v="AUTORIZACION"/>
    <n v="0"/>
    <n v="0"/>
    <n v="0"/>
    <n v="0"/>
    <n v="0"/>
    <m/>
    <n v="0"/>
    <m/>
    <m/>
    <m/>
    <n v="0"/>
    <m/>
    <m/>
    <m/>
    <d v="2024-07-31T00:00:00"/>
  </r>
  <r>
    <n v="835000972"/>
    <s v="HOSPITAL LUIS ABLANQUE DE LA PLATA ESE"/>
    <s v="N2SJ107779"/>
    <s v="N2SJ"/>
    <n v="107779"/>
    <s v="N2SJ107779"/>
    <s v="835000972_N2SJ107779"/>
    <d v="2023-09-23T00:00:00"/>
    <d v="2024-06-04T07:00:00"/>
    <n v="651148"/>
    <n v="0"/>
    <n v="0"/>
    <n v="651148"/>
    <s v="Buenaventura"/>
    <m/>
    <x v="3"/>
    <b v="0"/>
    <s v="Devuelta"/>
    <m/>
    <s v="FACTURA EN PROCESO INTERNO"/>
    <n v="0"/>
    <n v="651148"/>
    <n v="0"/>
    <s v="se devuelva  la factura  por que la auto. 122300065973 esta a nombre  del hospital san Agustín empresa social del estado "/>
    <s v="AUTORIZACION"/>
    <n v="0"/>
    <n v="0"/>
    <n v="0"/>
    <n v="0"/>
    <n v="0"/>
    <m/>
    <n v="0"/>
    <m/>
    <m/>
    <m/>
    <n v="0"/>
    <m/>
    <m/>
    <m/>
    <d v="2024-07-31T00:00:00"/>
  </r>
  <r>
    <n v="835000972"/>
    <s v="HOSPITAL LUIS ABLANQUE DE LA PLATA ESE"/>
    <s v="N2SJ107787"/>
    <s v="N2SJ"/>
    <n v="107787"/>
    <s v="N2SJ107787"/>
    <s v="835000972_N2SJ107787"/>
    <d v="2023-09-23T00:00:00"/>
    <d v="2024-06-04T07:00:00"/>
    <n v="649113"/>
    <n v="0"/>
    <n v="0"/>
    <n v="649113"/>
    <s v="Buenaventura"/>
    <m/>
    <x v="3"/>
    <b v="0"/>
    <s v="Devuelta"/>
    <m/>
    <s v="FACTURA EN PROCESO INTERNO"/>
    <n v="0"/>
    <n v="649113"/>
    <n v="0"/>
    <s v="se devuelve factura por que la auto. 122300068834 esta a nombre de hospital san agustin empresa social del estado "/>
    <s v="AUTORIZACION"/>
    <n v="0"/>
    <n v="0"/>
    <n v="0"/>
    <n v="0"/>
    <n v="0"/>
    <m/>
    <n v="0"/>
    <m/>
    <m/>
    <m/>
    <n v="0"/>
    <m/>
    <m/>
    <m/>
    <d v="2024-07-31T00:00:00"/>
  </r>
  <r>
    <n v="835000972"/>
    <s v="HOSPITAL LUIS ABLANQUE DE LA PLATA ESE"/>
    <s v="N1B27032"/>
    <s v="N1B"/>
    <n v="27032"/>
    <s v="N1B27032"/>
    <s v="835000972_N1B27032"/>
    <d v="2023-09-25T00:00:00"/>
    <d v="2024-05-02T07:00:00"/>
    <n v="165990"/>
    <n v="0"/>
    <n v="0"/>
    <n v="165990"/>
    <s v="Buenaventura"/>
    <m/>
    <x v="3"/>
    <b v="0"/>
    <s v="Devuelta"/>
    <m/>
    <s v="FACTURA DEVUELTA"/>
    <n v="0"/>
    <n v="165990"/>
    <n v="0"/>
    <s v="se sostiene la devolución por que la auto. 122300076460 esta a nombre del hospital san Agustín empresa social del estado "/>
    <s v="AUTORIZACION"/>
    <n v="0"/>
    <n v="0"/>
    <n v="0"/>
    <n v="0"/>
    <n v="0"/>
    <m/>
    <n v="0"/>
    <m/>
    <m/>
    <m/>
    <n v="0"/>
    <m/>
    <m/>
    <m/>
    <d v="2024-07-31T00:00:00"/>
  </r>
  <r>
    <n v="835000972"/>
    <s v="HOSPITAL LUIS ABLANQUE DE LA PLATA ESE"/>
    <s v="N2SJ107886"/>
    <s v="N2SJ"/>
    <n v="107886"/>
    <s v="N2SJ107886"/>
    <s v="835000972_N2SJ107886"/>
    <d v="2023-09-25T00:00:00"/>
    <d v="2024-05-02T07:00:00"/>
    <n v="247451"/>
    <n v="0"/>
    <n v="0"/>
    <n v="247451"/>
    <s v="Buenaventura"/>
    <m/>
    <x v="3"/>
    <b v="0"/>
    <s v="Devuelta"/>
    <m/>
    <s v="FACTURA DEVUELTA"/>
    <n v="0"/>
    <n v="247451"/>
    <n v="0"/>
    <s v="se sostiene la devolución  la factura por que la auto. 122300070428 esta a nombre del hospital san Agustín empresa social del estado. el prestador debió revisar el estado de la auto en el aplicativo boxalud"/>
    <s v="AUTORIZACION"/>
    <n v="0"/>
    <n v="0"/>
    <n v="0"/>
    <n v="0"/>
    <n v="0"/>
    <m/>
    <n v="0"/>
    <m/>
    <m/>
    <m/>
    <n v="0"/>
    <m/>
    <m/>
    <m/>
    <d v="2024-07-31T00:00:00"/>
  </r>
  <r>
    <n v="835000972"/>
    <s v="HOSPITAL LUIS ABLANQUE DE LA PLATA ESE"/>
    <s v="N1B27021"/>
    <s v="N1B"/>
    <n v="27021"/>
    <s v="N1B27021"/>
    <s v="835000972_N1B27021"/>
    <d v="2023-09-26T00:00:00"/>
    <d v="2024-07-10T15:19:29"/>
    <n v="414630"/>
    <n v="0"/>
    <n v="0"/>
    <n v="414630"/>
    <s v="Buenaventura"/>
    <m/>
    <x v="10"/>
    <b v="0"/>
    <s v="Para auditoria de pertinencia"/>
    <m/>
    <s v="FACTURA EN PROCESO INTERNO"/>
    <n v="0"/>
    <n v="0"/>
    <n v="0"/>
    <m/>
    <m/>
    <n v="0"/>
    <n v="0"/>
    <n v="0"/>
    <n v="0"/>
    <n v="0"/>
    <m/>
    <n v="0"/>
    <m/>
    <m/>
    <m/>
    <n v="0"/>
    <m/>
    <m/>
    <m/>
    <d v="2024-07-31T00:00:00"/>
  </r>
  <r>
    <n v="835000972"/>
    <s v="HOSPITAL LUIS ABLANQUE DE LA PLATA ESE"/>
    <s v="N2SJ108067"/>
    <s v="N2SJ"/>
    <n v="108067"/>
    <s v="N2SJ108067"/>
    <s v="835000972_N2SJ108067"/>
    <d v="2023-09-26T00:00:00"/>
    <d v="2024-07-08T14:25:37"/>
    <n v="2714194"/>
    <n v="0"/>
    <n v="0"/>
    <n v="2714194"/>
    <s v="Buenaventura"/>
    <m/>
    <x v="8"/>
    <b v="1"/>
    <s v="Devuelta CA"/>
    <m/>
    <s v="FACTURA EN PROCESO INTERNO"/>
    <n v="0"/>
    <n v="0"/>
    <n v="0"/>
    <e v="#N/A"/>
    <e v="#N/A"/>
    <n v="0"/>
    <n v="2714194"/>
    <n v="0"/>
    <n v="0"/>
    <n v="0"/>
    <m/>
    <n v="0"/>
    <m/>
    <m/>
    <m/>
    <n v="0"/>
    <m/>
    <m/>
    <m/>
    <d v="2024-07-31T00:00:00"/>
  </r>
  <r>
    <n v="835000972"/>
    <s v="HOSPITAL LUIS ABLANQUE DE LA PLATA ESE"/>
    <s v="N2SJ109215"/>
    <s v="N2SJ"/>
    <n v="109215"/>
    <s v="N2SJ109215"/>
    <s v="835000972_N2SJ109215"/>
    <d v="2023-09-26T00:00:00"/>
    <d v="2024-06-04T14:16:11"/>
    <n v="398367"/>
    <n v="0"/>
    <n v="0"/>
    <n v="398367"/>
    <s v="Buenaventura"/>
    <m/>
    <x v="3"/>
    <b v="0"/>
    <s v="Devuelta"/>
    <m/>
    <s v="FACTURA EN PROCESO INTERNO"/>
    <n v="0"/>
    <n v="398367"/>
    <n v="0"/>
    <s v="SE DEVUELVE LA FACTURA POR QUE LA AUTO. 122300073042 ESTA A NOMBRE DEL HOSPÑITAL SAN AGUSTIN  EMPRESA SOCIAL DEL ESTADO  "/>
    <s v="AUTORIZACION"/>
    <n v="0"/>
    <n v="0"/>
    <n v="0"/>
    <n v="0"/>
    <n v="0"/>
    <m/>
    <n v="0"/>
    <m/>
    <m/>
    <m/>
    <n v="0"/>
    <m/>
    <m/>
    <m/>
    <d v="2024-07-31T00:00:00"/>
  </r>
  <r>
    <n v="835000972"/>
    <s v="HOSPITAL LUIS ABLANQUE DE LA PLATA ESE"/>
    <s v="N1B27148"/>
    <s v="N1B"/>
    <n v="27148"/>
    <s v="N1B27148"/>
    <s v="835000972_N1B27148"/>
    <d v="2023-09-27T00:00:00"/>
    <d v="2024-05-02T07:00:00"/>
    <n v="164840"/>
    <n v="0"/>
    <n v="0"/>
    <n v="164840"/>
    <s v="Buenaventura"/>
    <m/>
    <x v="3"/>
    <b v="0"/>
    <s v="Devuelta"/>
    <m/>
    <s v="FACTURA DEVUELTA"/>
    <n v="0"/>
    <n v="164840"/>
    <n v="0"/>
    <s v="se sostiene devolución de la factura por que la auto 122300072760 ya se encuentra facturada en la factura n2sj-108725 "/>
    <s v="FACTURACION"/>
    <n v="0"/>
    <n v="0"/>
    <n v="0"/>
    <n v="0"/>
    <n v="0"/>
    <m/>
    <n v="0"/>
    <m/>
    <m/>
    <m/>
    <n v="0"/>
    <m/>
    <m/>
    <m/>
    <d v="2024-07-31T00:00:00"/>
  </r>
  <r>
    <n v="835000972"/>
    <s v="HOSPITAL LUIS ABLANQUE DE LA PLATA ESE"/>
    <s v="N1M5503"/>
    <s v="N1M"/>
    <n v="5503"/>
    <s v="N1M5503"/>
    <s v="835000972_N1M5503"/>
    <d v="2023-08-26T00:00:00"/>
    <d v="2023-09-13T08:05:30"/>
    <n v="108300"/>
    <n v="0"/>
    <n v="104200"/>
    <n v="4100"/>
    <s v="Buenaventura"/>
    <m/>
    <x v="4"/>
    <b v="0"/>
    <s v="Finalizada"/>
    <m/>
    <s v="FACTURA PENDIENTE EN PROGRAMACION DE PAGO"/>
    <n v="108300"/>
    <n v="0"/>
    <n v="0"/>
    <m/>
    <m/>
    <n v="108300"/>
    <n v="0"/>
    <n v="0"/>
    <n v="104200"/>
    <n v="0"/>
    <m/>
    <n v="104200"/>
    <n v="2201501110"/>
    <s v="24.04.2024"/>
    <m/>
    <n v="0"/>
    <m/>
    <m/>
    <m/>
    <d v="2024-07-31T00:00:00"/>
  </r>
  <r>
    <n v="835000972"/>
    <s v="HOSPITAL LUIS ABLANQUE DE LA PLATA ESE"/>
    <s v="N2SJ108713"/>
    <s v="N2SJ"/>
    <n v="108713"/>
    <s v="N2SJ108713"/>
    <s v="835000972_N2SJ108713"/>
    <d v="2023-09-28T00:00:00"/>
    <d v="2024-06-04T07:00:00"/>
    <n v="584334"/>
    <n v="0"/>
    <n v="0"/>
    <n v="584334"/>
    <s v="Buenaventura"/>
    <m/>
    <x v="3"/>
    <b v="0"/>
    <s v="Devuelta"/>
    <m/>
    <s v="FACTURA EN PROCESO INTERNO"/>
    <n v="0"/>
    <n v="610439"/>
    <n v="0"/>
    <s v="se devuelve la factura por que la auto. 122300073670 esta a nombre de hospital san agustin empresa social del estado "/>
    <s v="AUTORIZACION"/>
    <n v="0"/>
    <n v="0"/>
    <n v="0"/>
    <n v="0"/>
    <n v="0"/>
    <m/>
    <n v="0"/>
    <m/>
    <m/>
    <m/>
    <n v="0"/>
    <m/>
    <m/>
    <m/>
    <d v="2024-07-31T00:00:00"/>
  </r>
  <r>
    <n v="835000972"/>
    <s v="HOSPITAL LUIS ABLANQUE DE LA PLATA ESE"/>
    <s v="N1B27177"/>
    <s v="N1B"/>
    <n v="27177"/>
    <s v="N1B27177"/>
    <s v="835000972_N1B27177"/>
    <d v="2023-09-29T00:00:00"/>
    <d v="2024-05-02T07:00:00"/>
    <n v="76200"/>
    <n v="0"/>
    <n v="0"/>
    <n v="76200"/>
    <s v="Buenaventura"/>
    <m/>
    <x v="3"/>
    <b v="0"/>
    <s v="Devuelta"/>
    <m/>
    <s v="FACTURA DEVUELTA"/>
    <n v="0"/>
    <n v="76200"/>
    <n v="0"/>
    <s v="se sostiene la devolución  por que  Paciente suspendido sin derecho a servicio.  "/>
    <s v="FACTURACION"/>
    <n v="0"/>
    <n v="0"/>
    <n v="0"/>
    <n v="0"/>
    <n v="0"/>
    <m/>
    <n v="0"/>
    <m/>
    <m/>
    <m/>
    <n v="0"/>
    <m/>
    <m/>
    <m/>
    <d v="2024-07-31T00:00:00"/>
  </r>
  <r>
    <n v="835000972"/>
    <s v="HOSPITAL LUIS ABLANQUE DE LA PLATA ESE"/>
    <s v="N1M5847"/>
    <s v="N1M"/>
    <n v="5847"/>
    <s v="N1M5847"/>
    <s v="835000972_N1M5847"/>
    <d v="2023-09-29T00:00:00"/>
    <d v="2024-05-02T07:00:00"/>
    <n v="161550"/>
    <n v="0"/>
    <n v="0"/>
    <n v="161550"/>
    <s v="Buenaventura"/>
    <m/>
    <x v="3"/>
    <b v="0"/>
    <s v="Devuelta"/>
    <m/>
    <s v="FACTURA DEVUELTA"/>
    <n v="0"/>
    <n v="161550"/>
    <n v="0"/>
    <s v="Se sostiene la devolución de  la factura por que la auto. 122300075611 esta a nombre de  hospital san Agustín  empresa social del estado el prestador debió revisar el estado de la auto en el aplicativo boxalud "/>
    <s v="AUTORIZACION"/>
    <n v="0"/>
    <n v="0"/>
    <n v="0"/>
    <n v="0"/>
    <n v="0"/>
    <m/>
    <n v="0"/>
    <m/>
    <m/>
    <m/>
    <n v="0"/>
    <m/>
    <m/>
    <m/>
    <d v="2024-07-31T00:00:00"/>
  </r>
  <r>
    <n v="835000972"/>
    <s v="HOSPITAL LUIS ABLANQUE DE LA PLATA ESE"/>
    <s v="N2SJ108931"/>
    <s v="N2SJ"/>
    <n v="108931"/>
    <s v="N2SJ108931"/>
    <s v="835000972_N2SJ108931"/>
    <d v="2023-09-29T00:00:00"/>
    <d v="2024-05-02T07:00:00"/>
    <n v="101395"/>
    <n v="0"/>
    <n v="0"/>
    <n v="101395"/>
    <s v="Buenaventura"/>
    <m/>
    <x v="3"/>
    <b v="0"/>
    <s v="Devuelta"/>
    <m/>
    <s v="FACTURA DEVUELTA"/>
    <n v="0"/>
    <n v="101395"/>
    <n v="0"/>
    <s v="se sostiene la devolución de  la factura por que la auto. 122300075013 esta a nombre del hospital  san Agustín. el prestador debió revisar el estado de la auto en el aplicativo boxalud"/>
    <s v="AUTORIZACION"/>
    <n v="0"/>
    <n v="0"/>
    <n v="0"/>
    <n v="0"/>
    <n v="0"/>
    <m/>
    <n v="0"/>
    <m/>
    <m/>
    <m/>
    <n v="0"/>
    <m/>
    <m/>
    <m/>
    <d v="2024-07-31T00:00:00"/>
  </r>
  <r>
    <n v="835000972"/>
    <s v="HOSPITAL LUIS ABLANQUE DE LA PLATA ESE"/>
    <s v="N2SJ109269"/>
    <s v="N2SJ"/>
    <n v="109269"/>
    <s v="N2SJ109269"/>
    <s v="835000972_N2SJ109269"/>
    <d v="2023-09-29T00:00:00"/>
    <d v="2024-05-02T07:00:00"/>
    <n v="76200"/>
    <n v="0"/>
    <n v="0"/>
    <n v="76200"/>
    <s v="Buenaventura"/>
    <m/>
    <x v="3"/>
    <b v="0"/>
    <s v="Devuelta"/>
    <m/>
    <s v="FACTURA DEVUELTA"/>
    <n v="0"/>
    <n v="76200"/>
    <n v="0"/>
    <s v="se sostiene la devolución de la factura por que la auto.  122300075651 esta a nombre de hospital san Agustín empresa social del estado.  el prestador debió revisar el estado de la auto en el aplicativo boxalud"/>
    <s v="AUTORIZACION"/>
    <n v="0"/>
    <n v="0"/>
    <n v="0"/>
    <n v="0"/>
    <n v="0"/>
    <m/>
    <n v="0"/>
    <m/>
    <m/>
    <m/>
    <n v="0"/>
    <m/>
    <m/>
    <m/>
    <d v="2024-07-31T00:00:00"/>
  </r>
  <r>
    <n v="835000972"/>
    <s v="HOSPITAL LUIS ABLANQUE DE LA PLATA ESE"/>
    <s v="N2SJ109270"/>
    <s v="N2SJ"/>
    <n v="109270"/>
    <s v="N2SJ109270"/>
    <s v="835000972_N2SJ109270"/>
    <d v="2023-09-29T00:00:00"/>
    <d v="2024-06-04T07:00:00"/>
    <n v="76200"/>
    <n v="0"/>
    <n v="0"/>
    <n v="76200"/>
    <s v="Buenaventura"/>
    <m/>
    <x v="3"/>
    <b v="0"/>
    <s v="Devuelta"/>
    <m/>
    <s v="FACTURA EN PROCESO INTERNO"/>
    <n v="0"/>
    <n v="76200"/>
    <n v="0"/>
    <s v="se devuelve la factura por que la auto. 122300075652 esta a nombre del hospital san Agustín empresa social del estado "/>
    <s v="AUTORIZACION"/>
    <n v="0"/>
    <n v="0"/>
    <n v="0"/>
    <n v="0"/>
    <n v="0"/>
    <m/>
    <n v="0"/>
    <m/>
    <m/>
    <m/>
    <n v="0"/>
    <m/>
    <m/>
    <m/>
    <d v="2024-07-31T00:00:00"/>
  </r>
  <r>
    <n v="835000972"/>
    <s v="HOSPITAL LUIS ABLANQUE DE LA PLATA ESE"/>
    <s v="N1B27324"/>
    <s v="N1B"/>
    <n v="27324"/>
    <s v="N1B27324"/>
    <s v="835000972_N1B27324"/>
    <d v="2023-09-30T00:00:00"/>
    <d v="2024-05-02T07:00:00"/>
    <n v="240000"/>
    <n v="0"/>
    <n v="0"/>
    <n v="240000"/>
    <s v="Buenaventura"/>
    <m/>
    <x v="2"/>
    <b v="0"/>
    <s v="Finalizada"/>
    <m/>
    <s v="FACTURA PENDIENTE EN PROGRAMACION DE PAGO"/>
    <n v="240000"/>
    <n v="0"/>
    <n v="0"/>
    <m/>
    <m/>
    <n v="240000"/>
    <n v="0"/>
    <n v="0"/>
    <n v="240000"/>
    <n v="0"/>
    <m/>
    <n v="240000"/>
    <n v="4800064066"/>
    <s v="19.06.2024"/>
    <n v="14821111"/>
    <n v="0"/>
    <m/>
    <m/>
    <m/>
    <d v="2024-07-31T00:00:00"/>
  </r>
  <r>
    <n v="835000972"/>
    <s v="HOSPITAL LUIS ABLANQUE DE LA PLATA ESE"/>
    <s v="N1B27325"/>
    <s v="N1B"/>
    <n v="27325"/>
    <s v="N1B27325"/>
    <s v="835000972_N1B27325"/>
    <d v="2023-09-30T00:00:00"/>
    <d v="2024-05-02T07:00:00"/>
    <n v="76200"/>
    <n v="0"/>
    <n v="0"/>
    <n v="76200"/>
    <s v="Buenaventura"/>
    <m/>
    <x v="3"/>
    <b v="0"/>
    <s v="Devuelta"/>
    <m/>
    <s v="FACTURA DEVUELTA"/>
    <n v="0"/>
    <n v="76200"/>
    <n v="0"/>
    <s v="se sostiene la devolución la factura por que la auto 122300076678 esta a nombre de hospital san Agustín empresa social del estado"/>
    <s v="AUTORIZACION"/>
    <n v="0"/>
    <n v="0"/>
    <n v="0"/>
    <n v="0"/>
    <n v="0"/>
    <m/>
    <n v="0"/>
    <m/>
    <m/>
    <m/>
    <n v="0"/>
    <m/>
    <m/>
    <m/>
    <d v="2024-07-31T00:00:00"/>
  </r>
  <r>
    <n v="835000972"/>
    <s v="HOSPITAL LUIS ABLANQUE DE LA PLATA ESE"/>
    <s v="N1B27297"/>
    <s v="N1B"/>
    <n v="27297"/>
    <s v="N1B27297"/>
    <s v="835000972_N1B27297"/>
    <d v="2023-10-02T00:00:00"/>
    <d v="2024-05-02T07:00:00"/>
    <n v="85940"/>
    <n v="0"/>
    <n v="0"/>
    <n v="85940"/>
    <s v="Buenaventura"/>
    <m/>
    <x v="3"/>
    <b v="0"/>
    <s v="Devuelta"/>
    <m/>
    <s v="FACTURA DEVUELTA"/>
    <n v="0"/>
    <n v="85940"/>
    <n v="0"/>
    <s v="se sostiene la devolución por que la auto. 122300078159 esta a nombre de hospital san Agustín  empresa social del estado"/>
    <s v="AUTORIZACION"/>
    <n v="0"/>
    <n v="0"/>
    <n v="0"/>
    <n v="0"/>
    <n v="0"/>
    <m/>
    <n v="0"/>
    <m/>
    <m/>
    <m/>
    <n v="0"/>
    <m/>
    <m/>
    <m/>
    <d v="2024-07-31T00:00:00"/>
  </r>
  <r>
    <n v="835000972"/>
    <s v="HOSPITAL LUIS ABLANQUE DE LA PLATA ESE"/>
    <s v="N2SJ109508"/>
    <s v="N2SJ"/>
    <n v="109508"/>
    <s v="N2SJ109508"/>
    <s v="835000972_N2SJ109508"/>
    <d v="2023-10-02T00:00:00"/>
    <d v="2024-08-13T10:07:25"/>
    <n v="212272"/>
    <n v="0"/>
    <n v="0"/>
    <n v="212272"/>
    <s v="Buenaventura"/>
    <m/>
    <x v="3"/>
    <b v="0"/>
    <s v="Devuelta"/>
    <m/>
    <s v="FACTURA EN PROCESO INTERNO"/>
    <n v="0"/>
    <n v="212272"/>
    <n v="0"/>
    <s v="se realiza devolución  ya que no se encuentran soportes de la solicitud de autorización SIN SOLICITUD NI REGISTO ENVIAR SOPORTE PARA GENERARLA"/>
    <m/>
    <n v="0"/>
    <n v="0"/>
    <n v="0"/>
    <n v="0"/>
    <n v="0"/>
    <m/>
    <n v="0"/>
    <m/>
    <m/>
    <m/>
    <n v="0"/>
    <m/>
    <m/>
    <m/>
    <d v="2024-07-31T00:00:00"/>
  </r>
  <r>
    <n v="835000972"/>
    <s v="HOSPITAL LUIS ABLANQUE DE LA PLATA ESE"/>
    <s v="N2SJ109473"/>
    <s v="N2SJ"/>
    <n v="109473"/>
    <s v="N2SJ109473"/>
    <s v="835000972_N2SJ109473"/>
    <d v="2023-10-03T00:00:00"/>
    <d v="2024-05-02T07:00:00"/>
    <n v="5082187"/>
    <n v="0"/>
    <n v="0"/>
    <n v="5082187"/>
    <s v="Buenaventura"/>
    <m/>
    <x v="3"/>
    <b v="0"/>
    <s v="Devuelta"/>
    <m/>
    <s v="FACTURA DEVUELTA"/>
    <n v="0"/>
    <n v="5082187"/>
    <n v="0"/>
    <s v="se sostiene la devolución de la  factura   servicio de internación 3 días no cuenta con auto. final nap anexado 122300072988 corresponde a la consulta de urgencia favor solicitar auto. en el aplicativo de referencia Comfenalco para cierre final . 2- auditoria  jefe NHORA BARRIOS : OBJETA PTE DE 86 AÑOS , HTA SIN MANEJO,USUARIA DE MARCAPASOS , ANTICUAGULADA, INGRESA POR URGENCIAS POR DISARTRIA Y HEMIPARESIA DERECHA, HOSPITALIZADA EN UCIM POR 3 DIAS, SE REMITE CNC. SE OBJETA RX TORAX Y 2 LAB CLORO POR ESTAR SIN SOPORTE NI INTERPRETACION EN LA HC. 122,200 por favor solicitar conciliación ya que no hay respuesta de las objeciones  realizada  sobre esta factura "/>
    <s v="AUTORIZACION"/>
    <n v="0"/>
    <n v="0"/>
    <n v="0"/>
    <n v="0"/>
    <n v="0"/>
    <m/>
    <n v="0"/>
    <m/>
    <m/>
    <m/>
    <n v="0"/>
    <m/>
    <m/>
    <m/>
    <d v="2024-07-31T00:00:00"/>
  </r>
  <r>
    <n v="835000972"/>
    <s v="HOSPITAL LUIS ABLANQUE DE LA PLATA ESE"/>
    <s v="N1B27360"/>
    <s v="N1B"/>
    <n v="27360"/>
    <s v="N1B27360"/>
    <s v="835000972_N1B27360"/>
    <d v="2023-10-04T00:00:00"/>
    <d v="2024-05-02T07:00:00"/>
    <n v="238000"/>
    <n v="0"/>
    <n v="0"/>
    <n v="238000"/>
    <s v="Buenaventura"/>
    <m/>
    <x v="3"/>
    <b v="0"/>
    <s v="Devuelta"/>
    <m/>
    <s v="FACTURA DEVUELTA"/>
    <n v="0"/>
    <n v="238000"/>
    <n v="0"/>
    <s v="se sostiene la devolución de  la factura por que auto.122300081457 esta a nombre EMPRESA SOCIAL DEL ESTADO HOSPITAL UNIVERSITARIO SAN JORGE"/>
    <s v="AUTORIZACION"/>
    <n v="0"/>
    <n v="0"/>
    <n v="0"/>
    <n v="0"/>
    <n v="0"/>
    <m/>
    <n v="0"/>
    <m/>
    <m/>
    <m/>
    <n v="0"/>
    <m/>
    <m/>
    <m/>
    <d v="2024-07-31T00:00:00"/>
  </r>
  <r>
    <n v="835000972"/>
    <s v="HOSPITAL LUIS ABLANQUE DE LA PLATA ESE"/>
    <s v="N1B27526"/>
    <s v="N1B"/>
    <n v="27526"/>
    <s v="N1B27526"/>
    <s v="835000972_N1B27526"/>
    <d v="2023-10-06T00:00:00"/>
    <d v="2024-05-02T07:00:00"/>
    <n v="173640"/>
    <n v="0"/>
    <n v="0"/>
    <n v="173640"/>
    <s v="Buenaventura"/>
    <m/>
    <x v="3"/>
    <b v="0"/>
    <s v="Devuelta"/>
    <m/>
    <s v="FACTURA DEVUELTA"/>
    <n v="0"/>
    <n v="173640"/>
    <n v="0"/>
    <s v="se sostiene la devolución la factura por que la auto. 122300084430 esta a nombre de hospital san Agustín empresa social  el prestador debió revisar el estado de la auto en el aplicativo boxalud  "/>
    <s v="AUTORIZACION"/>
    <n v="0"/>
    <n v="0"/>
    <n v="0"/>
    <n v="0"/>
    <n v="0"/>
    <m/>
    <n v="0"/>
    <m/>
    <m/>
    <m/>
    <n v="0"/>
    <m/>
    <m/>
    <m/>
    <d v="2024-07-31T00:00:00"/>
  </r>
  <r>
    <n v="835000972"/>
    <s v="HOSPITAL LUIS ABLANQUE DE LA PLATA ESE"/>
    <s v="N1B27633"/>
    <s v="N1B"/>
    <n v="27633"/>
    <s v="N1B27633"/>
    <s v="835000972_N1B27633"/>
    <d v="2023-10-09T00:00:00"/>
    <d v="2024-05-02T07:00:00"/>
    <n v="161300"/>
    <n v="0"/>
    <n v="0"/>
    <n v="161300"/>
    <s v="Buenaventura"/>
    <m/>
    <x v="3"/>
    <b v="0"/>
    <s v="Devuelta"/>
    <m/>
    <s v="FACTURA DEVUELTA"/>
    <n v="0"/>
    <n v="161300"/>
    <n v="0"/>
    <s v="se sostiene la devolución de  la factura por que la auto. 122300085830 esta a nombre del hospital san Agustín  empresa social del estado  el prestador debió revisar el estado de la auto en el aplicativo boxalud"/>
    <s v="AUTORIZACION"/>
    <n v="0"/>
    <n v="0"/>
    <n v="0"/>
    <n v="0"/>
    <n v="0"/>
    <m/>
    <n v="0"/>
    <m/>
    <m/>
    <m/>
    <n v="0"/>
    <m/>
    <m/>
    <m/>
    <d v="2024-07-31T00:00:00"/>
  </r>
  <r>
    <n v="835000972"/>
    <s v="HOSPITAL LUIS ABLANQUE DE LA PLATA ESE"/>
    <s v="N1B28265"/>
    <s v="N1B"/>
    <n v="28265"/>
    <s v="N1B28265"/>
    <s v="835000972_N1B28265"/>
    <d v="2023-10-09T00:00:00"/>
    <d v="2024-05-02T07:00:00"/>
    <n v="188400"/>
    <n v="0"/>
    <n v="0"/>
    <n v="188400"/>
    <s v="Buenaventura"/>
    <m/>
    <x v="3"/>
    <b v="0"/>
    <s v="Devuelta"/>
    <m/>
    <s v="FACTURA DEVUELTA"/>
    <n v="0"/>
    <n v="188400"/>
    <n v="0"/>
    <s v="se sostiene la devolución por que no enviaron la auto para este servicio Paciente suspendido sin derechos"/>
    <s v="FACTURACION"/>
    <n v="0"/>
    <n v="0"/>
    <n v="0"/>
    <n v="0"/>
    <n v="0"/>
    <m/>
    <n v="0"/>
    <m/>
    <m/>
    <m/>
    <n v="0"/>
    <m/>
    <m/>
    <m/>
    <d v="2024-07-31T00:00:00"/>
  </r>
  <r>
    <n v="835000972"/>
    <s v="HOSPITAL LUIS ABLANQUE DE LA PLATA ESE"/>
    <s v="N1M5978"/>
    <s v="N1M"/>
    <n v="5978"/>
    <s v="N1M5978"/>
    <s v="835000972_N1M5978"/>
    <d v="2023-10-10T00:00:00"/>
    <d v="2024-05-02T07:00:00"/>
    <n v="161550"/>
    <n v="0"/>
    <n v="0"/>
    <n v="161550"/>
    <s v="Buenaventura"/>
    <m/>
    <x v="3"/>
    <b v="0"/>
    <s v="Devuelta"/>
    <m/>
    <s v="FACTURA DEVUELTA"/>
    <n v="0"/>
    <n v="161550"/>
    <n v="0"/>
    <s v="se sostiene la devolución de  la factura por que auto.122300087245  esta a nombre del hospital piloto de Jamundí. el prestador debió revisar el estado de la auto en el aplicativo boxalud "/>
    <s v="AUTORIZACION"/>
    <n v="0"/>
    <n v="0"/>
    <n v="0"/>
    <n v="0"/>
    <n v="0"/>
    <m/>
    <n v="0"/>
    <m/>
    <m/>
    <m/>
    <n v="0"/>
    <m/>
    <m/>
    <m/>
    <d v="2024-07-31T00:00:00"/>
  </r>
  <r>
    <n v="835000972"/>
    <s v="HOSPITAL LUIS ABLANQUE DE LA PLATA ESE"/>
    <s v="N1B28517"/>
    <s v="N1B"/>
    <n v="28517"/>
    <s v="N1B28517"/>
    <s v="835000972_N1B28517"/>
    <d v="2023-10-12T00:00:00"/>
    <d v="2024-05-02T07:00:00"/>
    <n v="293910"/>
    <n v="0"/>
    <n v="0"/>
    <n v="293910"/>
    <s v="Buenaventura"/>
    <m/>
    <x v="3"/>
    <b v="0"/>
    <s v="Devuelta"/>
    <m/>
    <s v="FACTURA DEVUELTA"/>
    <n v="0"/>
    <n v="293910"/>
    <n v="0"/>
    <s v="se sostiene la devolución por que no enviaron auto. para este servicio, paciente esta suspendido"/>
    <s v="AUTORIZACION"/>
    <n v="0"/>
    <n v="0"/>
    <n v="0"/>
    <n v="0"/>
    <n v="0"/>
    <m/>
    <n v="0"/>
    <m/>
    <m/>
    <m/>
    <n v="0"/>
    <m/>
    <m/>
    <m/>
    <d v="2024-07-31T00:00:00"/>
  </r>
  <r>
    <n v="835000972"/>
    <s v="HOSPITAL LUIS ABLANQUE DE LA PLATA ESE"/>
    <s v="N2SJ110362"/>
    <s v="N2SJ"/>
    <n v="110362"/>
    <s v="N2SJ110362"/>
    <s v="835000972_N2SJ110362"/>
    <d v="2023-10-12T00:00:00"/>
    <d v="2024-05-02T07:00:00"/>
    <n v="266116"/>
    <n v="0"/>
    <n v="0"/>
    <n v="266116"/>
    <s v="Buenaventura"/>
    <m/>
    <x v="3"/>
    <b v="0"/>
    <s v="Devuelta"/>
    <m/>
    <s v="FACTURA DEVUELTA"/>
    <n v="0"/>
    <n v="266116"/>
    <n v="0"/>
    <s v="SE SOSTIENE LA DEVOLUCION DE  LA FACTURA POR QUE LA AUTO.122300089381 ESTA A NOMBRE DE HOSPITAL SAN AGUSTIN  EMPRESA SOCIAL DEL ESTADO  el prestador debió revisar el estado de la auto en el aplicativo boxalud"/>
    <s v="AUTORIZACION"/>
    <n v="0"/>
    <n v="0"/>
    <n v="0"/>
    <n v="0"/>
    <n v="0"/>
    <m/>
    <n v="0"/>
    <m/>
    <m/>
    <m/>
    <n v="0"/>
    <m/>
    <m/>
    <m/>
    <d v="2024-07-31T00:00:00"/>
  </r>
  <r>
    <n v="835000972"/>
    <s v="HOSPITAL LUIS ABLANQUE DE LA PLATA ESE"/>
    <s v="N2SJ110366"/>
    <s v="N2SJ"/>
    <n v="110366"/>
    <s v="N2SJ110366"/>
    <s v="835000972_N2SJ110366"/>
    <d v="2023-10-12T00:00:00"/>
    <d v="2024-05-02T07:00:00"/>
    <n v="306956"/>
    <n v="0"/>
    <n v="0"/>
    <n v="306956"/>
    <s v="Buenaventura"/>
    <m/>
    <x v="3"/>
    <b v="0"/>
    <s v="Devuelta"/>
    <m/>
    <s v="FACTURA DEVUELTA"/>
    <n v="0"/>
    <n v="306956"/>
    <n v="0"/>
    <s v="se sostiene la devolución de la factura por que la auto. 122300089753 esta a nombre de centro de rehabilitación cardiopulmonar Palmira .el prestador debió revisar el estado de la auto en el aplicativo boxalud"/>
    <s v="AUTORIZACION"/>
    <n v="0"/>
    <n v="0"/>
    <n v="0"/>
    <n v="0"/>
    <n v="0"/>
    <m/>
    <n v="0"/>
    <m/>
    <m/>
    <m/>
    <n v="0"/>
    <m/>
    <m/>
    <m/>
    <d v="2024-07-31T00:00:00"/>
  </r>
  <r>
    <n v="835000972"/>
    <s v="HOSPITAL LUIS ABLANQUE DE LA PLATA ESE"/>
    <s v="N1M5497"/>
    <s v="N1M"/>
    <n v="5497"/>
    <s v="N1M5497"/>
    <s v="835000972_N1M5497"/>
    <d v="2023-08-27T00:00:00"/>
    <d v="2023-09-13T09:06:50"/>
    <n v="85130"/>
    <n v="0"/>
    <n v="81030"/>
    <n v="4100"/>
    <s v="Buenaventura"/>
    <m/>
    <x v="4"/>
    <b v="0"/>
    <s v="Finalizada"/>
    <m/>
    <s v="FACTURA PENDIENTE EN PROGRAMACION DE PAGO"/>
    <n v="85130"/>
    <n v="0"/>
    <n v="0"/>
    <m/>
    <m/>
    <n v="85130"/>
    <n v="0"/>
    <n v="0"/>
    <n v="81030"/>
    <n v="0"/>
    <m/>
    <n v="81030"/>
    <n v="2201501110"/>
    <s v="24.04.2024"/>
    <m/>
    <n v="0"/>
    <m/>
    <m/>
    <m/>
    <d v="2024-07-31T00:00:00"/>
  </r>
  <r>
    <n v="835000972"/>
    <s v="HOSPITAL LUIS ABLANQUE DE LA PLATA ESE"/>
    <s v="N2SJ111530"/>
    <s v="N2SJ"/>
    <n v="111530"/>
    <s v="N2SJ111530"/>
    <s v="835000972_N2SJ111530"/>
    <d v="2023-10-12T00:00:00"/>
    <d v="2024-06-04T07:00:00"/>
    <n v="475693"/>
    <n v="0"/>
    <n v="0"/>
    <n v="475693"/>
    <s v="Buenaventura"/>
    <m/>
    <x v="3"/>
    <b v="0"/>
    <s v="Devuelta"/>
    <m/>
    <s v="FACTURA EN PROCESO INTERNO"/>
    <n v="0"/>
    <n v="475693"/>
    <n v="0"/>
    <s v="se devuelve la factura por que la auto. 122300088777 esta a nombre de san Agustín empresa social del estado "/>
    <s v="AUTORIZACION"/>
    <n v="0"/>
    <n v="0"/>
    <n v="0"/>
    <n v="0"/>
    <n v="0"/>
    <m/>
    <n v="0"/>
    <m/>
    <m/>
    <m/>
    <n v="0"/>
    <m/>
    <m/>
    <m/>
    <d v="2024-07-31T00:00:00"/>
  </r>
  <r>
    <n v="835000972"/>
    <s v="HOSPITAL LUIS ABLANQUE DE LA PLATA ESE"/>
    <s v="N1B28518"/>
    <s v="N1B"/>
    <n v="28518"/>
    <s v="N1B28518"/>
    <s v="835000972_N1B28518"/>
    <d v="2023-10-18T00:00:00"/>
    <d v="2024-05-02T07:00:00"/>
    <n v="241480"/>
    <n v="0"/>
    <n v="0"/>
    <n v="241480"/>
    <s v="Buenaventura"/>
    <m/>
    <x v="3"/>
    <b v="0"/>
    <s v="Devuelta"/>
    <m/>
    <s v="FACTURA DEVUELTA"/>
    <n v="0"/>
    <n v="241480"/>
    <n v="0"/>
    <s v="se sostiene la devolución de la  factura por que no enviaron autorización para este servicio  se debe solicitar  ala capautorizaciones@epsdelagente. para poder seguir con el proceso de pago, paciente suspendido"/>
    <s v="AUTORIZACION"/>
    <n v="0"/>
    <n v="0"/>
    <n v="0"/>
    <n v="0"/>
    <n v="0"/>
    <m/>
    <n v="0"/>
    <m/>
    <m/>
    <m/>
    <n v="0"/>
    <m/>
    <m/>
    <m/>
    <d v="2024-07-31T00:00:00"/>
  </r>
  <r>
    <n v="835000972"/>
    <s v="HOSPITAL LUIS ABLANQUE DE LA PLATA ESE"/>
    <s v="N1B26405"/>
    <s v="N1B"/>
    <n v="26405"/>
    <s v="N1B26405"/>
    <s v="835000972_N1B26405"/>
    <d v="2023-09-03T00:00:00"/>
    <d v="2023-10-12T09:28:57"/>
    <n v="161300"/>
    <n v="0"/>
    <n v="157200"/>
    <n v="4100"/>
    <s v="Buenaventura"/>
    <m/>
    <x v="4"/>
    <b v="0"/>
    <s v="Finalizada"/>
    <m/>
    <s v="FACTURA PENDIENTE EN PROGRAMACION DE PAGO"/>
    <n v="161300"/>
    <n v="0"/>
    <n v="0"/>
    <m/>
    <m/>
    <n v="161300"/>
    <n v="0"/>
    <n v="0"/>
    <n v="157200"/>
    <n v="0"/>
    <m/>
    <n v="157200"/>
    <n v="2201501110"/>
    <s v="24.04.2024"/>
    <m/>
    <n v="0"/>
    <m/>
    <m/>
    <m/>
    <d v="2024-07-31T00:00:00"/>
  </r>
  <r>
    <n v="835000972"/>
    <s v="HOSPITAL LUIS ABLANQUE DE LA PLATA ESE"/>
    <s v="N1B27988"/>
    <s v="N1B"/>
    <n v="27988"/>
    <s v="N1B27988"/>
    <s v="835000972_N1B27988"/>
    <d v="2023-10-19T00:00:00"/>
    <d v="2024-06-04T07:00:00"/>
    <n v="534060"/>
    <n v="0"/>
    <n v="0"/>
    <n v="534060"/>
    <s v="Buenaventura"/>
    <m/>
    <x v="3"/>
    <b v="0"/>
    <s v="Devuelta"/>
    <m/>
    <s v="FACTURA EN PROCESO INTERNO"/>
    <n v="0"/>
    <n v="534060"/>
    <n v="0"/>
    <s v="se devuelve la factura por que la auto. 122300098130  esta a nombre de a Sanchez radiólogos "/>
    <s v="AUTORIZACION"/>
    <n v="0"/>
    <n v="0"/>
    <n v="0"/>
    <n v="0"/>
    <n v="0"/>
    <m/>
    <n v="0"/>
    <m/>
    <m/>
    <m/>
    <n v="0"/>
    <m/>
    <m/>
    <m/>
    <d v="2024-07-31T00:00:00"/>
  </r>
  <r>
    <n v="835000972"/>
    <s v="HOSPITAL LUIS ABLANQUE DE LA PLATA ESE"/>
    <s v="N2SJ111723"/>
    <s v="N2SJ"/>
    <n v="111723"/>
    <s v="N2SJ111723"/>
    <s v="835000972_N2SJ111723"/>
    <d v="2023-10-20T00:00:00"/>
    <d v="2023-11-07T07:00:00"/>
    <n v="2431275"/>
    <n v="0"/>
    <n v="0"/>
    <n v="2431275"/>
    <s v="Buenaventura"/>
    <m/>
    <x v="3"/>
    <b v="0"/>
    <s v="Devuelta"/>
    <m/>
    <s v="FACTURA DEVUELTA"/>
    <n v="0"/>
    <n v="2431275"/>
    <n v="0"/>
    <s v="se devuelve la factura por que no enviaron la auto. para hospitalización y procedimiento la auto.   122300097559  solo cubre la urgencia   "/>
    <s v="AUTORIZACION"/>
    <n v="0"/>
    <n v="0"/>
    <n v="0"/>
    <n v="0"/>
    <n v="0"/>
    <m/>
    <n v="0"/>
    <m/>
    <m/>
    <m/>
    <n v="0"/>
    <m/>
    <m/>
    <m/>
    <d v="2024-07-31T00:00:00"/>
  </r>
  <r>
    <n v="835000972"/>
    <s v="HOSPITAL LUIS ABLANQUE DE LA PLATA ESE"/>
    <s v="N2SJ110937"/>
    <s v="N2SJ"/>
    <n v="110937"/>
    <s v="N2SJ110937"/>
    <s v="835000972_N2SJ110937"/>
    <d v="2023-10-22T00:00:00"/>
    <d v="2024-05-02T07:00:00"/>
    <n v="211994"/>
    <n v="0"/>
    <n v="0"/>
    <n v="211994"/>
    <s v="Buenaventura"/>
    <m/>
    <x v="3"/>
    <b v="0"/>
    <s v="Devuelta"/>
    <m/>
    <s v="FACTURA DEVUELTA"/>
    <n v="0"/>
    <n v="211994"/>
    <n v="0"/>
    <s v="se sostiene la devolución de la factura por que la auto. 122300099992 esta a nombre de hospital san Agustín empresa social del estado.el prestador debió revisar el estado de la auto en el aplicativo boxalud"/>
    <s v="AUTORIZACION"/>
    <n v="0"/>
    <n v="0"/>
    <n v="0"/>
    <n v="0"/>
    <n v="0"/>
    <m/>
    <n v="0"/>
    <m/>
    <m/>
    <m/>
    <n v="0"/>
    <m/>
    <m/>
    <m/>
    <d v="2024-07-31T00:00:00"/>
  </r>
  <r>
    <n v="835000972"/>
    <s v="HOSPITAL LUIS ABLANQUE DE LA PLATA ESE"/>
    <s v="N2SJ110887"/>
    <s v="N2SJ"/>
    <n v="110887"/>
    <s v="N2SJ110887"/>
    <s v="835000972_N2SJ110887"/>
    <d v="2023-10-23T00:00:00"/>
    <d v="2024-06-04T07:00:00"/>
    <n v="817786"/>
    <n v="0"/>
    <n v="0"/>
    <n v="817786"/>
    <s v="Buenaventura"/>
    <m/>
    <x v="3"/>
    <b v="0"/>
    <s v="Devuelta"/>
    <m/>
    <s v="FACTURA EN PROCESO INTERNO"/>
    <n v="0"/>
    <n v="817786"/>
    <n v="0"/>
    <s v="se devuelve la factura por que la auto. 122300101544 esta a nombre del hospital san Agustín empresa social del estado "/>
    <s v="AUTORIZACION"/>
    <n v="0"/>
    <n v="0"/>
    <n v="0"/>
    <n v="0"/>
    <n v="0"/>
    <m/>
    <n v="0"/>
    <m/>
    <m/>
    <m/>
    <n v="0"/>
    <m/>
    <m/>
    <m/>
    <d v="2024-07-31T00:00:00"/>
  </r>
  <r>
    <n v="835000972"/>
    <s v="HOSPITAL LUIS ABLANQUE DE LA PLATA ESE"/>
    <s v="N2SJ111109"/>
    <s v="N2SJ"/>
    <n v="111109"/>
    <s v="N2SJ111109"/>
    <s v="835000972_N2SJ111109"/>
    <d v="2023-10-25T00:00:00"/>
    <d v="2024-07-10T14:55:13"/>
    <n v="375380"/>
    <n v="0"/>
    <n v="0"/>
    <n v="375380"/>
    <s v="Buenaventura"/>
    <m/>
    <x v="10"/>
    <b v="0"/>
    <s v="Para auditoria de pertinencia"/>
    <m/>
    <s v="FACTURA EN PROCESO INTERNO"/>
    <n v="0"/>
    <n v="0"/>
    <n v="0"/>
    <m/>
    <m/>
    <n v="0"/>
    <n v="0"/>
    <n v="0"/>
    <n v="0"/>
    <n v="0"/>
    <m/>
    <n v="0"/>
    <m/>
    <m/>
    <m/>
    <n v="0"/>
    <m/>
    <m/>
    <m/>
    <d v="2024-07-31T00:00:00"/>
  </r>
  <r>
    <n v="835000972"/>
    <s v="HOSPITAL LUIS ABLANQUE DE LA PLATA ESE"/>
    <s v="N2SJ112356"/>
    <s v="N2SJ"/>
    <n v="112356"/>
    <s v="N2SJ112356"/>
    <s v="835000972_N2SJ112356"/>
    <d v="2023-10-25T00:00:00"/>
    <d v="2024-07-04T14:49:22"/>
    <n v="3275069"/>
    <n v="0"/>
    <n v="0"/>
    <n v="3275069"/>
    <s v="Buenaventura"/>
    <m/>
    <x v="2"/>
    <b v="0"/>
    <s v="Finalizada"/>
    <m/>
    <s v="FACTURA EN PROCESO INTERNO"/>
    <n v="3275069"/>
    <n v="0"/>
    <n v="0"/>
    <m/>
    <m/>
    <n v="3275069"/>
    <n v="0"/>
    <n v="0"/>
    <n v="3275069"/>
    <n v="0"/>
    <m/>
    <n v="3275069"/>
    <n v="2201540029"/>
    <s v="26.08.2024"/>
    <m/>
    <n v="0"/>
    <m/>
    <m/>
    <m/>
    <d v="2024-07-31T00:00:00"/>
  </r>
  <r>
    <n v="835000972"/>
    <s v="HOSPITAL LUIS ABLANQUE DE LA PLATA ESE"/>
    <s v="N1B28335"/>
    <s v="N1B"/>
    <n v="28335"/>
    <s v="N1B28335"/>
    <s v="835000972_N1B28335"/>
    <d v="2023-10-26T00:00:00"/>
    <d v="2024-06-04T07:00:00"/>
    <n v="540440"/>
    <n v="0"/>
    <n v="0"/>
    <n v="540440"/>
    <s v="Buenaventura"/>
    <m/>
    <x v="3"/>
    <b v="0"/>
    <s v="Devuelta"/>
    <m/>
    <s v="FACTURA EN PROCESO INTERNO"/>
    <n v="0"/>
    <n v="540440"/>
    <n v="0"/>
    <s v="se devuelve la factura por que no enviaron autorización para este servicio "/>
    <s v="FACTURACION"/>
    <n v="0"/>
    <n v="0"/>
    <n v="0"/>
    <n v="0"/>
    <n v="0"/>
    <m/>
    <n v="0"/>
    <m/>
    <m/>
    <m/>
    <n v="0"/>
    <m/>
    <m/>
    <m/>
    <d v="2024-07-31T00:00:00"/>
  </r>
  <r>
    <n v="835000972"/>
    <s v="HOSPITAL LUIS ABLANQUE DE LA PLATA ESE"/>
    <s v="N2SJ111440"/>
    <s v="N2SJ"/>
    <n v="111440"/>
    <s v="N2SJ111440"/>
    <s v="835000972_N2SJ111440"/>
    <d v="2023-10-27T00:00:00"/>
    <d v="2024-06-04T07:00:00"/>
    <n v="3496772"/>
    <n v="0"/>
    <n v="0"/>
    <n v="3496772"/>
    <s v="Buenaventura"/>
    <m/>
    <x v="2"/>
    <b v="0"/>
    <s v="Finalizada"/>
    <m/>
    <s v="FACTURA EN PROCESO INTERNO"/>
    <n v="3496772"/>
    <n v="0"/>
    <n v="0"/>
    <m/>
    <m/>
    <n v="3496772"/>
    <n v="0"/>
    <n v="0"/>
    <n v="3496772"/>
    <n v="0"/>
    <m/>
    <n v="3496772"/>
    <n v="2201540029"/>
    <s v="26.08.2024"/>
    <m/>
    <n v="0"/>
    <m/>
    <m/>
    <m/>
    <d v="2024-07-31T00:00:00"/>
  </r>
  <r>
    <n v="835000972"/>
    <s v="HOSPITAL LUIS ABLANQUE DE LA PLATA ESE"/>
    <s v="N2SJ111769"/>
    <s v="N2SJ"/>
    <n v="111769"/>
    <s v="N2SJ111769"/>
    <s v="835000972_N2SJ111769"/>
    <d v="2023-10-28T00:00:00"/>
    <d v="2024-05-02T07:00:00"/>
    <n v="153016"/>
    <n v="0"/>
    <n v="0"/>
    <n v="153016"/>
    <s v="Buenaventura"/>
    <m/>
    <x v="3"/>
    <b v="0"/>
    <s v="Devuelta"/>
    <m/>
    <s v="FACTURA DEVUELTA"/>
    <n v="0"/>
    <n v="153016"/>
    <n v="0"/>
    <s v="se sostiene la devolución de  la factura por que la auto. 122300107355 esta a nombre de clínica santa Sofia. El prestador debió revisar el estado de la auto en el aplicativo boxalud"/>
    <s v="AUTORIZACION"/>
    <n v="0"/>
    <n v="0"/>
    <n v="0"/>
    <n v="0"/>
    <n v="0"/>
    <m/>
    <n v="0"/>
    <m/>
    <m/>
    <m/>
    <n v="0"/>
    <m/>
    <m/>
    <m/>
    <d v="2024-07-31T00:00:00"/>
  </r>
  <r>
    <n v="835000972"/>
    <s v="HOSPITAL LUIS ABLANQUE DE LA PLATA ESE"/>
    <s v="N2SJ112406"/>
    <s v="N2SJ"/>
    <n v="112406"/>
    <s v="N2SJ112406"/>
    <s v="835000972_N2SJ112406"/>
    <d v="2023-11-01T00:00:00"/>
    <d v="2024-04-01T07:00:00"/>
    <n v="76200"/>
    <n v="0"/>
    <n v="0"/>
    <n v="76200"/>
    <s v="Buenaventura"/>
    <m/>
    <x v="3"/>
    <b v="0"/>
    <s v="Devuelta"/>
    <m/>
    <s v="FACTURA DEVUELTA"/>
    <n v="0"/>
    <n v="76200"/>
    <n v="0"/>
    <s v="E SOSTIENE LA DEVOLUCION POR QUE NO ENVIARON LA AUTORIZACION PARA ESTE SERVICIO SE DEBE SOLICITAR A LA  capautorizaciones@epsdelagente.com.co "/>
    <s v="AUTORIZACION"/>
    <n v="0"/>
    <n v="0"/>
    <n v="0"/>
    <n v="0"/>
    <n v="0"/>
    <m/>
    <n v="0"/>
    <m/>
    <m/>
    <m/>
    <n v="0"/>
    <m/>
    <m/>
    <m/>
    <d v="2024-07-31T00:00:00"/>
  </r>
  <r>
    <n v="835000972"/>
    <s v="HOSPITAL LUIS ABLANQUE DE LA PLATA ESE"/>
    <s v="N2SJ112904"/>
    <s v="N2SJ"/>
    <n v="112904"/>
    <s v="N2SJ112904"/>
    <s v="835000972_N2SJ112904"/>
    <d v="2023-11-01T00:00:00"/>
    <d v="2024-03-06T15:52:43"/>
    <n v="3542907"/>
    <n v="0"/>
    <n v="3843660"/>
    <n v="-300753"/>
    <s v="Buenaventura"/>
    <s v="Saldo a favor de eps valor  copago"/>
    <x v="2"/>
    <b v="0"/>
    <s v="Finalizada"/>
    <m/>
    <s v="FACTURA PENDIENTE EN PROGRAMACION DE PAGO"/>
    <n v="3847760"/>
    <n v="0"/>
    <n v="0"/>
    <m/>
    <m/>
    <n v="3847760"/>
    <n v="0"/>
    <n v="0"/>
    <n v="3843660"/>
    <n v="0"/>
    <m/>
    <n v="3843660"/>
    <n v="2201520917"/>
    <s v="26.06.2024"/>
    <m/>
    <n v="0"/>
    <m/>
    <m/>
    <m/>
    <d v="2024-07-31T00:00:00"/>
  </r>
  <r>
    <n v="835000972"/>
    <s v="HOSPITAL LUIS ABLANQUE DE LA PLATA ESE"/>
    <s v="N1B27159"/>
    <s v="N1B"/>
    <n v="27159"/>
    <s v="N1B27159"/>
    <s v="835000972_N1B27159"/>
    <d v="2023-09-27T00:00:00"/>
    <d v="2023-10-06T10:47:31"/>
    <n v="392680"/>
    <n v="124940"/>
    <n v="142800"/>
    <n v="124940"/>
    <s v="Buenaventura"/>
    <m/>
    <x v="4"/>
    <b v="0"/>
    <s v="Finalizada"/>
    <m/>
    <s v="FACTURA PENDIENTE EN PROGRAMACION DE PAGO - GLOSA PENDIENTE POR CONCILIAR"/>
    <n v="392680"/>
    <n v="0"/>
    <n v="0"/>
    <m/>
    <m/>
    <n v="392680"/>
    <n v="124940"/>
    <n v="0"/>
    <n v="267740"/>
    <n v="124940"/>
    <n v="1222486119"/>
    <n v="0"/>
    <m/>
    <m/>
    <m/>
    <n v="0"/>
    <m/>
    <m/>
    <m/>
    <d v="2024-07-31T00:00:00"/>
  </r>
  <r>
    <n v="835000972"/>
    <s v="HOSPITAL LUIS ABLANQUE DE LA PLATA ESE"/>
    <s v="N2SJ112520"/>
    <s v="N2SJ"/>
    <n v="112520"/>
    <s v="N2SJ112520"/>
    <s v="835000972_N2SJ112520"/>
    <d v="2023-11-03T00:00:00"/>
    <d v="2024-07-10T13:30:04"/>
    <n v="833064"/>
    <n v="0"/>
    <n v="0"/>
    <n v="833064"/>
    <s v="Buenaventura"/>
    <m/>
    <x v="8"/>
    <b v="1"/>
    <s v="Devuelta CA"/>
    <m/>
    <s v="FACTURA EN PROCESO INTERNO"/>
    <n v="0"/>
    <n v="0"/>
    <n v="0"/>
    <e v="#N/A"/>
    <e v="#N/A"/>
    <n v="0"/>
    <n v="833064"/>
    <n v="0"/>
    <n v="0"/>
    <n v="0"/>
    <m/>
    <n v="0"/>
    <m/>
    <m/>
    <m/>
    <n v="0"/>
    <m/>
    <m/>
    <m/>
    <d v="2024-07-31T00:00:00"/>
  </r>
  <r>
    <n v="835000972"/>
    <s v="HOSPITAL LUIS ABLANQUE DE LA PLATA ESE"/>
    <s v="N2SJ112573"/>
    <s v="N2SJ"/>
    <n v="112573"/>
    <s v="N2SJ112573"/>
    <s v="835000972_N2SJ112573"/>
    <d v="2023-11-03T00:00:00"/>
    <d v="2024-04-01T07:00:00"/>
    <n v="12023844"/>
    <n v="0"/>
    <n v="0"/>
    <n v="12023844"/>
    <s v="Buenaventura"/>
    <m/>
    <x v="3"/>
    <b v="0"/>
    <s v="Devuelta"/>
    <m/>
    <s v="FACTURA DEVUELTA"/>
    <n v="0"/>
    <n v="12023844"/>
    <n v="0"/>
    <s v="1:se sostiene la devolución por que la autorización que enviaron 122300106817  solo le cubre la urgencia deben solicitar la autorización para la  hospitalización  y internación de cuidado intensivo adulto . 2: AUDITORIA MEDICA . DR. DIEGO FERNANDO COLLAZOS . 601.SE OBJETA 10M002, CANTIDAD 1, POR EL DIA 03-11-2023, DESDE EL DIA 2 CON NOTABLE MEJORIA, OXIMETRIAS EN METAS, EXAMEN FISICO SIN ALTERACIONES, SIN CRITERIOS PARA CONTINUAR HOSPITALIZADA, SE DEBIO DAR EGRESO, NO SE CONSIDERA PERTINENTE EL DIA MENCIONADO  VALOR $$ 324.800. 3:SE OBJETA 890602, CANTIDAD 1, POR EL DIA 03-11-2023, DESDE EL DIA 2 CON NOTABLE MEJORIA, OXIMETRIAS EN METAS, EXAMEN FISICO SIN ALTERACIONES, SIN CRITERIOS PARA CONTINUAR HOSPITALIZADA, SE DEBIO DAR EGRESO, NO SE CONSIDERA PERTINENTE LOS CUIDADOS ASOCIADOS A LA ESTANCIA HOSPITALARIA NO JUSTIFICADA POR $77.700    "/>
    <s v="AUTORIZACION"/>
    <n v="0"/>
    <n v="0"/>
    <n v="0"/>
    <n v="0"/>
    <n v="0"/>
    <m/>
    <n v="0"/>
    <m/>
    <m/>
    <m/>
    <n v="0"/>
    <m/>
    <m/>
    <m/>
    <d v="2024-07-31T00:00:00"/>
  </r>
  <r>
    <n v="835000972"/>
    <s v="HOSPITAL LUIS ABLANQUE DE LA PLATA ESE"/>
    <s v="N2SJ110593"/>
    <s v="N2SJ"/>
    <n v="110593"/>
    <s v="N2SJ110593"/>
    <s v="835000972_N2SJ110593"/>
    <d v="2023-10-12T00:00:00"/>
    <d v="2023-11-07T07:00:00"/>
    <n v="106124"/>
    <n v="0"/>
    <n v="89724"/>
    <n v="16400"/>
    <s v="Buenaventura"/>
    <m/>
    <x v="4"/>
    <b v="0"/>
    <s v="Finalizada"/>
    <m/>
    <s v="FACTURA PENDIENTE EN PROGRAMACION DE PAGO"/>
    <n v="106124"/>
    <n v="0"/>
    <n v="0"/>
    <m/>
    <m/>
    <n v="106124"/>
    <n v="0"/>
    <n v="0"/>
    <n v="89724"/>
    <n v="0"/>
    <m/>
    <n v="89724"/>
    <n v="2201501110"/>
    <s v="24.04.2024"/>
    <m/>
    <n v="0"/>
    <m/>
    <m/>
    <m/>
    <d v="2024-07-31T00:00:00"/>
  </r>
  <r>
    <n v="835000972"/>
    <s v="HOSPITAL LUIS ABLANQUE DE LA PLATA ESE"/>
    <s v="N2SJ110637"/>
    <s v="N2SJ"/>
    <n v="110637"/>
    <s v="N2SJ110637"/>
    <s v="835000972_N2SJ110637"/>
    <d v="2023-10-18T00:00:00"/>
    <d v="2023-11-07T07:00:00"/>
    <n v="99404"/>
    <n v="0"/>
    <n v="95304"/>
    <n v="4100"/>
    <s v="Buenaventura"/>
    <m/>
    <x v="4"/>
    <b v="0"/>
    <s v="Finalizada"/>
    <m/>
    <s v="FACTURA PENDIENTE EN PROGRAMACION DE PAGO"/>
    <n v="99404"/>
    <n v="0"/>
    <n v="0"/>
    <m/>
    <m/>
    <n v="99404"/>
    <n v="0"/>
    <n v="0"/>
    <n v="95304"/>
    <n v="0"/>
    <m/>
    <n v="95304"/>
    <n v="2201501110"/>
    <s v="24.04.2024"/>
    <m/>
    <n v="0"/>
    <m/>
    <m/>
    <m/>
    <d v="2024-07-31T00:00:00"/>
  </r>
  <r>
    <n v="835000972"/>
    <s v="HOSPITAL LUIS ABLANQUE DE LA PLATA ESE"/>
    <s v="N1B28573"/>
    <s v="N1B"/>
    <n v="28573"/>
    <s v="N1B28573"/>
    <s v="835000972_N1B28573"/>
    <d v="2023-11-02T00:00:00"/>
    <d v="2023-12-13T16:09:13"/>
    <n v="176510"/>
    <n v="0"/>
    <n v="172410"/>
    <n v="4100"/>
    <s v="Buenaventura"/>
    <m/>
    <x v="4"/>
    <b v="0"/>
    <s v="Finalizada"/>
    <m/>
    <s v="FACTURA PENDIENTE EN PROGRAMACION DE PAGO"/>
    <n v="176510"/>
    <n v="0"/>
    <n v="0"/>
    <m/>
    <m/>
    <n v="176510"/>
    <n v="0"/>
    <n v="0"/>
    <n v="172410"/>
    <n v="0"/>
    <m/>
    <n v="172410"/>
    <n v="2201520917"/>
    <s v="26.06.2024"/>
    <m/>
    <n v="0"/>
    <m/>
    <m/>
    <m/>
    <d v="2024-07-31T00:00:00"/>
  </r>
  <r>
    <n v="835000972"/>
    <s v="HOSPITAL LUIS ABLANQUE DE LA PLATA ESE"/>
    <s v="N1B28718"/>
    <s v="N1B"/>
    <n v="28718"/>
    <s v="N1B28718"/>
    <s v="835000972_N1B28718"/>
    <d v="2023-11-06T00:00:00"/>
    <d v="2023-12-05T14:06:15"/>
    <n v="161170"/>
    <n v="0"/>
    <n v="0"/>
    <n v="161170"/>
    <s v="Buenaventura"/>
    <m/>
    <x v="3"/>
    <b v="0"/>
    <s v="Devuelta"/>
    <m/>
    <s v="FACTURA DEVUELTA"/>
    <n v="0"/>
    <n v="161170"/>
    <n v="0"/>
    <s v="se devuelve la factura por que la auto. 122300119936 esta a nombre del hospital san Agustín"/>
    <s v="AUTORIZACION"/>
    <n v="0"/>
    <n v="0"/>
    <n v="0"/>
    <n v="0"/>
    <n v="0"/>
    <m/>
    <n v="0"/>
    <m/>
    <m/>
    <m/>
    <n v="0"/>
    <m/>
    <m/>
    <m/>
    <d v="2024-07-31T00:00:00"/>
  </r>
  <r>
    <n v="835000972"/>
    <s v="HOSPITAL LUIS ABLANQUE DE LA PLATA ESE"/>
    <s v="N2SJ113839"/>
    <s v="N2SJ"/>
    <n v="113839"/>
    <s v="N2SJ113839"/>
    <s v="835000972_N2SJ113839"/>
    <d v="2023-11-07T00:00:00"/>
    <e v="#N/A"/>
    <n v="266980"/>
    <n v="0"/>
    <n v="0"/>
    <n v="266980"/>
    <s v="Buenaventura"/>
    <m/>
    <x v="0"/>
    <m/>
    <e v="#N/A"/>
    <m/>
    <s v="FACTURA NO RADICADA"/>
    <n v="0"/>
    <n v="0"/>
    <n v="0"/>
    <m/>
    <m/>
    <n v="0"/>
    <n v="0"/>
    <n v="0"/>
    <n v="0"/>
    <n v="0"/>
    <m/>
    <n v="0"/>
    <m/>
    <m/>
    <m/>
    <n v="0"/>
    <m/>
    <m/>
    <m/>
    <d v="2024-07-31T00:00:00"/>
  </r>
  <r>
    <n v="835000972"/>
    <s v="HOSPITAL LUIS ABLANQUE DE LA PLATA ESE"/>
    <s v="N2SJ113930"/>
    <s v="N2SJ"/>
    <n v="113930"/>
    <s v="N2SJ113930"/>
    <s v="835000972_N2SJ113930"/>
    <d v="2023-11-08T00:00:00"/>
    <e v="#N/A"/>
    <n v="533548"/>
    <n v="0"/>
    <n v="0"/>
    <n v="533548"/>
    <s v="Buenaventura"/>
    <m/>
    <x v="0"/>
    <m/>
    <e v="#N/A"/>
    <m/>
    <s v="FACTURA NO RADICADA"/>
    <n v="0"/>
    <n v="0"/>
    <n v="0"/>
    <m/>
    <m/>
    <n v="0"/>
    <n v="0"/>
    <n v="0"/>
    <n v="0"/>
    <n v="0"/>
    <m/>
    <n v="0"/>
    <m/>
    <m/>
    <m/>
    <n v="0"/>
    <m/>
    <m/>
    <m/>
    <d v="2024-07-31T00:00:00"/>
  </r>
  <r>
    <n v="835000972"/>
    <s v="HOSPITAL LUIS ABLANQUE DE LA PLATA ESE"/>
    <s v="N1M6277"/>
    <s v="N1M"/>
    <n v="6277"/>
    <s v="N1M6277"/>
    <s v="835000972_N1M6277"/>
    <d v="2023-11-04T00:00:00"/>
    <d v="2023-12-05T14:06:15"/>
    <n v="238230"/>
    <n v="0"/>
    <n v="221830"/>
    <n v="16400"/>
    <s v="Buenaventura"/>
    <m/>
    <x v="4"/>
    <b v="0"/>
    <s v="Finalizada"/>
    <m/>
    <s v="FACTURA PENDIENTE EN PROGRAMACION DE PAGO"/>
    <n v="238230"/>
    <n v="0"/>
    <n v="0"/>
    <m/>
    <m/>
    <n v="238230"/>
    <n v="0"/>
    <n v="0"/>
    <n v="221830"/>
    <n v="0"/>
    <m/>
    <n v="221830"/>
    <n v="2201520917"/>
    <s v="26.06.2024"/>
    <m/>
    <n v="0"/>
    <m/>
    <m/>
    <m/>
    <d v="2024-07-31T00:00:00"/>
  </r>
  <r>
    <n v="835000972"/>
    <s v="HOSPITAL LUIS ABLANQUE DE LA PLATA ESE"/>
    <s v="N1M6379"/>
    <s v="N1M"/>
    <n v="6379"/>
    <s v="N1M6379"/>
    <s v="835000972_N1M6379"/>
    <d v="2023-11-09T00:00:00"/>
    <d v="2024-05-02T07:00:00"/>
    <n v="237620"/>
    <n v="0"/>
    <n v="0"/>
    <n v="237620"/>
    <s v="Buenaventura"/>
    <m/>
    <x v="3"/>
    <b v="0"/>
    <s v="Devuelta"/>
    <m/>
    <s v="FACTURA DEVUELTA"/>
    <n v="0"/>
    <n v="237620"/>
    <n v="0"/>
    <s v="se sostiene la devolución por que la autorización  que enviaron 122300064609 se encuentra ya cancelada en la factura  N1M5772"/>
    <s v="AUTORIZACION"/>
    <n v="0"/>
    <n v="0"/>
    <n v="0"/>
    <n v="0"/>
    <n v="0"/>
    <m/>
    <n v="0"/>
    <m/>
    <m/>
    <m/>
    <n v="0"/>
    <m/>
    <m/>
    <m/>
    <d v="2024-07-31T00:00:00"/>
  </r>
  <r>
    <n v="835000972"/>
    <s v="HOSPITAL LUIS ABLANQUE DE LA PLATA ESE"/>
    <s v="N2SJ113221"/>
    <s v="N2SJ"/>
    <n v="113221"/>
    <s v="N2SJ113221"/>
    <s v="835000972_N2SJ113221"/>
    <d v="2023-11-09T00:00:00"/>
    <d v="2024-06-04T07:00:00"/>
    <n v="4126771"/>
    <n v="0"/>
    <n v="0"/>
    <n v="4126771"/>
    <s v="Buenaventura"/>
    <m/>
    <x v="3"/>
    <b v="0"/>
    <s v="Devuelta"/>
    <m/>
    <s v="FACTURA EN PROCESO INTERNO"/>
    <n v="0"/>
    <n v="4126771"/>
    <n v="0"/>
    <s v="se sostiene la devolución por que la auto. 122300113208 solo cubre la urgencia  no autoriza la  hospitalización solicitar la autorización para la  la hospitalización autorizacionescap@epsdelagente.com.co  "/>
    <s v="AUTORIZACION"/>
    <n v="0"/>
    <n v="0"/>
    <n v="0"/>
    <n v="0"/>
    <n v="0"/>
    <m/>
    <n v="0"/>
    <m/>
    <m/>
    <m/>
    <n v="0"/>
    <m/>
    <m/>
    <m/>
    <d v="2024-07-31T00:00:00"/>
  </r>
  <r>
    <n v="835000972"/>
    <s v="HOSPITAL LUIS ABLANQUE DE LA PLATA ESE"/>
    <s v="N2SJ113929"/>
    <s v="N2SJ"/>
    <n v="113929"/>
    <s v="N2SJ113929"/>
    <s v="835000972_N2SJ113929"/>
    <d v="2023-11-14T00:00:00"/>
    <e v="#N/A"/>
    <n v="89969"/>
    <n v="0"/>
    <n v="0"/>
    <n v="89969"/>
    <s v="Buenaventura"/>
    <m/>
    <x v="0"/>
    <m/>
    <e v="#N/A"/>
    <m/>
    <s v="FACTURA NO RADICADA"/>
    <n v="0"/>
    <n v="0"/>
    <n v="0"/>
    <m/>
    <m/>
    <n v="0"/>
    <n v="0"/>
    <n v="0"/>
    <n v="0"/>
    <n v="0"/>
    <m/>
    <n v="0"/>
    <m/>
    <m/>
    <m/>
    <n v="0"/>
    <m/>
    <m/>
    <m/>
    <d v="2024-07-31T00:00:00"/>
  </r>
  <r>
    <n v="835000972"/>
    <s v="HOSPITAL LUIS ABLANQUE DE LA PLATA ESE"/>
    <s v="N2SJ114022"/>
    <s v="N2SJ"/>
    <n v="114022"/>
    <s v="N2SJ114022"/>
    <s v="835000972_N2SJ114022"/>
    <d v="2023-11-14T00:00:00"/>
    <e v="#N/A"/>
    <n v="216309"/>
    <n v="0"/>
    <n v="0"/>
    <n v="216309"/>
    <s v="Buenaventura"/>
    <m/>
    <x v="0"/>
    <m/>
    <e v="#N/A"/>
    <m/>
    <s v="FACTURA NO RADICADA"/>
    <n v="0"/>
    <n v="0"/>
    <n v="0"/>
    <m/>
    <m/>
    <n v="0"/>
    <n v="0"/>
    <n v="0"/>
    <n v="0"/>
    <n v="0"/>
    <m/>
    <n v="0"/>
    <m/>
    <m/>
    <m/>
    <n v="0"/>
    <m/>
    <m/>
    <m/>
    <d v="2024-07-31T00:00:00"/>
  </r>
  <r>
    <n v="835000972"/>
    <s v="HOSPITAL LUIS ABLANQUE DE LA PLATA ESE"/>
    <s v="N2SJ113551"/>
    <s v="N2SJ"/>
    <n v="113551"/>
    <s v="N2SJ113551"/>
    <s v="835000972_N2SJ113551"/>
    <d v="2023-11-16T00:00:00"/>
    <e v="#N/A"/>
    <n v="227400"/>
    <n v="0"/>
    <n v="0"/>
    <n v="227400"/>
    <s v="Buenaventura"/>
    <m/>
    <x v="0"/>
    <m/>
    <e v="#N/A"/>
    <m/>
    <s v="FACTURA NO RADICADA"/>
    <n v="0"/>
    <n v="0"/>
    <n v="0"/>
    <m/>
    <m/>
    <n v="0"/>
    <n v="0"/>
    <n v="0"/>
    <n v="0"/>
    <n v="0"/>
    <m/>
    <n v="0"/>
    <m/>
    <m/>
    <m/>
    <n v="0"/>
    <m/>
    <m/>
    <m/>
    <d v="2024-07-31T00:00:00"/>
  </r>
  <r>
    <n v="835000972"/>
    <s v="HOSPITAL LUIS ABLANQUE DE LA PLATA ESE"/>
    <s v="N2SJ113931"/>
    <s v="N2SJ"/>
    <n v="113931"/>
    <s v="N2SJ113931"/>
    <s v="835000972_N2SJ113931"/>
    <d v="2023-11-17T00:00:00"/>
    <e v="#N/A"/>
    <n v="164636"/>
    <n v="0"/>
    <n v="0"/>
    <n v="164636"/>
    <s v="Buenaventura"/>
    <m/>
    <x v="0"/>
    <m/>
    <e v="#N/A"/>
    <m/>
    <s v="FACTURA NO RADICADA"/>
    <n v="0"/>
    <n v="0"/>
    <n v="0"/>
    <m/>
    <m/>
    <n v="0"/>
    <n v="0"/>
    <n v="0"/>
    <n v="0"/>
    <n v="0"/>
    <m/>
    <n v="0"/>
    <m/>
    <m/>
    <m/>
    <n v="0"/>
    <m/>
    <m/>
    <m/>
    <d v="2024-07-31T00:00:00"/>
  </r>
  <r>
    <n v="835000972"/>
    <s v="HOSPITAL LUIS ABLANQUE DE LA PLATA ESE"/>
    <s v="N2SJ113819"/>
    <s v="N2SJ"/>
    <n v="113819"/>
    <s v="N2SJ113819"/>
    <s v="835000972_N2SJ113819"/>
    <d v="2023-11-20T00:00:00"/>
    <e v="#N/A"/>
    <n v="201892"/>
    <n v="0"/>
    <n v="0"/>
    <n v="201892"/>
    <s v="Buenaventura"/>
    <m/>
    <x v="0"/>
    <m/>
    <e v="#N/A"/>
    <m/>
    <s v="FACTURA NO RADICADA"/>
    <n v="0"/>
    <n v="0"/>
    <n v="0"/>
    <m/>
    <m/>
    <n v="0"/>
    <n v="0"/>
    <n v="0"/>
    <n v="0"/>
    <n v="0"/>
    <m/>
    <n v="0"/>
    <m/>
    <m/>
    <m/>
    <n v="0"/>
    <m/>
    <m/>
    <m/>
    <d v="2024-07-31T00:00:00"/>
  </r>
  <r>
    <n v="835000972"/>
    <s v="HOSPITAL LUIS ABLANQUE DE LA PLATA ESE"/>
    <s v="N2SJ113993"/>
    <s v="N2SJ"/>
    <n v="113993"/>
    <s v="N2SJ113993"/>
    <s v="835000972_N2SJ113993"/>
    <d v="2023-11-21T00:00:00"/>
    <e v="#N/A"/>
    <n v="1326256"/>
    <n v="0"/>
    <n v="0"/>
    <n v="1326256"/>
    <s v="Buenaventura"/>
    <m/>
    <x v="0"/>
    <m/>
    <e v="#N/A"/>
    <m/>
    <s v="FACTURA NO RADICADA"/>
    <n v="0"/>
    <n v="0"/>
    <n v="0"/>
    <m/>
    <m/>
    <n v="0"/>
    <n v="0"/>
    <n v="0"/>
    <n v="0"/>
    <n v="0"/>
    <m/>
    <n v="0"/>
    <m/>
    <m/>
    <m/>
    <n v="0"/>
    <m/>
    <m/>
    <m/>
    <d v="2024-07-31T00:00:00"/>
  </r>
  <r>
    <n v="835000972"/>
    <s v="HOSPITAL LUIS ABLANQUE DE LA PLATA ESE"/>
    <s v="N2SJ113157"/>
    <s v="N2SJ"/>
    <n v="113157"/>
    <s v="N2SJ113157"/>
    <s v="835000972_N2SJ113157"/>
    <d v="2023-11-05T00:00:00"/>
    <d v="2023-12-05T08:40:52"/>
    <n v="612339"/>
    <n v="0"/>
    <n v="608239"/>
    <n v="4100"/>
    <s v="Buenaventura"/>
    <m/>
    <x v="4"/>
    <b v="0"/>
    <s v="Finalizada"/>
    <m/>
    <s v="FACTURA PENDIENTE EN PROGRAMACION DE PAGO"/>
    <n v="612339"/>
    <n v="0"/>
    <n v="0"/>
    <m/>
    <m/>
    <n v="612339"/>
    <n v="0"/>
    <n v="0"/>
    <n v="608239"/>
    <n v="0"/>
    <m/>
    <n v="608239"/>
    <n v="2201529596"/>
    <s v="15.07.2024"/>
    <m/>
    <n v="0"/>
    <m/>
    <m/>
    <m/>
    <d v="2024-07-31T00:00:00"/>
  </r>
  <r>
    <n v="835000972"/>
    <s v="HOSPITAL LUIS ABLANQUE DE LA PLATA ESE"/>
    <s v="N1B28616"/>
    <s v="N1B"/>
    <n v="28616"/>
    <s v="N1B28616"/>
    <s v="835000972_N1B28616"/>
    <d v="2023-11-06T00:00:00"/>
    <d v="2023-12-13T15:41:09"/>
    <n v="83550"/>
    <n v="0"/>
    <n v="79450"/>
    <n v="4100"/>
    <s v="Buenaventura"/>
    <m/>
    <x v="4"/>
    <b v="0"/>
    <s v="Finalizada"/>
    <m/>
    <s v="FACTURA PENDIENTE EN PROGRAMACION DE PAGO"/>
    <n v="83550"/>
    <n v="0"/>
    <n v="0"/>
    <m/>
    <m/>
    <n v="83550"/>
    <n v="0"/>
    <n v="0"/>
    <n v="79450"/>
    <n v="0"/>
    <m/>
    <n v="79450"/>
    <n v="2201520917"/>
    <s v="26.06.2024"/>
    <m/>
    <n v="0"/>
    <m/>
    <m/>
    <m/>
    <d v="2024-07-31T00:00:00"/>
  </r>
  <r>
    <n v="835000972"/>
    <s v="HOSPITAL LUIS ABLANQUE DE LA PLATA ESE"/>
    <s v="N1B29465"/>
    <s v="N1B"/>
    <n v="29465"/>
    <s v="N1B29465"/>
    <s v="835000972_N1B29465"/>
    <d v="2023-11-26T00:00:00"/>
    <d v="2024-05-02T07:00:00"/>
    <n v="80400"/>
    <n v="0"/>
    <n v="0"/>
    <n v="80400"/>
    <s v="Buenaventura"/>
    <m/>
    <x v="3"/>
    <b v="0"/>
    <s v="Devuelta"/>
    <m/>
    <s v="FACTURA DEVUELTA"/>
    <n v="0"/>
    <n v="80400"/>
    <n v="0"/>
    <s v="se sostiene la devolución  la factura por que la auto 122300134955 esta a nombre del hospital san Agustín por favor solicitar otra apautorizaciones@epsdelagente.com.co  el prestador debió revisar el estado de la auto en el aplicativo boxalud "/>
    <s v="AUTORIZACION"/>
    <n v="0"/>
    <n v="0"/>
    <n v="0"/>
    <n v="0"/>
    <n v="0"/>
    <m/>
    <n v="0"/>
    <m/>
    <m/>
    <m/>
    <n v="0"/>
    <m/>
    <m/>
    <m/>
    <d v="2024-07-31T00:00:00"/>
  </r>
  <r>
    <n v="835000972"/>
    <s v="HOSPITAL LUIS ABLANQUE DE LA PLATA ESE"/>
    <s v="N1B28766"/>
    <s v="N1B"/>
    <n v="28766"/>
    <s v="N1B28766"/>
    <s v="835000972_N1B28766"/>
    <d v="2023-11-09T00:00:00"/>
    <d v="2023-12-05T14:06:15"/>
    <n v="77100"/>
    <n v="0"/>
    <n v="73000"/>
    <n v="4100"/>
    <s v="Buenaventura"/>
    <m/>
    <x v="4"/>
    <b v="0"/>
    <s v="Finalizada"/>
    <m/>
    <s v="FACTURA PENDIENTE EN PROGRAMACION DE PAGO"/>
    <n v="77100"/>
    <n v="0"/>
    <n v="0"/>
    <m/>
    <m/>
    <n v="77100"/>
    <n v="0"/>
    <n v="0"/>
    <n v="73000"/>
    <n v="0"/>
    <m/>
    <n v="73000"/>
    <n v="2201520917"/>
    <s v="26.06.2024"/>
    <m/>
    <n v="0"/>
    <m/>
    <m/>
    <m/>
    <d v="2024-07-31T00:00:00"/>
  </r>
  <r>
    <n v="835000972"/>
    <s v="HOSPITAL LUIS ABLANQUE DE LA PLATA ESE"/>
    <s v="N1B29343"/>
    <s v="N1B"/>
    <n v="29343"/>
    <s v="N1B29343"/>
    <s v="835000972_N1B29343"/>
    <d v="2023-11-26T00:00:00"/>
    <d v="2023-12-05T14:06:15"/>
    <n v="232790"/>
    <n v="0"/>
    <n v="228690"/>
    <n v="4100"/>
    <s v="Buenaventura"/>
    <m/>
    <x v="4"/>
    <b v="0"/>
    <s v="Finalizada"/>
    <m/>
    <s v="FACTURA PENDIENTE EN PROGRAMACION DE PAGO"/>
    <n v="232790"/>
    <n v="0"/>
    <n v="0"/>
    <m/>
    <m/>
    <n v="232790"/>
    <n v="0"/>
    <n v="0"/>
    <n v="228690"/>
    <n v="0"/>
    <m/>
    <n v="228690"/>
    <n v="2201529596"/>
    <s v="15.07.2024"/>
    <m/>
    <n v="0"/>
    <m/>
    <m/>
    <m/>
    <d v="2024-07-31T00:00:00"/>
  </r>
  <r>
    <n v="835000972"/>
    <s v="HOSPITAL LUIS ABLANQUE DE LA PLATA ESE"/>
    <s v="N1B29416"/>
    <s v="N1B"/>
    <n v="29416"/>
    <s v="N1B29416"/>
    <s v="835000972_N1B29416"/>
    <d v="2023-11-26T00:00:00"/>
    <d v="2023-12-05T14:06:15"/>
    <n v="181940"/>
    <n v="0"/>
    <n v="165540"/>
    <n v="16400"/>
    <s v="Buenaventura"/>
    <m/>
    <x v="4"/>
    <b v="0"/>
    <s v="Finalizada"/>
    <m/>
    <s v="FACTURA PENDIENTE EN PROGRAMACION DE PAGO"/>
    <n v="181940"/>
    <n v="0"/>
    <n v="0"/>
    <m/>
    <m/>
    <n v="181940"/>
    <n v="0"/>
    <n v="0"/>
    <n v="165540"/>
    <n v="0"/>
    <m/>
    <n v="165540"/>
    <n v="2201529596"/>
    <s v="15.07.2024"/>
    <m/>
    <n v="0"/>
    <m/>
    <m/>
    <m/>
    <d v="2024-07-31T00:00:00"/>
  </r>
  <r>
    <n v="835000972"/>
    <s v="HOSPITAL LUIS ABLANQUE DE LA PLATA ESE"/>
    <s v="N2SJ115173"/>
    <s v="N2SJ"/>
    <n v="115173"/>
    <s v="N2SJ115173"/>
    <s v="835000972_N2SJ115173"/>
    <d v="2023-11-26T00:00:00"/>
    <d v="2024-04-01T07:00:00"/>
    <n v="246103"/>
    <n v="0"/>
    <n v="242003"/>
    <n v="4100"/>
    <s v="Buenaventura"/>
    <m/>
    <x v="4"/>
    <b v="0"/>
    <s v="Finalizada"/>
    <m/>
    <s v="FACTURA PENDIENTE EN PROGRAMACION DE PAGO"/>
    <n v="246103"/>
    <n v="0"/>
    <n v="0"/>
    <m/>
    <m/>
    <n v="246103"/>
    <n v="0"/>
    <n v="0"/>
    <n v="242003"/>
    <n v="0"/>
    <m/>
    <n v="242003"/>
    <n v="2201529596"/>
    <s v="15.07.2024"/>
    <m/>
    <n v="0"/>
    <m/>
    <m/>
    <m/>
    <d v="2024-07-31T00:00:00"/>
  </r>
  <r>
    <n v="835000972"/>
    <s v="HOSPITAL LUIS ABLANQUE DE LA PLATA ESE"/>
    <s v="N2SJ115167"/>
    <s v="N2SJ"/>
    <n v="115167"/>
    <s v="N2SJ115167"/>
    <s v="835000972_N2SJ115167"/>
    <d v="2023-11-28T00:00:00"/>
    <d v="2024-05-02T07:00:00"/>
    <n v="109957"/>
    <n v="0"/>
    <n v="0"/>
    <n v="109957"/>
    <s v="Buenaventura"/>
    <m/>
    <x v="3"/>
    <b v="0"/>
    <s v="Devuelta"/>
    <m/>
    <s v="FACTURA DEVUELTA"/>
    <n v="0"/>
    <n v="109957"/>
    <n v="0"/>
    <s v="SE SOSTIENE LA DEVOLUCION POR QUE LA AUTO. 122300137120 ESTA A NOMBRE DE HOSPITAL SAN AGUSTIN. el prestador debió revisar el estado de la auto en el aplicativo boxalud"/>
    <s v="AUTORIZACION"/>
    <n v="0"/>
    <n v="0"/>
    <n v="0"/>
    <n v="0"/>
    <n v="0"/>
    <m/>
    <n v="0"/>
    <m/>
    <m/>
    <m/>
    <n v="0"/>
    <m/>
    <m/>
    <m/>
    <d v="2024-07-31T00:00:00"/>
  </r>
  <r>
    <n v="835000972"/>
    <s v="HOSPITAL LUIS ABLANQUE DE LA PLATA ESE"/>
    <s v="N1B29689"/>
    <s v="N1B"/>
    <n v="29689"/>
    <s v="N1B29689"/>
    <s v="835000972_N1B29689"/>
    <d v="2023-12-03T00:00:00"/>
    <d v="2024-06-04T07:00:00"/>
    <n v="498440"/>
    <n v="0"/>
    <n v="0"/>
    <n v="498440"/>
    <s v="Buenaventura"/>
    <m/>
    <x v="3"/>
    <b v="0"/>
    <s v="Devuelta"/>
    <m/>
    <s v="FACTURA EN PROCESO INTERNO"/>
    <n v="0"/>
    <n v="498440"/>
    <n v="0"/>
    <s v="se sostiene la  devolución la factura por que no enviaron autorización para este servicio "/>
    <s v="AUTORIZACION"/>
    <n v="0"/>
    <n v="0"/>
    <n v="0"/>
    <n v="0"/>
    <n v="0"/>
    <m/>
    <n v="0"/>
    <m/>
    <m/>
    <m/>
    <n v="0"/>
    <m/>
    <m/>
    <m/>
    <d v="2024-07-31T00:00:00"/>
  </r>
  <r>
    <n v="835000972"/>
    <s v="HOSPITAL LUIS ABLANQUE DE LA PLATA ESE"/>
    <s v="N2SJ114405"/>
    <s v="N2SJ"/>
    <n v="114405"/>
    <s v="N2SJ114405"/>
    <s v="835000972_N2SJ114405"/>
    <d v="2023-11-27T00:00:00"/>
    <d v="2023-12-04T16:51:27"/>
    <n v="416367"/>
    <n v="0"/>
    <n v="412267"/>
    <n v="4100"/>
    <s v="Buenaventura"/>
    <m/>
    <x v="4"/>
    <b v="0"/>
    <s v="Finalizada"/>
    <m/>
    <s v="FACTURA PENDIENTE EN PROGRAMACION DE PAGO"/>
    <n v="416367"/>
    <n v="0"/>
    <n v="0"/>
    <m/>
    <m/>
    <n v="416367"/>
    <n v="0"/>
    <n v="0"/>
    <n v="412267"/>
    <n v="0"/>
    <m/>
    <n v="412267"/>
    <n v="2201529596"/>
    <s v="15.07.2024"/>
    <m/>
    <n v="0"/>
    <m/>
    <m/>
    <m/>
    <d v="2024-07-31T00:00:00"/>
  </r>
  <r>
    <n v="835000972"/>
    <s v="HOSPITAL LUIS ABLANQUE DE LA PLATA ESE"/>
    <s v="N2SJ114406"/>
    <s v="N2SJ"/>
    <n v="114406"/>
    <s v="N2SJ114406"/>
    <s v="835000972_N2SJ114406"/>
    <d v="2023-11-27T00:00:00"/>
    <d v="2023-12-04T16:51:27"/>
    <n v="691256"/>
    <n v="0"/>
    <n v="687156"/>
    <n v="4100"/>
    <s v="Buenaventura"/>
    <m/>
    <x v="4"/>
    <b v="0"/>
    <s v="Finalizada"/>
    <m/>
    <s v="FACTURA PENDIENTE EN PROGRAMACION DE PAGO"/>
    <n v="691256"/>
    <n v="0"/>
    <n v="0"/>
    <m/>
    <m/>
    <n v="691256"/>
    <n v="0"/>
    <n v="0"/>
    <n v="687156"/>
    <n v="0"/>
    <m/>
    <n v="687156"/>
    <n v="2201529596"/>
    <s v="15.07.2024"/>
    <m/>
    <n v="0"/>
    <m/>
    <m/>
    <m/>
    <d v="2024-07-31T00:00:00"/>
  </r>
  <r>
    <n v="835000972"/>
    <s v="HOSPITAL LUIS ABLANQUE DE LA PLATA ESE"/>
    <s v="N2SJ116498"/>
    <s v="N2SJ"/>
    <n v="116498"/>
    <s v="N2SJ116498"/>
    <s v="835000972_N2SJ116498"/>
    <d v="2023-12-09T00:00:00"/>
    <d v="2024-05-02T07:00:00"/>
    <n v="186669"/>
    <n v="0"/>
    <n v="0"/>
    <n v="186669"/>
    <s v="Buenaventura"/>
    <m/>
    <x v="3"/>
    <b v="0"/>
    <s v="Devuelta"/>
    <m/>
    <s v="FACTURA DEVUELTA"/>
    <n v="0"/>
    <n v="186669"/>
    <n v="0"/>
    <s v="se sostiene la devolución de la factura por que la auto. 122300146536 esta a nombre de hospital san Agustín. el prestador debió revisar el estado de la auto en el aplicativo boxalud"/>
    <s v="AUTORIZACION"/>
    <n v="0"/>
    <n v="0"/>
    <n v="0"/>
    <n v="0"/>
    <n v="0"/>
    <m/>
    <n v="0"/>
    <m/>
    <m/>
    <m/>
    <n v="0"/>
    <m/>
    <m/>
    <m/>
    <d v="2024-07-31T00:00:00"/>
  </r>
  <r>
    <n v="835000972"/>
    <s v="HOSPITAL LUIS ABLANQUE DE LA PLATA ESE"/>
    <s v="N2SJ115967"/>
    <s v="N2SJ"/>
    <n v="115967"/>
    <s v="N2SJ115967"/>
    <s v="835000972_N2SJ115967"/>
    <d v="2023-12-11T00:00:00"/>
    <d v="2024-06-04T07:00:00"/>
    <n v="555536"/>
    <n v="0"/>
    <n v="0"/>
    <n v="555536"/>
    <s v="Buenaventura"/>
    <m/>
    <x v="3"/>
    <b v="0"/>
    <s v="Devuelta"/>
    <m/>
    <s v="FACTURA EN PROCESO INTERNO"/>
    <n v="0"/>
    <n v="555536"/>
    <n v="0"/>
    <s v="se sostiene la devolución por que la auto. 122300147854 esta a nombre de hospital san agustin "/>
    <s v="AUTORIZACION"/>
    <n v="0"/>
    <n v="0"/>
    <n v="0"/>
    <n v="0"/>
    <n v="0"/>
    <m/>
    <n v="0"/>
    <m/>
    <m/>
    <m/>
    <n v="0"/>
    <m/>
    <m/>
    <m/>
    <d v="2024-07-31T00:00:00"/>
  </r>
  <r>
    <n v="835000972"/>
    <s v="HOSPITAL LUIS ABLANQUE DE LA PLATA ESE"/>
    <s v="N2SJ116726"/>
    <s v="N2SJ"/>
    <n v="116726"/>
    <s v="N2SJ116726"/>
    <s v="835000972_N2SJ116726"/>
    <d v="2023-12-18T00:00:00"/>
    <d v="2024-05-02T07:00:00"/>
    <n v="226453"/>
    <n v="0"/>
    <n v="0"/>
    <n v="226453"/>
    <s v="Buenaventura"/>
    <m/>
    <x v="3"/>
    <b v="0"/>
    <s v="Devuelta"/>
    <m/>
    <s v="FACTURA DEVUELTA"/>
    <n v="0"/>
    <n v="226453"/>
    <n v="0"/>
    <s v="se sostiene la devolución  de la factura  por que la auto. 122300154854 esta a nombre de hospital san Agustín. el prestador debió revisar el estado de la auto en el aplicativo boxalud"/>
    <s v="AUTORIZACION"/>
    <n v="0"/>
    <n v="0"/>
    <n v="0"/>
    <n v="0"/>
    <n v="0"/>
    <m/>
    <n v="0"/>
    <m/>
    <m/>
    <m/>
    <n v="0"/>
    <m/>
    <m/>
    <m/>
    <d v="2024-07-31T00:00:00"/>
  </r>
  <r>
    <n v="835000972"/>
    <s v="HOSPITAL LUIS ABLANQUE DE LA PLATA ESE"/>
    <s v="N2SJ117380"/>
    <s v="N2SJ"/>
    <n v="117380"/>
    <s v="N2SJ117380"/>
    <s v="835000972_N2SJ117380"/>
    <d v="2023-12-19T00:00:00"/>
    <d v="2024-07-10T15:43:39"/>
    <n v="454797"/>
    <n v="0"/>
    <n v="0"/>
    <n v="454797"/>
    <s v="Buenaventura"/>
    <m/>
    <x v="8"/>
    <b v="1"/>
    <s v="Devuelta CA"/>
    <m/>
    <s v="FACTURA EN PROCESO INTERNO"/>
    <n v="0"/>
    <n v="0"/>
    <n v="0"/>
    <e v="#N/A"/>
    <e v="#N/A"/>
    <n v="0"/>
    <n v="454797"/>
    <n v="0"/>
    <n v="0"/>
    <n v="0"/>
    <m/>
    <n v="0"/>
    <m/>
    <m/>
    <m/>
    <n v="0"/>
    <m/>
    <m/>
    <m/>
    <d v="2024-07-31T00:00:00"/>
  </r>
  <r>
    <n v="835000972"/>
    <s v="HOSPITAL LUIS ABLANQUE DE LA PLATA ESE"/>
    <s v="N2SJ117283"/>
    <s v="N2SJ"/>
    <n v="117283"/>
    <s v="N2SJ117283"/>
    <s v="835000972_N2SJ117283"/>
    <d v="2023-12-20T00:00:00"/>
    <d v="2024-05-02T07:00:00"/>
    <n v="160900"/>
    <n v="0"/>
    <n v="0"/>
    <n v="160900"/>
    <s v="Buenaventura"/>
    <m/>
    <x v="3"/>
    <b v="0"/>
    <s v="Devuelta"/>
    <m/>
    <s v="FACTURA DEVUELTA"/>
    <n v="0"/>
    <n v="160900"/>
    <n v="0"/>
    <s v="se sostiene la devolución de la factura  por que la auto. 122300157042 esta a nombre de hospital san Agustín. el prestador debió revisar el estado de la auto en el aplicativo boxalud"/>
    <s v="AUTORIZACION"/>
    <n v="0"/>
    <n v="0"/>
    <n v="0"/>
    <n v="0"/>
    <n v="0"/>
    <m/>
    <n v="0"/>
    <m/>
    <m/>
    <m/>
    <n v="0"/>
    <m/>
    <m/>
    <m/>
    <d v="2024-07-31T00:00:00"/>
  </r>
  <r>
    <n v="835000972"/>
    <s v="HOSPITAL LUIS ABLANQUE DE LA PLATA ESE"/>
    <s v="N1M6803"/>
    <s v="N1M"/>
    <n v="6803"/>
    <s v="N1M6803"/>
    <s v="835000972_N1M6803"/>
    <d v="2023-12-21T00:00:00"/>
    <d v="2024-05-02T07:00:00"/>
    <n v="86950"/>
    <n v="0"/>
    <n v="0"/>
    <n v="86950"/>
    <s v="Buenaventura"/>
    <m/>
    <x v="3"/>
    <b v="0"/>
    <s v="Devuelta"/>
    <m/>
    <s v="FACTURA DEVUELTA"/>
    <n v="0"/>
    <n v="86950"/>
    <n v="0"/>
    <s v="se sostiene la devolución de la factura por que no enviaron autorización para este servicio"/>
    <s v="AUTORIZACION"/>
    <n v="0"/>
    <n v="0"/>
    <n v="0"/>
    <n v="0"/>
    <n v="0"/>
    <m/>
    <n v="0"/>
    <m/>
    <m/>
    <m/>
    <n v="0"/>
    <m/>
    <m/>
    <m/>
    <d v="2024-07-31T00:00:00"/>
  </r>
  <r>
    <n v="835000972"/>
    <s v="HOSPITAL LUIS ABLANQUE DE LA PLATA ESE"/>
    <s v="N2SJ117398"/>
    <s v="N2SJ"/>
    <n v="117398"/>
    <s v="N2SJ117398"/>
    <s v="835000972_N2SJ117398"/>
    <d v="2023-12-23T00:00:00"/>
    <d v="2024-05-02T07:00:00"/>
    <n v="248476"/>
    <n v="0"/>
    <n v="0"/>
    <n v="248476"/>
    <s v="Buenaventura"/>
    <m/>
    <x v="3"/>
    <b v="0"/>
    <s v="Devuelta"/>
    <m/>
    <s v="FACTURA DEVUELTA"/>
    <n v="0"/>
    <n v="248476"/>
    <n v="0"/>
    <s v="se sostiene la devolución de la factura por que la auto. 122300159643 esta a nombre del hospital san Agustín . el prestador debió revisar el estado de la auto en el aplicativo boxalud"/>
    <s v="AUTORIZACION"/>
    <n v="0"/>
    <n v="0"/>
    <n v="0"/>
    <n v="0"/>
    <n v="0"/>
    <m/>
    <n v="0"/>
    <m/>
    <m/>
    <m/>
    <n v="0"/>
    <m/>
    <m/>
    <m/>
    <d v="2024-07-31T00:00:00"/>
  </r>
  <r>
    <n v="835000972"/>
    <s v="HOSPITAL LUIS ABLANQUE DE LA PLATA ESE"/>
    <s v="N2SJ117930"/>
    <s v="N2SJ"/>
    <n v="117930"/>
    <s v="N2SJ117930"/>
    <s v="835000972_N2SJ117930"/>
    <d v="2023-12-23T00:00:00"/>
    <d v="2024-05-02T07:00:00"/>
    <n v="76200"/>
    <n v="0"/>
    <n v="0"/>
    <n v="76200"/>
    <s v="Buenaventura"/>
    <m/>
    <x v="3"/>
    <b v="0"/>
    <s v="Devuelta"/>
    <m/>
    <s v="FACTURA DEVUELTA"/>
    <n v="0"/>
    <n v="76200"/>
    <n v="0"/>
    <s v="se sostiene la devolución la factura por que la auto. 122300159703 esta a nombre de hospital de san Agustín. El prestador debió revisar el estado de la auto en el aplicativo boxalud"/>
    <s v="AUTORIZACION"/>
    <n v="0"/>
    <n v="0"/>
    <n v="0"/>
    <n v="0"/>
    <n v="0"/>
    <m/>
    <n v="0"/>
    <m/>
    <m/>
    <m/>
    <n v="0"/>
    <m/>
    <m/>
    <m/>
    <d v="2024-07-31T00:00:00"/>
  </r>
  <r>
    <n v="835000972"/>
    <s v="HOSPITAL LUIS ABLANQUE DE LA PLATA ESE"/>
    <s v="N1M6849"/>
    <s v="N1M"/>
    <n v="6849"/>
    <s v="N1M6849"/>
    <s v="835000972_N1M6849"/>
    <d v="2023-12-26T00:00:00"/>
    <d v="2024-05-02T07:00:00"/>
    <n v="76200"/>
    <n v="0"/>
    <n v="0"/>
    <n v="76200"/>
    <s v="Buenaventura"/>
    <m/>
    <x v="3"/>
    <b v="0"/>
    <s v="Devuelta"/>
    <m/>
    <s v="FACTURA DEVUELTA"/>
    <n v="0"/>
    <n v="76200"/>
    <n v="0"/>
    <s v="se sostiene la devolución de la factura por que la auto 122300160826 esta  a nombre de hospital san Agustín . el prestador debió revisar el estado de la auto en el aplicativo boxalud"/>
    <s v="AUTORIZACION"/>
    <n v="0"/>
    <n v="0"/>
    <n v="0"/>
    <n v="0"/>
    <n v="0"/>
    <m/>
    <n v="0"/>
    <m/>
    <m/>
    <m/>
    <n v="0"/>
    <m/>
    <m/>
    <m/>
    <d v="2024-07-31T00:00:00"/>
  </r>
  <r>
    <n v="835000972"/>
    <s v="HOSPITAL LUIS ABLANQUE DE LA PLATA ESE"/>
    <s v="N2SJ117679"/>
    <s v="N2SJ"/>
    <n v="117679"/>
    <s v="N2SJ117679"/>
    <s v="835000972_N2SJ117679"/>
    <d v="2023-12-26T00:00:00"/>
    <d v="2024-06-04T07:00:00"/>
    <n v="5465646"/>
    <n v="0"/>
    <n v="0"/>
    <n v="5465646"/>
    <s v="Buenaventura"/>
    <m/>
    <x v="3"/>
    <b v="0"/>
    <s v="Devuelta"/>
    <m/>
    <s v="FACTURA EN PROCESO INTERNO"/>
    <n v="0"/>
    <n v="5465646"/>
    <n v="0"/>
    <s v="e sostiene la devolución  de la factura por que no cuenta con  autorización del servicio del procedimiento de la cirugía la auto.  122300161390 que enviaron solo le cubre urgencias  a demás los procedimientos facturas no están  acorde con lo  soportado. 2-auditoria medica .DR. DIEGO FERNANDO COLLAZOS .SE OBJETAN TOTAL DE PROCEDIMIENTOS QUIRURGICOS, NO SE EVIDENCIA EN LOS SOPORTES DE LA FACTURA NOTA OPERATORIA QUE PERMITA ADELANTAR AUDITORIA INTEGRAL DE PROCEDIMIENTOS, UNA VEZ APORTADO EL DOCUMENTO MENCIONADO QUEDA SUJETO A NUEVA AUDITORIA. $$ 5.141.100    "/>
    <s v="SOPORTE"/>
    <n v="0"/>
    <n v="0"/>
    <n v="0"/>
    <n v="0"/>
    <n v="0"/>
    <m/>
    <n v="0"/>
    <m/>
    <m/>
    <m/>
    <n v="0"/>
    <m/>
    <m/>
    <m/>
    <d v="2024-07-31T00:00:00"/>
  </r>
  <r>
    <n v="835000972"/>
    <s v="HOSPITAL LUIS ABLANQUE DE LA PLATA ESE"/>
    <s v="N2SJ118100"/>
    <s v="N2SJ"/>
    <n v="118100"/>
    <s v="N2SJ118100"/>
    <s v="835000972_N2SJ118100"/>
    <d v="2023-12-27T00:00:00"/>
    <d v="2024-05-02T07:00:00"/>
    <n v="76200"/>
    <n v="0"/>
    <n v="0"/>
    <n v="76200"/>
    <s v="Buenaventura"/>
    <m/>
    <x v="3"/>
    <b v="0"/>
    <s v="Devuelta"/>
    <m/>
    <s v="FACTURA DEVUELTA"/>
    <n v="0"/>
    <n v="76200"/>
    <n v="0"/>
    <s v="se sostiene la devolución de  la factura por que la auto. 122300162087  esta a nombre  hospital  san Agustín. El prestador debió revisar el estado de la auto en el aplicativo boxalud"/>
    <s v="AUTORIZACION"/>
    <n v="0"/>
    <n v="0"/>
    <n v="0"/>
    <n v="0"/>
    <n v="0"/>
    <m/>
    <n v="0"/>
    <m/>
    <m/>
    <m/>
    <n v="0"/>
    <m/>
    <m/>
    <m/>
    <d v="2024-07-31T00:00:00"/>
  </r>
  <r>
    <n v="835000972"/>
    <s v="HOSPITAL LUIS ABLANQUE DE LA PLATA ESE"/>
    <s v="BVN24245"/>
    <s v="BVN"/>
    <n v="24245"/>
    <s v="BVN24245"/>
    <s v="835000972_BVN24245"/>
    <d v="2018-09-11T00:00:00"/>
    <e v="#N/A"/>
    <n v="116239"/>
    <n v="0"/>
    <n v="0"/>
    <n v="116239"/>
    <s v="Buenaventura"/>
    <m/>
    <x v="0"/>
    <m/>
    <e v="#N/A"/>
    <m/>
    <s v="FACTURA NO RADICADA"/>
    <n v="0"/>
    <n v="0"/>
    <n v="0"/>
    <m/>
    <m/>
    <n v="0"/>
    <n v="0"/>
    <n v="0"/>
    <n v="0"/>
    <n v="0"/>
    <m/>
    <n v="0"/>
    <m/>
    <m/>
    <m/>
    <n v="0"/>
    <m/>
    <m/>
    <m/>
    <d v="2024-07-31T00:00:00"/>
  </r>
  <r>
    <n v="835000972"/>
    <s v="HOSPITAL LUIS ABLANQUE DE LA PLATA ESE"/>
    <s v="BVN24358"/>
    <s v="BVN"/>
    <n v="24358"/>
    <s v="BVN24358"/>
    <s v="835000972_BVN24358"/>
    <d v="2018-09-12T00:00:00"/>
    <e v="#N/A"/>
    <n v="59170"/>
    <n v="0"/>
    <n v="0"/>
    <n v="59170"/>
    <s v="Buenaventura"/>
    <m/>
    <x v="0"/>
    <m/>
    <e v="#N/A"/>
    <m/>
    <s v="FACTURA NO RADICADA"/>
    <n v="0"/>
    <n v="0"/>
    <n v="0"/>
    <m/>
    <m/>
    <n v="0"/>
    <n v="0"/>
    <n v="0"/>
    <n v="0"/>
    <n v="0"/>
    <m/>
    <n v="0"/>
    <m/>
    <m/>
    <m/>
    <n v="0"/>
    <m/>
    <m/>
    <m/>
    <d v="2024-07-31T00:00:00"/>
  </r>
  <r>
    <n v="835000972"/>
    <s v="HOSPITAL LUIS ABLANQUE DE LA PLATA ESE"/>
    <s v="BVN2479"/>
    <s v="BVN"/>
    <n v="2479"/>
    <s v="BVN2479"/>
    <s v="835000972_BVN2479"/>
    <d v="2018-07-09T00:00:00"/>
    <e v="#N/A"/>
    <n v="231300"/>
    <n v="0"/>
    <n v="0"/>
    <n v="231300"/>
    <s v="Buenaventura"/>
    <m/>
    <x v="0"/>
    <m/>
    <e v="#N/A"/>
    <m/>
    <s v="FACTURA NO RADICADA"/>
    <n v="0"/>
    <n v="0"/>
    <n v="0"/>
    <m/>
    <m/>
    <n v="0"/>
    <n v="0"/>
    <n v="0"/>
    <n v="0"/>
    <n v="0"/>
    <m/>
    <n v="0"/>
    <m/>
    <m/>
    <m/>
    <n v="0"/>
    <m/>
    <m/>
    <m/>
    <d v="2024-07-31T00:00:00"/>
  </r>
  <r>
    <n v="835000972"/>
    <s v="HOSPITAL LUIS ABLANQUE DE LA PLATA ESE"/>
    <s v="CSI11669"/>
    <s v="CSI"/>
    <n v="11669"/>
    <s v="CSI11669"/>
    <s v="835000972_CSI11669"/>
    <d v="2018-12-01T00:00:00"/>
    <e v="#N/A"/>
    <n v="81232"/>
    <n v="0"/>
    <n v="0"/>
    <n v="81232"/>
    <s v="Buenaventura"/>
    <m/>
    <x v="0"/>
    <m/>
    <e v="#N/A"/>
    <m/>
    <s v="FACTURA NO RADICADA"/>
    <n v="0"/>
    <n v="0"/>
    <n v="0"/>
    <m/>
    <m/>
    <n v="0"/>
    <n v="0"/>
    <n v="0"/>
    <n v="0"/>
    <n v="0"/>
    <m/>
    <n v="0"/>
    <m/>
    <m/>
    <m/>
    <n v="0"/>
    <m/>
    <m/>
    <m/>
    <d v="2024-07-31T00:00:00"/>
  </r>
  <r>
    <n v="835000972"/>
    <s v="HOSPITAL LUIS ABLANQUE DE LA PLATA ESE"/>
    <s v="CSI11776"/>
    <s v="CSI"/>
    <n v="11776"/>
    <s v="CSI11776"/>
    <s v="835000972_CSI11776"/>
    <d v="2018-12-03T00:00:00"/>
    <e v="#N/A"/>
    <n v="75272"/>
    <n v="0"/>
    <n v="0"/>
    <n v="75272"/>
    <s v="Buenaventura"/>
    <m/>
    <x v="0"/>
    <m/>
    <e v="#N/A"/>
    <m/>
    <s v="FACTURA NO RADICADA"/>
    <n v="0"/>
    <n v="0"/>
    <n v="0"/>
    <m/>
    <m/>
    <n v="0"/>
    <n v="0"/>
    <n v="0"/>
    <n v="0"/>
    <n v="0"/>
    <m/>
    <n v="0"/>
    <m/>
    <m/>
    <m/>
    <n v="0"/>
    <m/>
    <m/>
    <m/>
    <d v="2024-07-31T00:00:00"/>
  </r>
  <r>
    <n v="835000972"/>
    <s v="HOSPITAL LUIS ABLANQUE DE LA PLATA ESE"/>
    <s v="HDIST31969"/>
    <s v="HDIST"/>
    <n v="31969"/>
    <s v="HDIST31969"/>
    <s v="835000972_HDIST31969"/>
    <d v="2019-05-06T00:00:00"/>
    <e v="#N/A"/>
    <n v="18200"/>
    <n v="0"/>
    <n v="0"/>
    <n v="18200"/>
    <s v="Buenaventura"/>
    <m/>
    <x v="0"/>
    <m/>
    <e v="#N/A"/>
    <m/>
    <s v="FACTURA NO RADICADA"/>
    <n v="0"/>
    <n v="0"/>
    <n v="0"/>
    <m/>
    <m/>
    <n v="0"/>
    <n v="0"/>
    <n v="0"/>
    <n v="0"/>
    <n v="0"/>
    <m/>
    <n v="0"/>
    <m/>
    <m/>
    <m/>
    <n v="0"/>
    <m/>
    <m/>
    <m/>
    <d v="2024-07-31T00:00:00"/>
  </r>
  <r>
    <n v="835000972"/>
    <s v="HOSPITAL LUIS ABLANQUE DE LA PLATA ESE"/>
    <s v="N1B12123"/>
    <s v="N1B"/>
    <n v="12123"/>
    <s v="N1B12123"/>
    <s v="835000972_N1B12123"/>
    <d v="2022-10-25T00:00:00"/>
    <e v="#N/A"/>
    <n v="342080"/>
    <n v="0"/>
    <n v="0"/>
    <n v="342080"/>
    <s v="Buenaventura"/>
    <m/>
    <x v="0"/>
    <m/>
    <e v="#N/A"/>
    <m/>
    <s v="FACTURA NO RADICADA"/>
    <n v="0"/>
    <n v="0"/>
    <n v="0"/>
    <m/>
    <m/>
    <n v="0"/>
    <n v="0"/>
    <n v="0"/>
    <n v="0"/>
    <n v="0"/>
    <m/>
    <n v="0"/>
    <m/>
    <m/>
    <m/>
    <n v="0"/>
    <m/>
    <m/>
    <m/>
    <d v="2024-07-31T00:00:00"/>
  </r>
  <r>
    <n v="835000972"/>
    <s v="HOSPITAL LUIS ABLANQUE DE LA PLATA ESE"/>
    <s v="N21196"/>
    <s v="N2"/>
    <n v="1196"/>
    <s v="N21196"/>
    <s v="835000972_N21196"/>
    <d v="2017-11-17T00:00:00"/>
    <e v="#N/A"/>
    <n v="52694"/>
    <n v="0"/>
    <n v="0"/>
    <n v="52694"/>
    <s v="Buenaventura"/>
    <m/>
    <x v="0"/>
    <m/>
    <e v="#N/A"/>
    <m/>
    <s v="FACTURA NO RADICADA"/>
    <n v="0"/>
    <n v="0"/>
    <n v="0"/>
    <m/>
    <m/>
    <n v="0"/>
    <n v="0"/>
    <n v="0"/>
    <n v="0"/>
    <n v="0"/>
    <m/>
    <n v="0"/>
    <m/>
    <m/>
    <m/>
    <n v="0"/>
    <m/>
    <m/>
    <m/>
    <d v="2024-07-31T00:00:00"/>
  </r>
  <r>
    <n v="835000972"/>
    <s v="HOSPITAL LUIS ABLANQUE DE LA PLATA ESE"/>
    <s v="N1B3692"/>
    <s v="N1B"/>
    <n v="3692"/>
    <s v="N1B3692"/>
    <s v="835000972_N1B3692"/>
    <d v="2022-04-07T00:00:00"/>
    <e v="#N/A"/>
    <n v="66960"/>
    <n v="0"/>
    <n v="0"/>
    <n v="66960"/>
    <s v="Buenaventura"/>
    <m/>
    <x v="0"/>
    <m/>
    <e v="#N/A"/>
    <m/>
    <s v="FACTURA NO RADICADA"/>
    <n v="0"/>
    <n v="0"/>
    <n v="0"/>
    <m/>
    <m/>
    <n v="0"/>
    <n v="0"/>
    <n v="0"/>
    <n v="0"/>
    <n v="0"/>
    <m/>
    <n v="0"/>
    <m/>
    <m/>
    <m/>
    <n v="0"/>
    <m/>
    <m/>
    <m/>
    <d v="2024-07-31T00:00:00"/>
  </r>
  <r>
    <n v="835000972"/>
    <s v="HOSPITAL LUIS ABLANQUE DE LA PLATA ESE"/>
    <s v="N1B5037"/>
    <s v="N1B"/>
    <n v="5037"/>
    <s v="N1B5037"/>
    <s v="835000972_N1B5037"/>
    <d v="2021-12-02T00:00:00"/>
    <e v="#N/A"/>
    <n v="141730"/>
    <n v="0"/>
    <n v="0"/>
    <n v="141730"/>
    <s v="Buenaventura"/>
    <m/>
    <x v="0"/>
    <m/>
    <e v="#N/A"/>
    <m/>
    <s v="FACTURA NO RADICADA"/>
    <n v="0"/>
    <n v="0"/>
    <n v="0"/>
    <m/>
    <m/>
    <n v="0"/>
    <n v="0"/>
    <n v="0"/>
    <n v="0"/>
    <n v="0"/>
    <m/>
    <n v="0"/>
    <m/>
    <m/>
    <m/>
    <n v="0"/>
    <m/>
    <m/>
    <m/>
    <d v="2024-07-31T00:00:00"/>
  </r>
  <r>
    <n v="835000972"/>
    <s v="HOSPITAL LUIS ABLANQUE DE LA PLATA ESE"/>
    <s v="N1B5115"/>
    <s v="N1B"/>
    <n v="5115"/>
    <s v="N1B5115"/>
    <s v="835000972_N1B5115"/>
    <d v="2022-04-30T00:00:00"/>
    <e v="#N/A"/>
    <n v="161000"/>
    <n v="0"/>
    <n v="0"/>
    <n v="161000"/>
    <s v="Buenaventura"/>
    <m/>
    <x v="0"/>
    <m/>
    <e v="#N/A"/>
    <m/>
    <s v="FACTURA NO RADICADA"/>
    <n v="0"/>
    <n v="0"/>
    <n v="0"/>
    <m/>
    <m/>
    <n v="0"/>
    <n v="0"/>
    <n v="0"/>
    <n v="0"/>
    <n v="0"/>
    <m/>
    <n v="0"/>
    <m/>
    <m/>
    <m/>
    <n v="0"/>
    <m/>
    <m/>
    <m/>
    <d v="2024-07-31T00:00:00"/>
  </r>
  <r>
    <n v="835000972"/>
    <s v="HOSPITAL LUIS ABLANQUE DE LA PLATA ESE"/>
    <s v="N1SI4248"/>
    <s v="N1SI"/>
    <n v="4248"/>
    <s v="N1SI4248"/>
    <s v="835000972_N1SI4248"/>
    <d v="2023-02-04T00:00:00"/>
    <e v="#N/A"/>
    <n v="211330"/>
    <n v="0"/>
    <n v="0"/>
    <n v="211330"/>
    <s v="Buenaventura"/>
    <m/>
    <x v="0"/>
    <m/>
    <e v="#N/A"/>
    <m/>
    <s v="FACTURA NO RADICADA"/>
    <n v="0"/>
    <n v="0"/>
    <n v="0"/>
    <m/>
    <m/>
    <n v="0"/>
    <n v="0"/>
    <n v="0"/>
    <n v="0"/>
    <n v="0"/>
    <m/>
    <n v="0"/>
    <m/>
    <m/>
    <m/>
    <n v="0"/>
    <m/>
    <m/>
    <m/>
    <d v="2024-07-31T00:00:00"/>
  </r>
  <r>
    <n v="835000972"/>
    <s v="HOSPITAL LUIS ABLANQUE DE LA PLATA ESE"/>
    <s v="N1SI4249"/>
    <s v="N1SI"/>
    <n v="4249"/>
    <s v="N1SI4249"/>
    <s v="835000972_N1SI4249"/>
    <d v="2023-02-02T00:00:00"/>
    <e v="#N/A"/>
    <n v="110400"/>
    <n v="0"/>
    <n v="0"/>
    <n v="110400"/>
    <s v="Buenaventura"/>
    <m/>
    <x v="0"/>
    <m/>
    <e v="#N/A"/>
    <m/>
    <s v="FACTURA NO RADICADA"/>
    <n v="0"/>
    <n v="0"/>
    <n v="0"/>
    <m/>
    <m/>
    <n v="0"/>
    <n v="0"/>
    <n v="0"/>
    <n v="0"/>
    <n v="0"/>
    <m/>
    <n v="0"/>
    <m/>
    <m/>
    <m/>
    <n v="0"/>
    <m/>
    <m/>
    <m/>
    <d v="2024-07-31T00:00:00"/>
  </r>
  <r>
    <n v="835000972"/>
    <s v="HOSPITAL LUIS ABLANQUE DE LA PLATA ESE"/>
    <s v="N1SI4250"/>
    <s v="N1SI"/>
    <n v="4250"/>
    <s v="N1SI4250"/>
    <s v="835000972_N1SI4250"/>
    <d v="2023-02-02T00:00:00"/>
    <e v="#N/A"/>
    <n v="83240"/>
    <n v="0"/>
    <n v="0"/>
    <n v="83240"/>
    <s v="Buenaventura"/>
    <m/>
    <x v="0"/>
    <m/>
    <e v="#N/A"/>
    <m/>
    <s v="FACTURA NO RADICADA"/>
    <n v="0"/>
    <n v="0"/>
    <n v="0"/>
    <m/>
    <m/>
    <n v="0"/>
    <n v="0"/>
    <n v="0"/>
    <n v="0"/>
    <n v="0"/>
    <m/>
    <n v="0"/>
    <m/>
    <m/>
    <m/>
    <n v="0"/>
    <m/>
    <m/>
    <m/>
    <d v="2024-07-31T00:00:00"/>
  </r>
  <r>
    <n v="835000972"/>
    <s v="HOSPITAL LUIS ABLANQUE DE LA PLATA ESE"/>
    <s v="N1SI4448"/>
    <s v="N1SI"/>
    <n v="4448"/>
    <s v="N1SI4448"/>
    <s v="835000972_N1SI4448"/>
    <d v="2023-02-10T00:00:00"/>
    <e v="#N/A"/>
    <n v="89610"/>
    <n v="0"/>
    <n v="0"/>
    <n v="89610"/>
    <s v="Buenaventura"/>
    <m/>
    <x v="0"/>
    <m/>
    <e v="#N/A"/>
    <m/>
    <s v="FACTURA NO RADICADA"/>
    <n v="0"/>
    <n v="0"/>
    <n v="0"/>
    <m/>
    <m/>
    <n v="0"/>
    <n v="0"/>
    <n v="0"/>
    <n v="0"/>
    <n v="0"/>
    <m/>
    <n v="0"/>
    <m/>
    <m/>
    <m/>
    <n v="0"/>
    <m/>
    <m/>
    <m/>
    <d v="2024-07-31T00:00:00"/>
  </r>
  <r>
    <n v="835000972"/>
    <s v="HOSPITAL LUIS ABLANQUE DE LA PLATA ESE"/>
    <s v="N1SI4486"/>
    <s v="N1SI"/>
    <n v="4486"/>
    <s v="N1SI4486"/>
    <s v="835000972_N1SI4486"/>
    <d v="2023-02-14T00:00:00"/>
    <e v="#N/A"/>
    <n v="92950"/>
    <n v="0"/>
    <n v="0"/>
    <n v="92950"/>
    <s v="Buenaventura"/>
    <m/>
    <x v="0"/>
    <m/>
    <e v="#N/A"/>
    <m/>
    <s v="FACTURA NO RADICADA"/>
    <n v="0"/>
    <n v="0"/>
    <n v="0"/>
    <m/>
    <m/>
    <n v="0"/>
    <n v="0"/>
    <n v="0"/>
    <n v="0"/>
    <n v="0"/>
    <m/>
    <n v="0"/>
    <m/>
    <m/>
    <m/>
    <n v="0"/>
    <m/>
    <m/>
    <m/>
    <d v="2024-07-31T00:00:00"/>
  </r>
  <r>
    <n v="835000972"/>
    <s v="HOSPITAL LUIS ABLANQUE DE LA PLATA ESE"/>
    <s v="N1SI4490"/>
    <s v="N1SI"/>
    <n v="4490"/>
    <s v="N1SI4490"/>
    <s v="835000972_N1SI4490"/>
    <d v="2023-02-10T00:00:00"/>
    <e v="#N/A"/>
    <n v="82230"/>
    <n v="0"/>
    <n v="0"/>
    <n v="82230"/>
    <s v="Buenaventura"/>
    <m/>
    <x v="0"/>
    <m/>
    <e v="#N/A"/>
    <m/>
    <s v="FACTURA NO RADICADA"/>
    <n v="0"/>
    <n v="0"/>
    <n v="0"/>
    <m/>
    <m/>
    <n v="0"/>
    <n v="0"/>
    <n v="0"/>
    <n v="0"/>
    <n v="0"/>
    <m/>
    <n v="0"/>
    <m/>
    <m/>
    <m/>
    <n v="0"/>
    <m/>
    <m/>
    <m/>
    <d v="2024-07-31T00:00:00"/>
  </r>
  <r>
    <n v="835000972"/>
    <s v="HOSPITAL LUIS ABLANQUE DE LA PLATA ESE"/>
    <s v="N1SI4508"/>
    <s v="N1SI"/>
    <n v="4508"/>
    <s v="N1SI4508"/>
    <s v="835000972_N1SI4508"/>
    <d v="2023-02-21T00:00:00"/>
    <e v="#N/A"/>
    <n v="161300"/>
    <n v="0"/>
    <n v="0"/>
    <n v="161300"/>
    <s v="Buenaventura"/>
    <m/>
    <x v="0"/>
    <m/>
    <e v="#N/A"/>
    <m/>
    <s v="FACTURA NO RADICADA"/>
    <n v="0"/>
    <n v="0"/>
    <n v="0"/>
    <m/>
    <m/>
    <n v="0"/>
    <n v="0"/>
    <n v="0"/>
    <n v="0"/>
    <n v="0"/>
    <m/>
    <n v="0"/>
    <m/>
    <m/>
    <m/>
    <n v="0"/>
    <m/>
    <m/>
    <m/>
    <d v="2024-07-31T00:00:00"/>
  </r>
  <r>
    <n v="835000972"/>
    <s v="HOSPITAL LUIS ABLANQUE DE LA PLATA ESE"/>
    <s v="N1SI4569"/>
    <s v="N1SI"/>
    <n v="4569"/>
    <s v="N1SI4569"/>
    <s v="835000972_N1SI4569"/>
    <d v="2023-02-17T00:00:00"/>
    <e v="#N/A"/>
    <n v="78560"/>
    <n v="0"/>
    <n v="0"/>
    <n v="78560"/>
    <s v="Buenaventura"/>
    <m/>
    <x v="0"/>
    <m/>
    <e v="#N/A"/>
    <m/>
    <s v="FACTURA NO RADICADA"/>
    <n v="0"/>
    <n v="0"/>
    <n v="0"/>
    <m/>
    <m/>
    <n v="0"/>
    <n v="0"/>
    <n v="0"/>
    <n v="0"/>
    <n v="0"/>
    <m/>
    <n v="0"/>
    <m/>
    <m/>
    <m/>
    <n v="0"/>
    <m/>
    <m/>
    <m/>
    <d v="2024-07-31T00:00:00"/>
  </r>
  <r>
    <n v="835000972"/>
    <s v="HOSPITAL LUIS ABLANQUE DE LA PLATA ESE"/>
    <s v="N1SI4571"/>
    <s v="N1SI"/>
    <n v="4571"/>
    <s v="N1SI4571"/>
    <s v="835000972_N1SI4571"/>
    <d v="2023-02-05T00:00:00"/>
    <e v="#N/A"/>
    <n v="161300"/>
    <n v="0"/>
    <n v="0"/>
    <n v="161300"/>
    <s v="Buenaventura"/>
    <m/>
    <x v="0"/>
    <m/>
    <e v="#N/A"/>
    <m/>
    <s v="FACTURA NO RADICADA"/>
    <n v="0"/>
    <n v="0"/>
    <n v="0"/>
    <m/>
    <m/>
    <n v="0"/>
    <n v="0"/>
    <n v="0"/>
    <n v="0"/>
    <n v="0"/>
    <m/>
    <n v="0"/>
    <m/>
    <m/>
    <m/>
    <n v="0"/>
    <m/>
    <m/>
    <m/>
    <d v="2024-07-31T00:00:00"/>
  </r>
  <r>
    <n v="835000972"/>
    <s v="HOSPITAL LUIS ABLANQUE DE LA PLATA ESE"/>
    <s v="N1SI4588"/>
    <s v="N1SI"/>
    <n v="4588"/>
    <s v="N1SI4588"/>
    <s v="835000972_N1SI4588"/>
    <d v="2023-02-21T00:00:00"/>
    <e v="#N/A"/>
    <n v="211120"/>
    <n v="0"/>
    <n v="0"/>
    <n v="211120"/>
    <s v="Buenaventura"/>
    <m/>
    <x v="0"/>
    <m/>
    <e v="#N/A"/>
    <m/>
    <s v="FACTURA NO RADICADA"/>
    <n v="0"/>
    <n v="0"/>
    <n v="0"/>
    <m/>
    <m/>
    <n v="0"/>
    <n v="0"/>
    <n v="0"/>
    <n v="0"/>
    <n v="0"/>
    <m/>
    <n v="0"/>
    <m/>
    <m/>
    <m/>
    <n v="0"/>
    <m/>
    <m/>
    <m/>
    <d v="2024-07-31T00:00:00"/>
  </r>
  <r>
    <n v="835000972"/>
    <s v="HOSPITAL LUIS ABLANQUE DE LA PLATA ESE"/>
    <s v="N1SI4590"/>
    <s v="N1SI"/>
    <n v="4590"/>
    <s v="N1SI4590"/>
    <s v="835000972_N1SI4590"/>
    <d v="2023-02-16T00:00:00"/>
    <e v="#N/A"/>
    <n v="295650"/>
    <n v="0"/>
    <n v="0"/>
    <n v="295650"/>
    <s v="Buenaventura"/>
    <m/>
    <x v="0"/>
    <m/>
    <e v="#N/A"/>
    <m/>
    <s v="FACTURA NO RADICADA"/>
    <n v="0"/>
    <n v="0"/>
    <n v="0"/>
    <m/>
    <m/>
    <n v="0"/>
    <n v="0"/>
    <n v="0"/>
    <n v="0"/>
    <n v="0"/>
    <m/>
    <n v="0"/>
    <m/>
    <m/>
    <m/>
    <n v="0"/>
    <m/>
    <m/>
    <m/>
    <d v="2024-07-31T00:00:00"/>
  </r>
  <r>
    <n v="835000972"/>
    <s v="HOSPITAL LUIS ABLANQUE DE LA PLATA ESE"/>
    <s v="N1SI4625"/>
    <s v="N1SI"/>
    <n v="4625"/>
    <s v="N1SI4625"/>
    <s v="835000972_N1SI4625"/>
    <d v="2023-02-10T00:00:00"/>
    <e v="#N/A"/>
    <n v="77700"/>
    <n v="0"/>
    <n v="0"/>
    <n v="77700"/>
    <s v="Buenaventura"/>
    <m/>
    <x v="0"/>
    <m/>
    <e v="#N/A"/>
    <m/>
    <s v="FACTURA NO RADICADA"/>
    <n v="0"/>
    <n v="0"/>
    <n v="0"/>
    <m/>
    <m/>
    <n v="0"/>
    <n v="0"/>
    <n v="0"/>
    <n v="0"/>
    <n v="0"/>
    <m/>
    <n v="0"/>
    <m/>
    <m/>
    <m/>
    <n v="0"/>
    <m/>
    <m/>
    <m/>
    <d v="2024-07-31T00:00:00"/>
  </r>
  <r>
    <n v="835000972"/>
    <s v="HOSPITAL LUIS ABLANQUE DE LA PLATA ESE"/>
    <s v="N1SI4679"/>
    <s v="N1SI"/>
    <n v="4679"/>
    <s v="N1SI4679"/>
    <s v="835000972_N1SI4679"/>
    <d v="2023-02-18T00:00:00"/>
    <e v="#N/A"/>
    <n v="79960"/>
    <n v="0"/>
    <n v="0"/>
    <n v="79960"/>
    <s v="Buenaventura"/>
    <m/>
    <x v="0"/>
    <m/>
    <e v="#N/A"/>
    <m/>
    <s v="FACTURA NO RADICADA"/>
    <n v="0"/>
    <n v="0"/>
    <n v="0"/>
    <m/>
    <m/>
    <n v="0"/>
    <n v="0"/>
    <n v="0"/>
    <n v="0"/>
    <n v="0"/>
    <m/>
    <n v="0"/>
    <m/>
    <m/>
    <m/>
    <n v="0"/>
    <m/>
    <m/>
    <m/>
    <d v="2024-07-31T00:00:00"/>
  </r>
  <r>
    <n v="835000972"/>
    <s v="HOSPITAL LUIS ABLANQUE DE LA PLATA ESE"/>
    <s v="N1SI4701"/>
    <s v="N1SI"/>
    <n v="4701"/>
    <s v="N1SI4701"/>
    <s v="835000972_N1SI4701"/>
    <d v="2023-02-23T00:00:00"/>
    <e v="#N/A"/>
    <n v="79310"/>
    <n v="0"/>
    <n v="0"/>
    <n v="79310"/>
    <s v="Buenaventura"/>
    <m/>
    <x v="0"/>
    <m/>
    <e v="#N/A"/>
    <m/>
    <s v="FACTURA NO RADICADA"/>
    <n v="0"/>
    <n v="0"/>
    <n v="0"/>
    <m/>
    <m/>
    <n v="0"/>
    <n v="0"/>
    <n v="0"/>
    <n v="0"/>
    <n v="0"/>
    <m/>
    <n v="0"/>
    <m/>
    <m/>
    <m/>
    <n v="0"/>
    <m/>
    <m/>
    <m/>
    <d v="2024-07-31T00:00:00"/>
  </r>
  <r>
    <n v="835000972"/>
    <s v="HOSPITAL LUIS ABLANQUE DE LA PLATA ESE"/>
    <s v="N1SI4714"/>
    <s v="N1SI"/>
    <n v="4714"/>
    <s v="N1SI4714"/>
    <s v="835000972_N1SI4714"/>
    <d v="2023-02-17T00:00:00"/>
    <e v="#N/A"/>
    <n v="78600"/>
    <n v="0"/>
    <n v="0"/>
    <n v="78600"/>
    <s v="Buenaventura"/>
    <m/>
    <x v="0"/>
    <m/>
    <e v="#N/A"/>
    <m/>
    <s v="FACTURA NO RADICADA"/>
    <n v="0"/>
    <n v="0"/>
    <n v="0"/>
    <m/>
    <m/>
    <n v="0"/>
    <n v="0"/>
    <n v="0"/>
    <n v="0"/>
    <n v="0"/>
    <m/>
    <n v="0"/>
    <m/>
    <m/>
    <m/>
    <n v="0"/>
    <m/>
    <m/>
    <m/>
    <d v="2024-07-31T00:00:00"/>
  </r>
  <r>
    <n v="835000972"/>
    <s v="HOSPITAL LUIS ABLANQUE DE LA PLATA ESE"/>
    <s v="N1SJ1492"/>
    <s v="N1SJ"/>
    <n v="1492"/>
    <s v="N1SJ1492"/>
    <s v="835000972_N1SJ1492"/>
    <d v="2021-03-10T00:00:00"/>
    <e v="#N/A"/>
    <n v="5500"/>
    <n v="0"/>
    <n v="0"/>
    <n v="5500"/>
    <s v="Buenaventura"/>
    <m/>
    <x v="0"/>
    <m/>
    <e v="#N/A"/>
    <m/>
    <s v="FACTURA NO RADICADA"/>
    <n v="0"/>
    <n v="0"/>
    <n v="0"/>
    <m/>
    <m/>
    <n v="0"/>
    <n v="0"/>
    <n v="0"/>
    <n v="0"/>
    <n v="0"/>
    <m/>
    <n v="0"/>
    <m/>
    <m/>
    <m/>
    <n v="0"/>
    <m/>
    <m/>
    <m/>
    <d v="2024-07-31T00:00:00"/>
  </r>
  <r>
    <n v="835000972"/>
    <s v="HOSPITAL LUIS ABLANQUE DE LA PLATA ESE"/>
    <s v="N21192"/>
    <s v="N2"/>
    <n v="1192"/>
    <s v="N21192"/>
    <s v="835000972_N21192"/>
    <d v="2017-11-17T00:00:00"/>
    <e v="#N/A"/>
    <n v="90340"/>
    <n v="0"/>
    <n v="0"/>
    <n v="90340"/>
    <s v="Buenaventura"/>
    <m/>
    <x v="0"/>
    <m/>
    <e v="#N/A"/>
    <m/>
    <s v="FACTURA NO RADICADA"/>
    <n v="0"/>
    <n v="0"/>
    <n v="0"/>
    <m/>
    <m/>
    <n v="0"/>
    <n v="0"/>
    <n v="0"/>
    <n v="0"/>
    <n v="0"/>
    <m/>
    <n v="0"/>
    <m/>
    <m/>
    <m/>
    <n v="0"/>
    <m/>
    <m/>
    <m/>
    <d v="2024-07-31T00:00:00"/>
  </r>
  <r>
    <n v="835000972"/>
    <s v="HOSPITAL LUIS ABLANQUE DE LA PLATA ESE"/>
    <s v="CSI14705"/>
    <s v="CSI"/>
    <n v="14705"/>
    <s v="CSI14705"/>
    <s v="835000972_CSI14705"/>
    <d v="2019-01-13T00:00:00"/>
    <e v="#N/A"/>
    <n v="67131"/>
    <n v="0"/>
    <n v="0"/>
    <n v="67131"/>
    <s v="Buenaventura"/>
    <m/>
    <x v="0"/>
    <m/>
    <e v="#N/A"/>
    <m/>
    <s v="FACTURA NO RADICADA"/>
    <n v="0"/>
    <n v="0"/>
    <n v="0"/>
    <m/>
    <m/>
    <n v="0"/>
    <n v="0"/>
    <n v="0"/>
    <n v="0"/>
    <n v="0"/>
    <m/>
    <n v="0"/>
    <m/>
    <m/>
    <m/>
    <n v="0"/>
    <m/>
    <m/>
    <m/>
    <d v="2024-07-31T00:00:00"/>
  </r>
  <r>
    <n v="835000972"/>
    <s v="HOSPITAL LUIS ABLANQUE DE LA PLATA ESE"/>
    <s v="N21400"/>
    <s v="N2"/>
    <n v="1400"/>
    <s v="N21400"/>
    <s v="835000972_N21400"/>
    <d v="2017-11-24T00:00:00"/>
    <e v="#N/A"/>
    <n v="48400"/>
    <n v="0"/>
    <n v="0"/>
    <n v="48400"/>
    <s v="Buenaventura"/>
    <m/>
    <x v="0"/>
    <m/>
    <e v="#N/A"/>
    <m/>
    <s v="FACTURA NO RADICADA"/>
    <n v="0"/>
    <n v="0"/>
    <n v="0"/>
    <m/>
    <m/>
    <n v="0"/>
    <n v="0"/>
    <n v="0"/>
    <n v="0"/>
    <n v="0"/>
    <m/>
    <n v="0"/>
    <m/>
    <m/>
    <m/>
    <n v="0"/>
    <m/>
    <m/>
    <m/>
    <d v="2024-07-31T00:00:00"/>
  </r>
  <r>
    <n v="835000972"/>
    <s v="HOSPITAL LUIS ABLANQUE DE LA PLATA ESE"/>
    <s v="N222400"/>
    <s v="N2"/>
    <n v="22400"/>
    <s v="N222400"/>
    <s v="835000972_N222400"/>
    <d v="2019-11-07T00:00:00"/>
    <e v="#N/A"/>
    <n v="169600"/>
    <n v="0"/>
    <n v="0"/>
    <n v="169600"/>
    <s v="Buenaventura"/>
    <m/>
    <x v="0"/>
    <m/>
    <e v="#N/A"/>
    <m/>
    <s v="FACTURA NO RADICADA"/>
    <n v="0"/>
    <n v="0"/>
    <n v="0"/>
    <m/>
    <m/>
    <n v="0"/>
    <n v="0"/>
    <n v="0"/>
    <n v="0"/>
    <n v="0"/>
    <m/>
    <n v="0"/>
    <m/>
    <m/>
    <m/>
    <n v="0"/>
    <m/>
    <m/>
    <m/>
    <d v="2024-07-31T00:00:00"/>
  </r>
  <r>
    <n v="835000972"/>
    <s v="HOSPITAL LUIS ABLANQUE DE LA PLATA ESE"/>
    <s v="N222412"/>
    <s v="N2"/>
    <n v="22412"/>
    <s v="N222412"/>
    <s v="835000972_N222412"/>
    <d v="2019-11-07T00:00:00"/>
    <e v="#N/A"/>
    <n v="65759"/>
    <n v="0"/>
    <n v="0"/>
    <n v="65759"/>
    <s v="Buenaventura"/>
    <m/>
    <x v="0"/>
    <m/>
    <e v="#N/A"/>
    <m/>
    <s v="FACTURA NO RADICADA"/>
    <n v="0"/>
    <n v="0"/>
    <n v="0"/>
    <m/>
    <m/>
    <n v="0"/>
    <n v="0"/>
    <n v="0"/>
    <n v="0"/>
    <n v="0"/>
    <m/>
    <n v="0"/>
    <m/>
    <m/>
    <m/>
    <n v="0"/>
    <m/>
    <m/>
    <m/>
    <d v="2024-07-31T00:00:00"/>
  </r>
  <r>
    <n v="835000972"/>
    <s v="HOSPITAL LUIS ABLANQUE DE LA PLATA ESE"/>
    <s v="N223088"/>
    <s v="N2"/>
    <n v="23088"/>
    <s v="N223088"/>
    <s v="835000972_N223088"/>
    <d v="2019-12-11T00:00:00"/>
    <e v="#N/A"/>
    <n v="118799"/>
    <n v="0"/>
    <n v="0"/>
    <n v="118799"/>
    <s v="Buenaventura"/>
    <m/>
    <x v="0"/>
    <m/>
    <e v="#N/A"/>
    <m/>
    <s v="FACTURA NO RADICADA"/>
    <n v="0"/>
    <n v="0"/>
    <n v="0"/>
    <m/>
    <m/>
    <n v="0"/>
    <n v="0"/>
    <n v="0"/>
    <n v="0"/>
    <n v="0"/>
    <m/>
    <n v="0"/>
    <m/>
    <m/>
    <m/>
    <n v="0"/>
    <m/>
    <m/>
    <m/>
    <d v="2024-07-31T00:00:00"/>
  </r>
  <r>
    <n v="835000972"/>
    <s v="HOSPITAL LUIS ABLANQUE DE LA PLATA ESE"/>
    <s v="N224991"/>
    <s v="N2"/>
    <n v="24991"/>
    <s v="N224991"/>
    <s v="835000972_N224991"/>
    <d v="2020-04-14T00:00:00"/>
    <e v="#N/A"/>
    <n v="208049"/>
    <n v="0"/>
    <n v="0"/>
    <n v="208049"/>
    <s v="Buenaventura"/>
    <m/>
    <x v="0"/>
    <m/>
    <e v="#N/A"/>
    <m/>
    <s v="FACTURA NO RADICADA"/>
    <n v="0"/>
    <n v="0"/>
    <n v="0"/>
    <m/>
    <m/>
    <n v="0"/>
    <n v="0"/>
    <n v="0"/>
    <n v="0"/>
    <n v="0"/>
    <m/>
    <n v="0"/>
    <m/>
    <m/>
    <m/>
    <n v="0"/>
    <m/>
    <m/>
    <m/>
    <d v="2024-07-31T00:00:00"/>
  </r>
  <r>
    <n v="835000972"/>
    <s v="HOSPITAL LUIS ABLANQUE DE LA PLATA ESE"/>
    <s v="N225005"/>
    <s v="N2"/>
    <n v="25005"/>
    <s v="N225005"/>
    <s v="835000972_N225005"/>
    <d v="2020-04-16T00:00:00"/>
    <e v="#N/A"/>
    <n v="902193"/>
    <n v="0"/>
    <n v="0"/>
    <n v="902193"/>
    <s v="Buenaventura"/>
    <m/>
    <x v="0"/>
    <m/>
    <e v="#N/A"/>
    <m/>
    <s v="FACTURA NO RADICADA"/>
    <n v="0"/>
    <n v="0"/>
    <n v="0"/>
    <m/>
    <m/>
    <n v="0"/>
    <n v="0"/>
    <n v="0"/>
    <n v="0"/>
    <n v="0"/>
    <m/>
    <n v="0"/>
    <m/>
    <m/>
    <m/>
    <n v="0"/>
    <m/>
    <m/>
    <m/>
    <d v="2024-07-31T00:00:00"/>
  </r>
  <r>
    <n v="835000972"/>
    <s v="HOSPITAL LUIS ABLANQUE DE LA PLATA ESE"/>
    <s v="N225008"/>
    <s v="N2"/>
    <n v="25008"/>
    <s v="N225008"/>
    <s v="835000972_N225008"/>
    <d v="2020-04-16T00:00:00"/>
    <e v="#N/A"/>
    <n v="213239"/>
    <n v="0"/>
    <n v="0"/>
    <n v="213239"/>
    <s v="Buenaventura"/>
    <m/>
    <x v="0"/>
    <m/>
    <e v="#N/A"/>
    <m/>
    <s v="FACTURA NO RADICADA"/>
    <n v="0"/>
    <n v="0"/>
    <n v="0"/>
    <m/>
    <m/>
    <n v="0"/>
    <n v="0"/>
    <n v="0"/>
    <n v="0"/>
    <n v="0"/>
    <m/>
    <n v="0"/>
    <m/>
    <m/>
    <m/>
    <n v="0"/>
    <m/>
    <m/>
    <m/>
    <d v="2024-07-31T00:00:00"/>
  </r>
  <r>
    <n v="835000972"/>
    <s v="HOSPITAL LUIS ABLANQUE DE LA PLATA ESE"/>
    <s v="N225136"/>
    <s v="N2"/>
    <n v="25136"/>
    <s v="N225136"/>
    <s v="835000972_N225136"/>
    <d v="2020-04-23T00:00:00"/>
    <e v="#N/A"/>
    <n v="175044"/>
    <n v="0"/>
    <n v="0"/>
    <n v="175044"/>
    <s v="Buenaventura"/>
    <m/>
    <x v="0"/>
    <m/>
    <e v="#N/A"/>
    <m/>
    <s v="FACTURA NO RADICADA"/>
    <n v="0"/>
    <n v="0"/>
    <n v="0"/>
    <m/>
    <m/>
    <n v="0"/>
    <n v="0"/>
    <n v="0"/>
    <n v="0"/>
    <n v="0"/>
    <m/>
    <n v="0"/>
    <m/>
    <m/>
    <m/>
    <n v="0"/>
    <m/>
    <m/>
    <m/>
    <d v="2024-07-31T00:00:00"/>
  </r>
  <r>
    <n v="835000972"/>
    <s v="HOSPITAL LUIS ABLANQUE DE LA PLATA ESE"/>
    <s v="N225137"/>
    <s v="N2"/>
    <n v="25137"/>
    <s v="N225137"/>
    <s v="835000972_N225137"/>
    <d v="2020-04-23T00:00:00"/>
    <e v="#N/A"/>
    <n v="117269"/>
    <n v="0"/>
    <n v="0"/>
    <n v="117269"/>
    <s v="Buenaventura"/>
    <m/>
    <x v="0"/>
    <m/>
    <e v="#N/A"/>
    <m/>
    <s v="FACTURA NO RADICADA"/>
    <n v="0"/>
    <n v="0"/>
    <n v="0"/>
    <m/>
    <m/>
    <n v="0"/>
    <n v="0"/>
    <n v="0"/>
    <n v="0"/>
    <n v="0"/>
    <m/>
    <n v="0"/>
    <m/>
    <m/>
    <m/>
    <n v="0"/>
    <m/>
    <m/>
    <m/>
    <d v="2024-07-31T00:00:00"/>
  </r>
  <r>
    <n v="835000972"/>
    <s v="HOSPITAL LUIS ABLANQUE DE LA PLATA ESE"/>
    <s v="N225142"/>
    <s v="N2"/>
    <n v="25142"/>
    <s v="N225142"/>
    <s v="835000972_N225142"/>
    <d v="2020-04-23T00:00:00"/>
    <e v="#N/A"/>
    <n v="118174"/>
    <n v="0"/>
    <n v="0"/>
    <n v="118174"/>
    <s v="Buenaventura"/>
    <m/>
    <x v="0"/>
    <m/>
    <e v="#N/A"/>
    <m/>
    <s v="FACTURA NO RADICADA"/>
    <n v="0"/>
    <n v="0"/>
    <n v="0"/>
    <m/>
    <m/>
    <n v="0"/>
    <n v="0"/>
    <n v="0"/>
    <n v="0"/>
    <n v="0"/>
    <m/>
    <n v="0"/>
    <m/>
    <m/>
    <m/>
    <n v="0"/>
    <m/>
    <m/>
    <m/>
    <d v="2024-07-31T00:00:00"/>
  </r>
  <r>
    <n v="835000972"/>
    <s v="HOSPITAL LUIS ABLANQUE DE LA PLATA ESE"/>
    <s v="N225168"/>
    <s v="N2"/>
    <n v="25168"/>
    <s v="N225168"/>
    <s v="835000972_N225168"/>
    <d v="2020-04-24T00:00:00"/>
    <e v="#N/A"/>
    <n v="217725"/>
    <n v="0"/>
    <n v="0"/>
    <n v="217725"/>
    <s v="Buenaventura"/>
    <m/>
    <x v="0"/>
    <m/>
    <e v="#N/A"/>
    <m/>
    <s v="FACTURA NO RADICADA"/>
    <n v="0"/>
    <n v="0"/>
    <n v="0"/>
    <m/>
    <m/>
    <n v="0"/>
    <n v="0"/>
    <n v="0"/>
    <n v="0"/>
    <n v="0"/>
    <m/>
    <n v="0"/>
    <m/>
    <m/>
    <m/>
    <n v="0"/>
    <m/>
    <m/>
    <m/>
    <d v="2024-07-31T00:00:00"/>
  </r>
  <r>
    <n v="835000972"/>
    <s v="HOSPITAL LUIS ABLANQUE DE LA PLATA ESE"/>
    <s v="N225233"/>
    <s v="N2"/>
    <n v="25233"/>
    <s v="N225233"/>
    <s v="835000972_N225233"/>
    <d v="2020-04-29T00:00:00"/>
    <e v="#N/A"/>
    <n v="244300"/>
    <n v="0"/>
    <n v="0"/>
    <n v="244300"/>
    <s v="Buenaventura"/>
    <m/>
    <x v="0"/>
    <m/>
    <e v="#N/A"/>
    <m/>
    <s v="FACTURA NO RADICADA"/>
    <n v="0"/>
    <n v="0"/>
    <n v="0"/>
    <m/>
    <m/>
    <n v="0"/>
    <n v="0"/>
    <n v="0"/>
    <n v="0"/>
    <n v="0"/>
    <m/>
    <n v="0"/>
    <m/>
    <m/>
    <m/>
    <n v="0"/>
    <m/>
    <m/>
    <m/>
    <d v="2024-07-31T00:00:00"/>
  </r>
  <r>
    <n v="835000972"/>
    <s v="HOSPITAL LUIS ABLANQUE DE LA PLATA ESE"/>
    <s v="N225234"/>
    <s v="N2"/>
    <n v="25234"/>
    <s v="N225234"/>
    <s v="835000972_N225234"/>
    <d v="2020-04-29T00:00:00"/>
    <e v="#N/A"/>
    <n v="91900"/>
    <n v="0"/>
    <n v="0"/>
    <n v="91900"/>
    <s v="Buenaventura"/>
    <m/>
    <x v="0"/>
    <m/>
    <e v="#N/A"/>
    <m/>
    <s v="FACTURA NO RADICADA"/>
    <n v="0"/>
    <n v="0"/>
    <n v="0"/>
    <m/>
    <m/>
    <n v="0"/>
    <n v="0"/>
    <n v="0"/>
    <n v="0"/>
    <n v="0"/>
    <m/>
    <n v="0"/>
    <m/>
    <m/>
    <m/>
    <n v="0"/>
    <m/>
    <m/>
    <m/>
    <d v="2024-07-31T00:00:00"/>
  </r>
  <r>
    <n v="835000972"/>
    <s v="HOSPITAL LUIS ABLANQUE DE LA PLATA ESE"/>
    <s v="N225394"/>
    <s v="N2"/>
    <n v="25394"/>
    <s v="N225394"/>
    <s v="835000972_N225394"/>
    <d v="2020-05-23T00:00:00"/>
    <e v="#N/A"/>
    <n v="81438"/>
    <n v="0"/>
    <n v="0"/>
    <n v="81438"/>
    <s v="Buenaventura"/>
    <m/>
    <x v="0"/>
    <m/>
    <e v="#N/A"/>
    <m/>
    <s v="FACTURA NO RADICADA"/>
    <n v="0"/>
    <n v="0"/>
    <n v="0"/>
    <m/>
    <m/>
    <n v="0"/>
    <n v="0"/>
    <n v="0"/>
    <n v="0"/>
    <n v="0"/>
    <m/>
    <n v="0"/>
    <m/>
    <m/>
    <m/>
    <n v="0"/>
    <m/>
    <m/>
    <m/>
    <d v="2024-07-31T00:00:00"/>
  </r>
  <r>
    <n v="835000972"/>
    <s v="HOSPITAL LUIS ABLANQUE DE LA PLATA ESE"/>
    <s v="N225654"/>
    <s v="N2"/>
    <n v="25654"/>
    <s v="N225654"/>
    <s v="835000972_N225654"/>
    <d v="2020-11-13T00:00:00"/>
    <e v="#N/A"/>
    <n v="57508"/>
    <n v="0"/>
    <n v="0"/>
    <n v="57508"/>
    <s v="Buenaventura"/>
    <m/>
    <x v="0"/>
    <m/>
    <e v="#N/A"/>
    <m/>
    <s v="FACTURA NO RADICADA"/>
    <n v="0"/>
    <n v="0"/>
    <n v="0"/>
    <m/>
    <m/>
    <n v="0"/>
    <n v="0"/>
    <n v="0"/>
    <n v="0"/>
    <n v="0"/>
    <m/>
    <n v="0"/>
    <m/>
    <m/>
    <m/>
    <n v="0"/>
    <m/>
    <m/>
    <m/>
    <d v="2024-07-31T00:00:00"/>
  </r>
  <r>
    <n v="835000972"/>
    <s v="HOSPITAL LUIS ABLANQUE DE LA PLATA ESE"/>
    <s v="N225680"/>
    <s v="N2"/>
    <n v="25680"/>
    <s v="N225680"/>
    <s v="835000972_N225680"/>
    <d v="2020-11-13T00:00:00"/>
    <e v="#N/A"/>
    <n v="59286"/>
    <n v="0"/>
    <n v="0"/>
    <n v="59286"/>
    <s v="Buenaventura"/>
    <m/>
    <x v="0"/>
    <m/>
    <e v="#N/A"/>
    <m/>
    <s v="FACTURA NO RADICADA"/>
    <n v="0"/>
    <n v="0"/>
    <n v="0"/>
    <m/>
    <m/>
    <n v="0"/>
    <n v="0"/>
    <n v="0"/>
    <n v="0"/>
    <n v="0"/>
    <m/>
    <n v="0"/>
    <m/>
    <m/>
    <m/>
    <n v="0"/>
    <m/>
    <m/>
    <m/>
    <d v="2024-07-31T00:00:00"/>
  </r>
  <r>
    <n v="835000972"/>
    <s v="HOSPITAL LUIS ABLANQUE DE LA PLATA ESE"/>
    <s v="N225753"/>
    <s v="N2"/>
    <n v="25753"/>
    <s v="N225753"/>
    <s v="835000972_N225753"/>
    <d v="2020-11-19T00:00:00"/>
    <e v="#N/A"/>
    <n v="179241"/>
    <n v="0"/>
    <n v="0"/>
    <n v="179241"/>
    <s v="Buenaventura"/>
    <m/>
    <x v="0"/>
    <m/>
    <e v="#N/A"/>
    <m/>
    <s v="FACTURA NO RADICADA"/>
    <n v="0"/>
    <n v="0"/>
    <n v="0"/>
    <m/>
    <m/>
    <n v="0"/>
    <n v="0"/>
    <n v="0"/>
    <n v="0"/>
    <n v="0"/>
    <m/>
    <n v="0"/>
    <m/>
    <m/>
    <m/>
    <n v="0"/>
    <m/>
    <m/>
    <m/>
    <d v="2024-07-31T00:00:00"/>
  </r>
  <r>
    <n v="835000972"/>
    <s v="HOSPITAL LUIS ABLANQUE DE LA PLATA ESE"/>
    <s v="N225876"/>
    <s v="N2"/>
    <n v="25876"/>
    <s v="N225876"/>
    <s v="835000972_N225876"/>
    <d v="2020-11-23T00:00:00"/>
    <e v="#N/A"/>
    <n v="612277"/>
    <n v="0"/>
    <n v="0"/>
    <n v="612277"/>
    <s v="Buenaventura"/>
    <m/>
    <x v="0"/>
    <m/>
    <e v="#N/A"/>
    <m/>
    <s v="FACTURA NO RADICADA"/>
    <n v="0"/>
    <n v="0"/>
    <n v="0"/>
    <m/>
    <m/>
    <n v="0"/>
    <n v="0"/>
    <n v="0"/>
    <n v="0"/>
    <n v="0"/>
    <m/>
    <n v="0"/>
    <m/>
    <m/>
    <m/>
    <n v="0"/>
    <m/>
    <m/>
    <m/>
    <d v="2024-07-31T00:00:00"/>
  </r>
  <r>
    <n v="835000972"/>
    <s v="HOSPITAL LUIS ABLANQUE DE LA PLATA ESE"/>
    <s v="N225879"/>
    <s v="N2"/>
    <n v="25879"/>
    <s v="N225879"/>
    <s v="835000972_N225879"/>
    <d v="2020-11-23T00:00:00"/>
    <e v="#N/A"/>
    <n v="460729"/>
    <n v="0"/>
    <n v="0"/>
    <n v="460729"/>
    <s v="Buenaventura"/>
    <m/>
    <x v="0"/>
    <m/>
    <e v="#N/A"/>
    <m/>
    <s v="FACTURA NO RADICADA"/>
    <n v="0"/>
    <n v="0"/>
    <n v="0"/>
    <m/>
    <m/>
    <n v="0"/>
    <n v="0"/>
    <n v="0"/>
    <n v="0"/>
    <n v="0"/>
    <m/>
    <n v="0"/>
    <m/>
    <m/>
    <m/>
    <n v="0"/>
    <m/>
    <m/>
    <m/>
    <d v="2024-07-31T00:00:00"/>
  </r>
  <r>
    <n v="835000972"/>
    <s v="HOSPITAL LUIS ABLANQUE DE LA PLATA ESE"/>
    <s v="N225891"/>
    <s v="N2"/>
    <n v="25891"/>
    <s v="N225891"/>
    <s v="835000972_N225891"/>
    <d v="2020-11-23T00:00:00"/>
    <e v="#N/A"/>
    <n v="253342"/>
    <n v="0"/>
    <n v="0"/>
    <n v="253342"/>
    <s v="Buenaventura"/>
    <m/>
    <x v="0"/>
    <m/>
    <e v="#N/A"/>
    <m/>
    <s v="FACTURA NO RADICADA"/>
    <n v="0"/>
    <n v="0"/>
    <n v="0"/>
    <m/>
    <m/>
    <n v="0"/>
    <n v="0"/>
    <n v="0"/>
    <n v="0"/>
    <n v="0"/>
    <m/>
    <n v="0"/>
    <m/>
    <m/>
    <m/>
    <n v="0"/>
    <m/>
    <m/>
    <m/>
    <d v="2024-07-31T00:00:00"/>
  </r>
  <r>
    <n v="835000972"/>
    <s v="HOSPITAL LUIS ABLANQUE DE LA PLATA ESE"/>
    <s v="N225922"/>
    <s v="N2"/>
    <n v="25922"/>
    <s v="N225922"/>
    <s v="835000972_N225922"/>
    <d v="2020-11-24T00:00:00"/>
    <e v="#N/A"/>
    <n v="115200"/>
    <n v="0"/>
    <n v="0"/>
    <n v="115200"/>
    <s v="Buenaventura"/>
    <m/>
    <x v="0"/>
    <m/>
    <e v="#N/A"/>
    <m/>
    <s v="FACTURA NO RADICADA"/>
    <n v="0"/>
    <n v="0"/>
    <n v="0"/>
    <m/>
    <m/>
    <n v="0"/>
    <n v="0"/>
    <n v="0"/>
    <n v="0"/>
    <n v="0"/>
    <m/>
    <n v="0"/>
    <m/>
    <m/>
    <m/>
    <n v="0"/>
    <m/>
    <m/>
    <m/>
    <d v="2024-07-31T00:00:00"/>
  </r>
  <r>
    <n v="835000972"/>
    <s v="HOSPITAL LUIS ABLANQUE DE LA PLATA ESE"/>
    <s v="N225999"/>
    <s v="N2"/>
    <n v="25999"/>
    <s v="N225999"/>
    <s v="835000972_N225999"/>
    <d v="2020-11-25T00:00:00"/>
    <e v="#N/A"/>
    <n v="64998"/>
    <n v="0"/>
    <n v="0"/>
    <n v="64998"/>
    <s v="Buenaventura"/>
    <m/>
    <x v="0"/>
    <m/>
    <e v="#N/A"/>
    <m/>
    <s v="FACTURA NO RADICADA"/>
    <n v="0"/>
    <n v="0"/>
    <n v="0"/>
    <m/>
    <m/>
    <n v="0"/>
    <n v="0"/>
    <n v="0"/>
    <n v="0"/>
    <n v="0"/>
    <m/>
    <n v="0"/>
    <m/>
    <m/>
    <m/>
    <n v="0"/>
    <m/>
    <m/>
    <m/>
    <d v="2024-07-31T00:00:00"/>
  </r>
  <r>
    <n v="835000972"/>
    <s v="HOSPITAL LUIS ABLANQUE DE LA PLATA ESE"/>
    <s v="N226256"/>
    <s v="N2"/>
    <n v="26256"/>
    <s v="N226256"/>
    <s v="835000972_N226256"/>
    <d v="2020-11-30T00:00:00"/>
    <e v="#N/A"/>
    <n v="152487"/>
    <n v="0"/>
    <n v="0"/>
    <n v="152487"/>
    <s v="Buenaventura"/>
    <m/>
    <x v="0"/>
    <m/>
    <e v="#N/A"/>
    <m/>
    <s v="FACTURA NO RADICADA"/>
    <n v="0"/>
    <n v="0"/>
    <n v="0"/>
    <m/>
    <m/>
    <n v="0"/>
    <n v="0"/>
    <n v="0"/>
    <n v="0"/>
    <n v="0"/>
    <m/>
    <n v="0"/>
    <m/>
    <m/>
    <m/>
    <n v="0"/>
    <m/>
    <m/>
    <m/>
    <d v="2024-07-31T00:00:00"/>
  </r>
  <r>
    <n v="835000972"/>
    <s v="HOSPITAL LUIS ABLANQUE DE LA PLATA ESE"/>
    <s v="N226275"/>
    <s v="N2"/>
    <n v="26275"/>
    <s v="N226275"/>
    <s v="835000972_N226275"/>
    <d v="2020-12-01T00:00:00"/>
    <e v="#N/A"/>
    <n v="73900"/>
    <n v="0"/>
    <n v="0"/>
    <n v="73900"/>
    <s v="Buenaventura"/>
    <m/>
    <x v="0"/>
    <m/>
    <e v="#N/A"/>
    <m/>
    <s v="FACTURA NO RADICADA"/>
    <n v="0"/>
    <n v="0"/>
    <n v="0"/>
    <m/>
    <m/>
    <n v="0"/>
    <n v="0"/>
    <n v="0"/>
    <n v="0"/>
    <n v="0"/>
    <m/>
    <n v="0"/>
    <m/>
    <m/>
    <m/>
    <n v="0"/>
    <m/>
    <m/>
    <m/>
    <d v="2024-07-31T00:00:00"/>
  </r>
  <r>
    <n v="835000972"/>
    <s v="HOSPITAL LUIS ABLANQUE DE LA PLATA ESE"/>
    <s v="N226277"/>
    <s v="N2"/>
    <n v="26277"/>
    <s v="N226277"/>
    <s v="835000972_N226277"/>
    <d v="2020-12-01T00:00:00"/>
    <e v="#N/A"/>
    <n v="84225"/>
    <n v="0"/>
    <n v="0"/>
    <n v="84225"/>
    <s v="Buenaventura"/>
    <m/>
    <x v="0"/>
    <m/>
    <e v="#N/A"/>
    <m/>
    <s v="FACTURA NO RADICADA"/>
    <n v="0"/>
    <n v="0"/>
    <n v="0"/>
    <m/>
    <m/>
    <n v="0"/>
    <n v="0"/>
    <n v="0"/>
    <n v="0"/>
    <n v="0"/>
    <m/>
    <n v="0"/>
    <m/>
    <m/>
    <m/>
    <n v="0"/>
    <m/>
    <m/>
    <m/>
    <d v="2024-07-31T00:00:00"/>
  </r>
  <r>
    <n v="835000972"/>
    <s v="HOSPITAL LUIS ABLANQUE DE LA PLATA ESE"/>
    <s v="N226359"/>
    <s v="N2"/>
    <n v="26359"/>
    <s v="N226359"/>
    <s v="835000972_N226359"/>
    <d v="2020-12-03T00:00:00"/>
    <e v="#N/A"/>
    <n v="12939205"/>
    <n v="0"/>
    <n v="0"/>
    <n v="12939205"/>
    <s v="Buenaventura"/>
    <m/>
    <x v="0"/>
    <m/>
    <e v="#N/A"/>
    <m/>
    <s v="FACTURA NO RADICADA"/>
    <n v="0"/>
    <n v="0"/>
    <n v="0"/>
    <m/>
    <m/>
    <n v="0"/>
    <n v="0"/>
    <n v="0"/>
    <n v="0"/>
    <n v="0"/>
    <m/>
    <n v="0"/>
    <m/>
    <m/>
    <m/>
    <n v="0"/>
    <m/>
    <m/>
    <m/>
    <d v="2024-07-31T00:00:00"/>
  </r>
  <r>
    <n v="835000972"/>
    <s v="HOSPITAL LUIS ABLANQUE DE LA PLATA ESE"/>
    <s v="N226455"/>
    <s v="N2"/>
    <n v="26455"/>
    <s v="N226455"/>
    <s v="835000972_N226455"/>
    <d v="2020-12-07T00:00:00"/>
    <e v="#N/A"/>
    <n v="74000"/>
    <n v="0"/>
    <n v="0"/>
    <n v="74000"/>
    <s v="Buenaventura"/>
    <m/>
    <x v="0"/>
    <m/>
    <e v="#N/A"/>
    <m/>
    <s v="FACTURA NO RADICADA"/>
    <n v="0"/>
    <n v="0"/>
    <n v="0"/>
    <m/>
    <m/>
    <n v="0"/>
    <n v="0"/>
    <n v="0"/>
    <n v="0"/>
    <n v="0"/>
    <m/>
    <n v="0"/>
    <m/>
    <m/>
    <m/>
    <n v="0"/>
    <m/>
    <m/>
    <m/>
    <d v="2024-07-31T00:00:00"/>
  </r>
  <r>
    <n v="835000972"/>
    <s v="HOSPITAL LUIS ABLANQUE DE LA PLATA ESE"/>
    <s v="N226499"/>
    <s v="N2"/>
    <n v="26499"/>
    <s v="N226499"/>
    <s v="835000972_N226499"/>
    <d v="2020-12-07T00:00:00"/>
    <e v="#N/A"/>
    <n v="133887"/>
    <n v="0"/>
    <n v="0"/>
    <n v="133887"/>
    <s v="Buenaventura"/>
    <m/>
    <x v="0"/>
    <m/>
    <e v="#N/A"/>
    <m/>
    <s v="FACTURA NO RADICADA"/>
    <n v="0"/>
    <n v="0"/>
    <n v="0"/>
    <m/>
    <m/>
    <n v="0"/>
    <n v="0"/>
    <n v="0"/>
    <n v="0"/>
    <n v="0"/>
    <m/>
    <n v="0"/>
    <m/>
    <m/>
    <m/>
    <n v="0"/>
    <m/>
    <m/>
    <m/>
    <d v="2024-07-31T00:00:00"/>
  </r>
  <r>
    <n v="835000972"/>
    <s v="HOSPITAL LUIS ABLANQUE DE LA PLATA ESE"/>
    <s v="N226518"/>
    <s v="N2"/>
    <n v="26518"/>
    <s v="N226518"/>
    <s v="835000972_N226518"/>
    <d v="2020-12-09T00:00:00"/>
    <e v="#N/A"/>
    <n v="86725"/>
    <n v="0"/>
    <n v="0"/>
    <n v="86725"/>
    <s v="Buenaventura"/>
    <m/>
    <x v="0"/>
    <m/>
    <e v="#N/A"/>
    <m/>
    <s v="FACTURA NO RADICADA"/>
    <n v="0"/>
    <n v="0"/>
    <n v="0"/>
    <m/>
    <m/>
    <n v="0"/>
    <n v="0"/>
    <n v="0"/>
    <n v="0"/>
    <n v="0"/>
    <m/>
    <n v="0"/>
    <m/>
    <m/>
    <m/>
    <n v="0"/>
    <m/>
    <m/>
    <m/>
    <d v="2024-07-31T00:00:00"/>
  </r>
  <r>
    <n v="835000972"/>
    <s v="HOSPITAL LUIS ABLANQUE DE LA PLATA ESE"/>
    <s v="N226525"/>
    <s v="N2"/>
    <n v="26525"/>
    <s v="N226525"/>
    <s v="835000972_N226525"/>
    <d v="2020-12-09T00:00:00"/>
    <e v="#N/A"/>
    <n v="193268"/>
    <n v="0"/>
    <n v="0"/>
    <n v="193268"/>
    <s v="Buenaventura"/>
    <m/>
    <x v="0"/>
    <m/>
    <e v="#N/A"/>
    <m/>
    <s v="FACTURA NO RADICADA"/>
    <n v="0"/>
    <n v="0"/>
    <n v="0"/>
    <m/>
    <m/>
    <n v="0"/>
    <n v="0"/>
    <n v="0"/>
    <n v="0"/>
    <n v="0"/>
    <m/>
    <n v="0"/>
    <m/>
    <m/>
    <m/>
    <n v="0"/>
    <m/>
    <m/>
    <m/>
    <d v="2024-07-31T00:00:00"/>
  </r>
  <r>
    <n v="835000972"/>
    <s v="HOSPITAL LUIS ABLANQUE DE LA PLATA ESE"/>
    <s v="N226599"/>
    <s v="N2"/>
    <n v="26599"/>
    <s v="N226599"/>
    <s v="835000972_N226599"/>
    <d v="2020-12-11T00:00:00"/>
    <e v="#N/A"/>
    <n v="115200"/>
    <n v="0"/>
    <n v="0"/>
    <n v="115200"/>
    <s v="Buenaventura"/>
    <m/>
    <x v="0"/>
    <m/>
    <e v="#N/A"/>
    <m/>
    <s v="FACTURA NO RADICADA"/>
    <n v="0"/>
    <n v="0"/>
    <n v="0"/>
    <m/>
    <m/>
    <n v="0"/>
    <n v="0"/>
    <n v="0"/>
    <n v="0"/>
    <n v="0"/>
    <m/>
    <n v="0"/>
    <m/>
    <m/>
    <m/>
    <n v="0"/>
    <m/>
    <m/>
    <m/>
    <d v="2024-07-31T00:00:00"/>
  </r>
  <r>
    <n v="835000972"/>
    <s v="HOSPITAL LUIS ABLANQUE DE LA PLATA ESE"/>
    <s v="N226725"/>
    <s v="N2"/>
    <n v="26725"/>
    <s v="N226725"/>
    <s v="835000972_N226725"/>
    <d v="2020-12-14T00:00:00"/>
    <e v="#N/A"/>
    <n v="231009"/>
    <n v="0"/>
    <n v="0"/>
    <n v="231009"/>
    <s v="Buenaventura"/>
    <m/>
    <x v="0"/>
    <m/>
    <e v="#N/A"/>
    <m/>
    <s v="FACTURA NO RADICADA"/>
    <n v="0"/>
    <n v="0"/>
    <n v="0"/>
    <m/>
    <m/>
    <n v="0"/>
    <n v="0"/>
    <n v="0"/>
    <n v="0"/>
    <n v="0"/>
    <m/>
    <n v="0"/>
    <m/>
    <m/>
    <m/>
    <n v="0"/>
    <m/>
    <m/>
    <m/>
    <d v="2024-07-31T00:00:00"/>
  </r>
  <r>
    <n v="835000972"/>
    <s v="HOSPITAL LUIS ABLANQUE DE LA PLATA ESE"/>
    <s v="N226753"/>
    <s v="N2"/>
    <n v="26753"/>
    <s v="N226753"/>
    <s v="835000972_N226753"/>
    <d v="2020-12-14T00:00:00"/>
    <e v="#N/A"/>
    <n v="158320"/>
    <n v="0"/>
    <n v="0"/>
    <n v="158320"/>
    <s v="Buenaventura"/>
    <m/>
    <x v="0"/>
    <m/>
    <e v="#N/A"/>
    <m/>
    <s v="FACTURA NO RADICADA"/>
    <n v="0"/>
    <n v="0"/>
    <n v="0"/>
    <m/>
    <m/>
    <n v="0"/>
    <n v="0"/>
    <n v="0"/>
    <n v="0"/>
    <n v="0"/>
    <m/>
    <n v="0"/>
    <m/>
    <m/>
    <m/>
    <n v="0"/>
    <m/>
    <m/>
    <m/>
    <d v="2024-07-31T00:00:00"/>
  </r>
  <r>
    <n v="835000972"/>
    <s v="HOSPITAL LUIS ABLANQUE DE LA PLATA ESE"/>
    <s v="N226790"/>
    <s v="N2"/>
    <n v="26790"/>
    <s v="N226790"/>
    <s v="835000972_N226790"/>
    <d v="2020-12-15T00:00:00"/>
    <e v="#N/A"/>
    <n v="942149"/>
    <n v="0"/>
    <n v="0"/>
    <n v="942149"/>
    <s v="Buenaventura"/>
    <m/>
    <x v="0"/>
    <m/>
    <e v="#N/A"/>
    <m/>
    <s v="FACTURA NO RADICADA"/>
    <n v="0"/>
    <n v="0"/>
    <n v="0"/>
    <m/>
    <m/>
    <n v="0"/>
    <n v="0"/>
    <n v="0"/>
    <n v="0"/>
    <n v="0"/>
    <m/>
    <n v="0"/>
    <m/>
    <m/>
    <m/>
    <n v="0"/>
    <m/>
    <m/>
    <m/>
    <d v="2024-07-31T00:00:00"/>
  </r>
  <r>
    <n v="835000972"/>
    <s v="HOSPITAL LUIS ABLANQUE DE LA PLATA ESE"/>
    <s v="N226806"/>
    <s v="N2"/>
    <n v="26806"/>
    <s v="N226806"/>
    <s v="835000972_N226806"/>
    <d v="2020-12-15T00:00:00"/>
    <e v="#N/A"/>
    <n v="78150"/>
    <n v="0"/>
    <n v="0"/>
    <n v="78150"/>
    <s v="Buenaventura"/>
    <m/>
    <x v="0"/>
    <m/>
    <e v="#N/A"/>
    <m/>
    <s v="FACTURA NO RADICADA"/>
    <n v="0"/>
    <n v="0"/>
    <n v="0"/>
    <m/>
    <m/>
    <n v="0"/>
    <n v="0"/>
    <n v="0"/>
    <n v="0"/>
    <n v="0"/>
    <m/>
    <n v="0"/>
    <m/>
    <m/>
    <m/>
    <n v="0"/>
    <m/>
    <m/>
    <m/>
    <d v="2024-07-31T00:00:00"/>
  </r>
  <r>
    <n v="835000972"/>
    <s v="HOSPITAL LUIS ABLANQUE DE LA PLATA ESE"/>
    <s v="N226839"/>
    <s v="N2"/>
    <n v="26839"/>
    <s v="N226839"/>
    <s v="835000972_N226839"/>
    <d v="2020-12-16T00:00:00"/>
    <e v="#N/A"/>
    <n v="58088"/>
    <n v="0"/>
    <n v="0"/>
    <n v="58088"/>
    <s v="Buenaventura"/>
    <m/>
    <x v="0"/>
    <m/>
    <e v="#N/A"/>
    <m/>
    <s v="FACTURA NO RADICADA"/>
    <n v="0"/>
    <n v="0"/>
    <n v="0"/>
    <m/>
    <m/>
    <n v="0"/>
    <n v="0"/>
    <n v="0"/>
    <n v="0"/>
    <n v="0"/>
    <m/>
    <n v="0"/>
    <m/>
    <m/>
    <m/>
    <n v="0"/>
    <m/>
    <m/>
    <m/>
    <d v="2024-07-31T00:00:00"/>
  </r>
  <r>
    <n v="835000972"/>
    <s v="HOSPITAL LUIS ABLANQUE DE LA PLATA ESE"/>
    <s v="N226916"/>
    <s v="N2"/>
    <n v="26916"/>
    <s v="N226916"/>
    <s v="835000972_N226916"/>
    <d v="2020-12-18T00:00:00"/>
    <e v="#N/A"/>
    <n v="137835"/>
    <n v="0"/>
    <n v="0"/>
    <n v="137835"/>
    <s v="Buenaventura"/>
    <m/>
    <x v="0"/>
    <m/>
    <e v="#N/A"/>
    <m/>
    <s v="FACTURA NO RADICADA"/>
    <n v="0"/>
    <n v="0"/>
    <n v="0"/>
    <m/>
    <m/>
    <n v="0"/>
    <n v="0"/>
    <n v="0"/>
    <n v="0"/>
    <n v="0"/>
    <m/>
    <n v="0"/>
    <m/>
    <m/>
    <m/>
    <n v="0"/>
    <m/>
    <m/>
    <m/>
    <d v="2024-07-31T00:00:00"/>
  </r>
  <r>
    <n v="835000972"/>
    <s v="HOSPITAL LUIS ABLANQUE DE LA PLATA ESE"/>
    <s v="N226918"/>
    <s v="N2"/>
    <n v="26918"/>
    <s v="N226918"/>
    <s v="835000972_N226918"/>
    <d v="2020-12-18T00:00:00"/>
    <e v="#N/A"/>
    <n v="117897"/>
    <n v="0"/>
    <n v="0"/>
    <n v="117897"/>
    <s v="Buenaventura"/>
    <m/>
    <x v="0"/>
    <m/>
    <e v="#N/A"/>
    <m/>
    <s v="FACTURA NO RADICADA"/>
    <n v="0"/>
    <n v="0"/>
    <n v="0"/>
    <m/>
    <m/>
    <n v="0"/>
    <n v="0"/>
    <n v="0"/>
    <n v="0"/>
    <n v="0"/>
    <m/>
    <n v="0"/>
    <m/>
    <m/>
    <m/>
    <n v="0"/>
    <m/>
    <m/>
    <m/>
    <d v="2024-07-31T00:00:00"/>
  </r>
  <r>
    <n v="835000972"/>
    <s v="HOSPITAL LUIS ABLANQUE DE LA PLATA ESE"/>
    <s v="N226940"/>
    <s v="N2"/>
    <n v="26940"/>
    <s v="N226940"/>
    <s v="835000972_N226940"/>
    <d v="2020-12-21T00:00:00"/>
    <e v="#N/A"/>
    <n v="54400"/>
    <n v="0"/>
    <n v="0"/>
    <n v="54400"/>
    <s v="Buenaventura"/>
    <m/>
    <x v="0"/>
    <m/>
    <e v="#N/A"/>
    <m/>
    <s v="FACTURA NO RADICADA"/>
    <n v="0"/>
    <n v="0"/>
    <n v="0"/>
    <m/>
    <m/>
    <n v="0"/>
    <n v="0"/>
    <n v="0"/>
    <n v="0"/>
    <n v="0"/>
    <m/>
    <n v="0"/>
    <m/>
    <m/>
    <m/>
    <n v="0"/>
    <m/>
    <m/>
    <m/>
    <d v="2024-07-31T00:00:00"/>
  </r>
  <r>
    <n v="835000972"/>
    <s v="HOSPITAL LUIS ABLANQUE DE LA PLATA ESE"/>
    <s v="N23035"/>
    <s v="N2"/>
    <n v="3035"/>
    <s v="N23035"/>
    <s v="835000972_N23035"/>
    <d v="2018-02-08T00:00:00"/>
    <d v="2018-05-09T00:00:00"/>
    <n v="154126"/>
    <n v="0"/>
    <n v="0"/>
    <n v="154126"/>
    <s v="Buenaventura"/>
    <m/>
    <x v="1"/>
    <m/>
    <s v="Finalizada"/>
    <m/>
    <s v="FACTURA CERRADA POR EXTEMPORANEIDAD"/>
    <n v="154126"/>
    <n v="0"/>
    <n v="0"/>
    <m/>
    <m/>
    <n v="154126"/>
    <n v="154126"/>
    <n v="0"/>
    <n v="0"/>
    <n v="0"/>
    <m/>
    <n v="0"/>
    <m/>
    <m/>
    <m/>
    <n v="0"/>
    <m/>
    <m/>
    <m/>
    <d v="2024-07-31T00:00:00"/>
  </r>
  <r>
    <n v="835000972"/>
    <s v="HOSPITAL LUIS ABLANQUE DE LA PLATA ESE"/>
    <s v="N23304"/>
    <s v="N2"/>
    <n v="3304"/>
    <s v="N23304"/>
    <s v="835000972_N23304"/>
    <d v="2018-02-15T00:00:00"/>
    <d v="2018-05-09T00:00:00"/>
    <n v="52944"/>
    <n v="0"/>
    <n v="0"/>
    <n v="52944"/>
    <s v="Buenaventura"/>
    <m/>
    <x v="1"/>
    <m/>
    <s v="Finalizada"/>
    <m/>
    <s v="FACTURA CERRADA POR EXTEMPORANEIDAD"/>
    <n v="52944"/>
    <n v="0"/>
    <n v="0"/>
    <m/>
    <m/>
    <n v="52944"/>
    <n v="52944"/>
    <n v="0"/>
    <n v="0"/>
    <n v="0"/>
    <m/>
    <n v="0"/>
    <m/>
    <m/>
    <m/>
    <n v="0"/>
    <m/>
    <m/>
    <m/>
    <d v="2024-07-31T00:00:00"/>
  </r>
  <r>
    <n v="835000972"/>
    <s v="HOSPITAL LUIS ABLANQUE DE LA PLATA ESE"/>
    <s v="N23430"/>
    <s v="N2"/>
    <n v="3430"/>
    <s v="N23430"/>
    <s v="835000972_N23430"/>
    <d v="2018-02-20T00:00:00"/>
    <d v="2018-05-09T00:00:00"/>
    <n v="76991"/>
    <n v="0"/>
    <n v="0"/>
    <n v="76991"/>
    <s v="Buenaventura"/>
    <m/>
    <x v="1"/>
    <m/>
    <s v="Finalizada"/>
    <m/>
    <s v="FACTURA CERRADA POR EXTEMPORANEIDAD"/>
    <n v="72591"/>
    <n v="0"/>
    <n v="0"/>
    <m/>
    <m/>
    <n v="72591"/>
    <n v="72591"/>
    <n v="0"/>
    <n v="0"/>
    <n v="0"/>
    <m/>
    <n v="0"/>
    <m/>
    <m/>
    <m/>
    <n v="0"/>
    <m/>
    <m/>
    <m/>
    <d v="2024-07-31T00:00:00"/>
  </r>
  <r>
    <n v="835000972"/>
    <s v="HOSPITAL LUIS ABLANQUE DE LA PLATA ESE"/>
    <s v="N23434"/>
    <s v="N2"/>
    <n v="3434"/>
    <s v="N23434"/>
    <s v="835000972_N23434"/>
    <d v="2018-02-20T00:00:00"/>
    <d v="2018-05-09T00:00:00"/>
    <n v="151584"/>
    <n v="0"/>
    <n v="0"/>
    <n v="151584"/>
    <s v="Buenaventura"/>
    <m/>
    <x v="1"/>
    <m/>
    <s v="Finalizada"/>
    <m/>
    <s v="FACTURA CERRADA POR EXTEMPORANEIDAD"/>
    <n v="151584"/>
    <n v="0"/>
    <n v="0"/>
    <m/>
    <m/>
    <n v="151584"/>
    <n v="151584"/>
    <n v="0"/>
    <n v="0"/>
    <n v="0"/>
    <m/>
    <n v="0"/>
    <m/>
    <m/>
    <m/>
    <n v="0"/>
    <m/>
    <m/>
    <m/>
    <d v="2024-07-31T00:00:00"/>
  </r>
  <r>
    <n v="835000972"/>
    <s v="HOSPITAL LUIS ABLANQUE DE LA PLATA ESE"/>
    <s v="N24463"/>
    <s v="N2"/>
    <n v="4463"/>
    <s v="N24463"/>
    <s v="835000972_N24463"/>
    <d v="2018-03-21T00:00:00"/>
    <d v="2018-05-09T00:00:00"/>
    <n v="148697"/>
    <n v="0"/>
    <n v="0"/>
    <n v="148697"/>
    <s v="Buenaventura"/>
    <m/>
    <x v="1"/>
    <m/>
    <s v="Finalizada"/>
    <m/>
    <s v="FACTURA CERRADA POR EXTEMPORANEIDAD"/>
    <n v="148697"/>
    <n v="0"/>
    <n v="0"/>
    <m/>
    <m/>
    <n v="148697"/>
    <n v="148697"/>
    <n v="0"/>
    <n v="0"/>
    <n v="0"/>
    <m/>
    <n v="0"/>
    <m/>
    <m/>
    <m/>
    <n v="0"/>
    <m/>
    <m/>
    <m/>
    <d v="2024-07-31T00:00:00"/>
  </r>
  <r>
    <n v="835000972"/>
    <s v="HOSPITAL LUIS ABLANQUE DE LA PLATA ESE"/>
    <s v="N24550"/>
    <s v="N2"/>
    <n v="4550"/>
    <s v="N24550"/>
    <s v="835000972_N24550"/>
    <d v="2018-03-22T00:00:00"/>
    <d v="2018-05-08T00:00:00"/>
    <n v="63190"/>
    <n v="0"/>
    <n v="0"/>
    <n v="63190"/>
    <s v="Buenaventura"/>
    <m/>
    <x v="1"/>
    <m/>
    <s v="Finalizada"/>
    <m/>
    <s v="FACTURA CERRADA POR EXTEMPORANEIDAD"/>
    <n v="63190"/>
    <n v="0"/>
    <n v="0"/>
    <m/>
    <m/>
    <n v="63190"/>
    <n v="63190"/>
    <n v="0"/>
    <n v="0"/>
    <n v="0"/>
    <m/>
    <n v="0"/>
    <m/>
    <m/>
    <m/>
    <n v="0"/>
    <m/>
    <m/>
    <m/>
    <d v="2024-07-31T00:00:00"/>
  </r>
  <r>
    <n v="835000972"/>
    <s v="HOSPITAL LUIS ABLANQUE DE LA PLATA ESE"/>
    <s v="N24801"/>
    <s v="N2"/>
    <n v="4801"/>
    <s v="N24801"/>
    <s v="835000972_N24801"/>
    <d v="2018-03-28T00:00:00"/>
    <d v="2018-05-08T00:00:00"/>
    <n v="59975"/>
    <n v="0"/>
    <n v="0"/>
    <n v="59975"/>
    <s v="Buenaventura"/>
    <m/>
    <x v="1"/>
    <m/>
    <s v="Finalizada"/>
    <m/>
    <s v="FACTURA CERRADA POR EXTEMPORANEIDAD"/>
    <n v="59975"/>
    <n v="0"/>
    <n v="0"/>
    <m/>
    <m/>
    <n v="59975"/>
    <n v="59975"/>
    <n v="0"/>
    <n v="0"/>
    <n v="0"/>
    <m/>
    <n v="0"/>
    <m/>
    <m/>
    <m/>
    <n v="0"/>
    <m/>
    <m/>
    <m/>
    <d v="2024-07-31T00:00:00"/>
  </r>
  <r>
    <n v="835000972"/>
    <s v="HOSPITAL LUIS ABLANQUE DE LA PLATA ESE"/>
    <s v="N2SJ13278"/>
    <s v="N2SJ"/>
    <n v="13278"/>
    <s v="N2SJ13278"/>
    <s v="835000972_N2SJ13278"/>
    <d v="2021-04-12T00:00:00"/>
    <d v="2022-07-22T00:00:00"/>
    <n v="1045594"/>
    <n v="0"/>
    <n v="795594"/>
    <n v="250000"/>
    <s v="Buenaventura"/>
    <m/>
    <x v="2"/>
    <b v="0"/>
    <s v="Finalizada"/>
    <m/>
    <s v="FACTURA CANCELADA"/>
    <n v="1045594"/>
    <n v="0"/>
    <n v="0"/>
    <m/>
    <m/>
    <n v="1045594"/>
    <n v="0"/>
    <n v="0"/>
    <n v="1045594"/>
    <n v="0"/>
    <m/>
    <n v="1045594"/>
    <n v="4800057730"/>
    <s v="31.10.2022"/>
    <m/>
    <m/>
    <m/>
    <m/>
    <m/>
    <d v="2024-07-31T00:00:00"/>
  </r>
  <r>
    <n v="835000972"/>
    <s v="HOSPITAL LUIS ABLANQUE DE LA PLATA ESE"/>
    <s v="N2SJ13372"/>
    <s v="N2SJ"/>
    <n v="13372"/>
    <s v="N2SJ13372"/>
    <s v="835000972_N2SJ13372"/>
    <d v="2020-07-02T00:00:00"/>
    <d v="2023-12-11T11:14:32"/>
    <n v="150000"/>
    <n v="0"/>
    <n v="0"/>
    <n v="150000"/>
    <s v="Buenaventura"/>
    <s v="PDT REFACTURAR"/>
    <x v="8"/>
    <b v="0"/>
    <s v="Finalizada"/>
    <m/>
    <s v="FACTURA ACEPTADA POR LA IPS"/>
    <n v="150000"/>
    <n v="0"/>
    <n v="0"/>
    <m/>
    <m/>
    <n v="150000"/>
    <n v="0"/>
    <n v="150000"/>
    <n v="0"/>
    <n v="0"/>
    <m/>
    <n v="0"/>
    <m/>
    <m/>
    <m/>
    <n v="0"/>
    <m/>
    <m/>
    <m/>
    <d v="2024-07-31T00:00:00"/>
  </r>
  <r>
    <n v="835000972"/>
    <s v="HOSPITAL LUIS ABLANQUE DE LA PLATA ESE"/>
    <s v="N2SJ13377"/>
    <s v="N2SJ"/>
    <n v="13377"/>
    <s v="N2SJ13377"/>
    <s v="835000972_N2SJ13377"/>
    <d v="2020-08-06T00:00:00"/>
    <d v="2023-12-11T11:17:21"/>
    <n v="150000"/>
    <n v="0"/>
    <n v="0"/>
    <n v="150000"/>
    <s v="Buenaventura"/>
    <s v="PDT REFACTURAR"/>
    <x v="8"/>
    <b v="0"/>
    <s v="Finalizada"/>
    <m/>
    <s v="FACTURA ACEPTADA POR LA IPS"/>
    <n v="150000"/>
    <n v="0"/>
    <n v="0"/>
    <m/>
    <m/>
    <n v="150000"/>
    <n v="0"/>
    <n v="150000"/>
    <n v="0"/>
    <n v="0"/>
    <m/>
    <n v="0"/>
    <m/>
    <m/>
    <m/>
    <n v="0"/>
    <m/>
    <m/>
    <m/>
    <d v="2024-07-31T00:00:00"/>
  </r>
  <r>
    <n v="835000972"/>
    <s v="HOSPITAL LUIS ABLANQUE DE LA PLATA ESE"/>
    <s v="N225766"/>
    <s v="N2"/>
    <n v="25766"/>
    <s v="N225766"/>
    <s v="835000972_N225766"/>
    <d v="2020-11-19T00:00:00"/>
    <e v="#N/A"/>
    <n v="414020"/>
    <n v="0"/>
    <n v="0"/>
    <n v="414020"/>
    <s v="Buenaventura"/>
    <m/>
    <x v="0"/>
    <m/>
    <e v="#N/A"/>
    <m/>
    <s v="FACTURA NO RADICADA"/>
    <n v="0"/>
    <n v="0"/>
    <n v="0"/>
    <m/>
    <m/>
    <n v="0"/>
    <n v="0"/>
    <n v="0"/>
    <n v="0"/>
    <n v="0"/>
    <m/>
    <n v="0"/>
    <m/>
    <m/>
    <m/>
    <n v="0"/>
    <m/>
    <m/>
    <m/>
    <d v="2024-07-31T00:00:00"/>
  </r>
  <r>
    <n v="835000972"/>
    <s v="HOSPITAL LUIS ABLANQUE DE LA PLATA ESE"/>
    <s v="N2SJ115009"/>
    <s v="N2SJ"/>
    <n v="115009"/>
    <s v="N2SJ115009"/>
    <s v="835000972_N2SJ115009"/>
    <d v="2023-11-27T00:00:00"/>
    <d v="2024-02-01T07:00:00"/>
    <n v="79347"/>
    <n v="0"/>
    <n v="75247"/>
    <n v="4100"/>
    <s v="Buenaventura"/>
    <m/>
    <x v="4"/>
    <b v="0"/>
    <s v="Finalizada"/>
    <m/>
    <s v="FACTURA PENDIENTE EN PROGRAMACION DE PAGO"/>
    <n v="79347"/>
    <n v="0"/>
    <n v="0"/>
    <m/>
    <m/>
    <n v="79347"/>
    <n v="0"/>
    <n v="0"/>
    <n v="75247"/>
    <n v="0"/>
    <m/>
    <n v="75247"/>
    <n v="2201529596"/>
    <s v="15.07.2024"/>
    <m/>
    <n v="0"/>
    <m/>
    <m/>
    <m/>
    <d v="2024-07-31T00:00:00"/>
  </r>
  <r>
    <n v="835000972"/>
    <s v="HOSPITAL LUIS ABLANQUE DE LA PLATA ESE"/>
    <s v="N2SJ116510"/>
    <s v="N2SJ"/>
    <n v="116510"/>
    <s v="N2SJ116510"/>
    <s v="835000972_N2SJ116510"/>
    <d v="2023-12-05T00:00:00"/>
    <d v="2024-01-15T11:32:40"/>
    <n v="288098"/>
    <n v="0"/>
    <n v="283998"/>
    <n v="4100"/>
    <s v="Buenaventura"/>
    <m/>
    <x v="4"/>
    <b v="0"/>
    <s v="Finalizada"/>
    <m/>
    <s v="FACTURA PENDIENTE EN PROGRAMACION DE PAGO"/>
    <n v="288098"/>
    <n v="0"/>
    <n v="0"/>
    <m/>
    <m/>
    <n v="288098"/>
    <n v="0"/>
    <n v="0"/>
    <n v="283998"/>
    <n v="0"/>
    <m/>
    <n v="283998"/>
    <n v="2201529596"/>
    <s v="15.07.2024"/>
    <m/>
    <n v="0"/>
    <m/>
    <m/>
    <m/>
    <d v="2024-07-31T00:00:00"/>
  </r>
  <r>
    <n v="835000972"/>
    <s v="HOSPITAL LUIS ABLANQUE DE LA PLATA ESE"/>
    <s v="N2SJ115761"/>
    <s v="N2SJ"/>
    <n v="115761"/>
    <s v="N2SJ115761"/>
    <s v="835000972_N2SJ115761"/>
    <d v="2023-12-07T00:00:00"/>
    <d v="2023-12-15T15:40:40"/>
    <n v="343328"/>
    <n v="0"/>
    <n v="339228"/>
    <n v="4100"/>
    <s v="Buenaventura"/>
    <m/>
    <x v="4"/>
    <b v="0"/>
    <s v="Finalizada"/>
    <m/>
    <s v="FACTURA PENDIENTE EN PROGRAMACION DE PAGO"/>
    <n v="343328"/>
    <n v="0"/>
    <n v="0"/>
    <m/>
    <m/>
    <n v="343328"/>
    <n v="0"/>
    <n v="0"/>
    <n v="339228"/>
    <n v="0"/>
    <m/>
    <n v="339228"/>
    <n v="2201529596"/>
    <s v="15.07.2024"/>
    <m/>
    <n v="0"/>
    <m/>
    <m/>
    <m/>
    <d v="2024-07-31T00:00:00"/>
  </r>
  <r>
    <n v="835000972"/>
    <s v="HOSPITAL LUIS ABLANQUE DE LA PLATA ESE"/>
    <s v="N2SJ23152"/>
    <s v="N2SJ"/>
    <n v="23152"/>
    <s v="N2SJ23152"/>
    <s v="835000972_N2SJ23152"/>
    <d v="2021-01-28T00:00:00"/>
    <d v="2021-10-04T00:00:00"/>
    <n v="46994"/>
    <n v="0"/>
    <n v="0"/>
    <n v="46994"/>
    <s v="Buenaventura"/>
    <m/>
    <x v="7"/>
    <b v="0"/>
    <s v="Finalizada"/>
    <s v="ESTADO DOS"/>
    <s v="FACTURA COVID-19"/>
    <n v="46994"/>
    <n v="0"/>
    <n v="0"/>
    <m/>
    <m/>
    <n v="46994"/>
    <n v="0"/>
    <n v="0"/>
    <n v="46994"/>
    <n v="46994"/>
    <n v="1909116201"/>
    <n v="0"/>
    <m/>
    <m/>
    <m/>
    <n v="0"/>
    <m/>
    <m/>
    <m/>
    <d v="2024-07-31T00:00:00"/>
  </r>
  <r>
    <n v="835000972"/>
    <s v="HOSPITAL LUIS ABLANQUE DE LA PLATA ESE"/>
    <s v="N2SJ2701"/>
    <s v="N2SJ"/>
    <n v="2701"/>
    <s v="N2SJ2701"/>
    <s v="835000972_N2SJ2701"/>
    <d v="2020-12-31T00:00:00"/>
    <e v="#N/A"/>
    <n v="80830"/>
    <n v="0"/>
    <n v="0"/>
    <n v="80830"/>
    <s v="Buenaventura"/>
    <m/>
    <x v="0"/>
    <m/>
    <e v="#N/A"/>
    <m/>
    <s v="FACTURA NO RADICADA"/>
    <n v="0"/>
    <n v="0"/>
    <n v="0"/>
    <m/>
    <m/>
    <n v="0"/>
    <n v="0"/>
    <n v="0"/>
    <n v="0"/>
    <n v="0"/>
    <m/>
    <n v="0"/>
    <m/>
    <m/>
    <m/>
    <n v="0"/>
    <m/>
    <m/>
    <m/>
    <d v="2024-07-31T00:00:00"/>
  </r>
  <r>
    <n v="835000972"/>
    <s v="HOSPITAL LUIS ABLANQUE DE LA PLATA ESE"/>
    <s v="N2SJ29806"/>
    <s v="N2SJ"/>
    <n v="29806"/>
    <s v="N2SJ29806"/>
    <s v="835000972_N2SJ29806"/>
    <d v="2021-08-06T00:00:00"/>
    <e v="#N/A"/>
    <n v="480850"/>
    <n v="0"/>
    <n v="0"/>
    <n v="480850"/>
    <s v="Buenaventura"/>
    <m/>
    <x v="0"/>
    <m/>
    <e v="#N/A"/>
    <m/>
    <s v="FACTURA NO RADICADA"/>
    <n v="0"/>
    <n v="0"/>
    <n v="0"/>
    <m/>
    <m/>
    <n v="0"/>
    <n v="0"/>
    <n v="0"/>
    <n v="0"/>
    <n v="0"/>
    <m/>
    <n v="0"/>
    <m/>
    <m/>
    <m/>
    <n v="0"/>
    <m/>
    <m/>
    <m/>
    <d v="2024-07-31T00:00:00"/>
  </r>
  <r>
    <n v="835000972"/>
    <s v="HOSPITAL LUIS ABLANQUE DE LA PLATA ESE"/>
    <s v="N2SJ23183"/>
    <s v="N2SJ"/>
    <n v="23183"/>
    <s v="N2SJ23183"/>
    <s v="835000972_N2SJ23183"/>
    <d v="2021-02-09T00:00:00"/>
    <d v="2021-10-04T00:00:00"/>
    <n v="46994"/>
    <n v="0"/>
    <n v="0"/>
    <n v="46994"/>
    <s v="Buenaventura"/>
    <m/>
    <x v="7"/>
    <b v="0"/>
    <s v="Finalizada"/>
    <s v="ESTADO DOS"/>
    <s v="FACTURA COVID-19"/>
    <n v="46994"/>
    <n v="0"/>
    <n v="0"/>
    <m/>
    <m/>
    <n v="46994"/>
    <n v="0"/>
    <n v="0"/>
    <n v="46994"/>
    <n v="46994"/>
    <n v="1909116202"/>
    <n v="0"/>
    <m/>
    <m/>
    <m/>
    <n v="0"/>
    <m/>
    <m/>
    <m/>
    <d v="2024-07-31T00:00:00"/>
  </r>
  <r>
    <n v="835000972"/>
    <s v="HOSPITAL LUIS ABLANQUE DE LA PLATA ESE"/>
    <s v="N2SJ30130"/>
    <s v="N2SJ"/>
    <n v="30130"/>
    <s v="N2SJ30130"/>
    <s v="835000972_N2SJ30130"/>
    <d v="2021-06-02T00:00:00"/>
    <e v="#N/A"/>
    <n v="46994"/>
    <n v="0"/>
    <n v="0"/>
    <n v="46994"/>
    <s v="Buenaventura"/>
    <m/>
    <x v="0"/>
    <m/>
    <e v="#N/A"/>
    <m/>
    <s v="FACTURA NO RADICADA"/>
    <n v="0"/>
    <n v="0"/>
    <n v="0"/>
    <m/>
    <m/>
    <n v="0"/>
    <n v="0"/>
    <n v="0"/>
    <n v="0"/>
    <n v="0"/>
    <m/>
    <n v="0"/>
    <m/>
    <m/>
    <m/>
    <n v="0"/>
    <m/>
    <m/>
    <m/>
    <d v="2024-07-31T00:00:00"/>
  </r>
  <r>
    <n v="835000972"/>
    <s v="HOSPITAL LUIS ABLANQUE DE LA PLATA ESE"/>
    <s v="N2SJ31293"/>
    <s v="N2SJ"/>
    <n v="31293"/>
    <s v="N2SJ31293"/>
    <s v="835000972_N2SJ31293"/>
    <d v="2021-06-30T00:00:00"/>
    <d v="2023-12-11T15:28:06"/>
    <n v="46994"/>
    <n v="0"/>
    <n v="0"/>
    <n v="46994"/>
    <s v="Buenaventura"/>
    <s v="PDT REFACTURAR"/>
    <x v="8"/>
    <b v="0"/>
    <s v="Finalizada"/>
    <m/>
    <s v="FACTURA ACEPTADA POR LA IPS"/>
    <n v="46994"/>
    <n v="0"/>
    <n v="0"/>
    <m/>
    <m/>
    <n v="46994"/>
    <n v="0"/>
    <n v="46994"/>
    <n v="0"/>
    <n v="0"/>
    <m/>
    <n v="0"/>
    <m/>
    <m/>
    <m/>
    <n v="0"/>
    <m/>
    <m/>
    <m/>
    <d v="2024-07-31T00:00:00"/>
  </r>
  <r>
    <n v="835000972"/>
    <s v="HOSPITAL LUIS ABLANQUE DE LA PLATA ESE"/>
    <s v="N2SJ31507"/>
    <s v="N2SJ"/>
    <n v="31507"/>
    <s v="N2SJ31507"/>
    <s v="835000972_N2SJ31507"/>
    <d v="2021-07-06T00:00:00"/>
    <e v="#N/A"/>
    <n v="46994"/>
    <n v="0"/>
    <n v="0"/>
    <n v="46994"/>
    <s v="Buenaventura"/>
    <m/>
    <x v="0"/>
    <m/>
    <e v="#N/A"/>
    <m/>
    <s v="FACTURA NO RADICADA"/>
    <n v="0"/>
    <n v="0"/>
    <n v="0"/>
    <m/>
    <m/>
    <n v="0"/>
    <n v="0"/>
    <n v="0"/>
    <n v="0"/>
    <n v="0"/>
    <m/>
    <n v="0"/>
    <m/>
    <m/>
    <m/>
    <n v="0"/>
    <m/>
    <m/>
    <m/>
    <d v="2024-07-31T00:00:00"/>
  </r>
  <r>
    <n v="835000972"/>
    <s v="HOSPITAL LUIS ABLANQUE DE LA PLATA ESE"/>
    <s v="N2SJ25775"/>
    <s v="N2SJ"/>
    <n v="25775"/>
    <s v="N2SJ25775"/>
    <s v="835000972_N2SJ25775"/>
    <d v="2021-03-09T00:00:00"/>
    <d v="2021-10-04T00:00:00"/>
    <n v="46994"/>
    <n v="0"/>
    <n v="0"/>
    <n v="46994"/>
    <s v="Buenaventura"/>
    <m/>
    <x v="7"/>
    <b v="0"/>
    <s v="Finalizada"/>
    <s v="ESTADO DOS"/>
    <s v="FACTURA COVID-19"/>
    <n v="46994"/>
    <n v="0"/>
    <n v="0"/>
    <m/>
    <m/>
    <n v="46994"/>
    <n v="0"/>
    <n v="0"/>
    <n v="46994"/>
    <n v="46994"/>
    <n v="1909116059"/>
    <n v="0"/>
    <m/>
    <m/>
    <m/>
    <n v="0"/>
    <m/>
    <m/>
    <m/>
    <d v="2024-07-31T00:00:00"/>
  </r>
  <r>
    <n v="835000972"/>
    <s v="HOSPITAL LUIS ABLANQUE DE LA PLATA ESE"/>
    <s v="N2SJ69650"/>
    <s v="N2SJ"/>
    <n v="69650"/>
    <s v="N2SJ69650"/>
    <s v="835000972_N2SJ69650"/>
    <d v="2022-08-08T00:00:00"/>
    <d v="2024-02-01T07:00:00"/>
    <n v="80832"/>
    <n v="0"/>
    <n v="0"/>
    <n v="80832"/>
    <s v="Buenaventura"/>
    <m/>
    <x v="3"/>
    <b v="0"/>
    <s v="Devuelta"/>
    <m/>
    <s v="FACTURA DEVUELTA"/>
    <n v="80832"/>
    <n v="80832"/>
    <n v="0"/>
    <s v="SE DEVUELVE LA FACTURA  POR QUE EL SERVICIO NO REPORTADO EN LA PLATAFORMA SISMUESTRAS "/>
    <s v="SOPORTE"/>
    <n v="80832"/>
    <n v="0"/>
    <n v="0"/>
    <n v="0"/>
    <n v="0"/>
    <m/>
    <n v="0"/>
    <m/>
    <m/>
    <m/>
    <n v="0"/>
    <m/>
    <m/>
    <m/>
    <d v="2024-07-31T00:00:00"/>
  </r>
  <r>
    <n v="835000972"/>
    <s v="HOSPITAL LUIS ABLANQUE DE LA PLATA ESE"/>
    <s v="N2SJ83903"/>
    <s v="N2SJ"/>
    <n v="83903"/>
    <s v="N2SJ83903"/>
    <s v="835000972_N2SJ83903"/>
    <d v="2022-06-24T00:00:00"/>
    <e v="#N/A"/>
    <n v="80832"/>
    <n v="0"/>
    <n v="0"/>
    <n v="80832"/>
    <s v="Buenaventura"/>
    <m/>
    <x v="0"/>
    <m/>
    <e v="#N/A"/>
    <m/>
    <s v="FACTURA NO RADICADA"/>
    <n v="0"/>
    <n v="0"/>
    <n v="0"/>
    <m/>
    <m/>
    <n v="0"/>
    <n v="0"/>
    <n v="0"/>
    <n v="0"/>
    <n v="0"/>
    <m/>
    <n v="0"/>
    <m/>
    <m/>
    <m/>
    <n v="0"/>
    <m/>
    <m/>
    <m/>
    <d v="2024-07-31T00:00:00"/>
  </r>
  <r>
    <n v="835000972"/>
    <s v="HOSPITAL LUIS ABLANQUE DE LA PLATA ESE"/>
    <s v="N2SJ83909"/>
    <s v="N2SJ"/>
    <n v="83909"/>
    <s v="N2SJ83909"/>
    <s v="835000972_N2SJ83909"/>
    <d v="2020-12-23T00:00:00"/>
    <e v="#N/A"/>
    <n v="80832"/>
    <n v="0"/>
    <n v="0"/>
    <n v="80832"/>
    <s v="Buenaventura"/>
    <m/>
    <x v="0"/>
    <m/>
    <e v="#N/A"/>
    <m/>
    <s v="FACTURA NO RADICADA"/>
    <n v="0"/>
    <n v="0"/>
    <n v="0"/>
    <m/>
    <m/>
    <n v="0"/>
    <n v="0"/>
    <n v="0"/>
    <n v="0"/>
    <n v="0"/>
    <m/>
    <n v="0"/>
    <m/>
    <m/>
    <m/>
    <n v="0"/>
    <m/>
    <m/>
    <m/>
    <d v="2024-07-31T00:00:00"/>
  </r>
  <r>
    <n v="835000972"/>
    <s v="HOSPITAL LUIS ABLANQUE DE LA PLATA ESE"/>
    <s v="N226535"/>
    <s v="N2"/>
    <n v="26535"/>
    <s v="N226535"/>
    <s v="835000972_N226535"/>
    <d v="2020-12-09T00:00:00"/>
    <e v="#N/A"/>
    <n v="250887"/>
    <n v="0"/>
    <n v="0"/>
    <n v="250887"/>
    <s v="Buenaventura"/>
    <m/>
    <x v="0"/>
    <m/>
    <e v="#N/A"/>
    <m/>
    <s v="FACTURA NO RADICADA"/>
    <n v="0"/>
    <n v="0"/>
    <n v="0"/>
    <m/>
    <m/>
    <n v="0"/>
    <n v="0"/>
    <n v="0"/>
    <n v="0"/>
    <n v="0"/>
    <m/>
    <n v="0"/>
    <m/>
    <m/>
    <m/>
    <n v="0"/>
    <m/>
    <m/>
    <m/>
    <d v="2024-07-31T00:00:00"/>
  </r>
  <r>
    <n v="835000972"/>
    <s v="HOSPITAL LUIS ABLANQUE DE LA PLATA ESE"/>
    <s v="N2SJ84156"/>
    <s v="N2SJ"/>
    <n v="84156"/>
    <s v="N2SJ84156"/>
    <s v="835000972_N2SJ84156"/>
    <d v="2022-01-13T00:00:00"/>
    <e v="#N/A"/>
    <n v="80800"/>
    <n v="0"/>
    <n v="0"/>
    <n v="80800"/>
    <s v="Buenaventura"/>
    <m/>
    <x v="0"/>
    <m/>
    <e v="#N/A"/>
    <m/>
    <s v="FACTURA NO RADICADA"/>
    <n v="0"/>
    <n v="0"/>
    <n v="0"/>
    <m/>
    <m/>
    <n v="0"/>
    <n v="0"/>
    <n v="0"/>
    <n v="0"/>
    <n v="0"/>
    <m/>
    <n v="0"/>
    <m/>
    <m/>
    <m/>
    <n v="0"/>
    <m/>
    <m/>
    <m/>
    <d v="2024-07-31T00:00:00"/>
  </r>
  <r>
    <n v="835000972"/>
    <s v="HOSPITAL LUIS ABLANQUE DE LA PLATA ESE"/>
    <s v="N2SJ84282"/>
    <s v="N2SJ"/>
    <n v="84282"/>
    <s v="N2SJ84282"/>
    <s v="835000972_N2SJ84282"/>
    <d v="2020-12-17T00:00:00"/>
    <e v="#N/A"/>
    <n v="80832"/>
    <n v="0"/>
    <n v="0"/>
    <n v="80832"/>
    <s v="Buenaventura"/>
    <m/>
    <x v="0"/>
    <m/>
    <e v="#N/A"/>
    <m/>
    <s v="FACTURA NO RADICADA"/>
    <n v="0"/>
    <n v="0"/>
    <n v="0"/>
    <m/>
    <m/>
    <n v="0"/>
    <n v="0"/>
    <n v="0"/>
    <n v="0"/>
    <n v="0"/>
    <m/>
    <n v="0"/>
    <m/>
    <m/>
    <m/>
    <n v="0"/>
    <m/>
    <m/>
    <m/>
    <d v="2024-07-31T00:00:00"/>
  </r>
  <r>
    <n v="835000972"/>
    <s v="HOSPITAL LUIS ABLANQUE DE LA PLATA ESE"/>
    <s v="N2SJ86602"/>
    <s v="N2SJ"/>
    <n v="86602"/>
    <s v="N2SJ86602"/>
    <s v="835000972_N2SJ86602"/>
    <d v="2023-02-03T00:00:00"/>
    <d v="2023-04-20T00:00:00"/>
    <n v="511880"/>
    <n v="121500"/>
    <n v="121500"/>
    <n v="268880"/>
    <s v="Buenaventura"/>
    <m/>
    <x v="2"/>
    <b v="0"/>
    <s v="Finalizada"/>
    <m/>
    <s v="FACTURA CANCELADA"/>
    <n v="511880"/>
    <n v="0"/>
    <n v="0"/>
    <m/>
    <m/>
    <n v="511880"/>
    <n v="0"/>
    <n v="0"/>
    <n v="511880"/>
    <n v="0"/>
    <m/>
    <n v="121500"/>
    <n v="2201520917"/>
    <s v="26.06.2024"/>
    <m/>
    <n v="390380"/>
    <n v="2201472395"/>
    <s v="15.01.2024"/>
    <m/>
    <d v="2024-07-31T00:00:00"/>
  </r>
  <r>
    <n v="835000972"/>
    <s v="HOSPITAL LUIS ABLANQUE DE LA PLATA ESE"/>
    <s v="N2SJ89139"/>
    <s v="N2SJ"/>
    <n v="89139"/>
    <s v="N2SJ89139"/>
    <s v="835000972_N2SJ89139"/>
    <d v="2020-11-14T00:00:00"/>
    <e v="#N/A"/>
    <n v="46994"/>
    <n v="0"/>
    <n v="0"/>
    <n v="46994"/>
    <s v="Buenaventura"/>
    <m/>
    <x v="0"/>
    <m/>
    <e v="#N/A"/>
    <m/>
    <s v="FACTURA NO RADICADA"/>
    <n v="0"/>
    <n v="0"/>
    <n v="0"/>
    <m/>
    <m/>
    <n v="0"/>
    <n v="0"/>
    <n v="0"/>
    <n v="0"/>
    <n v="0"/>
    <m/>
    <n v="0"/>
    <m/>
    <m/>
    <m/>
    <n v="0"/>
    <m/>
    <m/>
    <m/>
    <d v="2024-07-31T00:00:00"/>
  </r>
  <r>
    <n v="835000972"/>
    <s v="HOSPITAL LUIS ABLANQUE DE LA PLATA ESE"/>
    <s v="N2SJ89141"/>
    <s v="N2SJ"/>
    <n v="89141"/>
    <s v="N2SJ89141"/>
    <s v="835000972_N2SJ89141"/>
    <d v="2020-09-08T00:00:00"/>
    <e v="#N/A"/>
    <n v="46994"/>
    <n v="0"/>
    <n v="0"/>
    <n v="46994"/>
    <s v="Buenaventura"/>
    <m/>
    <x v="0"/>
    <m/>
    <e v="#N/A"/>
    <m/>
    <s v="FACTURA NO RADICADA"/>
    <n v="0"/>
    <n v="0"/>
    <n v="0"/>
    <m/>
    <m/>
    <n v="0"/>
    <n v="0"/>
    <n v="0"/>
    <n v="0"/>
    <n v="0"/>
    <m/>
    <n v="0"/>
    <m/>
    <m/>
    <m/>
    <n v="0"/>
    <m/>
    <m/>
    <m/>
    <d v="2024-07-31T00:00:00"/>
  </r>
  <r>
    <n v="835000972"/>
    <s v="HOSPITAL LUIS ABLANQUE DE LA PLATA ESE"/>
    <s v="N2SJ89144"/>
    <s v="N2SJ"/>
    <n v="89144"/>
    <s v="N2SJ89144"/>
    <s v="835000972_N2SJ89144"/>
    <d v="2020-11-01T00:00:00"/>
    <e v="#N/A"/>
    <n v="46994"/>
    <n v="0"/>
    <n v="0"/>
    <n v="46994"/>
    <s v="Buenaventura"/>
    <m/>
    <x v="0"/>
    <m/>
    <e v="#N/A"/>
    <m/>
    <s v="FACTURA NO RADICADA"/>
    <n v="0"/>
    <n v="0"/>
    <n v="0"/>
    <m/>
    <m/>
    <n v="0"/>
    <n v="0"/>
    <n v="0"/>
    <n v="0"/>
    <n v="0"/>
    <m/>
    <n v="0"/>
    <m/>
    <m/>
    <m/>
    <n v="0"/>
    <m/>
    <m/>
    <m/>
    <d v="2024-07-31T00:00:00"/>
  </r>
  <r>
    <n v="835000972"/>
    <s v="HOSPITAL LUIS ABLANQUE DE LA PLATA ESE"/>
    <s v="N2SJ89413"/>
    <s v="N2SJ"/>
    <n v="89413"/>
    <s v="N2SJ89413"/>
    <s v="835000972_N2SJ89413"/>
    <d v="2020-09-08T00:00:00"/>
    <e v="#N/A"/>
    <n v="46994"/>
    <n v="0"/>
    <n v="0"/>
    <n v="46994"/>
    <s v="Buenaventura"/>
    <m/>
    <x v="0"/>
    <m/>
    <e v="#N/A"/>
    <m/>
    <s v="FACTURA NO RADICADA"/>
    <n v="0"/>
    <n v="0"/>
    <n v="0"/>
    <m/>
    <m/>
    <n v="0"/>
    <n v="0"/>
    <n v="0"/>
    <n v="0"/>
    <n v="0"/>
    <m/>
    <n v="0"/>
    <m/>
    <m/>
    <m/>
    <n v="0"/>
    <m/>
    <m/>
    <m/>
    <d v="2024-07-31T00:00:00"/>
  </r>
  <r>
    <n v="835000972"/>
    <s v="HOSPITAL LUIS ABLANQUE DE LA PLATA ESE"/>
    <s v="N2SJ89415"/>
    <s v="N2SJ"/>
    <n v="89415"/>
    <s v="N2SJ89415"/>
    <s v="835000972_N2SJ89415"/>
    <d v="2020-10-08T00:00:00"/>
    <e v="#N/A"/>
    <n v="42894"/>
    <n v="0"/>
    <n v="0"/>
    <n v="42894"/>
    <s v="Buenaventura"/>
    <m/>
    <x v="0"/>
    <m/>
    <e v="#N/A"/>
    <m/>
    <s v="FACTURA NO RADICADA"/>
    <n v="0"/>
    <n v="0"/>
    <n v="0"/>
    <m/>
    <m/>
    <n v="0"/>
    <n v="0"/>
    <n v="0"/>
    <n v="0"/>
    <n v="0"/>
    <m/>
    <n v="0"/>
    <m/>
    <m/>
    <m/>
    <n v="0"/>
    <m/>
    <m/>
    <m/>
    <d v="2024-07-31T00:00:00"/>
  </r>
  <r>
    <n v="835000972"/>
    <s v="HOSPITAL LUIS ABLANQUE DE LA PLATA ESE"/>
    <s v="N2SJ89418"/>
    <s v="N2SJ"/>
    <n v="89418"/>
    <s v="N2SJ89418"/>
    <s v="835000972_N2SJ89418"/>
    <d v="2020-11-26T00:00:00"/>
    <e v="#N/A"/>
    <n v="46994"/>
    <n v="0"/>
    <n v="0"/>
    <n v="46994"/>
    <s v="Buenaventura"/>
    <m/>
    <x v="0"/>
    <m/>
    <e v="#N/A"/>
    <m/>
    <s v="FACTURA NO RADICADA"/>
    <n v="0"/>
    <n v="0"/>
    <n v="0"/>
    <m/>
    <m/>
    <n v="0"/>
    <n v="0"/>
    <n v="0"/>
    <n v="0"/>
    <n v="0"/>
    <m/>
    <n v="0"/>
    <m/>
    <m/>
    <m/>
    <n v="0"/>
    <m/>
    <m/>
    <m/>
    <d v="2024-07-31T00:00:00"/>
  </r>
  <r>
    <n v="835000972"/>
    <s v="HOSPITAL LUIS ABLANQUE DE LA PLATA ESE"/>
    <s v="N2SJ89420"/>
    <s v="N2SJ"/>
    <n v="89420"/>
    <s v="N2SJ89420"/>
    <s v="835000972_N2SJ89420"/>
    <d v="2020-11-08T00:00:00"/>
    <e v="#N/A"/>
    <n v="46994"/>
    <n v="0"/>
    <n v="0"/>
    <n v="46994"/>
    <s v="Buenaventura"/>
    <m/>
    <x v="0"/>
    <m/>
    <e v="#N/A"/>
    <m/>
    <s v="FACTURA NO RADICADA"/>
    <n v="0"/>
    <n v="0"/>
    <n v="0"/>
    <m/>
    <m/>
    <n v="0"/>
    <n v="0"/>
    <n v="0"/>
    <n v="0"/>
    <n v="0"/>
    <m/>
    <n v="0"/>
    <m/>
    <m/>
    <m/>
    <n v="0"/>
    <m/>
    <m/>
    <m/>
    <d v="2024-07-31T00:00:00"/>
  </r>
  <r>
    <n v="835000972"/>
    <s v="HOSPITAL LUIS ABLANQUE DE LA PLATA ESE"/>
    <s v="N2SJ89423"/>
    <s v="N2SJ"/>
    <n v="89423"/>
    <s v="N2SJ89423"/>
    <s v="835000972_N2SJ89423"/>
    <d v="2020-11-26T00:00:00"/>
    <e v="#N/A"/>
    <n v="46994"/>
    <n v="0"/>
    <n v="0"/>
    <n v="46994"/>
    <s v="Buenaventura"/>
    <m/>
    <x v="0"/>
    <m/>
    <e v="#N/A"/>
    <m/>
    <s v="FACTURA NO RADICADA"/>
    <n v="0"/>
    <n v="0"/>
    <n v="0"/>
    <m/>
    <m/>
    <n v="0"/>
    <n v="0"/>
    <n v="0"/>
    <n v="0"/>
    <n v="0"/>
    <m/>
    <n v="0"/>
    <m/>
    <m/>
    <m/>
    <n v="0"/>
    <m/>
    <m/>
    <m/>
    <d v="2024-07-31T00:00:00"/>
  </r>
  <r>
    <n v="835000972"/>
    <s v="HOSPITAL LUIS ABLANQUE DE LA PLATA ESE"/>
    <s v="N2SJ89481"/>
    <s v="N2SJ"/>
    <n v="89481"/>
    <s v="N2SJ89481"/>
    <s v="835000972_N2SJ89481"/>
    <d v="2020-06-05T00:00:00"/>
    <e v="#N/A"/>
    <n v="46994"/>
    <n v="0"/>
    <n v="0"/>
    <n v="46994"/>
    <s v="Buenaventura"/>
    <m/>
    <x v="0"/>
    <m/>
    <e v="#N/A"/>
    <m/>
    <s v="FACTURA NO RADICADA"/>
    <n v="0"/>
    <n v="0"/>
    <n v="0"/>
    <m/>
    <m/>
    <n v="0"/>
    <n v="0"/>
    <n v="0"/>
    <n v="0"/>
    <n v="0"/>
    <m/>
    <n v="0"/>
    <m/>
    <m/>
    <m/>
    <n v="0"/>
    <m/>
    <m/>
    <m/>
    <d v="2024-07-31T00:00:00"/>
  </r>
  <r>
    <n v="835000972"/>
    <s v="HOSPITAL LUIS ABLANQUE DE LA PLATA ESE"/>
    <s v="N2SJ89496"/>
    <s v="N2SJ"/>
    <n v="89496"/>
    <s v="N2SJ89496"/>
    <s v="835000972_N2SJ89496"/>
    <d v="2020-12-16T00:00:00"/>
    <e v="#N/A"/>
    <n v="46994"/>
    <n v="0"/>
    <n v="0"/>
    <n v="46994"/>
    <s v="Buenaventura"/>
    <m/>
    <x v="0"/>
    <m/>
    <e v="#N/A"/>
    <m/>
    <s v="FACTURA NO RADICADA"/>
    <n v="0"/>
    <n v="0"/>
    <n v="0"/>
    <m/>
    <m/>
    <n v="0"/>
    <n v="0"/>
    <n v="0"/>
    <n v="0"/>
    <n v="0"/>
    <m/>
    <n v="0"/>
    <m/>
    <m/>
    <m/>
    <n v="0"/>
    <m/>
    <m/>
    <m/>
    <d v="2024-07-31T00:00:00"/>
  </r>
  <r>
    <n v="835000972"/>
    <s v="HOSPITAL LUIS ABLANQUE DE LA PLATA ESE"/>
    <s v="N2SJ89506"/>
    <s v="N2SJ"/>
    <n v="89506"/>
    <s v="N2SJ89506"/>
    <s v="835000972_N2SJ89506"/>
    <d v="2020-12-17T00:00:00"/>
    <e v="#N/A"/>
    <n v="46994"/>
    <n v="0"/>
    <n v="0"/>
    <n v="46994"/>
    <s v="Buenaventura"/>
    <m/>
    <x v="0"/>
    <m/>
    <e v="#N/A"/>
    <m/>
    <s v="FACTURA NO RADICADA"/>
    <n v="0"/>
    <n v="0"/>
    <n v="0"/>
    <m/>
    <m/>
    <n v="0"/>
    <n v="0"/>
    <n v="0"/>
    <n v="0"/>
    <n v="0"/>
    <m/>
    <n v="0"/>
    <m/>
    <m/>
    <m/>
    <n v="0"/>
    <m/>
    <m/>
    <m/>
    <d v="2024-07-31T00:00:00"/>
  </r>
  <r>
    <n v="835000972"/>
    <s v="HOSPITAL LUIS ABLANQUE DE LA PLATA ESE"/>
    <s v="N2SJ25972"/>
    <s v="N2SJ"/>
    <n v="25972"/>
    <s v="N2SJ25972"/>
    <s v="835000972_N2SJ25972"/>
    <d v="2021-01-06T00:00:00"/>
    <d v="2021-10-04T00:00:00"/>
    <n v="80832"/>
    <n v="0"/>
    <n v="0"/>
    <n v="80832"/>
    <s v="Buenaventura"/>
    <m/>
    <x v="7"/>
    <b v="0"/>
    <s v="Finalizada"/>
    <s v="ESTADO DOS"/>
    <s v="FACTURA COVID-19"/>
    <n v="80832"/>
    <n v="0"/>
    <n v="0"/>
    <m/>
    <m/>
    <n v="80832"/>
    <n v="0"/>
    <n v="0"/>
    <n v="80832"/>
    <n v="80832"/>
    <n v="1221892553"/>
    <n v="0"/>
    <m/>
    <m/>
    <m/>
    <n v="0"/>
    <m/>
    <m/>
    <m/>
    <d v="2024-07-31T00:00:00"/>
  </r>
  <r>
    <n v="835000972"/>
    <s v="HOSPITAL LUIS ABLANQUE DE LA PLATA ESE"/>
    <s v="N2SJ89546"/>
    <s v="N2SJ"/>
    <n v="89546"/>
    <s v="N2SJ89546"/>
    <s v="835000972_N2SJ89546"/>
    <d v="2023-03-28T00:00:00"/>
    <d v="2023-06-14T00:00:00"/>
    <n v="703140"/>
    <n v="0"/>
    <n v="269640"/>
    <n v="433500"/>
    <s v="Buenaventura"/>
    <s v="favor confirmar cuando pagaron el excedente según el soporte solo se realizo un solo pago"/>
    <x v="6"/>
    <b v="0"/>
    <s v="Para respuesta prestador"/>
    <m/>
    <s v="FACTURA CANCELADA"/>
    <n v="703140"/>
    <n v="0"/>
    <n v="433500"/>
    <m/>
    <m/>
    <n v="703140"/>
    <n v="0"/>
    <n v="0"/>
    <n v="269640"/>
    <n v="0"/>
    <m/>
    <n v="269640"/>
    <n v="2201452472"/>
    <s v="14.11.2023"/>
    <m/>
    <m/>
    <m/>
    <m/>
    <m/>
    <d v="2024-07-31T00:00:00"/>
  </r>
  <r>
    <n v="835000972"/>
    <s v="HOSPITAL LUIS ABLANQUE DE LA PLATA ESE"/>
    <s v="N2SJ89932"/>
    <s v="N2SJ"/>
    <n v="89932"/>
    <s v="N2SJ89932"/>
    <s v="835000972_N2SJ89932"/>
    <d v="2021-01-06T00:00:00"/>
    <e v="#N/A"/>
    <n v="80832"/>
    <n v="0"/>
    <n v="0"/>
    <n v="80832"/>
    <s v="Buenaventura"/>
    <m/>
    <x v="0"/>
    <m/>
    <e v="#N/A"/>
    <m/>
    <s v="FACTURA NO RADICADA"/>
    <n v="0"/>
    <n v="0"/>
    <n v="0"/>
    <m/>
    <m/>
    <n v="0"/>
    <n v="0"/>
    <n v="0"/>
    <n v="0"/>
    <n v="0"/>
    <m/>
    <n v="0"/>
    <m/>
    <m/>
    <m/>
    <n v="0"/>
    <m/>
    <m/>
    <m/>
    <d v="2024-07-31T00:00:00"/>
  </r>
  <r>
    <n v="835000972"/>
    <s v="HOSPITAL LUIS ABLANQUE DE LA PLATA ESE"/>
    <s v="N2SJ90135"/>
    <s v="N2SJ"/>
    <n v="90135"/>
    <s v="N2SJ90135"/>
    <s v="835000972_N2SJ90135"/>
    <d v="2021-01-27T00:00:00"/>
    <e v="#N/A"/>
    <n v="80832"/>
    <n v="0"/>
    <n v="0"/>
    <n v="80832"/>
    <s v="Buenaventura"/>
    <m/>
    <x v="0"/>
    <m/>
    <e v="#N/A"/>
    <m/>
    <s v="FACTURA NO RADICADA"/>
    <n v="0"/>
    <n v="0"/>
    <n v="0"/>
    <m/>
    <m/>
    <n v="0"/>
    <n v="0"/>
    <n v="0"/>
    <n v="0"/>
    <n v="0"/>
    <m/>
    <n v="0"/>
    <m/>
    <m/>
    <m/>
    <n v="0"/>
    <m/>
    <m/>
    <m/>
    <d v="2024-07-31T00:00:00"/>
  </r>
  <r>
    <n v="835000972"/>
    <s v="HOSPITAL LUIS ABLANQUE DE LA PLATA ESE"/>
    <s v="N2SJ90144"/>
    <s v="N2SJ"/>
    <n v="90144"/>
    <s v="N2SJ90144"/>
    <s v="835000972_N2SJ90144"/>
    <d v="2021-07-21T00:00:00"/>
    <e v="#N/A"/>
    <n v="70000"/>
    <n v="0"/>
    <n v="0"/>
    <n v="70000"/>
    <s v="Buenaventura"/>
    <m/>
    <x v="0"/>
    <m/>
    <e v="#N/A"/>
    <m/>
    <s v="FACTURA NO RADICADA"/>
    <n v="0"/>
    <n v="0"/>
    <n v="0"/>
    <m/>
    <m/>
    <n v="0"/>
    <n v="0"/>
    <n v="0"/>
    <n v="0"/>
    <n v="0"/>
    <m/>
    <n v="0"/>
    <m/>
    <m/>
    <m/>
    <n v="0"/>
    <m/>
    <m/>
    <m/>
    <d v="2024-07-31T00:00:00"/>
  </r>
  <r>
    <n v="835000972"/>
    <s v="HOSPITAL LUIS ABLANQUE DE LA PLATA ESE"/>
    <s v="N2SJ90185"/>
    <s v="N2SJ"/>
    <n v="90185"/>
    <s v="N2SJ90185"/>
    <s v="835000972_N2SJ90185"/>
    <d v="2021-01-28T00:00:00"/>
    <e v="#N/A"/>
    <n v="46994"/>
    <n v="0"/>
    <n v="0"/>
    <n v="46994"/>
    <s v="Buenaventura"/>
    <m/>
    <x v="0"/>
    <m/>
    <e v="#N/A"/>
    <m/>
    <s v="FACTURA NO RADICADA"/>
    <n v="0"/>
    <n v="0"/>
    <n v="0"/>
    <m/>
    <m/>
    <n v="0"/>
    <n v="0"/>
    <n v="0"/>
    <n v="0"/>
    <n v="0"/>
    <m/>
    <n v="0"/>
    <m/>
    <m/>
    <m/>
    <n v="0"/>
    <m/>
    <m/>
    <m/>
    <d v="2024-07-31T00:00:00"/>
  </r>
  <r>
    <n v="835000972"/>
    <s v="HOSPITAL LUIS ABLANQUE DE LA PLATA ESE"/>
    <s v="N2SJ90189"/>
    <s v="N2SJ"/>
    <n v="90189"/>
    <s v="N2SJ90189"/>
    <s v="835000972_N2SJ90189"/>
    <d v="2020-09-25T00:00:00"/>
    <e v="#N/A"/>
    <n v="46994"/>
    <n v="0"/>
    <n v="0"/>
    <n v="46994"/>
    <s v="Buenaventura"/>
    <m/>
    <x v="0"/>
    <m/>
    <e v="#N/A"/>
    <m/>
    <s v="FACTURA NO RADICADA"/>
    <n v="0"/>
    <n v="0"/>
    <n v="0"/>
    <m/>
    <m/>
    <n v="0"/>
    <n v="0"/>
    <n v="0"/>
    <n v="0"/>
    <n v="0"/>
    <m/>
    <n v="0"/>
    <m/>
    <m/>
    <m/>
    <n v="0"/>
    <m/>
    <m/>
    <m/>
    <d v="2024-07-31T00:00:00"/>
  </r>
  <r>
    <n v="835000972"/>
    <s v="HOSPITAL LUIS ABLANQUE DE LA PLATA ESE"/>
    <s v="N2SJ90198"/>
    <s v="N2SJ"/>
    <n v="90198"/>
    <s v="N2SJ90198"/>
    <s v="835000972_N2SJ90198"/>
    <d v="2021-03-09T00:00:00"/>
    <e v="#N/A"/>
    <n v="46994"/>
    <n v="0"/>
    <n v="0"/>
    <n v="46994"/>
    <s v="Buenaventura"/>
    <m/>
    <x v="0"/>
    <m/>
    <e v="#N/A"/>
    <m/>
    <s v="FACTURA NO RADICADA"/>
    <n v="0"/>
    <n v="0"/>
    <n v="0"/>
    <m/>
    <m/>
    <n v="0"/>
    <n v="0"/>
    <n v="0"/>
    <n v="0"/>
    <n v="0"/>
    <m/>
    <n v="0"/>
    <m/>
    <m/>
    <m/>
    <n v="0"/>
    <m/>
    <m/>
    <m/>
    <d v="2024-07-31T00:00:00"/>
  </r>
  <r>
    <n v="835000972"/>
    <s v="HOSPITAL LUIS ABLANQUE DE LA PLATA ESE"/>
    <s v="N2SJ90202"/>
    <s v="N2SJ"/>
    <n v="90202"/>
    <s v="N2SJ90202"/>
    <s v="835000972_N2SJ90202"/>
    <d v="2021-07-29T00:00:00"/>
    <e v="#N/A"/>
    <n v="46994"/>
    <n v="0"/>
    <n v="0"/>
    <n v="46994"/>
    <s v="Buenaventura"/>
    <m/>
    <x v="0"/>
    <m/>
    <e v="#N/A"/>
    <m/>
    <s v="FACTURA NO RADICADA"/>
    <n v="0"/>
    <n v="0"/>
    <n v="0"/>
    <m/>
    <m/>
    <n v="0"/>
    <n v="0"/>
    <n v="0"/>
    <n v="0"/>
    <n v="0"/>
    <m/>
    <n v="0"/>
    <m/>
    <m/>
    <m/>
    <n v="0"/>
    <m/>
    <m/>
    <m/>
    <d v="2024-07-31T00:00:00"/>
  </r>
  <r>
    <n v="835000972"/>
    <s v="HOSPITAL LUIS ABLANQUE DE LA PLATA ESE"/>
    <s v="N2SJ90205"/>
    <s v="N2SJ"/>
    <n v="90205"/>
    <s v="N2SJ90205"/>
    <s v="835000972_N2SJ90205"/>
    <d v="2021-02-09T00:00:00"/>
    <e v="#N/A"/>
    <n v="46994"/>
    <n v="0"/>
    <n v="0"/>
    <n v="46994"/>
    <s v="Buenaventura"/>
    <m/>
    <x v="0"/>
    <m/>
    <e v="#N/A"/>
    <m/>
    <s v="FACTURA NO RADICADA"/>
    <n v="0"/>
    <n v="0"/>
    <n v="0"/>
    <m/>
    <m/>
    <n v="0"/>
    <n v="0"/>
    <n v="0"/>
    <n v="0"/>
    <n v="0"/>
    <m/>
    <n v="0"/>
    <m/>
    <m/>
    <m/>
    <n v="0"/>
    <m/>
    <m/>
    <m/>
    <d v="2024-07-31T00:00:00"/>
  </r>
  <r>
    <n v="835000972"/>
    <s v="HOSPITAL LUIS ABLANQUE DE LA PLATA ESE"/>
    <s v="N2SJ90206"/>
    <s v="N2SJ"/>
    <n v="90206"/>
    <s v="N2SJ90206"/>
    <s v="835000972_N2SJ90206"/>
    <d v="2021-06-02T00:00:00"/>
    <e v="#N/A"/>
    <n v="46994"/>
    <n v="0"/>
    <n v="0"/>
    <n v="46994"/>
    <s v="Buenaventura"/>
    <m/>
    <x v="0"/>
    <m/>
    <e v="#N/A"/>
    <m/>
    <s v="FACTURA NO RADICADA"/>
    <n v="0"/>
    <n v="0"/>
    <n v="0"/>
    <m/>
    <m/>
    <n v="0"/>
    <n v="0"/>
    <n v="0"/>
    <n v="0"/>
    <n v="0"/>
    <m/>
    <n v="0"/>
    <m/>
    <m/>
    <m/>
    <n v="0"/>
    <m/>
    <m/>
    <m/>
    <d v="2024-07-31T00:00:00"/>
  </r>
  <r>
    <n v="835000972"/>
    <s v="HOSPITAL LUIS ABLANQUE DE LA PLATA ESE"/>
    <s v="N2SJ90208"/>
    <s v="N2SJ"/>
    <n v="90208"/>
    <s v="N2SJ90208"/>
    <s v="835000972_N2SJ90208"/>
    <d v="2021-06-20T00:00:00"/>
    <e v="#N/A"/>
    <n v="46994"/>
    <n v="0"/>
    <n v="0"/>
    <n v="46994"/>
    <s v="Buenaventura"/>
    <m/>
    <x v="0"/>
    <m/>
    <e v="#N/A"/>
    <m/>
    <s v="FACTURA NO RADICADA"/>
    <n v="0"/>
    <n v="0"/>
    <n v="0"/>
    <m/>
    <m/>
    <n v="0"/>
    <n v="0"/>
    <n v="0"/>
    <n v="0"/>
    <n v="0"/>
    <m/>
    <n v="0"/>
    <m/>
    <m/>
    <m/>
    <n v="0"/>
    <m/>
    <m/>
    <m/>
    <d v="2024-07-31T00:00:00"/>
  </r>
  <r>
    <n v="835000972"/>
    <s v="HOSPITAL LUIS ABLANQUE DE LA PLATA ESE"/>
    <s v="N2SJ90216"/>
    <s v="N2SJ"/>
    <n v="90216"/>
    <s v="N2SJ90216"/>
    <s v="835000972_N2SJ90216"/>
    <d v="2021-06-23T00:00:00"/>
    <e v="#N/A"/>
    <n v="46994"/>
    <n v="0"/>
    <n v="0"/>
    <n v="46994"/>
    <s v="Buenaventura"/>
    <m/>
    <x v="0"/>
    <m/>
    <e v="#N/A"/>
    <m/>
    <s v="FACTURA NO RADICADA"/>
    <n v="0"/>
    <n v="0"/>
    <n v="0"/>
    <m/>
    <m/>
    <n v="0"/>
    <n v="0"/>
    <n v="0"/>
    <n v="0"/>
    <n v="0"/>
    <m/>
    <n v="0"/>
    <m/>
    <m/>
    <m/>
    <n v="0"/>
    <m/>
    <m/>
    <m/>
    <d v="2024-07-31T00:00:00"/>
  </r>
  <r>
    <n v="835000972"/>
    <s v="HOSPITAL LUIS ABLANQUE DE LA PLATA ESE"/>
    <s v="N2SJ90217"/>
    <s v="N2SJ"/>
    <n v="90217"/>
    <s v="N2SJ90217"/>
    <s v="835000972_N2SJ90217"/>
    <d v="2021-06-09T00:00:00"/>
    <e v="#N/A"/>
    <n v="46994"/>
    <n v="0"/>
    <n v="0"/>
    <n v="46994"/>
    <s v="Buenaventura"/>
    <m/>
    <x v="0"/>
    <m/>
    <e v="#N/A"/>
    <m/>
    <s v="FACTURA NO RADICADA"/>
    <n v="0"/>
    <n v="0"/>
    <n v="0"/>
    <m/>
    <m/>
    <n v="0"/>
    <n v="0"/>
    <n v="0"/>
    <n v="0"/>
    <n v="0"/>
    <m/>
    <n v="0"/>
    <m/>
    <m/>
    <m/>
    <n v="0"/>
    <m/>
    <m/>
    <m/>
    <d v="2024-07-31T00:00:00"/>
  </r>
  <r>
    <n v="835000972"/>
    <s v="HOSPITAL LUIS ABLANQUE DE LA PLATA ESE"/>
    <s v="N2SJ90220"/>
    <s v="N2SJ"/>
    <n v="90220"/>
    <s v="N2SJ90220"/>
    <s v="835000972_N2SJ90220"/>
    <d v="2021-06-09T00:00:00"/>
    <e v="#N/A"/>
    <n v="46994"/>
    <n v="0"/>
    <n v="0"/>
    <n v="46994"/>
    <s v="Buenaventura"/>
    <m/>
    <x v="0"/>
    <m/>
    <e v="#N/A"/>
    <m/>
    <s v="FACTURA NO RADICADA"/>
    <n v="0"/>
    <n v="0"/>
    <n v="0"/>
    <m/>
    <m/>
    <n v="0"/>
    <n v="0"/>
    <n v="0"/>
    <n v="0"/>
    <n v="0"/>
    <m/>
    <n v="0"/>
    <m/>
    <m/>
    <m/>
    <n v="0"/>
    <m/>
    <m/>
    <m/>
    <d v="2024-07-31T00:00:00"/>
  </r>
  <r>
    <n v="835000972"/>
    <s v="HOSPITAL LUIS ABLANQUE DE LA PLATA ESE"/>
    <s v="N2SJ90221"/>
    <s v="N2SJ"/>
    <n v="90221"/>
    <s v="N2SJ90221"/>
    <s v="835000972_N2SJ90221"/>
    <d v="2021-06-24T00:00:00"/>
    <e v="#N/A"/>
    <n v="46994"/>
    <n v="0"/>
    <n v="0"/>
    <n v="46994"/>
    <s v="Buenaventura"/>
    <m/>
    <x v="0"/>
    <m/>
    <e v="#N/A"/>
    <m/>
    <s v="FACTURA NO RADICADA"/>
    <n v="0"/>
    <n v="0"/>
    <n v="0"/>
    <m/>
    <m/>
    <n v="0"/>
    <n v="0"/>
    <n v="0"/>
    <n v="0"/>
    <n v="0"/>
    <m/>
    <n v="0"/>
    <m/>
    <m/>
    <m/>
    <n v="0"/>
    <m/>
    <m/>
    <m/>
    <d v="2024-07-31T00:00:00"/>
  </r>
  <r>
    <n v="835000972"/>
    <s v="HOSPITAL LUIS ABLANQUE DE LA PLATA ESE"/>
    <s v="N2SJ90224"/>
    <s v="N2SJ"/>
    <n v="90224"/>
    <s v="N2SJ90224"/>
    <s v="835000972_N2SJ90224"/>
    <d v="2021-06-21T00:00:00"/>
    <e v="#N/A"/>
    <n v="46994"/>
    <n v="0"/>
    <n v="0"/>
    <n v="46994"/>
    <s v="Buenaventura"/>
    <m/>
    <x v="0"/>
    <m/>
    <e v="#N/A"/>
    <m/>
    <s v="FACTURA NO RADICADA"/>
    <n v="0"/>
    <n v="0"/>
    <n v="0"/>
    <m/>
    <m/>
    <n v="0"/>
    <n v="0"/>
    <n v="0"/>
    <n v="0"/>
    <n v="0"/>
    <m/>
    <n v="0"/>
    <m/>
    <m/>
    <m/>
    <n v="0"/>
    <m/>
    <m/>
    <m/>
    <d v="2024-07-31T00:00:00"/>
  </r>
  <r>
    <n v="835000972"/>
    <s v="HOSPITAL LUIS ABLANQUE DE LA PLATA ESE"/>
    <s v="N2SJ90229"/>
    <s v="N2SJ"/>
    <n v="90229"/>
    <s v="N2SJ90229"/>
    <s v="835000972_N2SJ90229"/>
    <d v="2021-06-20T00:00:00"/>
    <e v="#N/A"/>
    <n v="46994"/>
    <n v="0"/>
    <n v="0"/>
    <n v="46994"/>
    <s v="Buenaventura"/>
    <m/>
    <x v="0"/>
    <m/>
    <e v="#N/A"/>
    <m/>
    <s v="FACTURA NO RADICADA"/>
    <n v="0"/>
    <n v="0"/>
    <n v="0"/>
    <m/>
    <m/>
    <n v="0"/>
    <n v="0"/>
    <n v="0"/>
    <n v="0"/>
    <n v="0"/>
    <m/>
    <n v="0"/>
    <m/>
    <m/>
    <m/>
    <n v="0"/>
    <m/>
    <m/>
    <m/>
    <d v="2024-07-31T00:00:00"/>
  </r>
  <r>
    <n v="835000972"/>
    <s v="HOSPITAL LUIS ABLANQUE DE LA PLATA ESE"/>
    <s v="N2SJ90232"/>
    <s v="N2SJ"/>
    <n v="90232"/>
    <s v="N2SJ90232"/>
    <s v="835000972_N2SJ90232"/>
    <d v="2021-06-13T00:00:00"/>
    <e v="#N/A"/>
    <n v="46994"/>
    <n v="0"/>
    <n v="0"/>
    <n v="46994"/>
    <s v="Buenaventura"/>
    <m/>
    <x v="0"/>
    <m/>
    <e v="#N/A"/>
    <m/>
    <s v="FACTURA NO RADICADA"/>
    <n v="0"/>
    <n v="0"/>
    <n v="0"/>
    <m/>
    <m/>
    <n v="0"/>
    <n v="0"/>
    <n v="0"/>
    <n v="0"/>
    <n v="0"/>
    <m/>
    <n v="0"/>
    <m/>
    <m/>
    <m/>
    <n v="0"/>
    <m/>
    <m/>
    <m/>
    <d v="2024-07-31T00:00:00"/>
  </r>
  <r>
    <n v="835000972"/>
    <s v="HOSPITAL LUIS ABLANQUE DE LA PLATA ESE"/>
    <s v="N2SJ90253"/>
    <s v="N2SJ"/>
    <n v="90253"/>
    <s v="N2SJ90253"/>
    <s v="835000972_N2SJ90253"/>
    <d v="2021-06-13T00:00:00"/>
    <e v="#N/A"/>
    <n v="46994"/>
    <n v="0"/>
    <n v="0"/>
    <n v="46994"/>
    <s v="Buenaventura"/>
    <m/>
    <x v="0"/>
    <m/>
    <e v="#N/A"/>
    <m/>
    <s v="FACTURA NO RADICADA"/>
    <n v="0"/>
    <n v="0"/>
    <n v="0"/>
    <m/>
    <m/>
    <n v="0"/>
    <n v="0"/>
    <n v="0"/>
    <n v="0"/>
    <n v="0"/>
    <m/>
    <n v="0"/>
    <m/>
    <m/>
    <m/>
    <n v="0"/>
    <m/>
    <m/>
    <m/>
    <d v="2024-07-31T00:00:00"/>
  </r>
  <r>
    <n v="835000972"/>
    <s v="HOSPITAL LUIS ABLANQUE DE LA PLATA ESE"/>
    <s v="N2SJ90269"/>
    <s v="N2SJ"/>
    <n v="90269"/>
    <s v="N2SJ90269"/>
    <s v="835000972_N2SJ90269"/>
    <d v="2021-07-10T00:00:00"/>
    <e v="#N/A"/>
    <n v="46994"/>
    <n v="0"/>
    <n v="0"/>
    <n v="46994"/>
    <s v="Buenaventura"/>
    <m/>
    <x v="0"/>
    <m/>
    <e v="#N/A"/>
    <m/>
    <s v="FACTURA NO RADICADA"/>
    <n v="0"/>
    <n v="0"/>
    <n v="0"/>
    <m/>
    <m/>
    <n v="0"/>
    <n v="0"/>
    <n v="0"/>
    <n v="0"/>
    <n v="0"/>
    <m/>
    <n v="0"/>
    <m/>
    <m/>
    <m/>
    <n v="0"/>
    <m/>
    <m/>
    <m/>
    <d v="2024-07-31T00:00:00"/>
  </r>
  <r>
    <n v="835000972"/>
    <s v="HOSPITAL LUIS ABLANQUE DE LA PLATA ESE"/>
    <s v="N2SJ30128"/>
    <s v="N2SJ"/>
    <n v="30128"/>
    <s v="N2SJ30128"/>
    <s v="835000972_N2SJ30128"/>
    <d v="2021-06-02T00:00:00"/>
    <d v="2021-10-04T00:00:00"/>
    <n v="46994"/>
    <n v="0"/>
    <n v="0"/>
    <n v="46994"/>
    <s v="Buenaventura"/>
    <m/>
    <x v="7"/>
    <b v="0"/>
    <s v="Finalizada"/>
    <s v="ESTADO DOS"/>
    <s v="FACTURA COVID-19"/>
    <n v="46994"/>
    <n v="0"/>
    <n v="0"/>
    <m/>
    <m/>
    <n v="46994"/>
    <n v="0"/>
    <n v="0"/>
    <n v="46994"/>
    <n v="46994"/>
    <n v="1909116219"/>
    <n v="0"/>
    <m/>
    <m/>
    <m/>
    <n v="0"/>
    <m/>
    <m/>
    <m/>
    <d v="2024-07-31T00:00:00"/>
  </r>
  <r>
    <n v="835000972"/>
    <s v="HOSPITAL LUIS ABLANQUE DE LA PLATA ESE"/>
    <s v="N2SJ6624"/>
    <s v="N2SJ"/>
    <n v="6624"/>
    <s v="N2SJ6624"/>
    <s v="835000972_N2SJ6624"/>
    <d v="2021-01-27T00:00:00"/>
    <d v="2021-05-15T00:00:00"/>
    <n v="83700"/>
    <n v="0"/>
    <n v="0"/>
    <n v="83700"/>
    <s v="Buenaventura"/>
    <m/>
    <x v="7"/>
    <b v="0"/>
    <s v="Finalizada"/>
    <s v="ESTADO DOS"/>
    <s v="FACTURA COVID-19"/>
    <n v="83700"/>
    <n v="0"/>
    <n v="0"/>
    <m/>
    <m/>
    <n v="83700"/>
    <n v="0"/>
    <n v="0"/>
    <n v="83700"/>
    <n v="83700"/>
    <n v="1908117628"/>
    <n v="0"/>
    <m/>
    <m/>
    <m/>
    <n v="0"/>
    <m/>
    <m/>
    <m/>
    <d v="2024-07-31T00:00:00"/>
  </r>
  <r>
    <n v="835000972"/>
    <s v="HOSPITAL LUIS ABLANQUE DE LA PLATA ESE"/>
    <s v="N2SJ9585"/>
    <s v="N2SJ"/>
    <n v="9585"/>
    <s v="N2SJ9585"/>
    <s v="835000972_N2SJ9585"/>
    <d v="2020-06-29T00:00:00"/>
    <d v="2021-05-15T00:00:00"/>
    <n v="150000"/>
    <n v="0"/>
    <n v="0"/>
    <n v="150000"/>
    <s v="Buenaventura"/>
    <m/>
    <x v="7"/>
    <b v="0"/>
    <s v="Finalizada"/>
    <s v="ESTADO DOS"/>
    <s v="FACTURA COVID-19"/>
    <n v="150000"/>
    <n v="0"/>
    <n v="0"/>
    <m/>
    <m/>
    <n v="150000"/>
    <n v="0"/>
    <n v="0"/>
    <n v="150000"/>
    <n v="150000"/>
    <n v="1221768432"/>
    <n v="0"/>
    <m/>
    <m/>
    <m/>
    <n v="0"/>
    <m/>
    <m/>
    <m/>
    <d v="2024-07-31T00:00:00"/>
  </r>
  <r>
    <n v="835000972"/>
    <s v="HOSPITAL LUIS ABLANQUE DE LA PLATA ESE"/>
    <s v="N35240"/>
    <s v="N3"/>
    <n v="5240"/>
    <s v="N35240"/>
    <s v="835000972_N35240"/>
    <d v="2020-11-13T00:00:00"/>
    <e v="#N/A"/>
    <n v="250000"/>
    <n v="0"/>
    <n v="0"/>
    <n v="250000"/>
    <s v="Buenaventura"/>
    <m/>
    <x v="0"/>
    <m/>
    <e v="#N/A"/>
    <m/>
    <s v="FACTURA NO RADICADA"/>
    <n v="0"/>
    <n v="0"/>
    <n v="0"/>
    <m/>
    <m/>
    <n v="0"/>
    <n v="0"/>
    <n v="0"/>
    <n v="0"/>
    <n v="0"/>
    <m/>
    <n v="0"/>
    <m/>
    <m/>
    <m/>
    <n v="0"/>
    <m/>
    <m/>
    <m/>
    <d v="2024-07-31T00:00:00"/>
  </r>
  <r>
    <n v="835000972"/>
    <s v="HOSPITAL LUIS ABLANQUE DE LA PLATA ESE"/>
    <s v="N226575"/>
    <s v="N2"/>
    <n v="26575"/>
    <s v="N226575"/>
    <s v="835000972_N226575"/>
    <d v="2020-12-11T00:00:00"/>
    <e v="#N/A"/>
    <n v="288753"/>
    <n v="0"/>
    <n v="0"/>
    <n v="288753"/>
    <s v="Buenaventura"/>
    <m/>
    <x v="0"/>
    <m/>
    <e v="#N/A"/>
    <m/>
    <s v="FACTURA NO RADICADA"/>
    <n v="0"/>
    <n v="0"/>
    <n v="0"/>
    <m/>
    <m/>
    <n v="0"/>
    <n v="0"/>
    <n v="0"/>
    <n v="0"/>
    <n v="0"/>
    <m/>
    <n v="0"/>
    <m/>
    <m/>
    <m/>
    <n v="0"/>
    <m/>
    <m/>
    <m/>
    <d v="2024-07-31T00:00:00"/>
  </r>
  <r>
    <n v="835000972"/>
    <s v="HOSPITAL LUIS ABLANQUE DE LA PLATA ESE"/>
    <s v="BC204971"/>
    <s v="BC"/>
    <n v="204971"/>
    <s v="BC204971"/>
    <s v="835000972_BC204971"/>
    <d v="2017-02-28T00:00:00"/>
    <e v="#N/A"/>
    <n v="98032"/>
    <n v="0"/>
    <n v="0"/>
    <n v="98032"/>
    <s v="Buenaventura"/>
    <m/>
    <x v="0"/>
    <m/>
    <e v="#N/A"/>
    <m/>
    <s v="FACTURA NO RADICADA"/>
    <n v="0"/>
    <n v="0"/>
    <n v="0"/>
    <m/>
    <m/>
    <n v="0"/>
    <n v="0"/>
    <n v="0"/>
    <n v="0"/>
    <n v="0"/>
    <m/>
    <n v="0"/>
    <m/>
    <m/>
    <m/>
    <n v="0"/>
    <m/>
    <m/>
    <m/>
    <d v="2024-07-31T00:00:00"/>
  </r>
  <r>
    <n v="835000972"/>
    <s v="HOSPITAL LUIS ABLANQUE DE LA PLATA ESE"/>
    <s v="N235539"/>
    <s v="N2"/>
    <n v="35539"/>
    <s v="N235539"/>
    <s v="835000972_N235539"/>
    <d v="2020-06-30T00:00:00"/>
    <e v="#N/A"/>
    <n v="35100"/>
    <n v="0"/>
    <n v="0"/>
    <n v="35100"/>
    <s v="Buenaventura"/>
    <m/>
    <x v="0"/>
    <m/>
    <e v="#N/A"/>
    <m/>
    <s v="FACTURA NO RADICADA"/>
    <n v="0"/>
    <n v="0"/>
    <n v="0"/>
    <m/>
    <m/>
    <n v="0"/>
    <n v="0"/>
    <n v="0"/>
    <n v="0"/>
    <n v="0"/>
    <m/>
    <n v="0"/>
    <m/>
    <m/>
    <m/>
    <n v="0"/>
    <m/>
    <m/>
    <m/>
    <d v="2024-07-31T00:00:00"/>
  </r>
  <r>
    <n v="835000972"/>
    <s v="HOSPITAL LUIS ABLANQUE DE LA PLATA ESE"/>
    <s v="N235744"/>
    <s v="N2"/>
    <n v="35744"/>
    <s v="N235744"/>
    <s v="835000972_N235744"/>
    <d v="2020-05-25T00:00:00"/>
    <e v="#N/A"/>
    <n v="247500"/>
    <n v="0"/>
    <n v="0"/>
    <n v="247500"/>
    <s v="Buenaventura"/>
    <m/>
    <x v="0"/>
    <m/>
    <e v="#N/A"/>
    <m/>
    <s v="FACTURA NO RADICADA"/>
    <n v="0"/>
    <n v="0"/>
    <n v="0"/>
    <m/>
    <m/>
    <n v="0"/>
    <n v="0"/>
    <n v="0"/>
    <n v="0"/>
    <n v="0"/>
    <m/>
    <n v="0"/>
    <m/>
    <m/>
    <m/>
    <n v="0"/>
    <m/>
    <m/>
    <m/>
    <d v="2024-07-31T00:00:00"/>
  </r>
  <r>
    <n v="835000972"/>
    <s v="HOSPITAL LUIS ABLANQUE DE LA PLATA ESE"/>
    <s v="N235787"/>
    <s v="N2"/>
    <n v="35787"/>
    <s v="N235787"/>
    <s v="835000972_N235787"/>
    <d v="2020-07-07T00:00:00"/>
    <e v="#N/A"/>
    <n v="14600"/>
    <n v="0"/>
    <n v="0"/>
    <n v="14600"/>
    <s v="Buenaventura"/>
    <m/>
    <x v="0"/>
    <m/>
    <e v="#N/A"/>
    <m/>
    <s v="FACTURA NO RADICADA"/>
    <n v="0"/>
    <n v="0"/>
    <n v="0"/>
    <m/>
    <m/>
    <n v="0"/>
    <n v="0"/>
    <n v="0"/>
    <n v="0"/>
    <n v="0"/>
    <m/>
    <n v="0"/>
    <m/>
    <m/>
    <m/>
    <n v="0"/>
    <m/>
    <m/>
    <m/>
    <d v="2024-07-31T00:00:00"/>
  </r>
  <r>
    <n v="835000972"/>
    <s v="HOSPITAL LUIS ABLANQUE DE LA PLATA ESE"/>
    <s v="N235819"/>
    <s v="N2"/>
    <n v="35819"/>
    <s v="N235819"/>
    <s v="835000972_N235819"/>
    <d v="2020-07-11T00:00:00"/>
    <e v="#N/A"/>
    <n v="35100"/>
    <n v="0"/>
    <n v="0"/>
    <n v="35100"/>
    <s v="Buenaventura"/>
    <m/>
    <x v="0"/>
    <m/>
    <e v="#N/A"/>
    <m/>
    <s v="FACTURA NO RADICADA"/>
    <n v="0"/>
    <n v="0"/>
    <n v="0"/>
    <m/>
    <m/>
    <n v="0"/>
    <n v="0"/>
    <n v="0"/>
    <n v="0"/>
    <n v="0"/>
    <m/>
    <n v="0"/>
    <m/>
    <m/>
    <m/>
    <n v="0"/>
    <m/>
    <m/>
    <m/>
    <d v="2024-07-31T00:00:00"/>
  </r>
  <r>
    <n v="835000972"/>
    <s v="HOSPITAL LUIS ABLANQUE DE LA PLATA ESE"/>
    <s v="N235843"/>
    <s v="N2"/>
    <n v="35843"/>
    <s v="N235843"/>
    <s v="835000972_N235843"/>
    <d v="2020-07-11T00:00:00"/>
    <e v="#N/A"/>
    <n v="123600"/>
    <n v="0"/>
    <n v="0"/>
    <n v="123600"/>
    <s v="Buenaventura"/>
    <m/>
    <x v="0"/>
    <m/>
    <e v="#N/A"/>
    <m/>
    <s v="FACTURA NO RADICADA"/>
    <n v="0"/>
    <n v="0"/>
    <n v="0"/>
    <m/>
    <m/>
    <n v="0"/>
    <n v="0"/>
    <n v="0"/>
    <n v="0"/>
    <n v="0"/>
    <m/>
    <n v="0"/>
    <m/>
    <m/>
    <m/>
    <n v="0"/>
    <m/>
    <m/>
    <m/>
    <d v="2024-07-31T00:00:00"/>
  </r>
  <r>
    <n v="835000972"/>
    <s v="HOSPITAL LUIS ABLANQUE DE LA PLATA ESE"/>
    <s v="FEVJ276"/>
    <s v="FEVJ"/>
    <n v="276"/>
    <s v="FEVJ276"/>
    <s v="835000972_FEVJ276"/>
    <d v="2024-02-12T00:00:00"/>
    <d v="2024-03-12T10:48:47"/>
    <n v="182000"/>
    <n v="0"/>
    <n v="150500"/>
    <n v="31500"/>
    <s v="Buenaventura"/>
    <m/>
    <x v="2"/>
    <b v="0"/>
    <s v="Finalizada"/>
    <m/>
    <s v="FACTURA PENDIENTE EN PROGRAMACION DE PAGO"/>
    <n v="182000"/>
    <n v="0"/>
    <n v="0"/>
    <m/>
    <m/>
    <n v="182000"/>
    <n v="0"/>
    <n v="0"/>
    <n v="150500"/>
    <n v="0"/>
    <m/>
    <n v="150500"/>
    <n v="2201529596"/>
    <s v="15.07.2024"/>
    <m/>
    <n v="0"/>
    <m/>
    <m/>
    <m/>
    <d v="2024-07-31T00:00:00"/>
  </r>
  <r>
    <n v="835000972"/>
    <s v="HOSPITAL LUIS ABLANQUE DE LA PLATA ESE"/>
    <s v="FEVJ3024"/>
    <s v="FEVJ"/>
    <n v="3024"/>
    <s v="FEVJ3024"/>
    <s v="835000972_FEVJ3024"/>
    <d v="2024-03-15T00:00:00"/>
    <d v="2024-04-08T07:00:00"/>
    <n v="158600"/>
    <n v="0"/>
    <n v="85400"/>
    <n v="73200"/>
    <s v="Buenaventura"/>
    <m/>
    <x v="4"/>
    <b v="0"/>
    <s v="Finalizada"/>
    <m/>
    <s v="FACTURA PENDIENTE EN PROGRAMACION DE PAGO - GLOSA PENDIENTE POR CONCILIAR"/>
    <n v="158600"/>
    <n v="0"/>
    <n v="0"/>
    <m/>
    <m/>
    <n v="158600"/>
    <n v="0"/>
    <n v="0"/>
    <n v="158600"/>
    <n v="0"/>
    <m/>
    <n v="85400"/>
    <n v="2201529596"/>
    <s v="15.07.2024"/>
    <m/>
    <n v="0"/>
    <m/>
    <m/>
    <m/>
    <d v="2024-07-31T00:00:00"/>
  </r>
  <r>
    <n v="835000972"/>
    <s v="HOSPITAL LUIS ABLANQUE DE LA PLATA ESE"/>
    <s v="FEVJ3218"/>
    <s v="FEVJ"/>
    <n v="3218"/>
    <s v="FEVJ3218"/>
    <s v="835000972_FEVJ3218"/>
    <d v="2024-03-17T00:00:00"/>
    <d v="2024-08-01T07:00:00"/>
    <n v="99107"/>
    <n v="0"/>
    <n v="0"/>
    <n v="99107"/>
    <s v="Buenaventura"/>
    <m/>
    <x v="10"/>
    <b v="0"/>
    <s v="Para auditoria de pertinencia"/>
    <m/>
    <s v="FACTURA EN PROCESO INTERNO"/>
    <n v="0"/>
    <n v="0"/>
    <n v="0"/>
    <m/>
    <m/>
    <n v="0"/>
    <n v="0"/>
    <n v="0"/>
    <n v="0"/>
    <n v="0"/>
    <m/>
    <n v="0"/>
    <m/>
    <m/>
    <m/>
    <n v="0"/>
    <m/>
    <m/>
    <m/>
    <d v="2024-07-31T00:00:00"/>
  </r>
  <r>
    <n v="835000972"/>
    <s v="HOSPITAL LUIS ABLANQUE DE LA PLATA ESE"/>
    <s v="FEVJ3233"/>
    <s v="FEVJ"/>
    <n v="3233"/>
    <s v="FEVJ3233"/>
    <s v="835000972_FEVJ3233"/>
    <d v="2024-03-17T00:00:00"/>
    <d v="2024-08-01T07:00:00"/>
    <n v="110929"/>
    <n v="0"/>
    <n v="0"/>
    <n v="110929"/>
    <s v="Buenaventura"/>
    <m/>
    <x v="8"/>
    <b v="1"/>
    <s v="Devuelta CA"/>
    <m/>
    <s v="FACTURA EN PROCESO INTERNO"/>
    <n v="0"/>
    <n v="110929"/>
    <n v="0"/>
    <m/>
    <m/>
    <n v="0"/>
    <n v="110929"/>
    <n v="0"/>
    <n v="0"/>
    <n v="0"/>
    <m/>
    <n v="0"/>
    <m/>
    <m/>
    <m/>
    <n v="0"/>
    <m/>
    <m/>
    <m/>
    <d v="2024-07-31T00:00:00"/>
  </r>
  <r>
    <n v="835000972"/>
    <s v="HOSPITAL LUIS ABLANQUE DE LA PLATA ESE"/>
    <s v="FEVJ3239"/>
    <s v="FEVJ"/>
    <n v="3239"/>
    <s v="FEVJ3239"/>
    <s v="835000972_FEVJ3239"/>
    <d v="2024-03-17T00:00:00"/>
    <d v="2024-06-04T14:40:51"/>
    <n v="88652"/>
    <n v="0"/>
    <n v="0"/>
    <n v="88652"/>
    <s v="Buenaventura"/>
    <m/>
    <x v="3"/>
    <b v="0"/>
    <s v="Devuelta"/>
    <m/>
    <s v="FACTURA EN PROCESO INTERNO"/>
    <n v="0"/>
    <n v="88652"/>
    <n v="0"/>
    <s v="se devuelve la factura por que no enviaron autorización para este servicio por favor  solicitarla capautorizaciones@epsdelagente.com.co "/>
    <s v="AUTORIZACION"/>
    <n v="0"/>
    <n v="0"/>
    <n v="0"/>
    <n v="0"/>
    <n v="0"/>
    <m/>
    <n v="0"/>
    <m/>
    <m/>
    <m/>
    <n v="0"/>
    <m/>
    <m/>
    <m/>
    <d v="2024-07-31T00:00:00"/>
  </r>
  <r>
    <n v="835000972"/>
    <s v="HOSPITAL LUIS ABLANQUE DE LA PLATA ESE"/>
    <s v="FEVJ4250"/>
    <s v="FEVJ"/>
    <n v="4250"/>
    <s v="FEVJ4250"/>
    <s v="835000972_FEVJ4250"/>
    <d v="2024-03-29T00:00:00"/>
    <d v="2024-04-04T08:18:26"/>
    <n v="12093043"/>
    <n v="0"/>
    <n v="0"/>
    <n v="12093043"/>
    <s v="Buenaventura"/>
    <m/>
    <x v="3"/>
    <b v="0"/>
    <s v="Devuelta"/>
    <m/>
    <s v="FACTURA DEVUELTA"/>
    <n v="0"/>
    <n v="12093043"/>
    <n v="0"/>
    <s v="1- se devuelve la factura  por que la auto. 122300239746 que enviaron  solo cubre el servicio de urgencias  se debe solicitar para  la hospitalización. en este correo capautorizaciones@epsdelagente.com.co (adjuntar factura, historia clínica y anexo 3)   2-601-SE OBJETA 38825, CANTIDAD 2, POR LOS DIAS 12-13 DE MARZO DE 2024, PACIENTE HOSPITALIZADA EN CONTEXTO DE CETOACIDOSIS DIABETICA, PARA LOS DIAS MENCIONADOS CON RESOLUCION DEL CUADRO, SIN CRITERIOS CLINICOS QUE JUSTIFICARAN CONTINUIDAD EN UNIDAD DE CUIDDO INTERMEDIO, SE RECONOCE ESTANCIA EN BIPERSONAL Y SE GLOSA LA DIFERENCIA    "/>
    <s v="AUTORIZACION"/>
    <n v="0"/>
    <n v="0"/>
    <n v="0"/>
    <n v="0"/>
    <n v="0"/>
    <m/>
    <n v="0"/>
    <m/>
    <m/>
    <m/>
    <n v="0"/>
    <m/>
    <m/>
    <m/>
    <d v="2024-07-31T00:00:00"/>
  </r>
  <r>
    <n v="835000972"/>
    <s v="HOSPITAL LUIS ABLANQUE DE LA PLATA ESE"/>
    <s v="FEVJ4301"/>
    <s v="FEVJ"/>
    <n v="4301"/>
    <s v="FEVJ4301"/>
    <s v="835000972_FEVJ4301"/>
    <d v="2024-03-29T00:00:00"/>
    <d v="2024-06-04T07:00:00"/>
    <n v="525247"/>
    <n v="0"/>
    <n v="0"/>
    <n v="525247"/>
    <s v="Buenaventura"/>
    <m/>
    <x v="3"/>
    <b v="0"/>
    <s v="Devuelta"/>
    <m/>
    <s v="FACTURA EN PROCESO INTERNO"/>
    <n v="0"/>
    <n v="525247"/>
    <n v="0"/>
    <s v="se devuelve la factura por que no enviaron la auto. para este servicio por favor solicitar al correo capautorizaciones@epsdelagente.com.co (adjuntar factura, historia clínica y anexo 3) "/>
    <s v="AUTORIZACION"/>
    <n v="0"/>
    <n v="0"/>
    <n v="0"/>
    <n v="0"/>
    <n v="0"/>
    <m/>
    <n v="0"/>
    <m/>
    <m/>
    <m/>
    <n v="0"/>
    <m/>
    <m/>
    <m/>
    <d v="2024-07-31T00:00:00"/>
  </r>
  <r>
    <n v="835000972"/>
    <s v="HOSPITAL LUIS ABLANQUE DE LA PLATA ESE"/>
    <s v="FEVJ4351"/>
    <s v="FEVJ"/>
    <n v="4351"/>
    <s v="FEVJ4351"/>
    <s v="835000972_FEVJ4351"/>
    <d v="2024-03-30T00:00:00"/>
    <d v="2024-07-10T14:05:33"/>
    <n v="213952"/>
    <n v="0"/>
    <n v="0"/>
    <n v="213952"/>
    <s v="Buenaventura"/>
    <m/>
    <x v="3"/>
    <b v="0"/>
    <s v="Devuelta"/>
    <m/>
    <s v="FACTURA EN PROCESO INTERNO"/>
    <n v="0"/>
    <n v="213952"/>
    <n v="0"/>
    <s v="se realiza devolución ya que se evidencia que la fecha de prestación del servicio fue el día 08-marzo 2024 y la solicitud de autorización fue el dia 12 de marzo. por lo cual no se procede a la aceptación de la factura "/>
    <s v="AUTORIZACION"/>
    <n v="0"/>
    <n v="0"/>
    <n v="0"/>
    <n v="0"/>
    <n v="0"/>
    <m/>
    <n v="0"/>
    <m/>
    <m/>
    <m/>
    <n v="0"/>
    <m/>
    <m/>
    <m/>
    <d v="2024-07-31T00:00:00"/>
  </r>
  <r>
    <n v="835000972"/>
    <s v="HOSPITAL LUIS ABLANQUE DE LA PLATA ESE"/>
    <s v="FEVJ4389"/>
    <s v="FEVJ"/>
    <n v="4389"/>
    <s v="FEVJ4389"/>
    <s v="835000972_FEVJ4389"/>
    <d v="2024-03-30T00:00:00"/>
    <d v="2024-07-12T11:43:30"/>
    <n v="91092"/>
    <n v="0"/>
    <n v="0"/>
    <n v="91092"/>
    <s v="Buenaventura"/>
    <m/>
    <x v="2"/>
    <b v="0"/>
    <s v="Finalizada"/>
    <m/>
    <s v="FACTURA EN PROCESO INTERNO"/>
    <n v="91092"/>
    <n v="0"/>
    <n v="0"/>
    <m/>
    <m/>
    <n v="91092"/>
    <n v="0"/>
    <n v="0"/>
    <n v="91092"/>
    <n v="0"/>
    <m/>
    <n v="91092"/>
    <n v="2201540029"/>
    <s v="26.08.2024"/>
    <m/>
    <n v="0"/>
    <m/>
    <m/>
    <m/>
    <d v="2024-07-31T00:00:00"/>
  </r>
  <r>
    <n v="835000972"/>
    <s v="HOSPITAL LUIS ABLANQUE DE LA PLATA ESE"/>
    <s v="FEVJ4461"/>
    <s v="FEVJ"/>
    <n v="4461"/>
    <s v="FEVJ4461"/>
    <s v="835000972_FEVJ4461"/>
    <d v="2024-03-31T00:00:00"/>
    <d v="2024-07-10T14:16:45"/>
    <n v="219278"/>
    <n v="0"/>
    <n v="0"/>
    <n v="219278"/>
    <s v="Buenaventura"/>
    <m/>
    <x v="2"/>
    <b v="0"/>
    <s v="Finalizada"/>
    <m/>
    <s v="FACTURA EN PROCESO INTERNO"/>
    <n v="219278"/>
    <n v="0"/>
    <n v="0"/>
    <m/>
    <m/>
    <n v="219278"/>
    <n v="0"/>
    <n v="0"/>
    <n v="219278"/>
    <n v="0"/>
    <m/>
    <n v="219278"/>
    <n v="2201540029"/>
    <s v="26.08.2024"/>
    <m/>
    <n v="0"/>
    <m/>
    <m/>
    <m/>
    <d v="2024-07-31T00:00:00"/>
  </r>
  <r>
    <n v="835000972"/>
    <s v="HOSPITAL LUIS ABLANQUE DE LA PLATA ESE"/>
    <s v="FEVJ4541"/>
    <s v="FEVJ"/>
    <n v="4541"/>
    <s v="FEVJ4541"/>
    <s v="835000972_FEVJ4541"/>
    <d v="2024-03-31T00:00:00"/>
    <d v="2024-06-04T16:17:26"/>
    <n v="206005"/>
    <n v="0"/>
    <n v="0"/>
    <n v="206005"/>
    <s v="Buenaventura"/>
    <m/>
    <x v="3"/>
    <b v="0"/>
    <s v="Devuelta"/>
    <m/>
    <s v="FACTURA EN PROCESO INTERNO"/>
    <n v="0"/>
    <n v="206005"/>
    <n v="0"/>
    <s v="SE SOSTIENE LA  DEVUELVE LA FACTURA por que  La autorización 122300264277, se encuentra cancelada  en la factura FEVJ4174. fecha: 05/04/2024   "/>
    <s v="AUTORIZACION"/>
    <n v="0"/>
    <n v="0"/>
    <n v="0"/>
    <n v="0"/>
    <n v="0"/>
    <m/>
    <n v="0"/>
    <m/>
    <m/>
    <m/>
    <n v="0"/>
    <m/>
    <m/>
    <m/>
    <d v="2024-07-31T00:00:00"/>
  </r>
  <r>
    <n v="835000972"/>
    <s v="HOSPITAL LUIS ABLANQUE DE LA PLATA ESE"/>
    <s v="FEVJ4581"/>
    <s v="FEVJ"/>
    <n v="4581"/>
    <s v="FEVJ4581"/>
    <s v="835000972_FEVJ4581"/>
    <d v="2024-03-31T00:00:00"/>
    <d v="2024-06-04T11:00:31"/>
    <n v="88652"/>
    <n v="0"/>
    <n v="0"/>
    <n v="88652"/>
    <s v="Buenaventura"/>
    <m/>
    <x v="2"/>
    <b v="0"/>
    <s v="Finalizada"/>
    <m/>
    <s v="FACTURA EN PROCESO INTERNO"/>
    <n v="88652"/>
    <n v="0"/>
    <n v="0"/>
    <m/>
    <m/>
    <n v="88652"/>
    <n v="0"/>
    <n v="0"/>
    <n v="88652"/>
    <n v="0"/>
    <m/>
    <n v="88652"/>
    <n v="2201540029"/>
    <s v="26.08.2024"/>
    <m/>
    <n v="0"/>
    <m/>
    <m/>
    <m/>
    <d v="2024-07-31T00:00:00"/>
  </r>
  <r>
    <n v="835000972"/>
    <s v="HOSPITAL LUIS ABLANQUE DE LA PLATA ESE"/>
    <s v="N2SJ121081"/>
    <s v="N2SJ"/>
    <n v="121081"/>
    <s v="N2SJ121081"/>
    <s v="835000972_N2SJ121081"/>
    <d v="2024-01-22T00:00:00"/>
    <d v="2024-02-06T11:36:10"/>
    <n v="177500"/>
    <n v="0"/>
    <n v="182000"/>
    <n v="-4500"/>
    <s v="Buenaventura"/>
    <m/>
    <x v="2"/>
    <b v="0"/>
    <s v="Finalizada"/>
    <m/>
    <s v="FACTURA PENDIENTE EN PROGRAMACION DE PAGO"/>
    <n v="182000"/>
    <n v="0"/>
    <n v="0"/>
    <m/>
    <m/>
    <n v="182000"/>
    <n v="0"/>
    <n v="0"/>
    <n v="182000"/>
    <n v="0"/>
    <m/>
    <n v="182000"/>
    <n v="2201529596"/>
    <s v="15.07.2024"/>
    <m/>
    <n v="0"/>
    <m/>
    <m/>
    <m/>
    <d v="2024-07-31T00:00:00"/>
  </r>
  <r>
    <n v="835000972"/>
    <s v="HOSPITAL LUIS ABLANQUE DE LA PLATA ESE"/>
    <s v="N2SJ121932"/>
    <s v="N2SJ"/>
    <n v="121932"/>
    <s v="N2SJ121932"/>
    <s v="835000972_N2SJ121932"/>
    <d v="2022-06-15T00:00:00"/>
    <d v="2024-04-04T09:24:12"/>
    <n v="5161514"/>
    <n v="0"/>
    <n v="0"/>
    <n v="5161514"/>
    <s v="Buenaventura"/>
    <m/>
    <x v="3"/>
    <b v="0"/>
    <s v="Devuelta"/>
    <m/>
    <s v="FACTURA DEVUELTA"/>
    <n v="0"/>
    <n v="5166014"/>
    <n v="0"/>
    <s v="1 se devuelve la factura por que la auto. 221668524424604 que enviaron solo cubre la urgencia  se debe solicitar auto. para el procedimiento y hospitalización . 2. Auditoria medica por DR. DIEGO FDO COLLAZOS .SE OBJETA 545001, en función de pertinencia y Facturacion, se considera no justificada lisis de adherencias en paciente joven de 22 años de edad sin antecedentes de cirugías abdominales previas, adicionalmente procedimiento no facturable toda vez que hace parte de la técnica quirúrgica de la apendicetomía y adicionalmente se considera vía de acceso   3.SE OBJETA 471102, DERECHOS DE SALA APENDICECTOMIA NO FACTURABLES, PROCEDIMIENTO VIA UNICA, REGION OPERATORIA UNICA,DE ACEURDO CON DECRETO 2423 DE 1996 ARTIUCLO 49 PARAGRAFO 1RO NO DA LUGAR A COBRO REGION OPERATORIA UNICA 4.SE OBJETA 471102, DERECHOS DE MATERIALES APENDICECTOMIA, NO FACTURABLES, PROCEDIMIENTO VIA UNICA, REGION OPERATORIA UNICA,DE ACEURDO CON DECRETO 2423 DE 1996 ARTIUCLO 55 PARAGRAFO 4TO NO DA LUGAR A COBRO REGION OPERATORIA UNICA  5.SE OBJETA 540013, DERECHOS DE SALA DRENAJE DE COLECCION INTRAPERITONEAL VIA ABIERTA NO FACTURABLES, PROCEDIMIENTO VIA UNICA, REGION OPERATORIA UNICA,DE ACEURDO CON DECRETO 2423 DE 1996 ARTIUCLO 49 PARAGRAFO 1RO NO DA LUGAR A COBRO, REGION OPERATORIA UNICA 6.SE OBJETA 540013, MATERIALES DRENAJE DE COLECCION INTRAPERITONEAL VIA ABIERTA, NO FACTURABLES, PROCEDIMIENTO VIA UNICA, REGION OPERATORIA UNICA,DE ACEURDO CON DECRETO 2423 DE 1996 ARTIUCLO 55 PARAGRAFO 4TO NO DA LUGAR A COBRO REGION OPERATORIA UNICA        "/>
    <s v="AUTORIZACION"/>
    <n v="0"/>
    <n v="0"/>
    <n v="0"/>
    <n v="0"/>
    <n v="0"/>
    <m/>
    <n v="0"/>
    <m/>
    <m/>
    <m/>
    <n v="0"/>
    <m/>
    <m/>
    <m/>
    <d v="2024-07-31T00:00:00"/>
  </r>
  <r>
    <n v="835000972"/>
    <s v="HOSPITAL LUIS ABLANQUE DE LA PLATA ESE"/>
    <s v="N1B30458"/>
    <s v="N1B"/>
    <n v="30458"/>
    <s v="N1B30458"/>
    <s v="835000972_N1B30458"/>
    <d v="2023-12-31T00:00:00"/>
    <e v="#N/A"/>
    <n v="237170"/>
    <n v="0"/>
    <n v="0"/>
    <n v="237170"/>
    <s v="Buenaventura"/>
    <m/>
    <x v="0"/>
    <m/>
    <e v="#N/A"/>
    <m/>
    <s v="FACTURA NO RADICADA"/>
    <n v="0"/>
    <n v="0"/>
    <n v="0"/>
    <m/>
    <m/>
    <n v="0"/>
    <n v="0"/>
    <n v="0"/>
    <n v="0"/>
    <n v="0"/>
    <m/>
    <n v="0"/>
    <m/>
    <m/>
    <m/>
    <n v="0"/>
    <m/>
    <m/>
    <m/>
    <d v="2024-07-31T00:00:00"/>
  </r>
  <r>
    <n v="835000972"/>
    <s v="HOSPITAL LUIS ABLANQUE DE LA PLATA ESE"/>
    <s v="N1B31069"/>
    <s v="N1B"/>
    <n v="31069"/>
    <s v="N1B31069"/>
    <s v="835000972_N1B31069"/>
    <d v="2024-01-18T00:00:00"/>
    <e v="#N/A"/>
    <n v="211600"/>
    <n v="0"/>
    <n v="0"/>
    <n v="211600"/>
    <s v="Buenaventura"/>
    <m/>
    <x v="0"/>
    <m/>
    <e v="#N/A"/>
    <m/>
    <s v="FACTURA NO RADICADA"/>
    <n v="0"/>
    <n v="0"/>
    <n v="0"/>
    <m/>
    <m/>
    <n v="0"/>
    <n v="0"/>
    <n v="0"/>
    <n v="0"/>
    <n v="0"/>
    <m/>
    <n v="0"/>
    <m/>
    <m/>
    <m/>
    <n v="0"/>
    <m/>
    <m/>
    <m/>
    <d v="2024-07-31T00:00:00"/>
  </r>
  <r>
    <n v="835000972"/>
    <s v="HOSPITAL LUIS ABLANQUE DE LA PLATA ESE"/>
    <s v="N1B31236"/>
    <s v="N1B"/>
    <n v="31236"/>
    <s v="N1B31236"/>
    <s v="835000972_N1B31236"/>
    <d v="2024-01-27T00:00:00"/>
    <e v="#N/A"/>
    <n v="197950"/>
    <n v="0"/>
    <n v="0"/>
    <n v="197950"/>
    <s v="Buenaventura"/>
    <m/>
    <x v="0"/>
    <m/>
    <e v="#N/A"/>
    <m/>
    <s v="FACTURA NO RADICADA"/>
    <n v="0"/>
    <n v="0"/>
    <n v="0"/>
    <m/>
    <m/>
    <n v="0"/>
    <n v="0"/>
    <n v="0"/>
    <n v="0"/>
    <n v="0"/>
    <m/>
    <n v="0"/>
    <m/>
    <m/>
    <m/>
    <n v="0"/>
    <m/>
    <m/>
    <m/>
    <d v="2024-07-31T00:00:00"/>
  </r>
  <r>
    <n v="835000972"/>
    <s v="HOSPITAL LUIS ABLANQUE DE LA PLATA ESE"/>
    <s v="N1B31521"/>
    <s v="N1B"/>
    <n v="31521"/>
    <s v="N1B31521"/>
    <s v="835000972_N1B31521"/>
    <d v="2024-02-09T00:00:00"/>
    <d v="2024-05-02T07:00:00"/>
    <n v="268470"/>
    <n v="0"/>
    <n v="0"/>
    <n v="268470"/>
    <s v="Buenaventura"/>
    <m/>
    <x v="3"/>
    <b v="0"/>
    <s v="Devuelta"/>
    <m/>
    <s v="FACTURA DEVUELTA"/>
    <n v="0"/>
    <n v="268470"/>
    <n v="0"/>
    <s v="se sostiene la devolución  la factura por que  La autorización 122300215652, se encuentra cancelada  en la fecha:  factura N1B31528"/>
    <s v="AUTORIZACION"/>
    <n v="0"/>
    <n v="0"/>
    <n v="0"/>
    <n v="0"/>
    <n v="0"/>
    <m/>
    <n v="0"/>
    <m/>
    <m/>
    <m/>
    <n v="0"/>
    <m/>
    <m/>
    <m/>
    <d v="2024-07-31T00:00:00"/>
  </r>
  <r>
    <n v="835000972"/>
    <s v="HOSPITAL LUIS ABLANQUE DE LA PLATA ESE"/>
    <s v="N1B31601"/>
    <s v="N1B"/>
    <n v="31601"/>
    <s v="N1B31601"/>
    <s v="835000972_N1B31601"/>
    <d v="2024-02-02T00:00:00"/>
    <d v="2024-05-02T07:00:00"/>
    <n v="295300"/>
    <n v="0"/>
    <n v="0"/>
    <n v="295300"/>
    <s v="Buenaventura"/>
    <m/>
    <x v="3"/>
    <b v="0"/>
    <s v="Devuelta"/>
    <m/>
    <s v="FACTURA DEVUELTA"/>
    <n v="0"/>
    <n v="295300"/>
    <n v="0"/>
    <s v="se sostiene la devolución  la factura por que  La autorización 122300216340, se encuentra cancelada  en la  factura N1B31602. "/>
    <s v="AUTORIZACION"/>
    <n v="0"/>
    <n v="0"/>
    <n v="0"/>
    <n v="0"/>
    <n v="0"/>
    <m/>
    <n v="0"/>
    <m/>
    <m/>
    <m/>
    <n v="0"/>
    <m/>
    <m/>
    <m/>
    <d v="2024-07-31T00:00:00"/>
  </r>
  <r>
    <n v="835000972"/>
    <s v="HOSPITAL LUIS ABLANQUE DE LA PLATA ESE"/>
    <s v="N1M7039"/>
    <s v="N1M"/>
    <n v="7039"/>
    <s v="N1M7039"/>
    <s v="835000972_N1M7039"/>
    <d v="2024-01-23T00:00:00"/>
    <e v="#N/A"/>
    <n v="180800"/>
    <n v="0"/>
    <n v="0"/>
    <n v="180800"/>
    <s v="Buenaventura"/>
    <m/>
    <x v="0"/>
    <m/>
    <e v="#N/A"/>
    <m/>
    <s v="FACTURA NO RADICADA"/>
    <n v="0"/>
    <n v="0"/>
    <n v="0"/>
    <m/>
    <m/>
    <n v="0"/>
    <n v="0"/>
    <n v="0"/>
    <n v="0"/>
    <n v="0"/>
    <m/>
    <n v="0"/>
    <m/>
    <m/>
    <m/>
    <n v="0"/>
    <m/>
    <m/>
    <m/>
    <d v="2024-07-31T00:00:00"/>
  </r>
  <r>
    <n v="835000972"/>
    <s v="HOSPITAL LUIS ABLANQUE DE LA PLATA ESE"/>
    <s v="FEVJ4598"/>
    <s v="FEVJ"/>
    <n v="4598"/>
    <s v="FEVJ4598"/>
    <s v="835000972_FEVJ4598"/>
    <d v="2024-04-01T00:00:00"/>
    <d v="2024-05-03T13:45:05"/>
    <n v="271392"/>
    <n v="0"/>
    <n v="0"/>
    <n v="271392"/>
    <s v="Buenaventura"/>
    <m/>
    <x v="2"/>
    <b v="0"/>
    <s v="Finalizada"/>
    <m/>
    <s v="FACTURA PENDIENTE EN PROGRAMACION DE PAGO"/>
    <n v="271392"/>
    <n v="0"/>
    <n v="0"/>
    <m/>
    <m/>
    <n v="271392"/>
    <n v="0"/>
    <n v="0"/>
    <n v="271392"/>
    <n v="0"/>
    <m/>
    <n v="271392"/>
    <n v="4800064066"/>
    <s v="19.06.2024"/>
    <n v="14821111"/>
    <n v="0"/>
    <m/>
    <m/>
    <m/>
    <d v="2024-07-31T00:00:00"/>
  </r>
  <r>
    <n v="835000972"/>
    <s v="HOSPITAL LUIS ABLANQUE DE LA PLATA ESE"/>
    <s v="FEVJ4643"/>
    <s v="FEVJ"/>
    <n v="4643"/>
    <s v="FEVJ4643"/>
    <s v="835000972_FEVJ4643"/>
    <d v="2024-04-02T00:00:00"/>
    <d v="2024-05-03T13:45:05"/>
    <n v="142983"/>
    <n v="0"/>
    <n v="0"/>
    <n v="142983"/>
    <s v="Buenaventura"/>
    <m/>
    <x v="2"/>
    <b v="0"/>
    <s v="Finalizada"/>
    <m/>
    <s v="FACTURA PENDIENTE EN PROGRAMACION DE PAGO"/>
    <n v="142983"/>
    <n v="0"/>
    <n v="0"/>
    <m/>
    <m/>
    <n v="142983"/>
    <n v="0"/>
    <n v="0"/>
    <n v="142983"/>
    <n v="0"/>
    <m/>
    <n v="142983"/>
    <n v="4800064066"/>
    <s v="19.06.2024"/>
    <n v="14821111"/>
    <n v="0"/>
    <m/>
    <m/>
    <m/>
    <d v="2024-07-31T00:00:00"/>
  </r>
  <r>
    <n v="835000972"/>
    <s v="HOSPITAL LUIS ABLANQUE DE LA PLATA ESE"/>
    <s v="FEVJ4731"/>
    <s v="FEVJ"/>
    <n v="4731"/>
    <s v="FEVJ4731"/>
    <s v="835000972_FEVJ4731"/>
    <d v="2024-04-04T00:00:00"/>
    <d v="2024-06-04T07:00:00"/>
    <n v="2263102"/>
    <n v="0"/>
    <n v="0"/>
    <n v="2263102"/>
    <s v="Buenaventura"/>
    <m/>
    <x v="2"/>
    <b v="0"/>
    <s v="Finalizada"/>
    <m/>
    <s v="FACTURA EN PROCESO INTERNO"/>
    <n v="2263102"/>
    <n v="0"/>
    <n v="0"/>
    <m/>
    <m/>
    <n v="2263102"/>
    <n v="0"/>
    <n v="0"/>
    <n v="2263102"/>
    <n v="0"/>
    <m/>
    <n v="2263102"/>
    <n v="2201540029"/>
    <s v="26.08.2024"/>
    <m/>
    <n v="0"/>
    <m/>
    <m/>
    <m/>
    <d v="2024-07-31T00:00:00"/>
  </r>
  <r>
    <n v="835000972"/>
    <s v="HOSPITAL LUIS ABLANQUE DE LA PLATA ESE"/>
    <s v="FEVJ4808"/>
    <s v="FEVJ"/>
    <n v="4808"/>
    <s v="FEVJ4808"/>
    <s v="835000972_FEVJ4808"/>
    <d v="2024-04-06T00:00:00"/>
    <d v="2024-07-08T13:44:57"/>
    <n v="183597"/>
    <n v="0"/>
    <n v="0"/>
    <n v="183597"/>
    <s v="Buenaventura"/>
    <m/>
    <x v="10"/>
    <b v="0"/>
    <s v="Para auditoria de pertinencia"/>
    <m/>
    <s v="FACTURA EN PROCESO INTERNO"/>
    <n v="0"/>
    <n v="0"/>
    <n v="0"/>
    <m/>
    <m/>
    <n v="0"/>
    <n v="0"/>
    <n v="0"/>
    <n v="0"/>
    <n v="0"/>
    <m/>
    <n v="0"/>
    <m/>
    <m/>
    <m/>
    <n v="0"/>
    <m/>
    <m/>
    <m/>
    <d v="2024-07-31T00:00:00"/>
  </r>
  <r>
    <n v="835000972"/>
    <s v="HOSPITAL LUIS ABLANQUE DE LA PLATA ESE"/>
    <s v="FEVJ4931"/>
    <s v="FEVJ"/>
    <n v="4931"/>
    <s v="FEVJ4931"/>
    <s v="835000972_FEVJ4931"/>
    <d v="2024-04-08T00:00:00"/>
    <d v="2024-05-03T13:45:05"/>
    <n v="181273"/>
    <n v="0"/>
    <n v="0"/>
    <n v="181273"/>
    <s v="Buenaventura"/>
    <m/>
    <x v="2"/>
    <b v="0"/>
    <s v="Finalizada"/>
    <m/>
    <s v="FACTURA PENDIENTE EN PROGRAMACION DE PAGO"/>
    <n v="181273"/>
    <n v="0"/>
    <n v="0"/>
    <m/>
    <m/>
    <n v="181273"/>
    <n v="0"/>
    <n v="0"/>
    <n v="181273"/>
    <n v="0"/>
    <m/>
    <n v="181273"/>
    <n v="4800064066"/>
    <s v="19.06.2024"/>
    <n v="14821111"/>
    <n v="0"/>
    <m/>
    <m/>
    <m/>
    <d v="2024-07-31T00:00:00"/>
  </r>
  <r>
    <n v="835000972"/>
    <s v="HOSPITAL LUIS ABLANQUE DE LA PLATA ESE"/>
    <s v="FEVJ4975"/>
    <s v="FEVJ"/>
    <n v="4975"/>
    <s v="FEVJ4975"/>
    <s v="835000972_FEVJ4975"/>
    <d v="2024-04-09T00:00:00"/>
    <d v="2024-05-03T13:45:05"/>
    <n v="272766"/>
    <n v="0"/>
    <n v="0"/>
    <n v="272766"/>
    <s v="Buenaventura"/>
    <m/>
    <x v="2"/>
    <b v="0"/>
    <s v="Finalizada"/>
    <m/>
    <s v="FACTURA PENDIENTE EN PROGRAMACION DE PAGO"/>
    <n v="272766"/>
    <n v="0"/>
    <n v="0"/>
    <m/>
    <m/>
    <n v="272766"/>
    <n v="0"/>
    <n v="0"/>
    <n v="272766"/>
    <n v="0"/>
    <m/>
    <n v="272766"/>
    <n v="4800064066"/>
    <s v="19.06.2024"/>
    <n v="14821111"/>
    <n v="0"/>
    <m/>
    <m/>
    <m/>
    <d v="2024-07-31T00:00:00"/>
  </r>
  <r>
    <n v="835000972"/>
    <s v="HOSPITAL LUIS ABLANQUE DE LA PLATA ESE"/>
    <s v="FEVJ5047"/>
    <s v="FEVJ"/>
    <n v="5047"/>
    <s v="FEVJ5047"/>
    <s v="835000972_FEVJ5047"/>
    <d v="2024-04-11T00:00:00"/>
    <d v="2024-05-03T10:24:40"/>
    <n v="300275"/>
    <n v="0"/>
    <n v="0"/>
    <n v="300275"/>
    <s v="Buenaventura"/>
    <m/>
    <x v="2"/>
    <b v="0"/>
    <s v="Finalizada"/>
    <m/>
    <s v="FACTURA PENDIENTE EN PROGRAMACION DE PAGO"/>
    <n v="300275"/>
    <n v="0"/>
    <n v="0"/>
    <m/>
    <m/>
    <n v="300275"/>
    <n v="0"/>
    <n v="0"/>
    <n v="300275"/>
    <n v="0"/>
    <m/>
    <n v="300275"/>
    <n v="4800064066"/>
    <s v="19.06.2024"/>
    <n v="14821111"/>
    <n v="0"/>
    <m/>
    <m/>
    <m/>
    <d v="2024-07-31T00:00:00"/>
  </r>
  <r>
    <n v="835000972"/>
    <s v="HOSPITAL LUIS ABLANQUE DE LA PLATA ESE"/>
    <s v="FEVJ5144"/>
    <s v="FEVJ"/>
    <n v="5144"/>
    <s v="FEVJ5144"/>
    <s v="835000972_FEVJ5144"/>
    <d v="2024-04-12T00:00:00"/>
    <d v="2024-05-03T13:45:05"/>
    <n v="223597"/>
    <n v="0"/>
    <n v="0"/>
    <n v="223597"/>
    <s v="Buenaventura"/>
    <m/>
    <x v="2"/>
    <b v="0"/>
    <s v="Finalizada"/>
    <m/>
    <s v="FACTURA PENDIENTE EN PROGRAMACION DE PAGO"/>
    <n v="223597"/>
    <n v="0"/>
    <n v="0"/>
    <m/>
    <m/>
    <n v="223597"/>
    <n v="0"/>
    <n v="0"/>
    <n v="223597"/>
    <n v="0"/>
    <m/>
    <n v="223597"/>
    <n v="4800064066"/>
    <s v="19.06.2024"/>
    <n v="14821111"/>
    <n v="0"/>
    <m/>
    <m/>
    <m/>
    <d v="2024-07-31T00:00:00"/>
  </r>
  <r>
    <n v="835000972"/>
    <s v="HOSPITAL LUIS ABLANQUE DE LA PLATA ESE"/>
    <s v="FEVJ5240"/>
    <s v="FEVJ"/>
    <n v="5240"/>
    <s v="FEVJ5240"/>
    <s v="835000972_FEVJ5240"/>
    <d v="2024-04-14T00:00:00"/>
    <d v="2024-05-03T10:24:40"/>
    <n v="667894"/>
    <n v="288202"/>
    <n v="373536"/>
    <n v="6156"/>
    <s v="Buenaventura"/>
    <m/>
    <x v="2"/>
    <b v="0"/>
    <s v="Finalizada"/>
    <m/>
    <s v="FACTURA PENDIENTE EN PROGRAMACION DE PAGO - GLOSA PENDIENTE POR CONCILIAR"/>
    <n v="667894"/>
    <n v="0"/>
    <n v="0"/>
    <m/>
    <m/>
    <n v="667894"/>
    <n v="288202"/>
    <n v="0"/>
    <n v="379692"/>
    <n v="0"/>
    <m/>
    <n v="6156"/>
    <n v="2201540029"/>
    <s v="26.08.2024"/>
    <m/>
    <n v="0"/>
    <m/>
    <m/>
    <m/>
    <d v="2024-07-31T00:00:00"/>
  </r>
  <r>
    <n v="835000972"/>
    <s v="HOSPITAL LUIS ABLANQUE DE LA PLATA ESE"/>
    <s v="FEVJ5477"/>
    <s v="FEVJ"/>
    <n v="5477"/>
    <s v="FEVJ5477"/>
    <s v="835000972_FEVJ5477"/>
    <d v="2024-04-16T00:00:00"/>
    <d v="2024-05-03T13:45:05"/>
    <n v="308125"/>
    <n v="0"/>
    <n v="0"/>
    <n v="308125"/>
    <s v="Buenaventura"/>
    <m/>
    <x v="2"/>
    <b v="0"/>
    <s v="Finalizada"/>
    <m/>
    <s v="FACTURA PENDIENTE EN PROGRAMACION DE PAGO"/>
    <n v="308125"/>
    <n v="0"/>
    <n v="0"/>
    <m/>
    <m/>
    <n v="308125"/>
    <n v="0"/>
    <n v="0"/>
    <n v="308125"/>
    <n v="0"/>
    <m/>
    <n v="308125"/>
    <n v="4800064066"/>
    <s v="19.06.2024"/>
    <n v="14821111"/>
    <n v="0"/>
    <m/>
    <m/>
    <m/>
    <d v="2024-07-31T00:00:00"/>
  </r>
  <r>
    <n v="835000972"/>
    <s v="HOSPITAL LUIS ABLANQUE DE LA PLATA ESE"/>
    <s v="FEVJ5587"/>
    <s v="FEVJ"/>
    <n v="5587"/>
    <s v="FEVJ5587"/>
    <s v="835000972_FEVJ5587"/>
    <d v="2024-04-17T00:00:00"/>
    <d v="2024-06-04T07:00:00"/>
    <n v="277968"/>
    <n v="0"/>
    <n v="0"/>
    <n v="277968"/>
    <s v="Buenaventura"/>
    <m/>
    <x v="10"/>
    <b v="0"/>
    <s v="Para auditoria de pertinencia"/>
    <m/>
    <s v="FACTURA EN PROCESO INTERNO"/>
    <n v="0"/>
    <n v="0"/>
    <n v="0"/>
    <m/>
    <m/>
    <n v="0"/>
    <n v="0"/>
    <n v="0"/>
    <n v="0"/>
    <n v="0"/>
    <m/>
    <n v="0"/>
    <m/>
    <m/>
    <m/>
    <n v="0"/>
    <m/>
    <m/>
    <m/>
    <d v="2024-07-31T00:00:00"/>
  </r>
  <r>
    <n v="835000972"/>
    <s v="HOSPITAL LUIS ABLANQUE DE LA PLATA ESE"/>
    <s v="FEVJ5930"/>
    <s v="FEVJ"/>
    <n v="5930"/>
    <s v="FEVJ5930"/>
    <s v="835000972_FEVJ5930"/>
    <d v="2024-04-19T00:00:00"/>
    <d v="2024-05-03T13:45:05"/>
    <n v="1652209"/>
    <n v="0"/>
    <n v="0"/>
    <n v="1652209"/>
    <s v="Buenaventura"/>
    <m/>
    <x v="2"/>
    <b v="0"/>
    <s v="Finalizada"/>
    <m/>
    <s v="FACTURA PENDIENTE EN PROGRAMACION DE PAGO"/>
    <n v="1652209"/>
    <n v="0"/>
    <n v="0"/>
    <m/>
    <m/>
    <n v="1652209"/>
    <n v="0"/>
    <n v="0"/>
    <n v="1652209"/>
    <n v="0"/>
    <m/>
    <n v="1652209"/>
    <n v="4800064066"/>
    <s v="19.06.2024"/>
    <n v="14821111"/>
    <n v="0"/>
    <m/>
    <m/>
    <m/>
    <d v="2024-07-31T00:00:00"/>
  </r>
  <r>
    <n v="835000972"/>
    <s v="HOSPITAL LUIS ABLANQUE DE LA PLATA ESE"/>
    <s v="FEVJ5996"/>
    <s v="FEVJ"/>
    <n v="5996"/>
    <s v="FEVJ5996"/>
    <s v="835000972_FEVJ5996"/>
    <d v="2024-04-20T00:00:00"/>
    <d v="2024-05-03T13:45:05"/>
    <n v="247777"/>
    <n v="0"/>
    <n v="0"/>
    <n v="247777"/>
    <s v="Buenaventura"/>
    <m/>
    <x v="2"/>
    <b v="0"/>
    <s v="Finalizada"/>
    <m/>
    <s v="FACTURA PENDIENTE EN PROGRAMACION DE PAGO"/>
    <n v="247777"/>
    <n v="0"/>
    <n v="0"/>
    <m/>
    <m/>
    <n v="247777"/>
    <n v="0"/>
    <n v="0"/>
    <n v="247777"/>
    <n v="0"/>
    <m/>
    <n v="247777"/>
    <n v="4800064066"/>
    <s v="19.06.2024"/>
    <n v="14821111"/>
    <n v="0"/>
    <m/>
    <m/>
    <m/>
    <d v="2024-07-31T00:00:00"/>
  </r>
  <r>
    <n v="835000972"/>
    <s v="HOSPITAL LUIS ABLANQUE DE LA PLATA ESE"/>
    <s v="FEVJ5997"/>
    <s v="FEVJ"/>
    <n v="5997"/>
    <s v="FEVJ5997"/>
    <s v="835000972_FEVJ5997"/>
    <d v="2024-04-20T00:00:00"/>
    <d v="2024-06-04T11:13:44"/>
    <n v="223875"/>
    <n v="0"/>
    <n v="0"/>
    <n v="223875"/>
    <s v="Buenaventura"/>
    <m/>
    <x v="2"/>
    <b v="0"/>
    <s v="Finalizada"/>
    <m/>
    <s v="FACTURA EN PROCESO INTERNO"/>
    <n v="223875"/>
    <n v="0"/>
    <n v="0"/>
    <m/>
    <m/>
    <n v="223875"/>
    <n v="0"/>
    <n v="0"/>
    <n v="223875"/>
    <n v="0"/>
    <m/>
    <n v="223875"/>
    <n v="2201540029"/>
    <s v="26.08.2024"/>
    <m/>
    <n v="0"/>
    <m/>
    <m/>
    <m/>
    <d v="2024-07-31T00:00:00"/>
  </r>
  <r>
    <n v="835000972"/>
    <s v="HOSPITAL LUIS ABLANQUE DE LA PLATA ESE"/>
    <s v="FEVJ6006"/>
    <s v="FEVJ"/>
    <n v="6006"/>
    <s v="FEVJ6006"/>
    <s v="835000972_FEVJ6006"/>
    <d v="2024-04-20T00:00:00"/>
    <d v="2024-07-08T12:58:25"/>
    <n v="190713"/>
    <n v="0"/>
    <n v="0"/>
    <n v="190713"/>
    <s v="Buenaventura"/>
    <m/>
    <x v="10"/>
    <b v="0"/>
    <s v="Para auditoria de pertinencia"/>
    <m/>
    <s v="FACTURA EN PROCESO INTERNO"/>
    <n v="0"/>
    <n v="0"/>
    <n v="0"/>
    <m/>
    <m/>
    <n v="0"/>
    <n v="0"/>
    <n v="0"/>
    <n v="0"/>
    <n v="0"/>
    <m/>
    <n v="0"/>
    <m/>
    <m/>
    <m/>
    <n v="0"/>
    <m/>
    <m/>
    <m/>
    <d v="2024-07-31T00:00:00"/>
  </r>
  <r>
    <n v="835000972"/>
    <s v="HOSPITAL LUIS ABLANQUE DE LA PLATA ESE"/>
    <s v="FEVJ6027"/>
    <s v="FEVJ"/>
    <n v="6027"/>
    <s v="FEVJ6027"/>
    <s v="835000972_FEVJ6027"/>
    <d v="2024-04-20T00:00:00"/>
    <d v="2024-05-03T13:45:05"/>
    <n v="577553"/>
    <n v="0"/>
    <n v="0"/>
    <n v="577553"/>
    <s v="Buenaventura"/>
    <m/>
    <x v="2"/>
    <b v="0"/>
    <s v="Finalizada"/>
    <m/>
    <s v="FACTURA PENDIENTE EN PROGRAMACION DE PAGO"/>
    <n v="577553"/>
    <n v="0"/>
    <n v="0"/>
    <m/>
    <m/>
    <n v="577553"/>
    <n v="0"/>
    <n v="0"/>
    <n v="577553"/>
    <n v="0"/>
    <m/>
    <n v="577553"/>
    <n v="4800064066"/>
    <s v="19.06.2024"/>
    <n v="14821111"/>
    <n v="0"/>
    <m/>
    <m/>
    <m/>
    <d v="2024-07-31T00:00:00"/>
  </r>
  <r>
    <n v="835000972"/>
    <s v="HOSPITAL LUIS ABLANQUE DE LA PLATA ESE"/>
    <s v="FEVJ6041"/>
    <s v="FEVJ"/>
    <n v="6041"/>
    <s v="FEVJ6041"/>
    <s v="835000972_FEVJ6041"/>
    <d v="2024-04-21T00:00:00"/>
    <d v="2024-05-03T10:24:40"/>
    <n v="292022"/>
    <n v="0"/>
    <n v="0"/>
    <n v="292022"/>
    <s v="Buenaventura"/>
    <m/>
    <x v="2"/>
    <b v="0"/>
    <s v="Finalizada"/>
    <m/>
    <s v="FACTURA PENDIENTE EN PROGRAMACION DE PAGO"/>
    <n v="292022"/>
    <n v="0"/>
    <n v="0"/>
    <m/>
    <m/>
    <n v="292022"/>
    <n v="0"/>
    <n v="0"/>
    <n v="292022"/>
    <n v="0"/>
    <m/>
    <n v="292022"/>
    <n v="4800064066"/>
    <s v="19.06.2024"/>
    <n v="14821111"/>
    <n v="0"/>
    <m/>
    <m/>
    <m/>
    <d v="2024-07-31T00:00:00"/>
  </r>
  <r>
    <n v="835000972"/>
    <s v="HOSPITAL LUIS ABLANQUE DE LA PLATA ESE"/>
    <s v="FEVJ6092"/>
    <s v="FEVJ"/>
    <n v="6092"/>
    <s v="FEVJ6092"/>
    <s v="835000972_FEVJ6092"/>
    <d v="2024-04-21T00:00:00"/>
    <d v="2024-05-03T13:45:05"/>
    <n v="561260"/>
    <n v="0"/>
    <n v="0"/>
    <n v="561260"/>
    <s v="Buenaventura"/>
    <m/>
    <x v="2"/>
    <b v="0"/>
    <s v="Finalizada"/>
    <m/>
    <s v="FACTURA PENDIENTE EN PROGRAMACION DE PAGO"/>
    <n v="561260"/>
    <n v="0"/>
    <n v="0"/>
    <m/>
    <m/>
    <n v="561260"/>
    <n v="0"/>
    <n v="0"/>
    <n v="561260"/>
    <n v="0"/>
    <m/>
    <n v="561260"/>
    <n v="4800064066"/>
    <s v="19.06.2024"/>
    <n v="14821111"/>
    <n v="0"/>
    <m/>
    <m/>
    <m/>
    <d v="2024-07-31T00:00:00"/>
  </r>
  <r>
    <n v="835000972"/>
    <s v="HOSPITAL LUIS ABLANQUE DE LA PLATA ESE"/>
    <s v="FEVJ6202"/>
    <s v="FEVJ"/>
    <n v="6202"/>
    <s v="FEVJ6202"/>
    <s v="835000972_FEVJ6202"/>
    <d v="2024-04-22T00:00:00"/>
    <d v="2024-06-04T12:17:45"/>
    <n v="146500"/>
    <n v="0"/>
    <n v="0"/>
    <n v="146500"/>
    <s v="Buenaventura"/>
    <m/>
    <x v="2"/>
    <b v="0"/>
    <s v="Finalizada"/>
    <m/>
    <s v="FACTURA EN PROCESO INTERNO"/>
    <n v="146500"/>
    <n v="0"/>
    <n v="0"/>
    <m/>
    <m/>
    <n v="146500"/>
    <n v="0"/>
    <n v="0"/>
    <n v="146500"/>
    <n v="0"/>
    <m/>
    <n v="146500"/>
    <n v="2201540029"/>
    <s v="26.08.2024"/>
    <m/>
    <n v="0"/>
    <m/>
    <m/>
    <m/>
    <d v="2024-07-31T00:00:00"/>
  </r>
  <r>
    <n v="835000972"/>
    <s v="HOSPITAL LUIS ABLANQUE DE LA PLATA ESE"/>
    <s v="FEVJ6259"/>
    <s v="FEVJ"/>
    <n v="6259"/>
    <s v="FEVJ6259"/>
    <s v="835000972_FEVJ6259"/>
    <d v="2024-04-22T00:00:00"/>
    <d v="2024-05-03T10:24:40"/>
    <n v="578974"/>
    <n v="0"/>
    <n v="0"/>
    <n v="578974"/>
    <s v="Buenaventura"/>
    <m/>
    <x v="2"/>
    <b v="0"/>
    <s v="Finalizada"/>
    <m/>
    <s v="FACTURA PENDIENTE EN PROGRAMACION DE PAGO"/>
    <n v="578974"/>
    <n v="0"/>
    <n v="0"/>
    <m/>
    <m/>
    <n v="578974"/>
    <n v="0"/>
    <n v="0"/>
    <n v="578974"/>
    <n v="0"/>
    <m/>
    <n v="578974"/>
    <n v="2201540029"/>
    <s v="26.08.2024"/>
    <m/>
    <n v="0"/>
    <m/>
    <m/>
    <m/>
    <d v="2024-07-31T00:00:00"/>
  </r>
  <r>
    <n v="835000972"/>
    <s v="HOSPITAL LUIS ABLANQUE DE LA PLATA ESE"/>
    <s v="FEVJ6275"/>
    <s v="FEVJ"/>
    <n v="6275"/>
    <s v="FEVJ6275"/>
    <s v="835000972_FEVJ6275"/>
    <d v="2024-04-22T00:00:00"/>
    <d v="2024-05-03T10:24:40"/>
    <n v="315758"/>
    <n v="0"/>
    <n v="0"/>
    <n v="315758"/>
    <s v="Buenaventura"/>
    <m/>
    <x v="2"/>
    <b v="0"/>
    <s v="Finalizada"/>
    <m/>
    <s v="FACTURA PENDIENTE EN PROGRAMACION DE PAGO"/>
    <n v="315758"/>
    <n v="0"/>
    <n v="0"/>
    <m/>
    <m/>
    <n v="315758"/>
    <n v="0"/>
    <n v="0"/>
    <n v="315758"/>
    <n v="0"/>
    <m/>
    <n v="315758"/>
    <n v="2201540029"/>
    <s v="26.08.2024"/>
    <m/>
    <n v="0"/>
    <m/>
    <m/>
    <m/>
    <d v="2024-07-31T00:00:00"/>
  </r>
  <r>
    <n v="835000972"/>
    <s v="HOSPITAL LUIS ABLANQUE DE LA PLATA ESE"/>
    <s v="FEVJ6296"/>
    <s v="FEVJ"/>
    <n v="6296"/>
    <s v="FEVJ6296"/>
    <s v="835000972_FEVJ6296"/>
    <d v="2024-04-23T00:00:00"/>
    <d v="2024-05-03T10:24:40"/>
    <n v="777076"/>
    <n v="0"/>
    <n v="0"/>
    <n v="777076"/>
    <s v="Buenaventura"/>
    <m/>
    <x v="2"/>
    <b v="0"/>
    <s v="Finalizada"/>
    <m/>
    <s v="FACTURA PENDIENTE EN PROGRAMACION DE PAGO"/>
    <n v="777076"/>
    <n v="0"/>
    <n v="0"/>
    <m/>
    <m/>
    <n v="777076"/>
    <n v="0"/>
    <n v="0"/>
    <n v="777076"/>
    <n v="0"/>
    <m/>
    <n v="777076"/>
    <n v="2201540029"/>
    <s v="26.08.2024"/>
    <m/>
    <n v="0"/>
    <m/>
    <m/>
    <m/>
    <d v="2024-07-31T00:00:00"/>
  </r>
  <r>
    <n v="835000972"/>
    <s v="HOSPITAL LUIS ABLANQUE DE LA PLATA ESE"/>
    <s v="FEVJ6303"/>
    <s v="FEVJ"/>
    <n v="6303"/>
    <s v="FEVJ6303"/>
    <s v="835000972_FEVJ6303"/>
    <d v="2024-04-23T00:00:00"/>
    <d v="2024-05-03T10:24:40"/>
    <n v="108826"/>
    <n v="0"/>
    <n v="0"/>
    <n v="108826"/>
    <s v="Buenaventura"/>
    <m/>
    <x v="2"/>
    <b v="0"/>
    <s v="Finalizada"/>
    <m/>
    <s v="FACTURA PENDIENTE EN PROGRAMACION DE PAGO"/>
    <n v="108826"/>
    <n v="0"/>
    <n v="0"/>
    <m/>
    <m/>
    <n v="108826"/>
    <n v="0"/>
    <n v="0"/>
    <n v="108826"/>
    <n v="0"/>
    <m/>
    <n v="108826"/>
    <n v="2201540029"/>
    <s v="26.08.2024"/>
    <m/>
    <n v="0"/>
    <m/>
    <m/>
    <m/>
    <d v="2024-07-31T00:00:00"/>
  </r>
  <r>
    <n v="835000972"/>
    <s v="HOSPITAL LUIS ABLANQUE DE LA PLATA ESE"/>
    <s v="FEVJ6308"/>
    <s v="FEVJ"/>
    <n v="6308"/>
    <s v="FEVJ6308"/>
    <s v="835000972_FEVJ6308"/>
    <d v="2024-04-23T00:00:00"/>
    <d v="2024-05-03T10:24:40"/>
    <n v="187838"/>
    <n v="0"/>
    <n v="0"/>
    <n v="187838"/>
    <s v="Buenaventura"/>
    <m/>
    <x v="2"/>
    <b v="0"/>
    <s v="Finalizada"/>
    <m/>
    <s v="FACTURA PENDIENTE EN PROGRAMACION DE PAGO"/>
    <n v="187838"/>
    <n v="0"/>
    <n v="0"/>
    <m/>
    <m/>
    <n v="187838"/>
    <n v="0"/>
    <n v="0"/>
    <n v="187838"/>
    <n v="0"/>
    <m/>
    <n v="187838"/>
    <n v="2201540029"/>
    <s v="26.08.2024"/>
    <m/>
    <n v="0"/>
    <m/>
    <m/>
    <m/>
    <d v="2024-07-31T00:00:00"/>
  </r>
  <r>
    <n v="835000972"/>
    <s v="HOSPITAL LUIS ABLANQUE DE LA PLATA ESE"/>
    <s v="FEVJ6369"/>
    <s v="FEVJ"/>
    <n v="6369"/>
    <s v="FEVJ6369"/>
    <s v="835000972_FEVJ6369"/>
    <d v="2024-04-23T00:00:00"/>
    <d v="2024-05-03T10:24:40"/>
    <n v="94522"/>
    <n v="0"/>
    <n v="0"/>
    <n v="94522"/>
    <s v="Buenaventura"/>
    <m/>
    <x v="2"/>
    <b v="0"/>
    <s v="Finalizada"/>
    <m/>
    <s v="FACTURA PENDIENTE EN PROGRAMACION DE PAGO"/>
    <n v="94522"/>
    <n v="0"/>
    <n v="0"/>
    <m/>
    <m/>
    <n v="94522"/>
    <n v="0"/>
    <n v="0"/>
    <n v="94522"/>
    <n v="0"/>
    <m/>
    <n v="94522"/>
    <n v="2201540029"/>
    <s v="26.08.2024"/>
    <m/>
    <n v="0"/>
    <m/>
    <m/>
    <m/>
    <d v="2024-07-31T00:00:00"/>
  </r>
  <r>
    <n v="835000972"/>
    <s v="HOSPITAL LUIS ABLANQUE DE LA PLATA ESE"/>
    <s v="FEVJ6427"/>
    <s v="FEVJ"/>
    <n v="6427"/>
    <s v="FEVJ6427"/>
    <s v="835000972_FEVJ6427"/>
    <d v="2024-04-23T00:00:00"/>
    <d v="2024-05-03T10:24:40"/>
    <n v="146500"/>
    <n v="0"/>
    <n v="0"/>
    <n v="146500"/>
    <s v="Buenaventura"/>
    <m/>
    <x v="2"/>
    <b v="0"/>
    <s v="Finalizada"/>
    <m/>
    <s v="FACTURA PENDIENTE EN PROGRAMACION DE PAGO"/>
    <n v="146500"/>
    <n v="0"/>
    <n v="0"/>
    <m/>
    <m/>
    <n v="146500"/>
    <n v="0"/>
    <n v="0"/>
    <n v="146500"/>
    <n v="0"/>
    <m/>
    <n v="146500"/>
    <n v="2201540029"/>
    <s v="26.08.2024"/>
    <m/>
    <n v="0"/>
    <m/>
    <m/>
    <m/>
    <d v="2024-07-31T00:00:00"/>
  </r>
  <r>
    <n v="835000972"/>
    <s v="HOSPITAL LUIS ABLANQUE DE LA PLATA ESE"/>
    <s v="FEVJ6432"/>
    <s v="FEVJ"/>
    <n v="6432"/>
    <s v="FEVJ6432"/>
    <s v="835000972_FEVJ6432"/>
    <d v="2024-04-23T00:00:00"/>
    <d v="2024-05-03T10:24:40"/>
    <n v="670769"/>
    <n v="0"/>
    <n v="0"/>
    <n v="670769"/>
    <s v="Buenaventura"/>
    <m/>
    <x v="2"/>
    <b v="0"/>
    <s v="Finalizada"/>
    <m/>
    <s v="FACTURA PENDIENTE EN PROGRAMACION DE PAGO"/>
    <n v="670769"/>
    <n v="0"/>
    <n v="0"/>
    <m/>
    <m/>
    <n v="670769"/>
    <n v="0"/>
    <n v="0"/>
    <n v="670769"/>
    <n v="0"/>
    <m/>
    <n v="670769"/>
    <n v="2201540029"/>
    <s v="26.08.2024"/>
    <m/>
    <n v="0"/>
    <m/>
    <m/>
    <m/>
    <d v="2024-07-31T00:00:00"/>
  </r>
  <r>
    <n v="835000972"/>
    <s v="HOSPITAL LUIS ABLANQUE DE LA PLATA ESE"/>
    <s v="FEVJ6454"/>
    <s v="FEVJ"/>
    <n v="6454"/>
    <s v="FEVJ6454"/>
    <s v="835000972_FEVJ6454"/>
    <d v="2024-04-23T00:00:00"/>
    <d v="2024-05-03T10:24:40"/>
    <n v="113353"/>
    <n v="0"/>
    <n v="0"/>
    <n v="113353"/>
    <s v="Buenaventura"/>
    <m/>
    <x v="2"/>
    <b v="0"/>
    <s v="Finalizada"/>
    <m/>
    <s v="FACTURA PENDIENTE EN PROGRAMACION DE PAGO"/>
    <n v="113353"/>
    <n v="0"/>
    <n v="0"/>
    <m/>
    <m/>
    <n v="113353"/>
    <n v="0"/>
    <n v="0"/>
    <n v="113353"/>
    <n v="0"/>
    <m/>
    <n v="113353"/>
    <n v="2201540029"/>
    <s v="26.08.2024"/>
    <m/>
    <n v="0"/>
    <m/>
    <m/>
    <m/>
    <d v="2024-07-31T00:00:00"/>
  </r>
  <r>
    <n v="835000972"/>
    <s v="HOSPITAL LUIS ABLANQUE DE LA PLATA ESE"/>
    <s v="FEVJ6461"/>
    <s v="FEVJ"/>
    <n v="6461"/>
    <s v="FEVJ6461"/>
    <s v="835000972_FEVJ6461"/>
    <d v="2024-04-23T00:00:00"/>
    <d v="2024-05-03T10:24:40"/>
    <n v="419465"/>
    <n v="0"/>
    <n v="0"/>
    <n v="419465"/>
    <s v="Buenaventura"/>
    <m/>
    <x v="2"/>
    <b v="0"/>
    <s v="Finalizada"/>
    <m/>
    <s v="FACTURA PENDIENTE EN PROGRAMACION DE PAGO"/>
    <n v="419465"/>
    <n v="0"/>
    <n v="0"/>
    <m/>
    <m/>
    <n v="419465"/>
    <n v="0"/>
    <n v="0"/>
    <n v="419465"/>
    <n v="0"/>
    <m/>
    <n v="419465"/>
    <n v="2201540029"/>
    <s v="26.08.2024"/>
    <m/>
    <n v="0"/>
    <m/>
    <m/>
    <m/>
    <d v="2024-07-31T00:00:00"/>
  </r>
  <r>
    <n v="835000972"/>
    <s v="HOSPITAL LUIS ABLANQUE DE LA PLATA ESE"/>
    <s v="FEVJ6468"/>
    <s v="FEVJ"/>
    <n v="6468"/>
    <s v="FEVJ6468"/>
    <s v="835000972_FEVJ6468"/>
    <d v="2024-04-23T00:00:00"/>
    <d v="2024-05-03T10:24:40"/>
    <n v="460612"/>
    <n v="0"/>
    <n v="0"/>
    <n v="460612"/>
    <s v="Buenaventura"/>
    <m/>
    <x v="2"/>
    <b v="0"/>
    <s v="Finalizada"/>
    <m/>
    <s v="FACTURA PENDIENTE EN PROGRAMACION DE PAGO"/>
    <n v="460612"/>
    <n v="0"/>
    <n v="0"/>
    <m/>
    <m/>
    <n v="460612"/>
    <n v="0"/>
    <n v="0"/>
    <n v="460612"/>
    <n v="0"/>
    <m/>
    <n v="460612"/>
    <n v="2201540029"/>
    <s v="26.08.2024"/>
    <m/>
    <n v="0"/>
    <m/>
    <m/>
    <m/>
    <d v="2024-07-31T00:00:00"/>
  </r>
  <r>
    <n v="835000972"/>
    <s v="HOSPITAL LUIS ABLANQUE DE LA PLATA ESE"/>
    <s v="FEVJ6472"/>
    <s v="FEVJ"/>
    <n v="6472"/>
    <s v="FEVJ6472"/>
    <s v="835000972_FEVJ6472"/>
    <d v="2024-04-24T00:00:00"/>
    <d v="2024-05-03T10:24:40"/>
    <n v="90843"/>
    <n v="0"/>
    <n v="0"/>
    <n v="90843"/>
    <s v="Buenaventura"/>
    <m/>
    <x v="2"/>
    <b v="0"/>
    <s v="Finalizada"/>
    <m/>
    <s v="FACTURA PENDIENTE EN PROGRAMACION DE PAGO"/>
    <n v="90843"/>
    <n v="0"/>
    <n v="0"/>
    <m/>
    <m/>
    <n v="90843"/>
    <n v="0"/>
    <n v="0"/>
    <n v="90843"/>
    <n v="0"/>
    <m/>
    <n v="90843"/>
    <n v="2201540029"/>
    <s v="26.08.2024"/>
    <m/>
    <n v="0"/>
    <m/>
    <m/>
    <m/>
    <d v="2024-07-31T00:00:00"/>
  </r>
  <r>
    <n v="835000972"/>
    <s v="HOSPITAL LUIS ABLANQUE DE LA PLATA ESE"/>
    <s v="FEVJ6473"/>
    <s v="FEVJ"/>
    <n v="6473"/>
    <s v="FEVJ6473"/>
    <s v="835000972_FEVJ6473"/>
    <d v="2024-04-24T00:00:00"/>
    <d v="2024-05-03T10:24:40"/>
    <n v="271212"/>
    <n v="0"/>
    <n v="0"/>
    <n v="271212"/>
    <s v="Buenaventura"/>
    <m/>
    <x v="2"/>
    <b v="0"/>
    <s v="Finalizada"/>
    <m/>
    <s v="FACTURA PENDIENTE EN PROGRAMACION DE PAGO"/>
    <n v="271212"/>
    <n v="0"/>
    <n v="0"/>
    <m/>
    <m/>
    <n v="271212"/>
    <n v="0"/>
    <n v="0"/>
    <n v="271212"/>
    <n v="0"/>
    <m/>
    <n v="271212"/>
    <n v="2201540029"/>
    <s v="26.08.2024"/>
    <m/>
    <n v="0"/>
    <m/>
    <m/>
    <m/>
    <d v="2024-07-31T00:00:00"/>
  </r>
  <r>
    <n v="835000972"/>
    <s v="HOSPITAL LUIS ABLANQUE DE LA PLATA ESE"/>
    <s v="FEVJ6481"/>
    <s v="FEVJ"/>
    <n v="6481"/>
    <s v="FEVJ6481"/>
    <s v="835000972_FEVJ6481"/>
    <d v="2024-04-24T00:00:00"/>
    <d v="2024-05-03T10:24:40"/>
    <n v="93396"/>
    <n v="0"/>
    <n v="0"/>
    <n v="93396"/>
    <s v="Buenaventura"/>
    <m/>
    <x v="2"/>
    <b v="0"/>
    <s v="Finalizada"/>
    <m/>
    <s v="FACTURA PENDIENTE EN PROGRAMACION DE PAGO"/>
    <n v="93396"/>
    <n v="0"/>
    <n v="0"/>
    <m/>
    <m/>
    <n v="93396"/>
    <n v="0"/>
    <n v="0"/>
    <n v="93396"/>
    <n v="0"/>
    <m/>
    <n v="93396"/>
    <n v="2201540029"/>
    <s v="26.08.2024"/>
    <m/>
    <n v="0"/>
    <m/>
    <m/>
    <m/>
    <d v="2024-07-31T00:00:00"/>
  </r>
  <r>
    <n v="835000972"/>
    <s v="HOSPITAL LUIS ABLANQUE DE LA PLATA ESE"/>
    <s v="FEVJ6511"/>
    <s v="FEVJ"/>
    <n v="6511"/>
    <s v="FEVJ6511"/>
    <s v="835000972_FEVJ6511"/>
    <d v="2024-04-24T00:00:00"/>
    <d v="2024-05-03T10:24:40"/>
    <n v="610005"/>
    <n v="0"/>
    <n v="0"/>
    <n v="610005"/>
    <s v="Buenaventura"/>
    <m/>
    <x v="2"/>
    <b v="0"/>
    <s v="Finalizada"/>
    <m/>
    <s v="FACTURA PENDIENTE EN PROGRAMACION DE PAGO"/>
    <n v="610005"/>
    <n v="0"/>
    <n v="0"/>
    <m/>
    <m/>
    <n v="610005"/>
    <n v="0"/>
    <n v="0"/>
    <n v="610005"/>
    <n v="0"/>
    <m/>
    <n v="610005"/>
    <n v="2201540029"/>
    <s v="26.08.2024"/>
    <m/>
    <n v="0"/>
    <m/>
    <m/>
    <m/>
    <d v="2024-07-31T00:00:00"/>
  </r>
  <r>
    <n v="835000972"/>
    <s v="HOSPITAL LUIS ABLANQUE DE LA PLATA ESE"/>
    <s v="FEVJ6574"/>
    <s v="FEVJ"/>
    <n v="6574"/>
    <s v="FEVJ6574"/>
    <s v="835000972_FEVJ6574"/>
    <d v="2024-04-24T00:00:00"/>
    <d v="2024-05-03T10:24:40"/>
    <n v="248836"/>
    <n v="0"/>
    <n v="0"/>
    <n v="248836"/>
    <s v="Buenaventura"/>
    <m/>
    <x v="2"/>
    <b v="0"/>
    <s v="Finalizada"/>
    <m/>
    <s v="FACTURA PENDIENTE EN PROGRAMACION DE PAGO"/>
    <n v="248836"/>
    <n v="0"/>
    <n v="0"/>
    <m/>
    <m/>
    <n v="248836"/>
    <n v="0"/>
    <n v="0"/>
    <n v="248836"/>
    <n v="0"/>
    <m/>
    <n v="248836"/>
    <n v="4800064066"/>
    <s v="19.06.2024"/>
    <n v="14821111"/>
    <n v="0"/>
    <m/>
    <m/>
    <m/>
    <d v="2024-07-31T00:00:00"/>
  </r>
  <r>
    <n v="835000972"/>
    <s v="HOSPITAL LUIS ABLANQUE DE LA PLATA ESE"/>
    <s v="FEVJ6575"/>
    <s v="FEVJ"/>
    <n v="6575"/>
    <s v="FEVJ6575"/>
    <s v="835000972_FEVJ6575"/>
    <d v="2024-04-24T00:00:00"/>
    <d v="2024-05-03T10:24:40"/>
    <n v="276235"/>
    <n v="0"/>
    <n v="0"/>
    <n v="276235"/>
    <s v="Buenaventura"/>
    <m/>
    <x v="2"/>
    <b v="0"/>
    <s v="Finalizada"/>
    <m/>
    <s v="FACTURA PENDIENTE EN PROGRAMACION DE PAGO"/>
    <n v="276235"/>
    <n v="0"/>
    <n v="0"/>
    <m/>
    <m/>
    <n v="276235"/>
    <n v="0"/>
    <n v="0"/>
    <n v="276235"/>
    <n v="0"/>
    <m/>
    <n v="276235"/>
    <n v="4800064066"/>
    <s v="19.06.2024"/>
    <n v="14821111"/>
    <n v="0"/>
    <m/>
    <m/>
    <m/>
    <d v="2024-07-31T00:00:00"/>
  </r>
  <r>
    <n v="835000972"/>
    <s v="HOSPITAL LUIS ABLANQUE DE LA PLATA ESE"/>
    <s v="FEVJ6576"/>
    <s v="FEVJ"/>
    <n v="6576"/>
    <s v="FEVJ6576"/>
    <s v="835000972_FEVJ6576"/>
    <d v="2024-04-24T00:00:00"/>
    <d v="2024-05-03T10:24:40"/>
    <n v="272468"/>
    <n v="0"/>
    <n v="0"/>
    <n v="272468"/>
    <s v="Buenaventura"/>
    <m/>
    <x v="2"/>
    <b v="0"/>
    <s v="Finalizada"/>
    <m/>
    <s v="FACTURA PENDIENTE EN PROGRAMACION DE PAGO"/>
    <n v="272468"/>
    <n v="0"/>
    <n v="0"/>
    <m/>
    <m/>
    <n v="272468"/>
    <n v="0"/>
    <n v="0"/>
    <n v="272468"/>
    <n v="0"/>
    <m/>
    <n v="272468"/>
    <n v="2201540029"/>
    <s v="26.08.2024"/>
    <m/>
    <n v="0"/>
    <m/>
    <m/>
    <m/>
    <d v="2024-07-31T00:00:00"/>
  </r>
  <r>
    <n v="835000972"/>
    <s v="HOSPITAL LUIS ABLANQUE DE LA PLATA ESE"/>
    <s v="FEVJ6606"/>
    <s v="FEVJ"/>
    <n v="6606"/>
    <s v="FEVJ6606"/>
    <s v="835000972_FEVJ6606"/>
    <d v="2024-04-25T00:00:00"/>
    <d v="2024-05-03T10:24:40"/>
    <n v="367637"/>
    <n v="0"/>
    <n v="0"/>
    <n v="367637"/>
    <s v="Buenaventura"/>
    <m/>
    <x v="2"/>
    <b v="0"/>
    <s v="Finalizada"/>
    <m/>
    <s v="FACTURA PENDIENTE EN PROGRAMACION DE PAGO"/>
    <n v="367637"/>
    <n v="0"/>
    <n v="0"/>
    <m/>
    <m/>
    <n v="367637"/>
    <n v="0"/>
    <n v="0"/>
    <n v="367637"/>
    <n v="0"/>
    <m/>
    <n v="367637"/>
    <n v="2201540029"/>
    <s v="26.08.2024"/>
    <m/>
    <n v="0"/>
    <m/>
    <m/>
    <m/>
    <d v="2024-07-31T00:00:00"/>
  </r>
  <r>
    <n v="835000972"/>
    <s v="HOSPITAL LUIS ABLANQUE DE LA PLATA ESE"/>
    <s v="FEVJ6607"/>
    <s v="FEVJ"/>
    <n v="6607"/>
    <s v="FEVJ6607"/>
    <s v="835000972_FEVJ6607"/>
    <d v="2024-04-25T00:00:00"/>
    <d v="2024-05-03T13:45:05"/>
    <n v="180800"/>
    <n v="0"/>
    <n v="0"/>
    <n v="180800"/>
    <s v="Buenaventura"/>
    <m/>
    <x v="2"/>
    <b v="0"/>
    <s v="Finalizada"/>
    <m/>
    <s v="FACTURA PENDIENTE EN PROGRAMACION DE PAGO"/>
    <n v="180800"/>
    <n v="0"/>
    <n v="0"/>
    <m/>
    <m/>
    <n v="180800"/>
    <n v="0"/>
    <n v="0"/>
    <n v="180800"/>
    <n v="0"/>
    <m/>
    <n v="180800"/>
    <n v="4800064066"/>
    <s v="19.06.2024"/>
    <n v="14821111"/>
    <n v="0"/>
    <m/>
    <m/>
    <m/>
    <d v="2024-07-31T00:00:00"/>
  </r>
  <r>
    <n v="835000972"/>
    <s v="HOSPITAL LUIS ABLANQUE DE LA PLATA ESE"/>
    <s v="FEVJ6609"/>
    <s v="FEVJ"/>
    <n v="6609"/>
    <s v="FEVJ6609"/>
    <s v="835000972_FEVJ6609"/>
    <d v="2024-04-25T00:00:00"/>
    <d v="2024-05-03T10:24:40"/>
    <n v="252389"/>
    <n v="0"/>
    <n v="0"/>
    <n v="252389"/>
    <s v="Buenaventura"/>
    <m/>
    <x v="2"/>
    <b v="0"/>
    <s v="Finalizada"/>
    <m/>
    <s v="FACTURA PENDIENTE EN PROGRAMACION DE PAGO"/>
    <n v="252389"/>
    <n v="0"/>
    <n v="0"/>
    <m/>
    <m/>
    <n v="252389"/>
    <n v="0"/>
    <n v="0"/>
    <n v="252389"/>
    <n v="0"/>
    <m/>
    <n v="252389"/>
    <n v="2201540029"/>
    <s v="26.08.2024"/>
    <m/>
    <n v="0"/>
    <m/>
    <m/>
    <m/>
    <d v="2024-07-31T00:00:00"/>
  </r>
  <r>
    <n v="835000972"/>
    <s v="HOSPITAL LUIS ABLANQUE DE LA PLATA ESE"/>
    <s v="FEVJ6730"/>
    <s v="FEVJ"/>
    <n v="6730"/>
    <s v="FEVJ6730"/>
    <s v="835000972_FEVJ6730"/>
    <d v="2024-04-25T00:00:00"/>
    <d v="2024-05-03T13:45:05"/>
    <n v="423088"/>
    <n v="0"/>
    <n v="0"/>
    <n v="423088"/>
    <s v="Buenaventura"/>
    <m/>
    <x v="2"/>
    <b v="0"/>
    <s v="Finalizada"/>
    <m/>
    <s v="FACTURA PENDIENTE EN PROGRAMACION DE PAGO"/>
    <n v="423088"/>
    <n v="0"/>
    <n v="0"/>
    <m/>
    <m/>
    <n v="423088"/>
    <n v="0"/>
    <n v="0"/>
    <n v="423088"/>
    <n v="0"/>
    <m/>
    <n v="423088"/>
    <n v="4800064066"/>
    <s v="19.06.2024"/>
    <n v="14821111"/>
    <n v="0"/>
    <m/>
    <m/>
    <m/>
    <d v="2024-07-31T00:00:00"/>
  </r>
  <r>
    <n v="835000972"/>
    <s v="HOSPITAL LUIS ABLANQUE DE LA PLATA ESE"/>
    <s v="FEVJ6742"/>
    <s v="FEVJ"/>
    <n v="6742"/>
    <s v="FEVJ6742"/>
    <s v="835000972_FEVJ6742"/>
    <d v="2024-04-25T00:00:00"/>
    <d v="2024-07-08T12:48:03"/>
    <n v="4768795"/>
    <n v="0"/>
    <n v="0"/>
    <n v="4768795"/>
    <s v="Buenaventura"/>
    <m/>
    <x v="2"/>
    <b v="0"/>
    <s v="Finalizada"/>
    <m/>
    <s v="FACTURA DEVUELTA"/>
    <n v="4768795"/>
    <n v="0"/>
    <n v="0"/>
    <m/>
    <m/>
    <n v="4768795"/>
    <n v="0"/>
    <n v="0"/>
    <n v="4568795"/>
    <n v="0"/>
    <m/>
    <n v="4568795"/>
    <n v="2201540029"/>
    <s v="26.08.2024"/>
    <m/>
    <n v="0"/>
    <m/>
    <m/>
    <m/>
    <d v="2024-07-31T00:00:00"/>
  </r>
  <r>
    <n v="835000972"/>
    <s v="HOSPITAL LUIS ABLANQUE DE LA PLATA ESE"/>
    <s v="FEVJ6772"/>
    <s v="FEVJ"/>
    <n v="6772"/>
    <s v="FEVJ6772"/>
    <s v="835000972_FEVJ6772"/>
    <d v="2024-04-25T00:00:00"/>
    <d v="2024-06-04T07:00:00"/>
    <n v="2161858"/>
    <n v="0"/>
    <n v="0"/>
    <n v="2161858"/>
    <s v="Buenaventura"/>
    <m/>
    <x v="2"/>
    <b v="0"/>
    <s v="Finalizada"/>
    <m/>
    <s v="FACTURA EN PROCESO INTERNO"/>
    <n v="2161858"/>
    <n v="0"/>
    <n v="0"/>
    <m/>
    <m/>
    <n v="2161858"/>
    <n v="0"/>
    <n v="0"/>
    <n v="2061858"/>
    <n v="0"/>
    <m/>
    <n v="2061858"/>
    <n v="2201540029"/>
    <s v="26.08.2024"/>
    <m/>
    <n v="0"/>
    <m/>
    <m/>
    <m/>
    <d v="2024-07-31T00:00:00"/>
  </r>
  <r>
    <n v="835000972"/>
    <s v="HOSPITAL LUIS ABLANQUE DE LA PLATA ESE"/>
    <s v="FEVJ6784"/>
    <s v="FEVJ"/>
    <n v="6784"/>
    <s v="FEVJ6784"/>
    <s v="835000972_FEVJ6784"/>
    <d v="2024-04-25T00:00:00"/>
    <d v="2024-05-03T10:24:40"/>
    <n v="150736"/>
    <n v="0"/>
    <n v="0"/>
    <n v="150736"/>
    <s v="Buenaventura"/>
    <m/>
    <x v="2"/>
    <b v="0"/>
    <s v="Finalizada"/>
    <m/>
    <s v="FACTURA PENDIENTE EN PROGRAMACION DE PAGO"/>
    <n v="150736"/>
    <n v="0"/>
    <n v="0"/>
    <m/>
    <m/>
    <n v="150736"/>
    <n v="0"/>
    <n v="0"/>
    <n v="150736"/>
    <n v="0"/>
    <m/>
    <n v="150736"/>
    <n v="2201540029"/>
    <s v="26.08.2024"/>
    <m/>
    <n v="0"/>
    <m/>
    <m/>
    <m/>
    <d v="2024-07-31T00:00:00"/>
  </r>
  <r>
    <n v="835000972"/>
    <s v="HOSPITAL LUIS ABLANQUE DE LA PLATA ESE"/>
    <s v="FEVJ6785"/>
    <s v="FEVJ"/>
    <n v="6785"/>
    <s v="FEVJ6785"/>
    <s v="835000972_FEVJ6785"/>
    <d v="2024-04-25T00:00:00"/>
    <d v="2024-05-03T13:45:05"/>
    <n v="208192"/>
    <n v="0"/>
    <n v="0"/>
    <n v="208192"/>
    <s v="Buenaventura"/>
    <m/>
    <x v="2"/>
    <b v="0"/>
    <s v="Finalizada"/>
    <m/>
    <s v="FACTURA PENDIENTE EN PROGRAMACION DE PAGO"/>
    <n v="208192"/>
    <n v="0"/>
    <n v="0"/>
    <m/>
    <m/>
    <n v="208192"/>
    <n v="0"/>
    <n v="0"/>
    <n v="208192"/>
    <n v="0"/>
    <m/>
    <n v="208192"/>
    <n v="4800064066"/>
    <s v="19.06.2024"/>
    <n v="14821111"/>
    <n v="0"/>
    <m/>
    <m/>
    <m/>
    <d v="2024-07-31T00:00:00"/>
  </r>
  <r>
    <n v="835000972"/>
    <s v="HOSPITAL LUIS ABLANQUE DE LA PLATA ESE"/>
    <s v="FEVJ6788"/>
    <s v="FEVJ"/>
    <n v="6788"/>
    <s v="FEVJ6788"/>
    <s v="835000972_FEVJ6788"/>
    <d v="2024-04-25T00:00:00"/>
    <d v="2024-05-03T10:24:40"/>
    <n v="445358"/>
    <n v="0"/>
    <n v="0"/>
    <n v="445358"/>
    <s v="Buenaventura"/>
    <m/>
    <x v="2"/>
    <b v="0"/>
    <s v="Finalizada"/>
    <m/>
    <s v="FACTURA PENDIENTE EN PROGRAMACION DE PAGO"/>
    <n v="445358"/>
    <n v="0"/>
    <n v="0"/>
    <m/>
    <m/>
    <n v="445358"/>
    <n v="0"/>
    <n v="0"/>
    <n v="445358"/>
    <n v="0"/>
    <m/>
    <n v="445358"/>
    <n v="2201540029"/>
    <s v="26.08.2024"/>
    <m/>
    <n v="0"/>
    <m/>
    <m/>
    <m/>
    <d v="2024-07-31T00:00:00"/>
  </r>
  <r>
    <n v="835000972"/>
    <s v="HOSPITAL LUIS ABLANQUE DE LA PLATA ESE"/>
    <s v="FEVJ6791"/>
    <s v="FEVJ"/>
    <n v="6791"/>
    <s v="FEVJ6791"/>
    <s v="835000972_FEVJ6791"/>
    <d v="2024-04-25T00:00:00"/>
    <d v="2024-05-03T10:24:40"/>
    <n v="121400"/>
    <n v="0"/>
    <n v="0"/>
    <n v="121400"/>
    <s v="Buenaventura"/>
    <m/>
    <x v="2"/>
    <b v="0"/>
    <s v="Finalizada"/>
    <m/>
    <s v="FACTURA PENDIENTE EN PROGRAMACION DE PAGO"/>
    <n v="121400"/>
    <n v="0"/>
    <n v="0"/>
    <m/>
    <m/>
    <n v="121400"/>
    <n v="0"/>
    <n v="0"/>
    <n v="121400"/>
    <n v="0"/>
    <m/>
    <n v="121400"/>
    <n v="2201540029"/>
    <s v="26.08.2024"/>
    <m/>
    <n v="0"/>
    <m/>
    <m/>
    <m/>
    <d v="2024-07-31T00:00:00"/>
  </r>
  <r>
    <n v="835000972"/>
    <s v="HOSPITAL LUIS ABLANQUE DE LA PLATA ESE"/>
    <s v="FEVJ6800"/>
    <s v="FEVJ"/>
    <n v="6800"/>
    <s v="FEVJ6800"/>
    <s v="835000972_FEVJ6800"/>
    <d v="2024-04-25T00:00:00"/>
    <d v="2024-05-03T10:24:40"/>
    <n v="442862"/>
    <n v="0"/>
    <n v="0"/>
    <n v="442862"/>
    <s v="Buenaventura"/>
    <m/>
    <x v="2"/>
    <b v="0"/>
    <s v="Finalizada"/>
    <m/>
    <s v="FACTURA PENDIENTE EN PROGRAMACION DE PAGO"/>
    <n v="442862"/>
    <n v="0"/>
    <n v="0"/>
    <m/>
    <m/>
    <n v="442862"/>
    <n v="0"/>
    <n v="0"/>
    <n v="442862"/>
    <n v="0"/>
    <m/>
    <n v="442862"/>
    <n v="2201540029"/>
    <s v="26.08.2024"/>
    <m/>
    <n v="0"/>
    <m/>
    <m/>
    <m/>
    <d v="2024-07-31T00:00:00"/>
  </r>
  <r>
    <n v="835000972"/>
    <s v="HOSPITAL LUIS ABLANQUE DE LA PLATA ESE"/>
    <s v="FEVJ6801"/>
    <s v="FEVJ"/>
    <n v="6801"/>
    <s v="FEVJ6801"/>
    <s v="835000972_FEVJ6801"/>
    <d v="2024-04-25T00:00:00"/>
    <d v="2024-05-03T13:45:05"/>
    <n v="253091"/>
    <n v="0"/>
    <n v="0"/>
    <n v="253091"/>
    <s v="Buenaventura"/>
    <m/>
    <x v="2"/>
    <b v="0"/>
    <s v="Finalizada"/>
    <m/>
    <s v="FACTURA PENDIENTE EN PROGRAMACION DE PAGO"/>
    <n v="253091"/>
    <n v="0"/>
    <n v="0"/>
    <m/>
    <m/>
    <n v="253091"/>
    <n v="0"/>
    <n v="0"/>
    <n v="253091"/>
    <n v="0"/>
    <m/>
    <n v="253091"/>
    <n v="4800064066"/>
    <s v="19.06.2024"/>
    <n v="14821111"/>
    <n v="0"/>
    <m/>
    <m/>
    <m/>
    <d v="2024-07-31T00:00:00"/>
  </r>
  <r>
    <n v="835000972"/>
    <s v="HOSPITAL LUIS ABLANQUE DE LA PLATA ESE"/>
    <s v="FEVJ6802"/>
    <s v="FEVJ"/>
    <n v="6802"/>
    <s v="FEVJ6802"/>
    <s v="835000972_FEVJ6802"/>
    <d v="2024-04-25T00:00:00"/>
    <d v="2024-05-03T10:24:40"/>
    <n v="105685"/>
    <n v="0"/>
    <n v="0"/>
    <n v="105685"/>
    <s v="Buenaventura"/>
    <m/>
    <x v="2"/>
    <b v="0"/>
    <s v="Finalizada"/>
    <m/>
    <s v="FACTURA PENDIENTE EN PROGRAMACION DE PAGO"/>
    <n v="105685"/>
    <n v="0"/>
    <n v="0"/>
    <m/>
    <m/>
    <n v="105685"/>
    <n v="0"/>
    <n v="0"/>
    <n v="105685"/>
    <n v="0"/>
    <m/>
    <n v="105685"/>
    <n v="2201540029"/>
    <s v="26.08.2024"/>
    <m/>
    <n v="0"/>
    <m/>
    <m/>
    <m/>
    <d v="2024-07-31T00:00:00"/>
  </r>
  <r>
    <n v="835000972"/>
    <s v="HOSPITAL LUIS ABLANQUE DE LA PLATA ESE"/>
    <s v="FEVJ6803"/>
    <s v="FEVJ"/>
    <n v="6803"/>
    <s v="FEVJ6803"/>
    <s v="835000972_FEVJ6803"/>
    <d v="2024-04-25T00:00:00"/>
    <d v="2024-05-03T10:24:40"/>
    <n v="1573730"/>
    <n v="0"/>
    <n v="0"/>
    <n v="1573730"/>
    <s v="Buenaventura"/>
    <m/>
    <x v="2"/>
    <b v="0"/>
    <s v="Finalizada"/>
    <m/>
    <s v="FACTURA PENDIENTE EN PROGRAMACION DE PAGO"/>
    <n v="1573730"/>
    <n v="0"/>
    <n v="0"/>
    <m/>
    <m/>
    <n v="1573730"/>
    <n v="0"/>
    <n v="0"/>
    <n v="1573730"/>
    <n v="0"/>
    <m/>
    <n v="1573730"/>
    <n v="2201540029"/>
    <s v="26.08.2024"/>
    <m/>
    <n v="0"/>
    <m/>
    <m/>
    <m/>
    <d v="2024-07-31T00:00:00"/>
  </r>
  <r>
    <n v="835000972"/>
    <s v="HOSPITAL LUIS ABLANQUE DE LA PLATA ESE"/>
    <s v="FEVJ6807"/>
    <s v="FEVJ"/>
    <n v="6807"/>
    <s v="FEVJ6807"/>
    <s v="835000972_FEVJ6807"/>
    <d v="2024-04-25T00:00:00"/>
    <d v="2024-05-03T10:24:40"/>
    <n v="313384"/>
    <n v="0"/>
    <n v="0"/>
    <n v="313384"/>
    <s v="Buenaventura"/>
    <m/>
    <x v="2"/>
    <b v="0"/>
    <s v="Finalizada"/>
    <m/>
    <s v="FACTURA PENDIENTE EN PROGRAMACION DE PAGO"/>
    <n v="313384"/>
    <n v="0"/>
    <n v="0"/>
    <m/>
    <m/>
    <n v="313384"/>
    <n v="0"/>
    <n v="0"/>
    <n v="313384"/>
    <n v="0"/>
    <m/>
    <n v="313384"/>
    <n v="2201540029"/>
    <s v="26.08.2024"/>
    <m/>
    <n v="0"/>
    <m/>
    <m/>
    <m/>
    <d v="2024-07-31T00:00:00"/>
  </r>
  <r>
    <n v="835000972"/>
    <s v="HOSPITAL LUIS ABLANQUE DE LA PLATA ESE"/>
    <s v="FEVJ6814"/>
    <s v="FEVJ"/>
    <n v="6814"/>
    <s v="FEVJ6814"/>
    <s v="835000972_FEVJ6814"/>
    <d v="2024-04-25T00:00:00"/>
    <d v="2024-05-03T13:45:05"/>
    <n v="85400"/>
    <n v="0"/>
    <n v="0"/>
    <n v="85400"/>
    <s v="Buenaventura"/>
    <m/>
    <x v="2"/>
    <b v="0"/>
    <s v="Finalizada"/>
    <m/>
    <s v="FACTURA PENDIENTE EN PROGRAMACION DE PAGO"/>
    <n v="85400"/>
    <n v="0"/>
    <n v="0"/>
    <m/>
    <m/>
    <n v="85400"/>
    <n v="0"/>
    <n v="0"/>
    <n v="85400"/>
    <n v="0"/>
    <m/>
    <n v="85400"/>
    <n v="4800064066"/>
    <s v="19.06.2024"/>
    <n v="14821111"/>
    <n v="0"/>
    <m/>
    <m/>
    <m/>
    <d v="2024-07-31T00:00:00"/>
  </r>
  <r>
    <n v="835000972"/>
    <s v="HOSPITAL LUIS ABLANQUE DE LA PLATA ESE"/>
    <s v="FEVJ6821"/>
    <s v="FEVJ"/>
    <n v="6821"/>
    <s v="FEVJ6821"/>
    <s v="835000972_FEVJ6821"/>
    <d v="2024-04-25T00:00:00"/>
    <d v="2024-05-03T13:45:05"/>
    <n v="180800"/>
    <n v="0"/>
    <n v="0"/>
    <n v="180800"/>
    <s v="Buenaventura"/>
    <m/>
    <x v="2"/>
    <b v="0"/>
    <s v="Finalizada"/>
    <m/>
    <s v="FACTURA PENDIENTE EN PROGRAMACION DE PAGO"/>
    <n v="180800"/>
    <n v="0"/>
    <n v="0"/>
    <m/>
    <m/>
    <n v="180800"/>
    <n v="0"/>
    <n v="0"/>
    <n v="180800"/>
    <n v="0"/>
    <m/>
    <n v="180800"/>
    <n v="4800064066"/>
    <s v="19.06.2024"/>
    <n v="14821111"/>
    <n v="0"/>
    <m/>
    <m/>
    <m/>
    <d v="2024-07-31T00:00:00"/>
  </r>
  <r>
    <n v="835000972"/>
    <s v="HOSPITAL LUIS ABLANQUE DE LA PLATA ESE"/>
    <s v="FEVJ6823"/>
    <s v="FEVJ"/>
    <n v="6823"/>
    <s v="FEVJ6823"/>
    <s v="835000972_FEVJ6823"/>
    <d v="2024-04-25T00:00:00"/>
    <d v="2024-05-03T10:24:40"/>
    <n v="393286"/>
    <n v="0"/>
    <n v="0"/>
    <n v="393286"/>
    <s v="Buenaventura"/>
    <m/>
    <x v="2"/>
    <b v="0"/>
    <s v="Finalizada"/>
    <m/>
    <s v="FACTURA PENDIENTE EN PROGRAMACION DE PAGO"/>
    <n v="393286"/>
    <n v="0"/>
    <n v="0"/>
    <m/>
    <m/>
    <n v="393286"/>
    <n v="0"/>
    <n v="0"/>
    <n v="393286"/>
    <n v="0"/>
    <m/>
    <n v="393286"/>
    <n v="2201540029"/>
    <s v="26.08.2024"/>
    <m/>
    <n v="0"/>
    <m/>
    <m/>
    <m/>
    <d v="2024-07-31T00:00:00"/>
  </r>
  <r>
    <n v="835000972"/>
    <s v="HOSPITAL LUIS ABLANQUE DE LA PLATA ESE"/>
    <s v="FEVJ6826"/>
    <s v="FEVJ"/>
    <n v="6826"/>
    <s v="FEVJ6826"/>
    <s v="835000972_FEVJ6826"/>
    <d v="2024-04-25T00:00:00"/>
    <d v="2024-05-03T10:24:40"/>
    <n v="394463"/>
    <n v="0"/>
    <n v="0"/>
    <n v="394463"/>
    <s v="Buenaventura"/>
    <m/>
    <x v="2"/>
    <b v="0"/>
    <s v="Finalizada"/>
    <m/>
    <s v="FACTURA PENDIENTE EN PROGRAMACION DE PAGO"/>
    <n v="394463"/>
    <n v="0"/>
    <n v="0"/>
    <m/>
    <m/>
    <n v="394463"/>
    <n v="0"/>
    <n v="0"/>
    <n v="394463"/>
    <n v="0"/>
    <m/>
    <n v="394463"/>
    <n v="2201540029"/>
    <s v="26.08.2024"/>
    <m/>
    <n v="0"/>
    <m/>
    <m/>
    <m/>
    <d v="2024-07-31T00:00:00"/>
  </r>
  <r>
    <n v="835000972"/>
    <s v="HOSPITAL LUIS ABLANQUE DE LA PLATA ESE"/>
    <s v="FEVJ6828"/>
    <s v="FEVJ"/>
    <n v="6828"/>
    <s v="FEVJ6828"/>
    <s v="835000972_FEVJ6828"/>
    <d v="2024-04-25T00:00:00"/>
    <d v="2024-05-03T10:24:40"/>
    <n v="609004"/>
    <n v="0"/>
    <n v="0"/>
    <n v="609004"/>
    <s v="Buenaventura"/>
    <m/>
    <x v="2"/>
    <b v="0"/>
    <s v="Finalizada"/>
    <m/>
    <s v="FACTURA PENDIENTE EN PROGRAMACION DE PAGO"/>
    <n v="609004"/>
    <n v="0"/>
    <n v="0"/>
    <m/>
    <m/>
    <n v="609004"/>
    <n v="0"/>
    <n v="0"/>
    <n v="609004"/>
    <n v="0"/>
    <m/>
    <n v="609004"/>
    <n v="2201540029"/>
    <s v="26.08.2024"/>
    <m/>
    <n v="0"/>
    <m/>
    <m/>
    <m/>
    <d v="2024-07-31T00:00:00"/>
  </r>
  <r>
    <n v="835000972"/>
    <s v="HOSPITAL LUIS ABLANQUE DE LA PLATA ESE"/>
    <s v="FEVJ6830"/>
    <s v="FEVJ"/>
    <n v="6830"/>
    <s v="FEVJ6830"/>
    <s v="835000972_FEVJ6830"/>
    <d v="2024-04-25T00:00:00"/>
    <d v="2024-05-03T10:24:40"/>
    <n v="626789"/>
    <n v="0"/>
    <n v="0"/>
    <n v="626789"/>
    <s v="Buenaventura"/>
    <m/>
    <x v="2"/>
    <b v="0"/>
    <s v="Finalizada"/>
    <m/>
    <s v="FACTURA PENDIENTE EN PROGRAMACION DE PAGO"/>
    <n v="626789"/>
    <n v="0"/>
    <n v="0"/>
    <m/>
    <m/>
    <n v="626789"/>
    <n v="0"/>
    <n v="0"/>
    <n v="626789"/>
    <n v="0"/>
    <m/>
    <n v="626789"/>
    <n v="4800064066"/>
    <s v="19.06.2024"/>
    <n v="14821111"/>
    <n v="0"/>
    <m/>
    <m/>
    <m/>
    <d v="2024-07-31T00:00:00"/>
  </r>
  <r>
    <n v="835000972"/>
    <s v="HOSPITAL LUIS ABLANQUE DE LA PLATA ESE"/>
    <s v="FEVJ6834"/>
    <s v="FEVJ"/>
    <n v="6834"/>
    <s v="FEVJ6834"/>
    <s v="835000972_FEVJ6834"/>
    <d v="2024-04-26T00:00:00"/>
    <d v="2024-05-03T10:24:40"/>
    <n v="346970"/>
    <n v="0"/>
    <n v="0"/>
    <n v="346970"/>
    <s v="Buenaventura"/>
    <m/>
    <x v="2"/>
    <b v="0"/>
    <s v="Finalizada"/>
    <m/>
    <s v="FACTURA PENDIENTE EN PROGRAMACION DE PAGO"/>
    <n v="346970"/>
    <n v="0"/>
    <n v="0"/>
    <m/>
    <m/>
    <n v="346970"/>
    <n v="0"/>
    <n v="0"/>
    <n v="346970"/>
    <n v="0"/>
    <m/>
    <n v="346970"/>
    <n v="2201540029"/>
    <s v="26.08.2024"/>
    <m/>
    <n v="0"/>
    <m/>
    <m/>
    <m/>
    <d v="2024-07-31T00:00:00"/>
  </r>
  <r>
    <n v="835000972"/>
    <s v="HOSPITAL LUIS ABLANQUE DE LA PLATA ESE"/>
    <s v="FEVJ6841"/>
    <s v="FEVJ"/>
    <n v="6841"/>
    <s v="FEVJ6841"/>
    <s v="835000972_FEVJ6841"/>
    <d v="2024-04-26T00:00:00"/>
    <d v="2024-05-03T10:24:40"/>
    <n v="300175"/>
    <n v="0"/>
    <n v="0"/>
    <n v="300175"/>
    <s v="Buenaventura"/>
    <m/>
    <x v="2"/>
    <b v="0"/>
    <s v="Finalizada"/>
    <m/>
    <s v="FACTURA PENDIENTE EN PROGRAMACION DE PAGO"/>
    <n v="300175"/>
    <n v="0"/>
    <n v="0"/>
    <m/>
    <m/>
    <n v="300175"/>
    <n v="0"/>
    <n v="0"/>
    <n v="300175"/>
    <n v="0"/>
    <m/>
    <n v="300175"/>
    <n v="2201540029"/>
    <s v="26.08.2024"/>
    <m/>
    <n v="0"/>
    <m/>
    <m/>
    <m/>
    <d v="2024-07-31T00:00:00"/>
  </r>
  <r>
    <n v="835000972"/>
    <s v="HOSPITAL LUIS ABLANQUE DE LA PLATA ESE"/>
    <s v="FEVJ6845"/>
    <s v="FEVJ"/>
    <n v="6845"/>
    <s v="FEVJ6845"/>
    <s v="835000972_FEVJ6845"/>
    <d v="2024-04-26T00:00:00"/>
    <d v="2024-05-03T13:45:05"/>
    <n v="372466"/>
    <n v="0"/>
    <n v="0"/>
    <n v="372466"/>
    <s v="Buenaventura"/>
    <m/>
    <x v="2"/>
    <b v="0"/>
    <s v="Finalizada"/>
    <m/>
    <s v="FACTURA PENDIENTE EN PROGRAMACION DE PAGO"/>
    <n v="372466"/>
    <n v="0"/>
    <n v="0"/>
    <m/>
    <m/>
    <n v="372466"/>
    <n v="0"/>
    <n v="0"/>
    <n v="372466"/>
    <n v="0"/>
    <m/>
    <n v="372466"/>
    <n v="4800064066"/>
    <s v="19.06.2024"/>
    <n v="14821111"/>
    <n v="0"/>
    <m/>
    <m/>
    <m/>
    <d v="2024-07-31T00:00:00"/>
  </r>
  <r>
    <n v="835000972"/>
    <s v="HOSPITAL LUIS ABLANQUE DE LA PLATA ESE"/>
    <s v="FEVJ7020"/>
    <s v="FEVJ"/>
    <n v="7020"/>
    <s v="FEVJ7020"/>
    <s v="835000972_FEVJ7020"/>
    <d v="2024-04-26T00:00:00"/>
    <d v="2024-05-03T10:24:40"/>
    <n v="908471"/>
    <n v="0"/>
    <n v="0"/>
    <n v="908471"/>
    <s v="Buenaventura"/>
    <m/>
    <x v="2"/>
    <b v="0"/>
    <s v="Finalizada"/>
    <m/>
    <s v="FACTURA PENDIENTE EN PROGRAMACION DE PAGO"/>
    <n v="908471"/>
    <n v="0"/>
    <n v="0"/>
    <m/>
    <m/>
    <n v="908471"/>
    <n v="0"/>
    <n v="0"/>
    <n v="908471"/>
    <n v="0"/>
    <m/>
    <n v="908471"/>
    <n v="4800064066"/>
    <s v="19.06.2024"/>
    <n v="14821111"/>
    <n v="0"/>
    <m/>
    <m/>
    <m/>
    <d v="2024-07-31T00:00:00"/>
  </r>
  <r>
    <n v="835000972"/>
    <s v="HOSPITAL LUIS ABLANQUE DE LA PLATA ESE"/>
    <s v="FEVJ7023"/>
    <s v="FEVJ"/>
    <n v="7023"/>
    <s v="FEVJ7023"/>
    <s v="835000972_FEVJ7023"/>
    <d v="2024-04-26T00:00:00"/>
    <d v="2024-05-03T10:24:40"/>
    <n v="213161"/>
    <n v="0"/>
    <n v="0"/>
    <n v="213161"/>
    <s v="Buenaventura"/>
    <m/>
    <x v="2"/>
    <b v="0"/>
    <s v="Finalizada"/>
    <m/>
    <s v="FACTURA PENDIENTE EN PROGRAMACION DE PAGO"/>
    <n v="213161"/>
    <n v="0"/>
    <n v="0"/>
    <m/>
    <m/>
    <n v="213161"/>
    <n v="0"/>
    <n v="0"/>
    <n v="213161"/>
    <n v="0"/>
    <m/>
    <n v="213161"/>
    <n v="2201540029"/>
    <s v="26.08.2024"/>
    <m/>
    <n v="0"/>
    <m/>
    <m/>
    <m/>
    <d v="2024-07-31T00:00:00"/>
  </r>
  <r>
    <n v="835000972"/>
    <s v="HOSPITAL LUIS ABLANQUE DE LA PLATA ESE"/>
    <s v="FEVJ7024"/>
    <s v="FEVJ"/>
    <n v="7024"/>
    <s v="FEVJ7024"/>
    <s v="835000972_FEVJ7024"/>
    <d v="2024-04-26T00:00:00"/>
    <d v="2024-05-03T10:24:40"/>
    <n v="85400"/>
    <n v="0"/>
    <n v="0"/>
    <n v="85400"/>
    <s v="Buenaventura"/>
    <m/>
    <x v="2"/>
    <b v="0"/>
    <s v="Finalizada"/>
    <m/>
    <s v="FACTURA PENDIENTE EN PROGRAMACION DE PAGO"/>
    <n v="85400"/>
    <n v="0"/>
    <n v="0"/>
    <m/>
    <m/>
    <n v="85400"/>
    <n v="0"/>
    <n v="0"/>
    <n v="85400"/>
    <n v="0"/>
    <m/>
    <n v="85400"/>
    <n v="2201540029"/>
    <s v="26.08.2024"/>
    <m/>
    <n v="0"/>
    <m/>
    <m/>
    <m/>
    <d v="2024-07-31T00:00:00"/>
  </r>
  <r>
    <n v="835000972"/>
    <s v="HOSPITAL LUIS ABLANQUE DE LA PLATA ESE"/>
    <s v="FEVJ7026"/>
    <s v="FEVJ"/>
    <n v="7026"/>
    <s v="FEVJ7026"/>
    <s v="835000972_FEVJ7026"/>
    <d v="2024-04-26T00:00:00"/>
    <d v="2024-05-03T10:24:40"/>
    <n v="92796"/>
    <n v="0"/>
    <n v="0"/>
    <n v="92796"/>
    <s v="Buenaventura"/>
    <m/>
    <x v="2"/>
    <b v="0"/>
    <s v="Finalizada"/>
    <m/>
    <s v="FACTURA PENDIENTE EN PROGRAMACION DE PAGO"/>
    <n v="92796"/>
    <n v="0"/>
    <n v="0"/>
    <m/>
    <m/>
    <n v="92796"/>
    <n v="0"/>
    <n v="0"/>
    <n v="92796"/>
    <n v="0"/>
    <m/>
    <n v="92796"/>
    <n v="2201540029"/>
    <s v="26.08.2024"/>
    <m/>
    <n v="0"/>
    <m/>
    <m/>
    <m/>
    <d v="2024-07-31T00:00:00"/>
  </r>
  <r>
    <n v="835000972"/>
    <s v="HOSPITAL LUIS ABLANQUE DE LA PLATA ESE"/>
    <s v="FEVJ7027"/>
    <s v="FEVJ"/>
    <n v="7027"/>
    <s v="FEVJ7027"/>
    <s v="835000972_FEVJ7027"/>
    <d v="2024-04-26T00:00:00"/>
    <d v="2024-05-03T10:24:40"/>
    <n v="87053"/>
    <n v="0"/>
    <n v="0"/>
    <n v="87053"/>
    <s v="Buenaventura"/>
    <m/>
    <x v="2"/>
    <b v="0"/>
    <s v="Finalizada"/>
    <m/>
    <s v="FACTURA PENDIENTE EN PROGRAMACION DE PAGO"/>
    <n v="87053"/>
    <n v="0"/>
    <n v="0"/>
    <m/>
    <m/>
    <n v="87053"/>
    <n v="0"/>
    <n v="0"/>
    <n v="87053"/>
    <n v="0"/>
    <m/>
    <n v="87053"/>
    <n v="2201540029"/>
    <s v="26.08.2024"/>
    <m/>
    <n v="0"/>
    <m/>
    <m/>
    <m/>
    <d v="2024-07-31T00:00:00"/>
  </r>
  <r>
    <n v="835000972"/>
    <s v="HOSPITAL LUIS ABLANQUE DE LA PLATA ESE"/>
    <s v="FEVJ7028"/>
    <s v="FEVJ"/>
    <n v="7028"/>
    <s v="FEVJ7028"/>
    <s v="835000972_FEVJ7028"/>
    <d v="2024-04-26T00:00:00"/>
    <d v="2024-05-03T10:24:40"/>
    <n v="325771"/>
    <n v="0"/>
    <n v="0"/>
    <n v="325771"/>
    <s v="Buenaventura"/>
    <m/>
    <x v="2"/>
    <b v="0"/>
    <s v="Finalizada"/>
    <m/>
    <s v="FACTURA PENDIENTE EN PROGRAMACION DE PAGO"/>
    <n v="325771"/>
    <n v="0"/>
    <n v="0"/>
    <m/>
    <m/>
    <n v="325771"/>
    <n v="0"/>
    <n v="0"/>
    <n v="325771"/>
    <n v="0"/>
    <m/>
    <n v="325771"/>
    <n v="2201540029"/>
    <s v="26.08.2024"/>
    <m/>
    <n v="0"/>
    <m/>
    <m/>
    <m/>
    <d v="2024-07-31T00:00:00"/>
  </r>
  <r>
    <n v="835000972"/>
    <s v="HOSPITAL LUIS ABLANQUE DE LA PLATA ESE"/>
    <s v="FEVJ7029"/>
    <s v="FEVJ"/>
    <n v="7029"/>
    <s v="FEVJ7029"/>
    <s v="835000972_FEVJ7029"/>
    <d v="2024-04-26T00:00:00"/>
    <d v="2024-05-03T10:24:40"/>
    <n v="211124"/>
    <n v="0"/>
    <n v="0"/>
    <n v="211124"/>
    <s v="Buenaventura"/>
    <m/>
    <x v="2"/>
    <b v="0"/>
    <s v="Finalizada"/>
    <m/>
    <s v="FACTURA PENDIENTE EN PROGRAMACION DE PAGO"/>
    <n v="211124"/>
    <n v="0"/>
    <n v="0"/>
    <m/>
    <m/>
    <n v="211124"/>
    <n v="0"/>
    <n v="0"/>
    <n v="211124"/>
    <n v="0"/>
    <m/>
    <n v="211124"/>
    <n v="2201540029"/>
    <s v="26.08.2024"/>
    <m/>
    <n v="0"/>
    <m/>
    <m/>
    <m/>
    <d v="2024-07-31T00:00:00"/>
  </r>
  <r>
    <n v="835000972"/>
    <s v="HOSPITAL LUIS ABLANQUE DE LA PLATA ESE"/>
    <s v="FEVJ7030"/>
    <s v="FEVJ"/>
    <n v="7030"/>
    <s v="FEVJ7030"/>
    <s v="835000972_FEVJ7030"/>
    <d v="2024-04-26T00:00:00"/>
    <d v="2024-05-03T10:24:40"/>
    <n v="216333"/>
    <n v="0"/>
    <n v="0"/>
    <n v="216333"/>
    <s v="Buenaventura"/>
    <m/>
    <x v="2"/>
    <b v="0"/>
    <s v="Finalizada"/>
    <m/>
    <s v="FACTURA PENDIENTE EN PROGRAMACION DE PAGO"/>
    <n v="216333"/>
    <n v="0"/>
    <n v="0"/>
    <m/>
    <m/>
    <n v="216333"/>
    <n v="0"/>
    <n v="0"/>
    <n v="216333"/>
    <n v="0"/>
    <m/>
    <n v="216333"/>
    <n v="2201540029"/>
    <s v="26.08.2024"/>
    <m/>
    <n v="0"/>
    <m/>
    <m/>
    <m/>
    <d v="2024-07-31T00:00:00"/>
  </r>
  <r>
    <n v="835000972"/>
    <s v="HOSPITAL LUIS ABLANQUE DE LA PLATA ESE"/>
    <s v="FEVJ7063"/>
    <s v="FEVJ"/>
    <n v="7063"/>
    <s v="FEVJ7063"/>
    <s v="835000972_FEVJ7063"/>
    <d v="2024-04-27T00:00:00"/>
    <d v="2024-05-03T10:24:40"/>
    <n v="411508"/>
    <n v="0"/>
    <n v="0"/>
    <n v="411508"/>
    <s v="Buenaventura"/>
    <m/>
    <x v="2"/>
    <b v="0"/>
    <s v="Finalizada"/>
    <m/>
    <s v="FACTURA PENDIENTE EN PROGRAMACION DE PAGO"/>
    <n v="411508"/>
    <n v="0"/>
    <n v="0"/>
    <m/>
    <m/>
    <n v="411508"/>
    <n v="0"/>
    <n v="0"/>
    <n v="411508"/>
    <n v="0"/>
    <m/>
    <n v="411508"/>
    <n v="2201540029"/>
    <s v="26.08.2024"/>
    <m/>
    <n v="0"/>
    <m/>
    <m/>
    <m/>
    <d v="2024-07-31T00:00:00"/>
  </r>
  <r>
    <n v="835000972"/>
    <s v="HOSPITAL LUIS ABLANQUE DE LA PLATA ESE"/>
    <s v="FEVJ7068"/>
    <s v="FEVJ"/>
    <n v="7068"/>
    <s v="FEVJ7068"/>
    <s v="835000972_FEVJ7068"/>
    <d v="2024-04-27T00:00:00"/>
    <d v="2024-05-03T10:24:40"/>
    <n v="419754"/>
    <n v="0"/>
    <n v="0"/>
    <n v="419754"/>
    <s v="Buenaventura"/>
    <m/>
    <x v="2"/>
    <b v="0"/>
    <s v="Finalizada"/>
    <m/>
    <s v="FACTURA PENDIENTE EN PROGRAMACION DE PAGO"/>
    <n v="419754"/>
    <n v="0"/>
    <n v="0"/>
    <m/>
    <m/>
    <n v="419754"/>
    <n v="0"/>
    <n v="0"/>
    <n v="419754"/>
    <n v="0"/>
    <m/>
    <n v="419754"/>
    <n v="2201540029"/>
    <s v="26.08.2024"/>
    <m/>
    <n v="0"/>
    <m/>
    <m/>
    <m/>
    <d v="2024-07-31T00:00:00"/>
  </r>
  <r>
    <n v="835000972"/>
    <s v="HOSPITAL LUIS ABLANQUE DE LA PLATA ESE"/>
    <s v="FEVJ7072"/>
    <s v="FEVJ"/>
    <n v="7072"/>
    <s v="FEVJ7072"/>
    <s v="835000972_FEVJ7072"/>
    <d v="2024-04-27T00:00:00"/>
    <d v="2024-05-03T10:24:40"/>
    <n v="512769"/>
    <n v="0"/>
    <n v="0"/>
    <n v="512769"/>
    <s v="Buenaventura"/>
    <m/>
    <x v="2"/>
    <b v="0"/>
    <s v="Finalizada"/>
    <m/>
    <s v="FACTURA PENDIENTE EN PROGRAMACION DE PAGO"/>
    <n v="512769"/>
    <n v="0"/>
    <n v="0"/>
    <m/>
    <m/>
    <n v="512769"/>
    <n v="0"/>
    <n v="0"/>
    <n v="512769"/>
    <n v="0"/>
    <m/>
    <n v="512769"/>
    <n v="2201540029"/>
    <s v="26.08.2024"/>
    <m/>
    <n v="0"/>
    <m/>
    <m/>
    <m/>
    <d v="2024-07-31T00:00:00"/>
  </r>
  <r>
    <n v="835000972"/>
    <s v="HOSPITAL LUIS ABLANQUE DE LA PLATA ESE"/>
    <s v="FEVJ7082"/>
    <s v="FEVJ"/>
    <n v="7082"/>
    <s v="FEVJ7082"/>
    <s v="835000972_FEVJ7082"/>
    <d v="2024-04-27T00:00:00"/>
    <d v="2024-05-03T10:24:40"/>
    <n v="85400"/>
    <n v="0"/>
    <n v="0"/>
    <n v="85400"/>
    <s v="Buenaventura"/>
    <m/>
    <x v="2"/>
    <b v="0"/>
    <s v="Finalizada"/>
    <m/>
    <s v="FACTURA PENDIENTE EN PROGRAMACION DE PAGO"/>
    <n v="85400"/>
    <n v="0"/>
    <n v="0"/>
    <m/>
    <m/>
    <n v="85400"/>
    <n v="0"/>
    <n v="0"/>
    <n v="85400"/>
    <n v="0"/>
    <m/>
    <n v="85400"/>
    <n v="2201540029"/>
    <s v="26.08.2024"/>
    <m/>
    <n v="0"/>
    <m/>
    <m/>
    <m/>
    <d v="2024-07-31T00:00:00"/>
  </r>
  <r>
    <n v="835000972"/>
    <s v="HOSPITAL LUIS ABLANQUE DE LA PLATA ESE"/>
    <s v="FEVJ7094"/>
    <s v="FEVJ"/>
    <n v="7094"/>
    <s v="FEVJ7094"/>
    <s v="835000972_FEVJ7094"/>
    <d v="2024-04-27T00:00:00"/>
    <d v="2024-06-04T07:00:00"/>
    <n v="1058470"/>
    <n v="0"/>
    <n v="0"/>
    <n v="1058470"/>
    <s v="Buenaventura"/>
    <m/>
    <x v="2"/>
    <b v="0"/>
    <s v="Finalizada"/>
    <m/>
    <s v="FACTURA EN PROCESO INTERNO"/>
    <n v="1058470"/>
    <n v="0"/>
    <n v="0"/>
    <m/>
    <m/>
    <n v="1058470"/>
    <n v="0"/>
    <n v="0"/>
    <n v="1058470"/>
    <n v="0"/>
    <m/>
    <n v="1058470"/>
    <n v="2201540029"/>
    <s v="26.08.2024"/>
    <m/>
    <n v="0"/>
    <m/>
    <m/>
    <m/>
    <d v="2024-07-31T00:00:00"/>
  </r>
  <r>
    <n v="835000972"/>
    <s v="HOSPITAL LUIS ABLANQUE DE LA PLATA ESE"/>
    <s v="FEVJ7106"/>
    <s v="FEVJ"/>
    <n v="7106"/>
    <s v="FEVJ7106"/>
    <s v="835000972_FEVJ7106"/>
    <d v="2024-04-27T00:00:00"/>
    <d v="2024-05-03T10:24:40"/>
    <n v="111099"/>
    <n v="0"/>
    <n v="0"/>
    <n v="111099"/>
    <s v="Buenaventura"/>
    <m/>
    <x v="2"/>
    <b v="0"/>
    <s v="Finalizada"/>
    <m/>
    <s v="FACTURA PENDIENTE EN PROGRAMACION DE PAGO"/>
    <n v="111099"/>
    <n v="0"/>
    <n v="0"/>
    <m/>
    <m/>
    <n v="111099"/>
    <n v="0"/>
    <n v="0"/>
    <n v="111099"/>
    <n v="0"/>
    <m/>
    <n v="111099"/>
    <n v="2201540029"/>
    <s v="26.08.2024"/>
    <m/>
    <n v="0"/>
    <m/>
    <m/>
    <m/>
    <d v="2024-07-31T00:00:00"/>
  </r>
  <r>
    <n v="835000972"/>
    <s v="HOSPITAL LUIS ABLANQUE DE LA PLATA ESE"/>
    <s v="FEVJ7107"/>
    <s v="FEVJ"/>
    <n v="7107"/>
    <s v="FEVJ7107"/>
    <s v="835000972_FEVJ7107"/>
    <d v="2024-04-27T00:00:00"/>
    <d v="2024-05-03T10:24:40"/>
    <n v="268297"/>
    <n v="0"/>
    <n v="0"/>
    <n v="268297"/>
    <s v="Buenaventura"/>
    <m/>
    <x v="2"/>
    <b v="0"/>
    <s v="Finalizada"/>
    <m/>
    <s v="FACTURA PENDIENTE EN PROGRAMACION DE PAGO"/>
    <n v="268297"/>
    <n v="0"/>
    <n v="0"/>
    <m/>
    <m/>
    <n v="268297"/>
    <n v="0"/>
    <n v="0"/>
    <n v="268297"/>
    <n v="0"/>
    <m/>
    <n v="268297"/>
    <n v="2201540029"/>
    <s v="26.08.2024"/>
    <m/>
    <n v="0"/>
    <m/>
    <m/>
    <m/>
    <d v="2024-07-31T00:00:00"/>
  </r>
  <r>
    <n v="835000972"/>
    <s v="HOSPITAL LUIS ABLANQUE DE LA PLATA ESE"/>
    <s v="FEVJ7113"/>
    <s v="FEVJ"/>
    <n v="7113"/>
    <s v="FEVJ7113"/>
    <s v="835000972_FEVJ7113"/>
    <d v="2024-04-27T00:00:00"/>
    <d v="2024-05-03T10:24:40"/>
    <n v="411120"/>
    <n v="0"/>
    <n v="0"/>
    <n v="411120"/>
    <s v="Buenaventura"/>
    <m/>
    <x v="2"/>
    <b v="0"/>
    <s v="Finalizada"/>
    <m/>
    <s v="FACTURA PENDIENTE EN PROGRAMACION DE PAGO"/>
    <n v="411120"/>
    <n v="0"/>
    <n v="0"/>
    <m/>
    <m/>
    <n v="411120"/>
    <n v="0"/>
    <n v="0"/>
    <n v="411120"/>
    <n v="0"/>
    <m/>
    <n v="411120"/>
    <n v="2201540029"/>
    <s v="26.08.2024"/>
    <m/>
    <n v="0"/>
    <m/>
    <m/>
    <m/>
    <d v="2024-07-31T00:00:00"/>
  </r>
  <r>
    <n v="835000972"/>
    <s v="HOSPITAL LUIS ABLANQUE DE LA PLATA ESE"/>
    <s v="FEVJ7114"/>
    <s v="FEVJ"/>
    <n v="7114"/>
    <s v="FEVJ7114"/>
    <s v="835000972_FEVJ7114"/>
    <d v="2024-04-27T00:00:00"/>
    <d v="2024-05-03T10:24:40"/>
    <n v="323157"/>
    <n v="0"/>
    <n v="0"/>
    <n v="323157"/>
    <s v="Buenaventura"/>
    <m/>
    <x v="2"/>
    <b v="0"/>
    <s v="Finalizada"/>
    <m/>
    <s v="FACTURA PENDIENTE EN PROGRAMACION DE PAGO"/>
    <n v="323157"/>
    <n v="0"/>
    <n v="0"/>
    <m/>
    <m/>
    <n v="323157"/>
    <n v="0"/>
    <n v="0"/>
    <n v="323157"/>
    <n v="0"/>
    <m/>
    <n v="323157"/>
    <n v="2201540029"/>
    <s v="26.08.2024"/>
    <m/>
    <n v="0"/>
    <m/>
    <m/>
    <m/>
    <d v="2024-07-31T00:00:00"/>
  </r>
  <r>
    <n v="835000972"/>
    <s v="HOSPITAL LUIS ABLANQUE DE LA PLATA ESE"/>
    <s v="FEVJ7122"/>
    <s v="FEVJ"/>
    <n v="7122"/>
    <s v="FEVJ7122"/>
    <s v="835000972_FEVJ7122"/>
    <d v="2024-04-27T00:00:00"/>
    <d v="2024-05-03T13:45:05"/>
    <n v="249080"/>
    <n v="0"/>
    <n v="0"/>
    <n v="249080"/>
    <s v="Buenaventura"/>
    <m/>
    <x v="2"/>
    <b v="0"/>
    <s v="Finalizada"/>
    <m/>
    <s v="FACTURA PENDIENTE EN PROGRAMACION DE PAGO"/>
    <n v="249080"/>
    <n v="0"/>
    <n v="0"/>
    <m/>
    <m/>
    <n v="249080"/>
    <n v="0"/>
    <n v="0"/>
    <n v="249080"/>
    <n v="0"/>
    <m/>
    <n v="249080"/>
    <n v="4800064066"/>
    <s v="19.06.2024"/>
    <n v="14821111"/>
    <n v="0"/>
    <m/>
    <m/>
    <m/>
    <d v="2024-07-31T00:00:00"/>
  </r>
  <r>
    <n v="835000972"/>
    <s v="HOSPITAL LUIS ABLANQUE DE LA PLATA ESE"/>
    <s v="FEVJ7143"/>
    <s v="FEVJ"/>
    <n v="7143"/>
    <s v="FEVJ7143"/>
    <s v="835000972_FEVJ7143"/>
    <d v="2024-04-27T00:00:00"/>
    <d v="2024-05-03T10:24:40"/>
    <n v="95284"/>
    <n v="0"/>
    <n v="0"/>
    <n v="95284"/>
    <s v="Buenaventura"/>
    <m/>
    <x v="2"/>
    <b v="0"/>
    <s v="Finalizada"/>
    <m/>
    <s v="FACTURA PENDIENTE EN PROGRAMACION DE PAGO"/>
    <n v="95284"/>
    <n v="0"/>
    <n v="0"/>
    <m/>
    <m/>
    <n v="95284"/>
    <n v="0"/>
    <n v="0"/>
    <n v="95284"/>
    <n v="0"/>
    <m/>
    <n v="95284"/>
    <n v="2201540029"/>
    <s v="26.08.2024"/>
    <m/>
    <n v="0"/>
    <m/>
    <m/>
    <m/>
    <d v="2024-07-31T00:00:00"/>
  </r>
  <r>
    <n v="835000972"/>
    <s v="HOSPITAL LUIS ABLANQUE DE LA PLATA ESE"/>
    <s v="FEVJ7144"/>
    <s v="FEVJ"/>
    <n v="7144"/>
    <s v="FEVJ7144"/>
    <s v="835000972_FEVJ7144"/>
    <d v="2024-04-27T00:00:00"/>
    <d v="2024-05-03T10:24:40"/>
    <n v="85400"/>
    <n v="0"/>
    <n v="0"/>
    <n v="85400"/>
    <s v="Buenaventura"/>
    <m/>
    <x v="2"/>
    <b v="0"/>
    <s v="Finalizada"/>
    <m/>
    <s v="FACTURA PENDIENTE EN PROGRAMACION DE PAGO"/>
    <n v="85400"/>
    <n v="0"/>
    <n v="0"/>
    <m/>
    <m/>
    <n v="85400"/>
    <n v="0"/>
    <n v="0"/>
    <n v="85400"/>
    <n v="0"/>
    <m/>
    <n v="85400"/>
    <n v="2201540029"/>
    <s v="26.08.2024"/>
    <m/>
    <n v="0"/>
    <m/>
    <m/>
    <m/>
    <d v="2024-07-31T00:00:00"/>
  </r>
  <r>
    <n v="835000972"/>
    <s v="HOSPITAL LUIS ABLANQUE DE LA PLATA ESE"/>
    <s v="FEVJ7145"/>
    <s v="FEVJ"/>
    <n v="7145"/>
    <s v="FEVJ7145"/>
    <s v="835000972_FEVJ7145"/>
    <d v="2024-04-27T00:00:00"/>
    <d v="2024-05-03T10:24:40"/>
    <n v="552364"/>
    <n v="0"/>
    <n v="0"/>
    <n v="552364"/>
    <s v="Buenaventura"/>
    <m/>
    <x v="2"/>
    <b v="0"/>
    <s v="Finalizada"/>
    <m/>
    <s v="FACTURA PENDIENTE EN PROGRAMACION DE PAGO"/>
    <n v="552364"/>
    <n v="0"/>
    <n v="0"/>
    <m/>
    <m/>
    <n v="552364"/>
    <n v="0"/>
    <n v="0"/>
    <n v="552364"/>
    <n v="0"/>
    <m/>
    <n v="552364"/>
    <n v="2201540029"/>
    <s v="26.08.2024"/>
    <m/>
    <n v="0"/>
    <m/>
    <m/>
    <m/>
    <d v="2024-07-31T00:00:00"/>
  </r>
  <r>
    <n v="835000972"/>
    <s v="HOSPITAL LUIS ABLANQUE DE LA PLATA ESE"/>
    <s v="FEVJ7163"/>
    <s v="FEVJ"/>
    <n v="7163"/>
    <s v="FEVJ7163"/>
    <s v="835000972_FEVJ7163"/>
    <d v="2024-04-27T00:00:00"/>
    <d v="2024-05-03T10:24:40"/>
    <n v="266114"/>
    <n v="0"/>
    <n v="0"/>
    <n v="266114"/>
    <s v="Buenaventura"/>
    <m/>
    <x v="2"/>
    <b v="0"/>
    <s v="Finalizada"/>
    <m/>
    <s v="FACTURA PENDIENTE EN PROGRAMACION DE PAGO"/>
    <n v="266114"/>
    <n v="0"/>
    <n v="0"/>
    <m/>
    <m/>
    <n v="266114"/>
    <n v="0"/>
    <n v="0"/>
    <n v="266114"/>
    <n v="0"/>
    <m/>
    <n v="266114"/>
    <n v="2201540029"/>
    <s v="26.08.2024"/>
    <m/>
    <n v="0"/>
    <m/>
    <m/>
    <m/>
    <d v="2024-07-31T00:00:00"/>
  </r>
  <r>
    <n v="835000972"/>
    <s v="HOSPITAL LUIS ABLANQUE DE LA PLATA ESE"/>
    <s v="FEVJ7175"/>
    <s v="FEVJ"/>
    <n v="7175"/>
    <s v="FEVJ7175"/>
    <s v="835000972_FEVJ7175"/>
    <d v="2024-04-28T00:00:00"/>
    <d v="2024-05-03T10:24:40"/>
    <n v="246132"/>
    <n v="0"/>
    <n v="0"/>
    <n v="246132"/>
    <s v="Buenaventura"/>
    <m/>
    <x v="2"/>
    <b v="0"/>
    <s v="Finalizada"/>
    <m/>
    <s v="FACTURA PENDIENTE EN PROGRAMACION DE PAGO"/>
    <n v="246132"/>
    <n v="0"/>
    <n v="0"/>
    <m/>
    <m/>
    <n v="246132"/>
    <n v="0"/>
    <n v="0"/>
    <n v="246132"/>
    <n v="0"/>
    <m/>
    <n v="246132"/>
    <n v="2201540029"/>
    <s v="26.08.2024"/>
    <m/>
    <n v="0"/>
    <m/>
    <m/>
    <m/>
    <d v="2024-07-31T00:00:00"/>
  </r>
  <r>
    <n v="835000972"/>
    <s v="HOSPITAL LUIS ABLANQUE DE LA PLATA ESE"/>
    <s v="FEVJ7176"/>
    <s v="FEVJ"/>
    <n v="7176"/>
    <s v="FEVJ7176"/>
    <s v="835000972_FEVJ7176"/>
    <d v="2024-04-28T00:00:00"/>
    <d v="2024-05-03T10:24:40"/>
    <n v="356155"/>
    <n v="0"/>
    <n v="0"/>
    <n v="356155"/>
    <s v="Buenaventura"/>
    <m/>
    <x v="2"/>
    <b v="0"/>
    <s v="Finalizada"/>
    <m/>
    <s v="FACTURA PENDIENTE EN PROGRAMACION DE PAGO"/>
    <n v="356155"/>
    <n v="0"/>
    <n v="0"/>
    <m/>
    <m/>
    <n v="356155"/>
    <n v="0"/>
    <n v="0"/>
    <n v="356155"/>
    <n v="0"/>
    <m/>
    <n v="356155"/>
    <n v="2201540029"/>
    <s v="26.08.2024"/>
    <m/>
    <n v="0"/>
    <m/>
    <m/>
    <m/>
    <d v="2024-07-31T00:00:00"/>
  </r>
  <r>
    <n v="835000972"/>
    <s v="HOSPITAL LUIS ABLANQUE DE LA PLATA ESE"/>
    <s v="FEVJ7179"/>
    <s v="FEVJ"/>
    <n v="7179"/>
    <s v="FEVJ7179"/>
    <s v="835000972_FEVJ7179"/>
    <d v="2024-04-28T00:00:00"/>
    <d v="2024-05-03T10:24:40"/>
    <n v="427116"/>
    <n v="0"/>
    <n v="0"/>
    <n v="427116"/>
    <s v="Buenaventura"/>
    <m/>
    <x v="2"/>
    <b v="0"/>
    <s v="Finalizada"/>
    <m/>
    <s v="FACTURA PENDIENTE EN PROGRAMACION DE PAGO"/>
    <n v="427116"/>
    <n v="0"/>
    <n v="0"/>
    <m/>
    <m/>
    <n v="427116"/>
    <n v="0"/>
    <n v="0"/>
    <n v="427116"/>
    <n v="0"/>
    <m/>
    <n v="427116"/>
    <n v="4800064066"/>
    <s v="19.06.2024"/>
    <n v="14821111"/>
    <n v="0"/>
    <m/>
    <m/>
    <m/>
    <d v="2024-07-31T00:00:00"/>
  </r>
  <r>
    <n v="835000972"/>
    <s v="HOSPITAL LUIS ABLANQUE DE LA PLATA ESE"/>
    <s v="FEVJ7188"/>
    <s v="FEVJ"/>
    <n v="7188"/>
    <s v="FEVJ7188"/>
    <s v="835000972_FEVJ7188"/>
    <d v="2024-04-28T00:00:00"/>
    <d v="2024-05-03T10:24:40"/>
    <n v="275637"/>
    <n v="0"/>
    <n v="0"/>
    <n v="275637"/>
    <s v="Buenaventura"/>
    <m/>
    <x v="2"/>
    <b v="0"/>
    <s v="Finalizada"/>
    <m/>
    <s v="FACTURA PENDIENTE EN PROGRAMACION DE PAGO"/>
    <n v="275637"/>
    <n v="0"/>
    <n v="0"/>
    <m/>
    <m/>
    <n v="275637"/>
    <n v="0"/>
    <n v="0"/>
    <n v="275637"/>
    <n v="0"/>
    <m/>
    <n v="275637"/>
    <n v="2201540029"/>
    <s v="26.08.2024"/>
    <m/>
    <n v="0"/>
    <m/>
    <m/>
    <m/>
    <d v="2024-07-31T00:00:00"/>
  </r>
  <r>
    <n v="835000972"/>
    <s v="HOSPITAL LUIS ABLANQUE DE LA PLATA ESE"/>
    <s v="FEVJ7203"/>
    <s v="FEVJ"/>
    <n v="7203"/>
    <s v="FEVJ7203"/>
    <s v="835000972_FEVJ7203"/>
    <d v="2024-04-28T00:00:00"/>
    <d v="2024-05-03T13:45:05"/>
    <n v="253874"/>
    <n v="0"/>
    <n v="0"/>
    <n v="253874"/>
    <s v="Buenaventura"/>
    <m/>
    <x v="2"/>
    <b v="0"/>
    <s v="Finalizada"/>
    <m/>
    <s v="FACTURA PENDIENTE EN PROGRAMACION DE PAGO"/>
    <n v="253874"/>
    <n v="0"/>
    <n v="0"/>
    <m/>
    <m/>
    <n v="253874"/>
    <n v="0"/>
    <n v="0"/>
    <n v="253874"/>
    <n v="0"/>
    <m/>
    <n v="253874"/>
    <n v="4800064066"/>
    <s v="19.06.2024"/>
    <n v="14821111"/>
    <n v="0"/>
    <m/>
    <m/>
    <m/>
    <d v="2024-07-31T00:00:00"/>
  </r>
  <r>
    <n v="835000972"/>
    <s v="HOSPITAL LUIS ABLANQUE DE LA PLATA ESE"/>
    <s v="FEVJ7212"/>
    <s v="FEVJ"/>
    <n v="7212"/>
    <s v="FEVJ7212"/>
    <s v="835000972_FEVJ7212"/>
    <d v="2024-04-28T00:00:00"/>
    <d v="2024-05-03T10:24:40"/>
    <n v="257049"/>
    <n v="0"/>
    <n v="0"/>
    <n v="257049"/>
    <s v="Buenaventura"/>
    <m/>
    <x v="2"/>
    <b v="0"/>
    <s v="Finalizada"/>
    <m/>
    <s v="FACTURA PENDIENTE EN PROGRAMACION DE PAGO"/>
    <n v="257049"/>
    <n v="0"/>
    <n v="0"/>
    <m/>
    <m/>
    <n v="257049"/>
    <n v="0"/>
    <n v="0"/>
    <n v="257049"/>
    <n v="0"/>
    <m/>
    <n v="257049"/>
    <n v="2201540029"/>
    <s v="26.08.2024"/>
    <m/>
    <n v="0"/>
    <m/>
    <m/>
    <m/>
    <d v="2024-07-31T00:00:00"/>
  </r>
  <r>
    <n v="835000972"/>
    <s v="HOSPITAL LUIS ABLANQUE DE LA PLATA ESE"/>
    <s v="FEVJ7214"/>
    <s v="FEVJ"/>
    <n v="7214"/>
    <s v="FEVJ7214"/>
    <s v="835000972_FEVJ7214"/>
    <d v="2024-04-28T00:00:00"/>
    <d v="2024-05-03T10:24:40"/>
    <n v="89177"/>
    <n v="0"/>
    <n v="0"/>
    <n v="89177"/>
    <s v="Buenaventura"/>
    <m/>
    <x v="2"/>
    <b v="0"/>
    <s v="Finalizada"/>
    <m/>
    <s v="FACTURA PENDIENTE EN PROGRAMACION DE PAGO"/>
    <n v="89177"/>
    <n v="0"/>
    <n v="0"/>
    <m/>
    <m/>
    <n v="89177"/>
    <n v="0"/>
    <n v="0"/>
    <n v="89177"/>
    <n v="0"/>
    <m/>
    <n v="89177"/>
    <n v="2201540029"/>
    <s v="26.08.2024"/>
    <m/>
    <n v="0"/>
    <m/>
    <m/>
    <m/>
    <d v="2024-07-31T00:00:00"/>
  </r>
  <r>
    <n v="835000972"/>
    <s v="HOSPITAL LUIS ABLANQUE DE LA PLATA ESE"/>
    <s v="FEVJ7228"/>
    <s v="FEVJ"/>
    <n v="7228"/>
    <s v="FEVJ7228"/>
    <s v="835000972_FEVJ7228"/>
    <d v="2024-04-28T00:00:00"/>
    <d v="2024-05-03T13:45:05"/>
    <n v="398421"/>
    <n v="0"/>
    <n v="0"/>
    <n v="398421"/>
    <s v="Buenaventura"/>
    <m/>
    <x v="2"/>
    <b v="0"/>
    <s v="Finalizada"/>
    <m/>
    <s v="FACTURA PENDIENTE EN PROGRAMACION DE PAGO"/>
    <n v="398421"/>
    <n v="0"/>
    <n v="0"/>
    <m/>
    <m/>
    <n v="398421"/>
    <n v="0"/>
    <n v="0"/>
    <n v="398421"/>
    <n v="0"/>
    <m/>
    <n v="398421"/>
    <n v="4800064066"/>
    <s v="19.06.2024"/>
    <n v="14821111"/>
    <n v="0"/>
    <m/>
    <m/>
    <m/>
    <d v="2024-07-31T00:00:00"/>
  </r>
  <r>
    <n v="835000972"/>
    <s v="HOSPITAL LUIS ABLANQUE DE LA PLATA ESE"/>
    <s v="FEVJ7237"/>
    <s v="FEVJ"/>
    <n v="7237"/>
    <s v="FEVJ7237"/>
    <s v="835000972_FEVJ7237"/>
    <d v="2024-04-28T00:00:00"/>
    <d v="2024-05-03T10:24:40"/>
    <n v="364272"/>
    <n v="0"/>
    <n v="0"/>
    <n v="364272"/>
    <s v="Buenaventura"/>
    <m/>
    <x v="2"/>
    <b v="0"/>
    <s v="Finalizada"/>
    <m/>
    <s v="FACTURA PENDIENTE EN PROGRAMACION DE PAGO"/>
    <n v="364272"/>
    <n v="0"/>
    <n v="0"/>
    <m/>
    <m/>
    <n v="364272"/>
    <n v="0"/>
    <n v="0"/>
    <n v="364272"/>
    <n v="0"/>
    <m/>
    <n v="364272"/>
    <n v="2201540029"/>
    <s v="26.08.2024"/>
    <m/>
    <n v="0"/>
    <m/>
    <m/>
    <m/>
    <d v="2024-07-31T00:00:00"/>
  </r>
  <r>
    <n v="835000972"/>
    <s v="HOSPITAL LUIS ABLANQUE DE LA PLATA ESE"/>
    <s v="FEVJ7238"/>
    <s v="FEVJ"/>
    <n v="7238"/>
    <s v="FEVJ7238"/>
    <s v="835000972_FEVJ7238"/>
    <d v="2024-04-28T00:00:00"/>
    <d v="2024-05-03T10:24:40"/>
    <n v="85400"/>
    <n v="0"/>
    <n v="0"/>
    <n v="85400"/>
    <s v="Buenaventura"/>
    <m/>
    <x v="2"/>
    <b v="0"/>
    <s v="Finalizada"/>
    <m/>
    <s v="FACTURA PENDIENTE EN PROGRAMACION DE PAGO"/>
    <n v="85400"/>
    <n v="0"/>
    <n v="0"/>
    <m/>
    <m/>
    <n v="85400"/>
    <n v="0"/>
    <n v="0"/>
    <n v="85400"/>
    <n v="0"/>
    <m/>
    <n v="85400"/>
    <n v="2201540029"/>
    <s v="26.08.2024"/>
    <m/>
    <n v="0"/>
    <m/>
    <m/>
    <m/>
    <d v="2024-07-31T00:00:00"/>
  </r>
  <r>
    <n v="835000972"/>
    <s v="HOSPITAL LUIS ABLANQUE DE LA PLATA ESE"/>
    <s v="FEVJ7240"/>
    <s v="FEVJ"/>
    <n v="7240"/>
    <s v="FEVJ7240"/>
    <s v="835000972_FEVJ7240"/>
    <d v="2024-04-28T00:00:00"/>
    <d v="2024-05-03T10:24:40"/>
    <n v="490623"/>
    <n v="0"/>
    <n v="0"/>
    <n v="490623"/>
    <s v="Buenaventura"/>
    <m/>
    <x v="2"/>
    <b v="0"/>
    <s v="Finalizada"/>
    <m/>
    <s v="FACTURA PENDIENTE EN PROGRAMACION DE PAGO"/>
    <n v="490623"/>
    <n v="0"/>
    <n v="0"/>
    <m/>
    <m/>
    <n v="490623"/>
    <n v="0"/>
    <n v="0"/>
    <n v="490623"/>
    <n v="0"/>
    <m/>
    <n v="490623"/>
    <n v="2201540029"/>
    <s v="26.08.2024"/>
    <m/>
    <n v="0"/>
    <m/>
    <m/>
    <m/>
    <d v="2024-07-31T00:00:00"/>
  </r>
  <r>
    <n v="835000972"/>
    <s v="HOSPITAL LUIS ABLANQUE DE LA PLATA ESE"/>
    <s v="FEVJ7252"/>
    <s v="FEVJ"/>
    <n v="7252"/>
    <s v="FEVJ7252"/>
    <s v="835000972_FEVJ7252"/>
    <d v="2024-04-28T00:00:00"/>
    <d v="2024-05-03T10:24:40"/>
    <n v="512608"/>
    <n v="0"/>
    <n v="0"/>
    <n v="512608"/>
    <s v="Buenaventura"/>
    <m/>
    <x v="2"/>
    <b v="0"/>
    <s v="Finalizada"/>
    <m/>
    <s v="FACTURA PENDIENTE EN PROGRAMACION DE PAGO"/>
    <n v="512608"/>
    <n v="0"/>
    <n v="0"/>
    <m/>
    <m/>
    <n v="512608"/>
    <n v="0"/>
    <n v="0"/>
    <n v="512608"/>
    <n v="0"/>
    <m/>
    <n v="512608"/>
    <n v="4800064066"/>
    <s v="19.06.2024"/>
    <n v="14821111"/>
    <n v="0"/>
    <m/>
    <m/>
    <m/>
    <d v="2024-07-31T00:00:00"/>
  </r>
  <r>
    <n v="835000972"/>
    <s v="HOSPITAL LUIS ABLANQUE DE LA PLATA ESE"/>
    <s v="FEVJ7259"/>
    <s v="FEVJ"/>
    <n v="7259"/>
    <s v="FEVJ7259"/>
    <s v="835000972_FEVJ7259"/>
    <d v="2024-04-28T00:00:00"/>
    <d v="2024-05-03T10:24:40"/>
    <n v="87053"/>
    <n v="0"/>
    <n v="0"/>
    <n v="87053"/>
    <s v="Buenaventura"/>
    <m/>
    <x v="2"/>
    <b v="0"/>
    <s v="Finalizada"/>
    <m/>
    <s v="FACTURA PENDIENTE EN PROGRAMACION DE PAGO"/>
    <n v="87053"/>
    <n v="0"/>
    <n v="0"/>
    <m/>
    <m/>
    <n v="87053"/>
    <n v="0"/>
    <n v="0"/>
    <n v="87053"/>
    <n v="0"/>
    <m/>
    <n v="87053"/>
    <n v="2201540029"/>
    <s v="26.08.2024"/>
    <m/>
    <n v="0"/>
    <m/>
    <m/>
    <m/>
    <d v="2024-07-31T00:00:00"/>
  </r>
  <r>
    <n v="835000972"/>
    <s v="HOSPITAL LUIS ABLANQUE DE LA PLATA ESE"/>
    <s v="FEVJ7270"/>
    <s v="FEVJ"/>
    <n v="7270"/>
    <s v="FEVJ7270"/>
    <s v="835000972_FEVJ7270"/>
    <d v="2024-04-28T00:00:00"/>
    <d v="2024-05-03T10:24:40"/>
    <n v="452695"/>
    <n v="0"/>
    <n v="0"/>
    <n v="452695"/>
    <s v="Buenaventura"/>
    <m/>
    <x v="2"/>
    <b v="0"/>
    <s v="Finalizada"/>
    <m/>
    <s v="FACTURA PENDIENTE EN PROGRAMACION DE PAGO"/>
    <n v="452695"/>
    <n v="0"/>
    <n v="0"/>
    <m/>
    <m/>
    <n v="452695"/>
    <n v="0"/>
    <n v="0"/>
    <n v="452695"/>
    <n v="0"/>
    <m/>
    <n v="452695"/>
    <n v="2201540029"/>
    <s v="26.08.2024"/>
    <m/>
    <n v="0"/>
    <m/>
    <m/>
    <m/>
    <d v="2024-07-31T00:00:00"/>
  </r>
  <r>
    <n v="835000972"/>
    <s v="HOSPITAL LUIS ABLANQUE DE LA PLATA ESE"/>
    <s v="FEVJ7272"/>
    <s v="FEVJ"/>
    <n v="7272"/>
    <s v="FEVJ7272"/>
    <s v="835000972_FEVJ7272"/>
    <d v="2024-04-28T00:00:00"/>
    <d v="2024-05-03T13:45:05"/>
    <n v="755596"/>
    <n v="0"/>
    <n v="0"/>
    <n v="755596"/>
    <s v="Buenaventura"/>
    <m/>
    <x v="2"/>
    <b v="0"/>
    <s v="Finalizada"/>
    <m/>
    <s v="FACTURA PENDIENTE EN PROGRAMACION DE PAGO"/>
    <n v="755596"/>
    <n v="0"/>
    <n v="0"/>
    <m/>
    <m/>
    <n v="755596"/>
    <n v="0"/>
    <n v="0"/>
    <n v="755596"/>
    <n v="0"/>
    <m/>
    <n v="755596"/>
    <n v="4800064066"/>
    <s v="19.06.2024"/>
    <n v="14821111"/>
    <n v="0"/>
    <m/>
    <m/>
    <m/>
    <d v="2024-07-31T00:00:00"/>
  </r>
  <r>
    <n v="835000972"/>
    <s v="HOSPITAL LUIS ABLANQUE DE LA PLATA ESE"/>
    <s v="FEVJ7277"/>
    <s v="FEVJ"/>
    <n v="7277"/>
    <s v="FEVJ7277"/>
    <s v="835000972_FEVJ7277"/>
    <d v="2024-04-28T00:00:00"/>
    <d v="2024-05-03T10:24:40"/>
    <n v="51714"/>
    <n v="0"/>
    <n v="0"/>
    <n v="51714"/>
    <s v="Buenaventura"/>
    <m/>
    <x v="2"/>
    <b v="0"/>
    <s v="Finalizada"/>
    <m/>
    <s v="FACTURA PENDIENTE EN PROGRAMACION DE PAGO"/>
    <n v="51714"/>
    <n v="0"/>
    <n v="0"/>
    <m/>
    <m/>
    <n v="51714"/>
    <n v="0"/>
    <n v="0"/>
    <n v="51714"/>
    <n v="0"/>
    <m/>
    <n v="51714"/>
    <n v="2201540029"/>
    <s v="26.08.2024"/>
    <m/>
    <n v="0"/>
    <m/>
    <m/>
    <m/>
    <d v="2024-07-31T00:00:00"/>
  </r>
  <r>
    <n v="835000972"/>
    <s v="HOSPITAL LUIS ABLANQUE DE LA PLATA ESE"/>
    <s v="FEVJ7290"/>
    <s v="FEVJ"/>
    <n v="7290"/>
    <s v="FEVJ7290"/>
    <s v="835000972_FEVJ7290"/>
    <d v="2024-04-28T00:00:00"/>
    <d v="2024-05-03T10:24:40"/>
    <n v="411929"/>
    <n v="0"/>
    <n v="0"/>
    <n v="411929"/>
    <s v="Buenaventura"/>
    <m/>
    <x v="2"/>
    <b v="0"/>
    <s v="Finalizada"/>
    <m/>
    <s v="FACTURA PENDIENTE EN PROGRAMACION DE PAGO"/>
    <n v="411929"/>
    <n v="0"/>
    <n v="0"/>
    <m/>
    <m/>
    <n v="411929"/>
    <n v="0"/>
    <n v="0"/>
    <n v="411929"/>
    <n v="0"/>
    <m/>
    <n v="411929"/>
    <n v="2201540029"/>
    <s v="26.08.2024"/>
    <m/>
    <n v="0"/>
    <m/>
    <m/>
    <m/>
    <d v="2024-07-31T00:00:00"/>
  </r>
  <r>
    <n v="835000972"/>
    <s v="HOSPITAL LUIS ABLANQUE DE LA PLATA ESE"/>
    <s v="FEVJ7292"/>
    <s v="FEVJ"/>
    <n v="7292"/>
    <s v="FEVJ7292"/>
    <s v="835000972_FEVJ7292"/>
    <d v="2024-04-28T00:00:00"/>
    <d v="2024-05-03T10:24:40"/>
    <n v="180800"/>
    <n v="0"/>
    <n v="0"/>
    <n v="180800"/>
    <s v="Buenaventura"/>
    <m/>
    <x v="2"/>
    <b v="0"/>
    <s v="Finalizada"/>
    <m/>
    <s v="FACTURA PENDIENTE EN PROGRAMACION DE PAGO"/>
    <n v="180800"/>
    <n v="0"/>
    <n v="0"/>
    <m/>
    <m/>
    <n v="180800"/>
    <n v="0"/>
    <n v="0"/>
    <n v="180800"/>
    <n v="0"/>
    <m/>
    <n v="180800"/>
    <n v="2201540029"/>
    <s v="26.08.2024"/>
    <m/>
    <n v="0"/>
    <m/>
    <m/>
    <m/>
    <d v="2024-07-31T00:00:00"/>
  </r>
  <r>
    <n v="835000972"/>
    <s v="HOSPITAL LUIS ABLANQUE DE LA PLATA ESE"/>
    <s v="FEVJ7294"/>
    <s v="FEVJ"/>
    <n v="7294"/>
    <s v="FEVJ7294"/>
    <s v="835000972_FEVJ7294"/>
    <d v="2024-04-28T00:00:00"/>
    <d v="2024-05-03T13:45:05"/>
    <n v="1004100"/>
    <n v="0"/>
    <n v="0"/>
    <n v="1004100"/>
    <s v="Buenaventura"/>
    <m/>
    <x v="2"/>
    <b v="0"/>
    <s v="Finalizada"/>
    <m/>
    <s v="FACTURA PENDIENTE EN PROGRAMACION DE PAGO"/>
    <n v="1004100"/>
    <n v="0"/>
    <n v="0"/>
    <m/>
    <m/>
    <n v="1004100"/>
    <n v="0"/>
    <n v="0"/>
    <n v="1004100"/>
    <n v="0"/>
    <m/>
    <n v="1004100"/>
    <n v="4800064066"/>
    <s v="19.06.2024"/>
    <n v="14821111"/>
    <n v="0"/>
    <m/>
    <m/>
    <m/>
    <d v="2024-07-31T00:00:00"/>
  </r>
  <r>
    <n v="835000972"/>
    <s v="HOSPITAL LUIS ABLANQUE DE LA PLATA ESE"/>
    <s v="FEVJ7296"/>
    <s v="FEVJ"/>
    <n v="7296"/>
    <s v="FEVJ7296"/>
    <s v="835000972_FEVJ7296"/>
    <d v="2024-04-28T00:00:00"/>
    <d v="2024-05-03T10:24:40"/>
    <n v="263304"/>
    <n v="0"/>
    <n v="0"/>
    <n v="263304"/>
    <s v="Buenaventura"/>
    <m/>
    <x v="2"/>
    <b v="0"/>
    <s v="Finalizada"/>
    <m/>
    <s v="FACTURA PENDIENTE EN PROGRAMACION DE PAGO"/>
    <n v="263304"/>
    <n v="0"/>
    <n v="0"/>
    <m/>
    <m/>
    <n v="263304"/>
    <n v="0"/>
    <n v="0"/>
    <n v="263304"/>
    <n v="0"/>
    <m/>
    <n v="263304"/>
    <n v="2201540029"/>
    <s v="26.08.2024"/>
    <m/>
    <n v="0"/>
    <m/>
    <m/>
    <m/>
    <d v="2024-07-31T00:00:00"/>
  </r>
  <r>
    <n v="835000972"/>
    <s v="HOSPITAL LUIS ABLANQUE DE LA PLATA ESE"/>
    <s v="FEVJ7300"/>
    <s v="FEVJ"/>
    <n v="7300"/>
    <s v="FEVJ7300"/>
    <s v="835000972_FEVJ7300"/>
    <d v="2024-04-28T00:00:00"/>
    <d v="2024-05-03T10:24:40"/>
    <n v="449669"/>
    <n v="0"/>
    <n v="0"/>
    <n v="449669"/>
    <s v="Buenaventura"/>
    <m/>
    <x v="2"/>
    <b v="0"/>
    <s v="Finalizada"/>
    <m/>
    <s v="FACTURA PENDIENTE EN PROGRAMACION DE PAGO"/>
    <n v="449669"/>
    <n v="0"/>
    <n v="0"/>
    <m/>
    <m/>
    <n v="449669"/>
    <n v="0"/>
    <n v="0"/>
    <n v="449669"/>
    <n v="0"/>
    <m/>
    <n v="449669"/>
    <n v="2201540029"/>
    <s v="26.08.2024"/>
    <m/>
    <n v="0"/>
    <m/>
    <m/>
    <m/>
    <d v="2024-07-31T00:00:00"/>
  </r>
  <r>
    <n v="835000972"/>
    <s v="HOSPITAL LUIS ABLANQUE DE LA PLATA ESE"/>
    <s v="FEVJ7314"/>
    <s v="FEVJ"/>
    <n v="7314"/>
    <s v="FEVJ7314"/>
    <s v="835000972_FEVJ7314"/>
    <d v="2024-04-28T00:00:00"/>
    <d v="2024-05-03T10:24:40"/>
    <n v="182453"/>
    <n v="0"/>
    <n v="0"/>
    <n v="182453"/>
    <s v="Buenaventura"/>
    <m/>
    <x v="2"/>
    <b v="0"/>
    <s v="Finalizada"/>
    <m/>
    <s v="FACTURA PENDIENTE EN PROGRAMACION DE PAGO"/>
    <n v="182453"/>
    <n v="0"/>
    <n v="0"/>
    <m/>
    <m/>
    <n v="182453"/>
    <n v="0"/>
    <n v="0"/>
    <n v="182453"/>
    <n v="0"/>
    <m/>
    <n v="182453"/>
    <n v="2201540029"/>
    <s v="26.08.2024"/>
    <m/>
    <n v="0"/>
    <m/>
    <m/>
    <m/>
    <d v="2024-07-31T00:00:00"/>
  </r>
  <r>
    <n v="835000972"/>
    <s v="HOSPITAL LUIS ABLANQUE DE LA PLATA ESE"/>
    <s v="FEVJ7320"/>
    <s v="FEVJ"/>
    <n v="7320"/>
    <s v="FEVJ7320"/>
    <s v="835000972_FEVJ7320"/>
    <d v="2024-04-29T00:00:00"/>
    <d v="2024-05-03T13:45:05"/>
    <n v="285916"/>
    <n v="0"/>
    <n v="0"/>
    <n v="285916"/>
    <s v="Buenaventura"/>
    <m/>
    <x v="2"/>
    <b v="0"/>
    <s v="Finalizada"/>
    <m/>
    <s v="FACTURA PENDIENTE EN PROGRAMACION DE PAGO"/>
    <n v="285916"/>
    <n v="0"/>
    <n v="0"/>
    <m/>
    <m/>
    <n v="285916"/>
    <n v="0"/>
    <n v="0"/>
    <n v="285916"/>
    <n v="0"/>
    <m/>
    <n v="285916"/>
    <n v="4800064066"/>
    <s v="19.06.2024"/>
    <n v="14821111"/>
    <n v="0"/>
    <m/>
    <m/>
    <m/>
    <d v="2024-07-31T00:00:00"/>
  </r>
  <r>
    <n v="835000972"/>
    <s v="HOSPITAL LUIS ABLANQUE DE LA PLATA ESE"/>
    <s v="FEVJ7429"/>
    <s v="FEVJ"/>
    <n v="7429"/>
    <s v="FEVJ7429"/>
    <s v="835000972_FEVJ7429"/>
    <d v="2024-04-29T00:00:00"/>
    <d v="2024-05-03T10:24:40"/>
    <n v="229722"/>
    <n v="0"/>
    <n v="0"/>
    <n v="229722"/>
    <s v="Buenaventura"/>
    <m/>
    <x v="2"/>
    <b v="0"/>
    <s v="Finalizada"/>
    <m/>
    <s v="FACTURA PENDIENTE EN PROGRAMACION DE PAGO"/>
    <n v="229722"/>
    <n v="0"/>
    <n v="0"/>
    <m/>
    <m/>
    <n v="229722"/>
    <n v="0"/>
    <n v="0"/>
    <n v="229722"/>
    <n v="0"/>
    <m/>
    <n v="229722"/>
    <n v="2201540029"/>
    <s v="26.08.2024"/>
    <m/>
    <n v="0"/>
    <m/>
    <m/>
    <m/>
    <d v="2024-07-31T00:00:00"/>
  </r>
  <r>
    <n v="835000972"/>
    <s v="HOSPITAL LUIS ABLANQUE DE LA PLATA ESE"/>
    <s v="FEVJ7453"/>
    <s v="FEVJ"/>
    <n v="7453"/>
    <s v="FEVJ7453"/>
    <s v="835000972_FEVJ7453"/>
    <d v="2024-04-29T00:00:00"/>
    <d v="2024-05-03T10:24:40"/>
    <n v="786633"/>
    <n v="0"/>
    <n v="0"/>
    <n v="786633"/>
    <s v="Buenaventura"/>
    <m/>
    <x v="2"/>
    <b v="0"/>
    <s v="Finalizada"/>
    <m/>
    <s v="FACTURA PENDIENTE EN PROGRAMACION DE PAGO"/>
    <n v="786633"/>
    <n v="0"/>
    <n v="0"/>
    <m/>
    <m/>
    <n v="786633"/>
    <n v="0"/>
    <n v="0"/>
    <n v="786633"/>
    <n v="0"/>
    <m/>
    <n v="786633"/>
    <n v="2201540029"/>
    <s v="26.08.2024"/>
    <m/>
    <n v="0"/>
    <m/>
    <m/>
    <m/>
    <d v="2024-07-31T00:00:00"/>
  </r>
  <r>
    <n v="835000972"/>
    <s v="HOSPITAL LUIS ABLANQUE DE LA PLATA ESE"/>
    <s v="FEVJ7514"/>
    <s v="FEVJ"/>
    <n v="7514"/>
    <s v="FEVJ7514"/>
    <s v="835000972_FEVJ7514"/>
    <d v="2024-04-29T00:00:00"/>
    <d v="2024-05-03T10:24:40"/>
    <n v="93774"/>
    <n v="0"/>
    <n v="0"/>
    <n v="93774"/>
    <s v="Buenaventura"/>
    <m/>
    <x v="2"/>
    <b v="0"/>
    <s v="Finalizada"/>
    <m/>
    <s v="FACTURA PENDIENTE EN PROGRAMACION DE PAGO"/>
    <n v="93774"/>
    <n v="0"/>
    <n v="0"/>
    <m/>
    <m/>
    <n v="93774"/>
    <n v="0"/>
    <n v="0"/>
    <n v="93774"/>
    <n v="0"/>
    <m/>
    <n v="93774"/>
    <n v="2201540029"/>
    <s v="26.08.2024"/>
    <m/>
    <n v="0"/>
    <m/>
    <m/>
    <m/>
    <d v="2024-07-31T00:00:00"/>
  </r>
  <r>
    <n v="835000972"/>
    <s v="HOSPITAL LUIS ABLANQUE DE LA PLATA ESE"/>
    <s v="FEVJ7638"/>
    <s v="FEVJ"/>
    <n v="7638"/>
    <s v="FEVJ7638"/>
    <s v="835000972_FEVJ7638"/>
    <d v="2024-04-30T00:00:00"/>
    <d v="2024-08-01T07:00:00"/>
    <n v="2340543"/>
    <n v="0"/>
    <n v="0"/>
    <n v="2340543"/>
    <s v="Buenaventura"/>
    <m/>
    <x v="4"/>
    <b v="0"/>
    <s v="Finalizada"/>
    <m/>
    <s v="FACTURA DEVUELTA"/>
    <n v="2340543"/>
    <n v="0"/>
    <n v="0"/>
    <m/>
    <m/>
    <n v="2340543"/>
    <n v="0"/>
    <n v="0"/>
    <n v="2340543"/>
    <n v="0"/>
    <m/>
    <n v="0"/>
    <m/>
    <m/>
    <m/>
    <n v="0"/>
    <m/>
    <m/>
    <m/>
    <d v="2024-07-31T00:00:00"/>
  </r>
  <r>
    <n v="835000972"/>
    <s v="HOSPITAL LUIS ABLANQUE DE LA PLATA ESE"/>
    <s v="FEVJ7658"/>
    <s v="FEVJ"/>
    <n v="7658"/>
    <s v="FEVJ7658"/>
    <s v="835000972_FEVJ7658"/>
    <d v="2024-04-30T00:00:00"/>
    <d v="2024-05-03T10:24:40"/>
    <n v="240166"/>
    <n v="0"/>
    <n v="0"/>
    <n v="240166"/>
    <s v="Buenaventura"/>
    <m/>
    <x v="2"/>
    <b v="0"/>
    <s v="Finalizada"/>
    <m/>
    <s v="FACTURA PENDIENTE EN PROGRAMACION DE PAGO"/>
    <n v="240166"/>
    <n v="0"/>
    <n v="0"/>
    <m/>
    <m/>
    <n v="240166"/>
    <n v="0"/>
    <n v="0"/>
    <n v="240166"/>
    <n v="0"/>
    <m/>
    <n v="240166"/>
    <n v="2201540029"/>
    <s v="26.08.2024"/>
    <m/>
    <n v="0"/>
    <m/>
    <m/>
    <m/>
    <d v="2024-07-31T00:00:00"/>
  </r>
  <r>
    <n v="835000972"/>
    <s v="HOSPITAL LUIS ABLANQUE DE LA PLATA ESE"/>
    <s v="FEVJ7714"/>
    <s v="FEVJ"/>
    <n v="7714"/>
    <s v="FEVJ7714"/>
    <s v="835000972_FEVJ7714"/>
    <d v="2024-04-30T00:00:00"/>
    <d v="2024-05-03T13:45:05"/>
    <n v="328225"/>
    <n v="0"/>
    <n v="0"/>
    <n v="328225"/>
    <s v="Buenaventura"/>
    <m/>
    <x v="2"/>
    <b v="0"/>
    <s v="Finalizada"/>
    <m/>
    <s v="FACTURA PENDIENTE EN PROGRAMACION DE PAGO"/>
    <n v="328225"/>
    <n v="0"/>
    <n v="0"/>
    <m/>
    <m/>
    <n v="328225"/>
    <n v="0"/>
    <n v="0"/>
    <n v="328225"/>
    <n v="0"/>
    <m/>
    <n v="328225"/>
    <n v="4800064066"/>
    <s v="19.06.2024"/>
    <n v="14821111"/>
    <n v="0"/>
    <m/>
    <m/>
    <m/>
    <d v="2024-07-31T00:00:00"/>
  </r>
  <r>
    <n v="835000972"/>
    <s v="HOSPITAL LUIS ABLANQUE DE LA PLATA ESE"/>
    <s v="FEVJ7731"/>
    <s v="FEVJ"/>
    <n v="7731"/>
    <s v="FEVJ7731"/>
    <s v="835000972_FEVJ7731"/>
    <d v="2024-04-30T00:00:00"/>
    <d v="2024-05-03T10:24:40"/>
    <n v="323077"/>
    <n v="0"/>
    <n v="0"/>
    <n v="323077"/>
    <s v="Buenaventura"/>
    <m/>
    <x v="2"/>
    <b v="0"/>
    <s v="Finalizada"/>
    <m/>
    <s v="FACTURA PENDIENTE EN PROGRAMACION DE PAGO"/>
    <n v="323077"/>
    <n v="0"/>
    <n v="0"/>
    <m/>
    <m/>
    <n v="323077"/>
    <n v="0"/>
    <n v="0"/>
    <n v="323077"/>
    <n v="0"/>
    <m/>
    <n v="323077"/>
    <n v="4800064654"/>
    <s v="31.07.2024"/>
    <m/>
    <n v="0"/>
    <m/>
    <m/>
    <m/>
    <d v="2024-07-31T00:00:00"/>
  </r>
  <r>
    <n v="835000972"/>
    <s v="HOSPITAL LUIS ABLANQUE DE LA PLATA ESE"/>
    <s v="FEVJ7756"/>
    <s v="FEVJ"/>
    <n v="7756"/>
    <s v="FEVJ7756"/>
    <s v="835000972_FEVJ7756"/>
    <d v="2024-04-30T00:00:00"/>
    <d v="2024-05-03T10:24:40"/>
    <n v="1277154"/>
    <n v="0"/>
    <n v="0"/>
    <n v="1277154"/>
    <s v="Buenaventura"/>
    <m/>
    <x v="2"/>
    <b v="0"/>
    <s v="Finalizada"/>
    <m/>
    <s v="FACTURA PENDIENTE EN PROGRAMACION DE PAGO"/>
    <n v="1277154"/>
    <n v="0"/>
    <n v="0"/>
    <m/>
    <m/>
    <n v="1277154"/>
    <n v="0"/>
    <n v="0"/>
    <n v="1277154"/>
    <n v="0"/>
    <m/>
    <n v="1277154"/>
    <n v="2201540029"/>
    <s v="26.08.2024"/>
    <m/>
    <n v="0"/>
    <m/>
    <m/>
    <m/>
    <d v="2024-07-31T00:00:00"/>
  </r>
  <r>
    <n v="835000972"/>
    <s v="HOSPITAL LUIS ABLANQUE DE LA PLATA ESE"/>
    <s v="FEVJ7766"/>
    <s v="FEVJ"/>
    <n v="7766"/>
    <s v="FEVJ7766"/>
    <s v="835000972_FEVJ7766"/>
    <d v="2024-04-30T00:00:00"/>
    <d v="2024-05-03T13:45:05"/>
    <n v="241731"/>
    <n v="0"/>
    <n v="0"/>
    <n v="241731"/>
    <s v="Buenaventura"/>
    <m/>
    <x v="2"/>
    <b v="0"/>
    <s v="Finalizada"/>
    <m/>
    <s v="FACTURA PENDIENTE EN PROGRAMACION DE PAGO"/>
    <n v="241731"/>
    <n v="0"/>
    <n v="0"/>
    <m/>
    <m/>
    <n v="241731"/>
    <n v="0"/>
    <n v="0"/>
    <n v="241731"/>
    <n v="0"/>
    <m/>
    <n v="241731"/>
    <n v="4800064066"/>
    <s v="19.06.2024"/>
    <n v="14821111"/>
    <n v="0"/>
    <m/>
    <m/>
    <m/>
    <d v="2024-07-31T00:00:00"/>
  </r>
  <r>
    <n v="835000972"/>
    <s v="HOSPITAL LUIS ABLANQUE DE LA PLATA ESE"/>
    <s v="FEVJ7779"/>
    <s v="FEVJ"/>
    <n v="7779"/>
    <s v="FEVJ7779"/>
    <s v="835000972_FEVJ7779"/>
    <d v="2024-04-30T00:00:00"/>
    <d v="2024-05-07T09:47:39"/>
    <n v="90232"/>
    <n v="0"/>
    <n v="0"/>
    <n v="90232"/>
    <s v="Buenaventura"/>
    <m/>
    <x v="2"/>
    <b v="0"/>
    <s v="Finalizada"/>
    <m/>
    <s v="FACTURA PENDIENTE EN PROGRAMACION DE PAGO"/>
    <n v="90232"/>
    <n v="0"/>
    <n v="0"/>
    <m/>
    <m/>
    <n v="90232"/>
    <n v="0"/>
    <n v="0"/>
    <n v="90232"/>
    <n v="0"/>
    <m/>
    <n v="90232"/>
    <n v="2201540029"/>
    <s v="26.08.2024"/>
    <m/>
    <n v="0"/>
    <m/>
    <m/>
    <m/>
    <d v="2024-07-31T00:00:00"/>
  </r>
  <r>
    <n v="835000972"/>
    <s v="HOSPITAL LUIS ABLANQUE DE LA PLATA ESE"/>
    <s v="FEVJ7783"/>
    <s v="FEVJ"/>
    <n v="7783"/>
    <s v="FEVJ7783"/>
    <s v="835000972_FEVJ7783"/>
    <d v="2024-05-01T00:25:57"/>
    <d v="2024-06-04T07:00:00"/>
    <n v="182470"/>
    <n v="0"/>
    <n v="0"/>
    <n v="182470"/>
    <s v="Buenaventura"/>
    <m/>
    <x v="4"/>
    <b v="0"/>
    <s v="Finalizada"/>
    <m/>
    <s v="FACTURA EN PROCESO INTERNO"/>
    <n v="182470"/>
    <n v="0"/>
    <n v="0"/>
    <m/>
    <m/>
    <n v="182470"/>
    <n v="0"/>
    <n v="0"/>
    <n v="182470"/>
    <n v="182470"/>
    <n v="1222486342"/>
    <n v="0"/>
    <m/>
    <m/>
    <m/>
    <n v="0"/>
    <m/>
    <m/>
    <m/>
    <d v="2024-07-31T00:00:00"/>
  </r>
  <r>
    <n v="835000972"/>
    <s v="HOSPITAL LUIS ABLANQUE DE LA PLATA ESE"/>
    <s v="FEVJ7793"/>
    <s v="FEVJ"/>
    <n v="7793"/>
    <s v="FEVJ7793"/>
    <s v="835000972_FEVJ7793"/>
    <d v="2024-05-01T11:22:06"/>
    <d v="2024-06-04T07:00:00"/>
    <n v="296869"/>
    <n v="0"/>
    <n v="0"/>
    <n v="296869"/>
    <s v="Buenaventura"/>
    <m/>
    <x v="2"/>
    <b v="0"/>
    <s v="Finalizada"/>
    <m/>
    <s v="FACTURA EN PROCESO INTERNO"/>
    <n v="296869"/>
    <n v="0"/>
    <n v="0"/>
    <m/>
    <m/>
    <n v="296869"/>
    <n v="0"/>
    <n v="0"/>
    <n v="296869"/>
    <n v="0"/>
    <m/>
    <n v="296869"/>
    <n v="2201540029"/>
    <s v="26.08.2024"/>
    <m/>
    <n v="0"/>
    <m/>
    <m/>
    <m/>
    <d v="2024-07-31T00:00:00"/>
  </r>
  <r>
    <n v="835000972"/>
    <s v="HOSPITAL LUIS ABLANQUE DE LA PLATA ESE"/>
    <s v="FEVJ7796"/>
    <s v="FEVJ"/>
    <n v="7796"/>
    <s v="FEVJ7796"/>
    <s v="835000972_FEVJ7796"/>
    <d v="2024-05-01T13:50:41"/>
    <d v="2024-06-04T07:00:00"/>
    <n v="85400"/>
    <n v="0"/>
    <n v="0"/>
    <n v="85400"/>
    <s v="Buenaventura"/>
    <m/>
    <x v="2"/>
    <b v="0"/>
    <s v="Finalizada"/>
    <m/>
    <s v="FACTURA EN PROCESO INTERNO"/>
    <n v="85400"/>
    <n v="0"/>
    <n v="0"/>
    <m/>
    <m/>
    <n v="85400"/>
    <n v="0"/>
    <n v="0"/>
    <n v="85400"/>
    <n v="0"/>
    <m/>
    <n v="85400"/>
    <n v="2201540029"/>
    <s v="26.08.2024"/>
    <m/>
    <n v="0"/>
    <m/>
    <m/>
    <m/>
    <d v="2024-07-31T00:00:00"/>
  </r>
  <r>
    <n v="835000972"/>
    <s v="HOSPITAL LUIS ABLANQUE DE LA PLATA ESE"/>
    <s v="FEVJ7797"/>
    <s v="FEVJ"/>
    <n v="7797"/>
    <s v="FEVJ7797"/>
    <s v="835000972_FEVJ7797"/>
    <d v="2024-05-01T13:58:05"/>
    <d v="2024-06-04T07:00:00"/>
    <n v="1625475"/>
    <n v="0"/>
    <n v="0"/>
    <n v="1625475"/>
    <s v="Buenaventura"/>
    <m/>
    <x v="4"/>
    <b v="0"/>
    <s v="Finalizada"/>
    <m/>
    <s v="FACTURA EN PROCESO INTERNO"/>
    <n v="1625475"/>
    <n v="0"/>
    <n v="0"/>
    <m/>
    <m/>
    <n v="1625475"/>
    <n v="0"/>
    <n v="0"/>
    <n v="1625475"/>
    <n v="1625475"/>
    <n v="1222486349"/>
    <n v="0"/>
    <m/>
    <m/>
    <m/>
    <n v="0"/>
    <m/>
    <m/>
    <m/>
    <d v="2024-07-31T00:00:00"/>
  </r>
  <r>
    <n v="835000972"/>
    <s v="HOSPITAL LUIS ABLANQUE DE LA PLATA ESE"/>
    <s v="FEVJ7798"/>
    <s v="FEVJ"/>
    <n v="7798"/>
    <s v="FEVJ7798"/>
    <s v="835000972_FEVJ7798"/>
    <d v="2024-05-01T14:22:59"/>
    <e v="#N/A"/>
    <n v="132806"/>
    <n v="0"/>
    <n v="0"/>
    <n v="132806"/>
    <s v="Buenaventura"/>
    <m/>
    <x v="0"/>
    <m/>
    <e v="#N/A"/>
    <m/>
    <s v="FACTURA NO RADICADA"/>
    <n v="0"/>
    <n v="0"/>
    <n v="0"/>
    <m/>
    <m/>
    <n v="0"/>
    <n v="0"/>
    <n v="0"/>
    <n v="0"/>
    <n v="0"/>
    <m/>
    <n v="0"/>
    <m/>
    <m/>
    <m/>
    <n v="0"/>
    <m/>
    <m/>
    <m/>
    <d v="2024-07-31T00:00:00"/>
  </r>
  <r>
    <n v="835000972"/>
    <s v="HOSPITAL LUIS ABLANQUE DE LA PLATA ESE"/>
    <s v="FEVJ7805"/>
    <s v="FEVJ"/>
    <n v="7805"/>
    <s v="FEVJ7805"/>
    <s v="835000972_FEVJ7805"/>
    <d v="2024-05-01T17:08:37"/>
    <d v="2024-06-04T07:00:00"/>
    <n v="116200"/>
    <n v="0"/>
    <n v="0"/>
    <n v="116200"/>
    <s v="Buenaventura"/>
    <m/>
    <x v="3"/>
    <b v="0"/>
    <s v="Devuelta"/>
    <m/>
    <s v="FACTURA EN PROCESO INTERNO"/>
    <n v="0"/>
    <n v="116200"/>
    <n v="0"/>
    <s v="se realiza devolucion ya que lo facturado  DERECHOS DE SALA DE CURACIONES O PROCEDIMIENTO,   CONSULTA DE URGENCIAS POR MEDICINA GENERA no coincide con lo autorizado : INYECCIÓN O INFUSIÓN DE OTRA SUSTANCIA TERAPÉUTICA O PROFILÁCTICA-ADMINISTRACION DE MEDICAMENTOS CADA 24 HORAS, MONITORIA FETAL ANTEPARTO. se verifica en historio clinica SE TRATA DE PACIENTE PRIMIGESTANTE, DE 37.5 SS, EL CUAL INGRESA PARA RECIBIR DOSIS DE HIERRO PARENTERAL POR ANEMIA GESTACIONAL, INGRESA HEMODINAMICAMENTE ESTABLE, AFEBRIL, SIN SIRS, SIN DIFICULTAD RESPIRATORIA."/>
    <s v="AUTORIZACION"/>
    <n v="0"/>
    <n v="0"/>
    <n v="0"/>
    <n v="0"/>
    <n v="0"/>
    <m/>
    <n v="0"/>
    <m/>
    <m/>
    <m/>
    <n v="0"/>
    <m/>
    <m/>
    <m/>
    <d v="2024-07-31T00:00:00"/>
  </r>
  <r>
    <n v="835000972"/>
    <s v="HOSPITAL LUIS ABLANQUE DE LA PLATA ESE"/>
    <s v="FEVJ7818"/>
    <s v="FEVJ"/>
    <n v="7818"/>
    <s v="FEVJ7818"/>
    <s v="835000972_FEVJ7818"/>
    <d v="2024-05-01T20:25:44"/>
    <d v="2024-06-04T07:00:00"/>
    <n v="284742"/>
    <n v="0"/>
    <n v="0"/>
    <n v="284742"/>
    <s v="Buenaventura"/>
    <m/>
    <x v="2"/>
    <b v="0"/>
    <s v="Finalizada"/>
    <m/>
    <s v="FACTURA EN PROCESO INTERNO"/>
    <n v="284742"/>
    <n v="0"/>
    <n v="0"/>
    <m/>
    <m/>
    <n v="284742"/>
    <n v="0"/>
    <n v="0"/>
    <n v="284742"/>
    <n v="0"/>
    <m/>
    <n v="284742"/>
    <n v="2201540029"/>
    <s v="26.08.2024"/>
    <m/>
    <n v="0"/>
    <m/>
    <m/>
    <m/>
    <d v="2024-07-31T00:00:00"/>
  </r>
  <r>
    <n v="835000972"/>
    <s v="HOSPITAL LUIS ABLANQUE DE LA PLATA ESE"/>
    <s v="FEVJ7823"/>
    <s v="FEVJ"/>
    <n v="7823"/>
    <s v="FEVJ7823"/>
    <s v="835000972_FEVJ7823"/>
    <d v="2024-05-01T21:57:57"/>
    <d v="2024-06-04T07:00:00"/>
    <n v="271900"/>
    <n v="0"/>
    <n v="0"/>
    <n v="271900"/>
    <s v="Buenaventura"/>
    <m/>
    <x v="4"/>
    <b v="0"/>
    <s v="Finalizada"/>
    <m/>
    <s v="FACTURA EN PROCESO INTERNO"/>
    <n v="271900"/>
    <n v="0"/>
    <n v="0"/>
    <m/>
    <m/>
    <n v="271900"/>
    <n v="0"/>
    <n v="0"/>
    <n v="271900"/>
    <n v="271900"/>
    <n v="1222486353"/>
    <n v="0"/>
    <m/>
    <m/>
    <m/>
    <n v="0"/>
    <m/>
    <m/>
    <m/>
    <d v="2024-07-31T00:00:00"/>
  </r>
  <r>
    <n v="835000972"/>
    <s v="HOSPITAL LUIS ABLANQUE DE LA PLATA ESE"/>
    <s v="FEVJ7829"/>
    <s v="FEVJ"/>
    <n v="7829"/>
    <s v="FEVJ7829"/>
    <s v="835000972_FEVJ7829"/>
    <d v="2024-05-01T23:03:22"/>
    <d v="2024-06-04T07:00:00"/>
    <n v="431761"/>
    <n v="0"/>
    <n v="0"/>
    <n v="431761"/>
    <s v="Buenaventura"/>
    <m/>
    <x v="2"/>
    <b v="0"/>
    <s v="Finalizada"/>
    <m/>
    <s v="FACTURA EN PROCESO INTERNO"/>
    <n v="431761"/>
    <n v="0"/>
    <n v="0"/>
    <m/>
    <m/>
    <n v="431761"/>
    <n v="0"/>
    <n v="0"/>
    <n v="431761"/>
    <n v="0"/>
    <m/>
    <n v="431761"/>
    <n v="2201540029"/>
    <s v="26.08.2024"/>
    <m/>
    <n v="0"/>
    <m/>
    <m/>
    <m/>
    <d v="2024-07-31T00:00:00"/>
  </r>
  <r>
    <n v="835000972"/>
    <s v="HOSPITAL LUIS ABLANQUE DE LA PLATA ESE"/>
    <s v="FEVJ7834"/>
    <s v="FEVJ"/>
    <n v="7834"/>
    <s v="FEVJ7834"/>
    <s v="835000972_FEVJ7834"/>
    <d v="2024-05-02T00:15:29"/>
    <d v="2024-06-04T07:00:00"/>
    <n v="247297"/>
    <n v="0"/>
    <n v="0"/>
    <n v="247297"/>
    <s v="Buenaventura"/>
    <m/>
    <x v="2"/>
    <b v="0"/>
    <s v="Finalizada"/>
    <m/>
    <s v="FACTURA EN PROCESO INTERNO"/>
    <n v="247297"/>
    <n v="0"/>
    <n v="0"/>
    <m/>
    <m/>
    <n v="247297"/>
    <n v="0"/>
    <n v="0"/>
    <n v="247297"/>
    <n v="0"/>
    <m/>
    <n v="247297"/>
    <n v="2201540029"/>
    <s v="26.08.2024"/>
    <m/>
    <n v="0"/>
    <m/>
    <m/>
    <m/>
    <d v="2024-07-31T00:00:00"/>
  </r>
  <r>
    <n v="835000972"/>
    <s v="HOSPITAL LUIS ABLANQUE DE LA PLATA ESE"/>
    <s v="FEVJ7836"/>
    <s v="FEVJ"/>
    <n v="7836"/>
    <s v="FEVJ7836"/>
    <s v="835000972_FEVJ7836"/>
    <d v="2024-05-02T00:31:39"/>
    <d v="2024-06-04T07:00:00"/>
    <n v="99282"/>
    <n v="0"/>
    <n v="0"/>
    <n v="99282"/>
    <s v="Buenaventura"/>
    <m/>
    <x v="2"/>
    <b v="0"/>
    <s v="Finalizada"/>
    <m/>
    <s v="FACTURA EN PROCESO INTERNO"/>
    <n v="99282"/>
    <n v="0"/>
    <n v="0"/>
    <m/>
    <m/>
    <n v="99282"/>
    <n v="0"/>
    <n v="0"/>
    <n v="99282"/>
    <n v="0"/>
    <m/>
    <n v="99282"/>
    <n v="2201540029"/>
    <s v="26.08.2024"/>
    <m/>
    <n v="0"/>
    <m/>
    <m/>
    <m/>
    <d v="2024-07-31T00:00:00"/>
  </r>
  <r>
    <n v="835000972"/>
    <s v="HOSPITAL LUIS ABLANQUE DE LA PLATA ESE"/>
    <s v="FEVJ7838"/>
    <s v="FEVJ"/>
    <n v="7838"/>
    <s v="FEVJ7838"/>
    <s v="835000972_FEVJ7838"/>
    <d v="2024-05-02T01:11:52"/>
    <d v="2024-06-04T07:00:00"/>
    <n v="260763"/>
    <n v="0"/>
    <n v="0"/>
    <n v="260763"/>
    <s v="Buenaventura"/>
    <m/>
    <x v="2"/>
    <b v="0"/>
    <s v="Finalizada"/>
    <m/>
    <s v="FACTURA EN PROCESO INTERNO"/>
    <n v="260763"/>
    <n v="0"/>
    <n v="0"/>
    <m/>
    <m/>
    <n v="260763"/>
    <n v="0"/>
    <n v="0"/>
    <n v="260763"/>
    <n v="0"/>
    <m/>
    <n v="260763"/>
    <n v="2201540029"/>
    <s v="26.08.2024"/>
    <m/>
    <n v="0"/>
    <m/>
    <m/>
    <m/>
    <d v="2024-07-31T00:00:00"/>
  </r>
  <r>
    <n v="835000972"/>
    <s v="HOSPITAL LUIS ABLANQUE DE LA PLATA ESE"/>
    <s v="FEVJ7841"/>
    <s v="FEVJ"/>
    <n v="7841"/>
    <s v="FEVJ7841"/>
    <s v="835000972_FEVJ7841"/>
    <d v="2024-05-02T01:56:04"/>
    <d v="2024-06-04T07:00:00"/>
    <n v="178113"/>
    <n v="0"/>
    <n v="0"/>
    <n v="178113"/>
    <s v="Buenaventura"/>
    <m/>
    <x v="4"/>
    <b v="0"/>
    <s v="Finalizada"/>
    <m/>
    <s v="FACTURA EN PROCESO INTERNO"/>
    <n v="178113"/>
    <n v="0"/>
    <n v="0"/>
    <m/>
    <m/>
    <n v="178113"/>
    <n v="0"/>
    <n v="0"/>
    <n v="178113"/>
    <n v="178113"/>
    <n v="1222486359"/>
    <n v="0"/>
    <m/>
    <m/>
    <m/>
    <n v="0"/>
    <m/>
    <m/>
    <m/>
    <d v="2024-07-31T00:00:00"/>
  </r>
  <r>
    <n v="835000972"/>
    <s v="HOSPITAL LUIS ABLANQUE DE LA PLATA ESE"/>
    <s v="FEVJ7937"/>
    <s v="FEVJ"/>
    <n v="7937"/>
    <s v="FEVJ7937"/>
    <s v="835000972_FEVJ7937"/>
    <d v="2024-05-02T21:21:18"/>
    <d v="2024-06-04T07:00:00"/>
    <n v="208500"/>
    <n v="0"/>
    <n v="0"/>
    <n v="208500"/>
    <s v="Buenaventura"/>
    <m/>
    <x v="4"/>
    <b v="0"/>
    <s v="Finalizada"/>
    <m/>
    <s v="FACTURA EN PROCESO INTERNO"/>
    <n v="208500"/>
    <n v="0"/>
    <n v="0"/>
    <m/>
    <m/>
    <n v="208500"/>
    <n v="0"/>
    <n v="0"/>
    <n v="208500"/>
    <n v="208500"/>
    <n v="1222486369"/>
    <n v="0"/>
    <m/>
    <m/>
    <m/>
    <n v="0"/>
    <m/>
    <m/>
    <m/>
    <d v="2024-07-31T00:00:00"/>
  </r>
  <r>
    <n v="835000972"/>
    <s v="HOSPITAL LUIS ABLANQUE DE LA PLATA ESE"/>
    <s v="FEVJ7952"/>
    <s v="FEVJ"/>
    <n v="7952"/>
    <s v="FEVJ7952"/>
    <s v="835000972_FEVJ7952"/>
    <d v="2024-05-03T05:03:52"/>
    <d v="2024-06-04T07:00:00"/>
    <n v="87014"/>
    <n v="0"/>
    <n v="0"/>
    <n v="87014"/>
    <s v="Buenaventura"/>
    <m/>
    <x v="2"/>
    <b v="0"/>
    <s v="Finalizada"/>
    <m/>
    <s v="FACTURA EN PROCESO INTERNO"/>
    <n v="87014"/>
    <n v="0"/>
    <n v="0"/>
    <m/>
    <m/>
    <n v="87014"/>
    <n v="0"/>
    <n v="0"/>
    <n v="87014"/>
    <n v="0"/>
    <m/>
    <n v="87014"/>
    <n v="2201540029"/>
    <s v="26.08.2024"/>
    <m/>
    <n v="0"/>
    <m/>
    <m/>
    <m/>
    <d v="2024-07-31T00:00:00"/>
  </r>
  <r>
    <n v="835000972"/>
    <s v="HOSPITAL LUIS ABLANQUE DE LA PLATA ESE"/>
    <s v="FEVJ8000"/>
    <s v="FEVJ"/>
    <n v="8000"/>
    <s v="FEVJ8000"/>
    <s v="835000972_FEVJ8000"/>
    <d v="2024-05-03T10:49:48"/>
    <d v="2024-06-04T07:00:00"/>
    <n v="304109"/>
    <n v="0"/>
    <n v="0"/>
    <n v="304109"/>
    <s v="Buenaventura"/>
    <m/>
    <x v="2"/>
    <b v="0"/>
    <s v="Finalizada"/>
    <m/>
    <s v="FACTURA EN PROCESO INTERNO"/>
    <n v="304109"/>
    <n v="0"/>
    <n v="0"/>
    <m/>
    <m/>
    <n v="304109"/>
    <n v="0"/>
    <n v="0"/>
    <n v="304109"/>
    <n v="0"/>
    <m/>
    <n v="304109"/>
    <n v="2201540029"/>
    <s v="26.08.2024"/>
    <m/>
    <n v="0"/>
    <m/>
    <m/>
    <m/>
    <d v="2024-07-31T00:00:00"/>
  </r>
  <r>
    <n v="835000972"/>
    <s v="HOSPITAL LUIS ABLANQUE DE LA PLATA ESE"/>
    <s v="FEVJ8012"/>
    <s v="FEVJ"/>
    <n v="8012"/>
    <s v="FEVJ8012"/>
    <s v="835000972_FEVJ8012"/>
    <d v="2024-05-03T12:42:18"/>
    <d v="2024-06-04T07:00:00"/>
    <n v="407552"/>
    <n v="0"/>
    <n v="0"/>
    <n v="407552"/>
    <s v="Buenaventura"/>
    <m/>
    <x v="4"/>
    <b v="0"/>
    <s v="Finalizada"/>
    <m/>
    <s v="FACTURA EN PROCESO INTERNO"/>
    <n v="407552"/>
    <n v="0"/>
    <n v="0"/>
    <m/>
    <m/>
    <n v="407552"/>
    <n v="0"/>
    <n v="0"/>
    <n v="407552"/>
    <n v="407552"/>
    <n v="1222486378"/>
    <n v="0"/>
    <m/>
    <m/>
    <m/>
    <n v="0"/>
    <m/>
    <m/>
    <m/>
    <d v="2024-07-31T00:00:00"/>
  </r>
  <r>
    <n v="835000972"/>
    <s v="HOSPITAL LUIS ABLANQUE DE LA PLATA ESE"/>
    <s v="FEVJ8013"/>
    <s v="FEVJ"/>
    <n v="8013"/>
    <s v="FEVJ8013"/>
    <s v="835000972_FEVJ8013"/>
    <d v="2024-05-03T12:49:08"/>
    <d v="2024-06-04T07:00:00"/>
    <n v="606902"/>
    <n v="0"/>
    <n v="0"/>
    <n v="606902"/>
    <s v="Buenaventura"/>
    <m/>
    <x v="2"/>
    <b v="0"/>
    <s v="Finalizada"/>
    <m/>
    <s v="FACTURA EN PROCESO INTERNO"/>
    <n v="606902"/>
    <n v="0"/>
    <n v="0"/>
    <m/>
    <m/>
    <n v="606902"/>
    <n v="0"/>
    <n v="0"/>
    <n v="606902"/>
    <n v="0"/>
    <m/>
    <n v="606902"/>
    <n v="2201540029"/>
    <s v="26.08.2024"/>
    <m/>
    <n v="0"/>
    <m/>
    <m/>
    <m/>
    <d v="2024-07-31T00:00:00"/>
  </r>
  <r>
    <n v="835000972"/>
    <s v="HOSPITAL LUIS ABLANQUE DE LA PLATA ESE"/>
    <s v="FEVJ8034"/>
    <s v="FEVJ"/>
    <n v="8034"/>
    <s v="FEVJ8034"/>
    <s v="835000972_FEVJ8034"/>
    <d v="2024-05-03T15:42:39"/>
    <e v="#N/A"/>
    <n v="367600"/>
    <n v="0"/>
    <n v="0"/>
    <n v="367600"/>
    <s v="Buenaventura"/>
    <m/>
    <x v="0"/>
    <m/>
    <e v="#N/A"/>
    <m/>
    <s v="FACTURA NO RADICADA"/>
    <n v="0"/>
    <n v="0"/>
    <n v="0"/>
    <m/>
    <m/>
    <n v="0"/>
    <n v="0"/>
    <n v="0"/>
    <n v="0"/>
    <n v="0"/>
    <m/>
    <n v="0"/>
    <m/>
    <m/>
    <m/>
    <n v="0"/>
    <m/>
    <m/>
    <m/>
    <d v="2024-07-31T00:00:00"/>
  </r>
  <r>
    <n v="835000972"/>
    <s v="HOSPITAL LUIS ABLANQUE DE LA PLATA ESE"/>
    <s v="FEVJ8048"/>
    <s v="FEVJ"/>
    <n v="8048"/>
    <s v="FEVJ8048"/>
    <s v="835000972_FEVJ8048"/>
    <d v="2024-05-03T19:50:27"/>
    <d v="2024-06-04T07:00:00"/>
    <n v="379263"/>
    <n v="0"/>
    <n v="0"/>
    <n v="379263"/>
    <s v="Buenaventura"/>
    <m/>
    <x v="2"/>
    <b v="0"/>
    <s v="Finalizada"/>
    <m/>
    <s v="FACTURA EN PROCESO INTERNO"/>
    <n v="379263"/>
    <n v="0"/>
    <n v="0"/>
    <m/>
    <m/>
    <n v="379263"/>
    <n v="0"/>
    <n v="0"/>
    <n v="379263"/>
    <n v="0"/>
    <m/>
    <n v="379263"/>
    <n v="2201540029"/>
    <s v="26.08.2024"/>
    <m/>
    <n v="0"/>
    <m/>
    <m/>
    <m/>
    <d v="2024-07-31T00:00:00"/>
  </r>
  <r>
    <n v="835000972"/>
    <s v="HOSPITAL LUIS ABLANQUE DE LA PLATA ESE"/>
    <s v="FEVJ8052"/>
    <s v="FEVJ"/>
    <n v="8052"/>
    <s v="FEVJ8052"/>
    <s v="835000972_FEVJ8052"/>
    <d v="2024-05-03T21:10:40"/>
    <d v="2024-06-04T07:00:00"/>
    <n v="254885"/>
    <n v="0"/>
    <n v="0"/>
    <n v="254885"/>
    <s v="Buenaventura"/>
    <m/>
    <x v="2"/>
    <b v="0"/>
    <s v="Finalizada"/>
    <m/>
    <s v="FACTURA EN PROCESO INTERNO"/>
    <n v="254885"/>
    <n v="0"/>
    <n v="0"/>
    <m/>
    <m/>
    <n v="254885"/>
    <n v="0"/>
    <n v="0"/>
    <n v="254885"/>
    <n v="0"/>
    <m/>
    <n v="254885"/>
    <n v="2201540029"/>
    <s v="26.08.2024"/>
    <m/>
    <n v="0"/>
    <m/>
    <m/>
    <m/>
    <d v="2024-07-31T00:00:00"/>
  </r>
  <r>
    <n v="835000972"/>
    <s v="HOSPITAL LUIS ABLANQUE DE LA PLATA ESE"/>
    <s v="FEVJ8055"/>
    <s v="FEVJ"/>
    <n v="8055"/>
    <s v="FEVJ8055"/>
    <s v="835000972_FEVJ8055"/>
    <d v="2024-05-04T00:31:19"/>
    <d v="2024-06-04T07:00:00"/>
    <n v="90803"/>
    <n v="0"/>
    <n v="0"/>
    <n v="90803"/>
    <s v="Buenaventura"/>
    <m/>
    <x v="4"/>
    <b v="0"/>
    <s v="Finalizada"/>
    <m/>
    <s v="FACTURA EN PROCESO INTERNO"/>
    <n v="90803"/>
    <n v="0"/>
    <n v="0"/>
    <m/>
    <m/>
    <n v="90803"/>
    <n v="0"/>
    <n v="0"/>
    <n v="90803"/>
    <n v="90803"/>
    <n v="1222486398"/>
    <n v="0"/>
    <m/>
    <m/>
    <m/>
    <n v="0"/>
    <m/>
    <m/>
    <m/>
    <d v="2024-07-31T00:00:00"/>
  </r>
  <r>
    <n v="835000972"/>
    <s v="HOSPITAL LUIS ABLANQUE DE LA PLATA ESE"/>
    <s v="FEVJ8065"/>
    <s v="FEVJ"/>
    <n v="8065"/>
    <s v="FEVJ8065"/>
    <s v="835000972_FEVJ8065"/>
    <d v="2024-05-04T06:01:29"/>
    <d v="2024-06-04T07:00:00"/>
    <n v="730057"/>
    <n v="0"/>
    <n v="0"/>
    <n v="730057"/>
    <s v="Buenaventura"/>
    <m/>
    <x v="2"/>
    <b v="0"/>
    <s v="Finalizada"/>
    <m/>
    <s v="FACTURA EN PROCESO INTERNO"/>
    <n v="730057"/>
    <n v="0"/>
    <n v="0"/>
    <m/>
    <m/>
    <n v="730057"/>
    <n v="0"/>
    <n v="0"/>
    <n v="730057"/>
    <n v="0"/>
    <m/>
    <n v="730057"/>
    <n v="2201540029"/>
    <s v="26.08.2024"/>
    <m/>
    <n v="0"/>
    <m/>
    <m/>
    <m/>
    <d v="2024-07-31T00:00:00"/>
  </r>
  <r>
    <n v="835000972"/>
    <s v="HOSPITAL LUIS ABLANQUE DE LA PLATA ESE"/>
    <s v="FEVJ8073"/>
    <s v="FEVJ"/>
    <n v="8073"/>
    <s v="FEVJ8073"/>
    <s v="835000972_FEVJ8073"/>
    <d v="2024-05-04T14:53:02"/>
    <d v="2024-06-04T07:00:00"/>
    <n v="88652"/>
    <n v="0"/>
    <n v="0"/>
    <n v="88652"/>
    <s v="Buenaventura"/>
    <m/>
    <x v="10"/>
    <b v="0"/>
    <s v="Para auditoria de pertinencia"/>
    <m/>
    <s v="FACTURA EN PROCESO INTERNO"/>
    <n v="0"/>
    <n v="0"/>
    <n v="0"/>
    <m/>
    <m/>
    <n v="0"/>
    <n v="0"/>
    <n v="0"/>
    <n v="0"/>
    <n v="0"/>
    <m/>
    <n v="0"/>
    <m/>
    <m/>
    <m/>
    <n v="0"/>
    <m/>
    <m/>
    <m/>
    <d v="2024-07-31T00:00:00"/>
  </r>
  <r>
    <n v="835000972"/>
    <s v="HOSPITAL LUIS ABLANQUE DE LA PLATA ESE"/>
    <s v="FEVJ8118"/>
    <s v="FEVJ"/>
    <n v="8118"/>
    <s v="FEVJ8118"/>
    <s v="835000972_FEVJ8118"/>
    <d v="2024-05-06T03:43:01"/>
    <d v="2024-06-04T07:00:00"/>
    <n v="230368"/>
    <n v="0"/>
    <n v="0"/>
    <n v="230368"/>
    <s v="Buenaventura"/>
    <m/>
    <x v="4"/>
    <b v="0"/>
    <s v="Finalizada"/>
    <m/>
    <s v="FACTURA EN PROCESO INTERNO"/>
    <n v="230368"/>
    <n v="0"/>
    <n v="0"/>
    <m/>
    <m/>
    <n v="230368"/>
    <n v="0"/>
    <n v="0"/>
    <n v="230368"/>
    <n v="230368"/>
    <n v="1222486422"/>
    <n v="0"/>
    <m/>
    <m/>
    <m/>
    <n v="0"/>
    <m/>
    <m/>
    <m/>
    <d v="2024-07-31T00:00:00"/>
  </r>
  <r>
    <n v="835000972"/>
    <s v="HOSPITAL LUIS ABLANQUE DE LA PLATA ESE"/>
    <s v="FEVJ8125"/>
    <s v="FEVJ"/>
    <n v="8125"/>
    <s v="FEVJ8125"/>
    <s v="835000972_FEVJ8125"/>
    <d v="2024-05-06T06:24:43"/>
    <d v="2024-06-04T07:00:00"/>
    <n v="120525"/>
    <n v="0"/>
    <n v="0"/>
    <n v="120525"/>
    <s v="Buenaventura"/>
    <m/>
    <x v="4"/>
    <b v="0"/>
    <s v="Finalizada"/>
    <m/>
    <s v="FACTURA EN PROCESO INTERNO"/>
    <n v="120525"/>
    <n v="0"/>
    <n v="0"/>
    <m/>
    <m/>
    <n v="120525"/>
    <n v="0"/>
    <n v="0"/>
    <n v="120525"/>
    <n v="120525"/>
    <n v="1222486425"/>
    <n v="0"/>
    <m/>
    <m/>
    <m/>
    <n v="0"/>
    <m/>
    <m/>
    <m/>
    <d v="2024-07-31T00:00:00"/>
  </r>
  <r>
    <n v="835000972"/>
    <s v="HOSPITAL LUIS ABLANQUE DE LA PLATA ESE"/>
    <s v="FEVJ8129"/>
    <s v="FEVJ"/>
    <n v="8129"/>
    <s v="FEVJ8129"/>
    <s v="835000972_FEVJ8129"/>
    <d v="2024-05-06T06:37:28"/>
    <d v="2024-06-04T07:00:00"/>
    <n v="261993"/>
    <n v="0"/>
    <n v="0"/>
    <n v="261993"/>
    <s v="Buenaventura"/>
    <m/>
    <x v="2"/>
    <b v="0"/>
    <s v="Finalizada"/>
    <m/>
    <s v="FACTURA EN PROCESO INTERNO"/>
    <n v="261993"/>
    <n v="0"/>
    <n v="0"/>
    <m/>
    <m/>
    <n v="261993"/>
    <n v="0"/>
    <n v="0"/>
    <n v="261993"/>
    <n v="0"/>
    <m/>
    <n v="261993"/>
    <n v="2201540029"/>
    <s v="26.08.2024"/>
    <m/>
    <n v="0"/>
    <m/>
    <m/>
    <m/>
    <d v="2024-07-31T00:00:00"/>
  </r>
  <r>
    <n v="835000972"/>
    <s v="HOSPITAL LUIS ABLANQUE DE LA PLATA ESE"/>
    <s v="FEVJ8187"/>
    <s v="FEVJ"/>
    <n v="8187"/>
    <s v="FEVJ8187"/>
    <s v="835000972_FEVJ8187"/>
    <d v="2024-05-06T09:57:28"/>
    <e v="#N/A"/>
    <n v="128100"/>
    <n v="0"/>
    <n v="0"/>
    <n v="128100"/>
    <s v="Buenaventura"/>
    <m/>
    <x v="0"/>
    <m/>
    <e v="#N/A"/>
    <m/>
    <s v="FACTURA NO RADICADA"/>
    <n v="0"/>
    <n v="0"/>
    <n v="0"/>
    <m/>
    <m/>
    <n v="0"/>
    <n v="0"/>
    <n v="0"/>
    <n v="0"/>
    <n v="0"/>
    <m/>
    <n v="0"/>
    <m/>
    <m/>
    <m/>
    <n v="0"/>
    <m/>
    <m/>
    <m/>
    <d v="2024-07-31T00:00:00"/>
  </r>
  <r>
    <n v="835000972"/>
    <s v="HOSPITAL LUIS ABLANQUE DE LA PLATA ESE"/>
    <s v="FEVJ8259"/>
    <s v="FEVJ"/>
    <n v="8259"/>
    <s v="FEVJ8259"/>
    <s v="835000972_FEVJ8259"/>
    <d v="2024-05-06T17:45:51"/>
    <d v="2024-06-04T07:00:00"/>
    <n v="88652"/>
    <n v="0"/>
    <n v="0"/>
    <n v="88652"/>
    <s v="Buenaventura"/>
    <m/>
    <x v="4"/>
    <b v="0"/>
    <s v="Finalizada"/>
    <m/>
    <s v="FACTURA EN PROCESO INTERNO"/>
    <n v="88652"/>
    <n v="0"/>
    <n v="0"/>
    <m/>
    <m/>
    <n v="88652"/>
    <n v="0"/>
    <n v="0"/>
    <n v="88652"/>
    <n v="88652"/>
    <n v="1222486437"/>
    <n v="0"/>
    <m/>
    <m/>
    <m/>
    <n v="0"/>
    <m/>
    <m/>
    <m/>
    <d v="2024-07-31T00:00:00"/>
  </r>
  <r>
    <n v="835000972"/>
    <s v="HOSPITAL LUIS ABLANQUE DE LA PLATA ESE"/>
    <s v="FEVJ8264"/>
    <s v="FEVJ"/>
    <n v="8264"/>
    <s v="FEVJ8264"/>
    <s v="835000972_FEVJ8264"/>
    <d v="2024-05-06T18:33:22"/>
    <d v="2024-06-04T07:00:00"/>
    <n v="182055"/>
    <n v="0"/>
    <n v="0"/>
    <n v="182055"/>
    <s v="Buenaventura"/>
    <m/>
    <x v="4"/>
    <b v="0"/>
    <s v="Finalizada"/>
    <m/>
    <s v="FACTURA EN PROCESO INTERNO"/>
    <n v="182055"/>
    <n v="0"/>
    <n v="0"/>
    <m/>
    <m/>
    <n v="182055"/>
    <n v="0"/>
    <n v="0"/>
    <n v="182055"/>
    <n v="182055"/>
    <n v="1222486439"/>
    <n v="0"/>
    <m/>
    <m/>
    <m/>
    <n v="0"/>
    <m/>
    <m/>
    <m/>
    <d v="2024-07-31T00:00:00"/>
  </r>
  <r>
    <n v="835000972"/>
    <s v="HOSPITAL LUIS ABLANQUE DE LA PLATA ESE"/>
    <s v="FEVJ8269"/>
    <s v="FEVJ"/>
    <n v="8269"/>
    <s v="FEVJ8269"/>
    <s v="835000972_FEVJ8269"/>
    <d v="2024-05-06T18:49:55"/>
    <d v="2024-06-04T07:00:00"/>
    <n v="387177"/>
    <n v="0"/>
    <n v="0"/>
    <n v="387177"/>
    <s v="Buenaventura"/>
    <m/>
    <x v="4"/>
    <b v="0"/>
    <s v="Finalizada"/>
    <m/>
    <s v="FACTURA EN PROCESO INTERNO"/>
    <n v="387177"/>
    <n v="0"/>
    <n v="0"/>
    <m/>
    <m/>
    <n v="387177"/>
    <n v="0"/>
    <n v="0"/>
    <n v="387177"/>
    <n v="387177"/>
    <n v="1222486440"/>
    <n v="0"/>
    <m/>
    <m/>
    <m/>
    <n v="0"/>
    <m/>
    <m/>
    <m/>
    <d v="2024-07-31T00:00:00"/>
  </r>
  <r>
    <n v="835000972"/>
    <s v="HOSPITAL LUIS ABLANQUE DE LA PLATA ESE"/>
    <s v="FEVJ8272"/>
    <s v="FEVJ"/>
    <n v="8272"/>
    <s v="FEVJ8272"/>
    <s v="835000972_FEVJ8272"/>
    <d v="2024-05-06T19:06:22"/>
    <d v="2024-06-04T07:00:00"/>
    <n v="97309"/>
    <n v="0"/>
    <n v="0"/>
    <n v="97309"/>
    <s v="Buenaventura"/>
    <m/>
    <x v="4"/>
    <b v="0"/>
    <s v="Finalizada"/>
    <m/>
    <s v="FACTURA EN PROCESO INTERNO"/>
    <n v="97309"/>
    <n v="0"/>
    <n v="0"/>
    <m/>
    <m/>
    <n v="97309"/>
    <n v="0"/>
    <n v="0"/>
    <n v="97309"/>
    <n v="97309"/>
    <n v="1222486441"/>
    <n v="0"/>
    <m/>
    <m/>
    <m/>
    <n v="0"/>
    <m/>
    <m/>
    <m/>
    <d v="2024-07-31T00:00:00"/>
  </r>
  <r>
    <n v="835000972"/>
    <s v="HOSPITAL LUIS ABLANQUE DE LA PLATA ESE"/>
    <s v="FEVJ8409"/>
    <s v="FEVJ"/>
    <n v="8409"/>
    <s v="FEVJ8409"/>
    <s v="835000972_FEVJ8409"/>
    <d v="2024-05-07T16:59:55"/>
    <d v="2024-06-04T07:00:00"/>
    <n v="589086"/>
    <n v="0"/>
    <n v="0"/>
    <n v="589086"/>
    <s v="Buenaventura"/>
    <m/>
    <x v="4"/>
    <b v="0"/>
    <s v="Finalizada"/>
    <m/>
    <s v="FACTURA EN PROCESO INTERNO"/>
    <n v="589086"/>
    <n v="0"/>
    <n v="0"/>
    <m/>
    <m/>
    <n v="589086"/>
    <n v="0"/>
    <n v="0"/>
    <n v="589086"/>
    <n v="589086"/>
    <n v="1222486453"/>
    <n v="0"/>
    <m/>
    <m/>
    <m/>
    <n v="0"/>
    <m/>
    <m/>
    <m/>
    <d v="2024-07-31T00:00:00"/>
  </r>
  <r>
    <n v="835000972"/>
    <s v="HOSPITAL LUIS ABLANQUE DE LA PLATA ESE"/>
    <s v="FEVJ8428"/>
    <s v="FEVJ"/>
    <n v="8428"/>
    <s v="FEVJ8428"/>
    <s v="835000972_FEVJ8428"/>
    <d v="2024-05-08T01:46:02"/>
    <d v="2024-06-04T07:00:00"/>
    <n v="87465"/>
    <n v="0"/>
    <n v="0"/>
    <n v="87465"/>
    <s v="Buenaventura"/>
    <m/>
    <x v="4"/>
    <b v="0"/>
    <s v="Finalizada"/>
    <m/>
    <s v="FACTURA EN PROCESO INTERNO"/>
    <n v="87465"/>
    <n v="0"/>
    <n v="0"/>
    <m/>
    <m/>
    <n v="87465"/>
    <n v="0"/>
    <n v="0"/>
    <n v="87465"/>
    <n v="87465"/>
    <n v="1222486463"/>
    <n v="0"/>
    <m/>
    <m/>
    <m/>
    <n v="0"/>
    <m/>
    <m/>
    <m/>
    <d v="2024-07-31T00:00:00"/>
  </r>
  <r>
    <n v="835000972"/>
    <s v="HOSPITAL LUIS ABLANQUE DE LA PLATA ESE"/>
    <s v="FEVJ8429"/>
    <s v="FEVJ"/>
    <n v="8429"/>
    <s v="FEVJ8429"/>
    <s v="835000972_FEVJ8429"/>
    <d v="2024-05-08T01:53:36"/>
    <d v="2024-06-04T07:00:00"/>
    <n v="261844"/>
    <n v="0"/>
    <n v="0"/>
    <n v="261844"/>
    <s v="Buenaventura"/>
    <m/>
    <x v="4"/>
    <b v="0"/>
    <s v="Finalizada"/>
    <m/>
    <s v="FACTURA EN PROCESO INTERNO"/>
    <n v="261844"/>
    <n v="0"/>
    <n v="0"/>
    <m/>
    <m/>
    <n v="261844"/>
    <n v="0"/>
    <n v="0"/>
    <n v="261844"/>
    <n v="261844"/>
    <n v="1222486464"/>
    <n v="0"/>
    <m/>
    <m/>
    <m/>
    <n v="0"/>
    <m/>
    <m/>
    <m/>
    <d v="2024-07-31T00:00:00"/>
  </r>
  <r>
    <n v="835000972"/>
    <s v="HOSPITAL LUIS ABLANQUE DE LA PLATA ESE"/>
    <s v="FEVJ8430"/>
    <s v="FEVJ"/>
    <n v="8430"/>
    <s v="FEVJ8430"/>
    <s v="835000972_FEVJ8430"/>
    <d v="2024-05-08T01:57:39"/>
    <d v="2024-06-04T07:00:00"/>
    <n v="160253"/>
    <n v="0"/>
    <n v="0"/>
    <n v="160253"/>
    <s v="Buenaventura"/>
    <m/>
    <x v="4"/>
    <b v="0"/>
    <s v="Finalizada"/>
    <m/>
    <s v="FACTURA EN PROCESO INTERNO"/>
    <n v="160253"/>
    <n v="0"/>
    <n v="0"/>
    <m/>
    <m/>
    <n v="160253"/>
    <n v="0"/>
    <n v="0"/>
    <n v="160253"/>
    <n v="160253"/>
    <n v="1222486465"/>
    <n v="0"/>
    <m/>
    <m/>
    <m/>
    <n v="0"/>
    <m/>
    <m/>
    <m/>
    <d v="2024-07-31T00:00:00"/>
  </r>
  <r>
    <n v="835000972"/>
    <s v="HOSPITAL LUIS ABLANQUE DE LA PLATA ESE"/>
    <s v="FEVJ8431"/>
    <s v="FEVJ"/>
    <n v="8431"/>
    <s v="FEVJ8431"/>
    <s v="835000972_FEVJ8431"/>
    <d v="2024-05-08T02:00:48"/>
    <d v="2024-06-04T07:00:00"/>
    <n v="217600"/>
    <n v="0"/>
    <n v="0"/>
    <n v="217600"/>
    <s v="Buenaventura"/>
    <m/>
    <x v="4"/>
    <b v="0"/>
    <s v="Finalizada"/>
    <m/>
    <s v="FACTURA EN PROCESO INTERNO"/>
    <n v="217600"/>
    <n v="0"/>
    <n v="0"/>
    <m/>
    <m/>
    <n v="217600"/>
    <n v="0"/>
    <n v="0"/>
    <n v="217600"/>
    <n v="217600"/>
    <n v="1222486468"/>
    <n v="0"/>
    <m/>
    <m/>
    <m/>
    <n v="0"/>
    <m/>
    <m/>
    <m/>
    <d v="2024-07-31T00:00:00"/>
  </r>
  <r>
    <n v="835000972"/>
    <s v="HOSPITAL LUIS ABLANQUE DE LA PLATA ESE"/>
    <s v="FEVJ8432"/>
    <s v="FEVJ"/>
    <n v="8432"/>
    <s v="FEVJ8432"/>
    <s v="835000972_FEVJ8432"/>
    <d v="2024-05-08T02:09:54"/>
    <d v="2024-06-04T07:00:00"/>
    <n v="1289398"/>
    <n v="0"/>
    <n v="0"/>
    <n v="1289398"/>
    <s v="Buenaventura"/>
    <m/>
    <x v="4"/>
    <b v="0"/>
    <s v="Finalizada"/>
    <m/>
    <s v="FACTURA EN PROCESO INTERNO"/>
    <n v="1289398"/>
    <n v="0"/>
    <n v="0"/>
    <m/>
    <m/>
    <n v="1289398"/>
    <n v="0"/>
    <n v="0"/>
    <n v="1289398"/>
    <n v="1289398"/>
    <n v="1222486469"/>
    <n v="0"/>
    <m/>
    <m/>
    <m/>
    <n v="0"/>
    <m/>
    <m/>
    <m/>
    <d v="2024-07-31T00:00:00"/>
  </r>
  <r>
    <n v="835000972"/>
    <s v="HOSPITAL LUIS ABLANQUE DE LA PLATA ESE"/>
    <s v="FEVJ8433"/>
    <s v="FEVJ"/>
    <n v="8433"/>
    <s v="FEVJ8433"/>
    <s v="835000972_FEVJ8433"/>
    <d v="2024-05-08T02:16:29"/>
    <d v="2024-06-04T07:00:00"/>
    <n v="367639"/>
    <n v="0"/>
    <n v="0"/>
    <n v="367639"/>
    <s v="Buenaventura"/>
    <m/>
    <x v="4"/>
    <b v="0"/>
    <s v="Finalizada"/>
    <m/>
    <s v="FACTURA EN PROCESO INTERNO"/>
    <n v="367639"/>
    <n v="0"/>
    <n v="0"/>
    <m/>
    <m/>
    <n v="367639"/>
    <n v="0"/>
    <n v="0"/>
    <n v="367639"/>
    <n v="367639"/>
    <n v="1222486470"/>
    <n v="0"/>
    <m/>
    <m/>
    <m/>
    <n v="0"/>
    <m/>
    <m/>
    <m/>
    <d v="2024-07-31T00:00:00"/>
  </r>
  <r>
    <n v="835000972"/>
    <s v="HOSPITAL LUIS ABLANQUE DE LA PLATA ESE"/>
    <s v="FEVJ8434"/>
    <s v="FEVJ"/>
    <n v="8434"/>
    <s v="FEVJ8434"/>
    <s v="835000972_FEVJ8434"/>
    <d v="2024-05-08T02:42:56"/>
    <d v="2024-06-04T07:00:00"/>
    <n v="317879"/>
    <n v="0"/>
    <n v="0"/>
    <n v="317879"/>
    <s v="Buenaventura"/>
    <m/>
    <x v="4"/>
    <b v="0"/>
    <s v="Finalizada"/>
    <m/>
    <s v="FACTURA EN PROCESO INTERNO"/>
    <n v="317879"/>
    <n v="0"/>
    <n v="0"/>
    <m/>
    <m/>
    <n v="317879"/>
    <n v="0"/>
    <n v="0"/>
    <n v="317879"/>
    <n v="317879"/>
    <n v="1222486471"/>
    <n v="0"/>
    <m/>
    <m/>
    <m/>
    <n v="0"/>
    <m/>
    <m/>
    <m/>
    <d v="2024-07-31T00:00:00"/>
  </r>
  <r>
    <n v="835000972"/>
    <s v="HOSPITAL LUIS ABLANQUE DE LA PLATA ESE"/>
    <s v="FEVJ8435"/>
    <s v="FEVJ"/>
    <n v="8435"/>
    <s v="FEVJ8435"/>
    <s v="835000972_FEVJ8435"/>
    <d v="2024-05-08T02:52:49"/>
    <d v="2024-06-04T07:00:00"/>
    <n v="306905"/>
    <n v="0"/>
    <n v="0"/>
    <n v="306905"/>
    <s v="Buenaventura"/>
    <m/>
    <x v="4"/>
    <b v="0"/>
    <s v="Finalizada"/>
    <m/>
    <s v="FACTURA EN PROCESO INTERNO"/>
    <n v="306905"/>
    <n v="0"/>
    <n v="0"/>
    <m/>
    <m/>
    <n v="306905"/>
    <n v="0"/>
    <n v="0"/>
    <n v="306905"/>
    <n v="306905"/>
    <n v="1222486472"/>
    <n v="0"/>
    <m/>
    <m/>
    <m/>
    <n v="0"/>
    <m/>
    <m/>
    <m/>
    <d v="2024-07-31T00:00:00"/>
  </r>
  <r>
    <n v="835000972"/>
    <s v="HOSPITAL LUIS ABLANQUE DE LA PLATA ESE"/>
    <s v="FEVJ8554"/>
    <s v="FEVJ"/>
    <n v="8554"/>
    <s v="FEVJ8554"/>
    <s v="835000972_FEVJ8554"/>
    <d v="2024-05-08T17:47:29"/>
    <d v="2024-06-04T07:00:00"/>
    <n v="265786"/>
    <n v="0"/>
    <n v="0"/>
    <n v="265786"/>
    <s v="Buenaventura"/>
    <m/>
    <x v="4"/>
    <b v="0"/>
    <s v="Finalizada"/>
    <m/>
    <s v="FACTURA EN PROCESO INTERNO"/>
    <n v="265786"/>
    <n v="0"/>
    <n v="0"/>
    <m/>
    <m/>
    <n v="265786"/>
    <n v="0"/>
    <n v="0"/>
    <n v="265786"/>
    <n v="265786"/>
    <n v="1222486479"/>
    <n v="0"/>
    <m/>
    <m/>
    <m/>
    <n v="0"/>
    <m/>
    <m/>
    <m/>
    <d v="2024-07-31T00:00:00"/>
  </r>
  <r>
    <n v="835000972"/>
    <s v="HOSPITAL LUIS ABLANQUE DE LA PLATA ESE"/>
    <s v="FEVJ8563"/>
    <s v="FEVJ"/>
    <n v="8563"/>
    <s v="FEVJ8563"/>
    <s v="835000972_FEVJ8563"/>
    <d v="2024-05-08T21:07:07"/>
    <d v="2024-06-04T07:00:00"/>
    <n v="261985"/>
    <n v="0"/>
    <n v="0"/>
    <n v="261985"/>
    <s v="Buenaventura"/>
    <m/>
    <x v="4"/>
    <b v="0"/>
    <s v="Finalizada"/>
    <m/>
    <s v="FACTURA EN PROCESO INTERNO"/>
    <n v="261985"/>
    <n v="0"/>
    <n v="0"/>
    <m/>
    <m/>
    <n v="261985"/>
    <n v="0"/>
    <n v="0"/>
    <n v="261985"/>
    <n v="261985"/>
    <n v="1222486482"/>
    <n v="0"/>
    <m/>
    <m/>
    <m/>
    <n v="0"/>
    <m/>
    <m/>
    <m/>
    <d v="2024-07-31T00:00:00"/>
  </r>
  <r>
    <n v="835000972"/>
    <s v="HOSPITAL LUIS ABLANQUE DE LA PLATA ESE"/>
    <s v="FEVJ8569"/>
    <s v="FEVJ"/>
    <n v="8569"/>
    <s v="FEVJ8569"/>
    <s v="835000972_FEVJ8569"/>
    <d v="2024-05-08T23:14:35"/>
    <d v="2024-06-04T07:00:00"/>
    <n v="319041"/>
    <n v="0"/>
    <n v="0"/>
    <n v="319041"/>
    <s v="Buenaventura"/>
    <m/>
    <x v="4"/>
    <b v="0"/>
    <s v="Finalizada"/>
    <m/>
    <s v="FACTURA EN PROCESO INTERNO"/>
    <n v="319041"/>
    <n v="0"/>
    <n v="0"/>
    <m/>
    <m/>
    <n v="319041"/>
    <n v="0"/>
    <n v="0"/>
    <n v="319041"/>
    <n v="319041"/>
    <n v="1222486483"/>
    <n v="0"/>
    <m/>
    <m/>
    <m/>
    <n v="0"/>
    <m/>
    <m/>
    <m/>
    <d v="2024-07-31T00:00:00"/>
  </r>
  <r>
    <n v="835000972"/>
    <s v="HOSPITAL LUIS ABLANQUE DE LA PLATA ESE"/>
    <s v="FEVJ8583"/>
    <s v="FEVJ"/>
    <n v="8583"/>
    <s v="FEVJ8583"/>
    <s v="835000972_FEVJ8583"/>
    <d v="2024-05-09T01:44:21"/>
    <d v="2024-06-04T07:00:00"/>
    <n v="319452"/>
    <n v="0"/>
    <n v="0"/>
    <n v="319452"/>
    <s v="Buenaventura"/>
    <m/>
    <x v="4"/>
    <b v="0"/>
    <s v="Finalizada"/>
    <m/>
    <s v="FACTURA EN PROCESO INTERNO"/>
    <n v="319452"/>
    <n v="0"/>
    <n v="0"/>
    <m/>
    <m/>
    <n v="319452"/>
    <n v="0"/>
    <n v="0"/>
    <n v="319452"/>
    <n v="319452"/>
    <n v="1222486485"/>
    <n v="0"/>
    <m/>
    <m/>
    <m/>
    <n v="0"/>
    <m/>
    <m/>
    <m/>
    <d v="2024-07-31T00:00:00"/>
  </r>
  <r>
    <n v="835000972"/>
    <s v="HOSPITAL LUIS ABLANQUE DE LA PLATA ESE"/>
    <s v="FEVJ8584"/>
    <s v="FEVJ"/>
    <n v="8584"/>
    <s v="FEVJ8584"/>
    <s v="835000972_FEVJ8584"/>
    <d v="2024-05-09T01:46:09"/>
    <d v="2024-06-04T07:00:00"/>
    <n v="85400"/>
    <n v="0"/>
    <n v="0"/>
    <n v="85400"/>
    <s v="Buenaventura"/>
    <m/>
    <x v="4"/>
    <b v="0"/>
    <s v="Finalizada"/>
    <m/>
    <s v="FACTURA EN PROCESO INTERNO"/>
    <n v="85400"/>
    <n v="0"/>
    <n v="0"/>
    <m/>
    <m/>
    <n v="85400"/>
    <n v="0"/>
    <n v="0"/>
    <n v="85400"/>
    <n v="85400"/>
    <n v="1222486486"/>
    <n v="0"/>
    <m/>
    <m/>
    <m/>
    <n v="0"/>
    <m/>
    <m/>
    <m/>
    <d v="2024-07-31T00:00:00"/>
  </r>
  <r>
    <n v="835000972"/>
    <s v="HOSPITAL LUIS ABLANQUE DE LA PLATA ESE"/>
    <s v="FEVJ8666"/>
    <s v="FEVJ"/>
    <n v="8666"/>
    <s v="FEVJ8666"/>
    <s v="835000972_FEVJ8666"/>
    <d v="2024-05-09T12:35:49"/>
    <d v="2024-06-04T07:00:00"/>
    <n v="117567"/>
    <n v="0"/>
    <n v="0"/>
    <n v="117567"/>
    <s v="Buenaventura"/>
    <m/>
    <x v="4"/>
    <b v="0"/>
    <s v="Finalizada"/>
    <m/>
    <s v="FACTURA EN PROCESO INTERNO"/>
    <n v="117567"/>
    <n v="0"/>
    <n v="0"/>
    <m/>
    <m/>
    <n v="117567"/>
    <n v="0"/>
    <n v="0"/>
    <n v="117567"/>
    <n v="117567"/>
    <n v="1222486508"/>
    <n v="0"/>
    <m/>
    <m/>
    <m/>
    <n v="0"/>
    <m/>
    <m/>
    <m/>
    <d v="2024-07-31T00:00:00"/>
  </r>
  <r>
    <n v="835000972"/>
    <s v="HOSPITAL LUIS ABLANQUE DE LA PLATA ESE"/>
    <s v="FEVJ8708"/>
    <s v="FEVJ"/>
    <n v="8708"/>
    <s v="FEVJ8708"/>
    <s v="835000972_FEVJ8708"/>
    <d v="2024-05-09T15:36:57"/>
    <d v="2024-06-04T07:00:00"/>
    <n v="488209"/>
    <n v="0"/>
    <n v="0"/>
    <n v="488209"/>
    <s v="Buenaventura"/>
    <m/>
    <x v="4"/>
    <b v="0"/>
    <s v="Finalizada"/>
    <m/>
    <s v="FACTURA EN PROCESO INTERNO"/>
    <n v="488209"/>
    <n v="0"/>
    <n v="0"/>
    <m/>
    <m/>
    <n v="488209"/>
    <n v="0"/>
    <n v="0"/>
    <n v="488209"/>
    <n v="488209"/>
    <n v="1222486514"/>
    <n v="0"/>
    <m/>
    <m/>
    <m/>
    <n v="0"/>
    <m/>
    <m/>
    <m/>
    <d v="2024-07-31T00:00:00"/>
  </r>
  <r>
    <n v="835000972"/>
    <s v="HOSPITAL LUIS ABLANQUE DE LA PLATA ESE"/>
    <s v="FEVJ8713"/>
    <s v="FEVJ"/>
    <n v="8713"/>
    <s v="FEVJ8713"/>
    <s v="835000972_FEVJ8713"/>
    <d v="2024-05-09T16:00:37"/>
    <d v="2024-06-04T07:00:00"/>
    <n v="306400"/>
    <n v="0"/>
    <n v="0"/>
    <n v="306400"/>
    <s v="Buenaventura"/>
    <m/>
    <x v="4"/>
    <b v="0"/>
    <s v="Finalizada"/>
    <m/>
    <s v="FACTURA EN PROCESO INTERNO"/>
    <n v="306400"/>
    <n v="0"/>
    <n v="0"/>
    <m/>
    <m/>
    <n v="306400"/>
    <n v="0"/>
    <n v="0"/>
    <n v="306400"/>
    <n v="306400"/>
    <n v="1222486515"/>
    <n v="0"/>
    <m/>
    <m/>
    <m/>
    <n v="0"/>
    <m/>
    <m/>
    <m/>
    <d v="2024-07-31T00:00:00"/>
  </r>
  <r>
    <n v="835000972"/>
    <s v="HOSPITAL LUIS ABLANQUE DE LA PLATA ESE"/>
    <s v="FEVJ8724"/>
    <s v="FEVJ"/>
    <n v="8724"/>
    <s v="FEVJ8724"/>
    <s v="835000972_FEVJ8724"/>
    <d v="2024-05-09T17:17:40"/>
    <d v="2024-06-04T07:00:00"/>
    <n v="317645"/>
    <n v="0"/>
    <n v="0"/>
    <n v="317645"/>
    <s v="Buenaventura"/>
    <m/>
    <x v="4"/>
    <b v="0"/>
    <s v="Finalizada"/>
    <m/>
    <s v="FACTURA EN PROCESO INTERNO"/>
    <n v="317645"/>
    <n v="0"/>
    <n v="0"/>
    <m/>
    <m/>
    <n v="317645"/>
    <n v="0"/>
    <n v="0"/>
    <n v="317645"/>
    <n v="317645"/>
    <n v="1222486516"/>
    <n v="0"/>
    <m/>
    <m/>
    <m/>
    <n v="0"/>
    <m/>
    <m/>
    <m/>
    <d v="2024-07-31T00:00:00"/>
  </r>
  <r>
    <n v="835000972"/>
    <s v="HOSPITAL LUIS ABLANQUE DE LA PLATA ESE"/>
    <s v="FEVJ8806"/>
    <s v="FEVJ"/>
    <n v="8806"/>
    <s v="FEVJ8806"/>
    <s v="835000972_FEVJ8806"/>
    <d v="2024-05-10T09:51:52"/>
    <d v="2024-06-04T07:00:00"/>
    <n v="372110"/>
    <n v="0"/>
    <n v="0"/>
    <n v="372110"/>
    <s v="Buenaventura"/>
    <m/>
    <x v="4"/>
    <b v="0"/>
    <s v="Finalizada"/>
    <m/>
    <s v="FACTURA EN PROCESO INTERNO"/>
    <n v="372110"/>
    <n v="0"/>
    <n v="0"/>
    <m/>
    <m/>
    <n v="372110"/>
    <n v="0"/>
    <n v="0"/>
    <n v="372110"/>
    <n v="372110"/>
    <n v="1222490646"/>
    <n v="0"/>
    <m/>
    <m/>
    <m/>
    <n v="0"/>
    <m/>
    <m/>
    <m/>
    <d v="2024-07-31T00:00:00"/>
  </r>
  <r>
    <n v="835000972"/>
    <s v="HOSPITAL LUIS ABLANQUE DE LA PLATA ESE"/>
    <s v="FEVJ8812"/>
    <s v="FEVJ"/>
    <n v="8812"/>
    <s v="FEVJ8812"/>
    <s v="835000972_FEVJ8812"/>
    <d v="2024-05-10T10:16:38"/>
    <d v="2024-06-04T07:00:00"/>
    <n v="428304"/>
    <n v="0"/>
    <n v="0"/>
    <n v="428304"/>
    <s v="Buenaventura"/>
    <m/>
    <x v="4"/>
    <b v="0"/>
    <s v="Finalizada"/>
    <m/>
    <s v="FACTURA EN PROCESO INTERNO"/>
    <n v="428304"/>
    <n v="0"/>
    <n v="0"/>
    <m/>
    <m/>
    <n v="428304"/>
    <n v="0"/>
    <n v="0"/>
    <n v="428304"/>
    <n v="428304"/>
    <n v="1222486530"/>
    <n v="0"/>
    <m/>
    <m/>
    <m/>
    <n v="0"/>
    <m/>
    <m/>
    <m/>
    <d v="2024-07-31T00:00:00"/>
  </r>
  <r>
    <n v="835000972"/>
    <s v="HOSPITAL LUIS ABLANQUE DE LA PLATA ESE"/>
    <s v="FEVJ8867"/>
    <s v="FEVJ"/>
    <n v="8867"/>
    <s v="FEVJ8867"/>
    <s v="835000972_FEVJ8867"/>
    <d v="2024-05-10T19:28:29"/>
    <d v="2024-06-04T07:00:00"/>
    <n v="577478"/>
    <n v="0"/>
    <n v="0"/>
    <n v="577478"/>
    <s v="Buenaventura"/>
    <m/>
    <x v="4"/>
    <b v="0"/>
    <s v="Finalizada"/>
    <m/>
    <s v="FACTURA EN PROCESO INTERNO"/>
    <n v="577478"/>
    <n v="0"/>
    <n v="0"/>
    <m/>
    <m/>
    <n v="577478"/>
    <n v="0"/>
    <n v="0"/>
    <n v="577478"/>
    <n v="577478"/>
    <n v="1222486554"/>
    <n v="0"/>
    <m/>
    <m/>
    <m/>
    <n v="0"/>
    <m/>
    <m/>
    <m/>
    <d v="2024-07-31T00:00:00"/>
  </r>
  <r>
    <n v="835000972"/>
    <s v="HOSPITAL LUIS ABLANQUE DE LA PLATA ESE"/>
    <s v="FEVJ8868"/>
    <s v="FEVJ"/>
    <n v="8868"/>
    <s v="FEVJ8868"/>
    <s v="835000972_FEVJ8868"/>
    <d v="2024-05-10T19:35:51"/>
    <d v="2024-06-04T07:00:00"/>
    <n v="318920"/>
    <n v="0"/>
    <n v="0"/>
    <n v="318920"/>
    <s v="Buenaventura"/>
    <m/>
    <x v="4"/>
    <b v="0"/>
    <s v="Finalizada"/>
    <m/>
    <s v="FACTURA EN PROCESO INTERNO"/>
    <n v="318920"/>
    <n v="0"/>
    <n v="0"/>
    <m/>
    <m/>
    <n v="318920"/>
    <n v="0"/>
    <n v="0"/>
    <n v="318920"/>
    <n v="318920"/>
    <n v="1222486555"/>
    <n v="0"/>
    <m/>
    <m/>
    <m/>
    <n v="0"/>
    <m/>
    <m/>
    <m/>
    <d v="2024-07-31T00:00:00"/>
  </r>
  <r>
    <n v="835000972"/>
    <s v="HOSPITAL LUIS ABLANQUE DE LA PLATA ESE"/>
    <s v="FEVJ8869"/>
    <s v="FEVJ"/>
    <n v="8869"/>
    <s v="FEVJ8869"/>
    <s v="835000972_FEVJ8869"/>
    <d v="2024-05-10T19:46:09"/>
    <d v="2024-06-04T07:00:00"/>
    <n v="320488"/>
    <n v="0"/>
    <n v="0"/>
    <n v="320488"/>
    <s v="Buenaventura"/>
    <m/>
    <x v="4"/>
    <b v="0"/>
    <s v="Finalizada"/>
    <m/>
    <s v="FACTURA EN PROCESO INTERNO"/>
    <n v="320488"/>
    <n v="0"/>
    <n v="0"/>
    <m/>
    <m/>
    <n v="320488"/>
    <n v="0"/>
    <n v="0"/>
    <n v="320488"/>
    <n v="320488"/>
    <n v="1222486556"/>
    <n v="0"/>
    <m/>
    <m/>
    <m/>
    <n v="0"/>
    <m/>
    <m/>
    <m/>
    <d v="2024-07-31T00:00:00"/>
  </r>
  <r>
    <n v="835000972"/>
    <s v="HOSPITAL LUIS ABLANQUE DE LA PLATA ESE"/>
    <s v="FEVJ8875"/>
    <s v="FEVJ"/>
    <n v="8875"/>
    <s v="FEVJ8875"/>
    <s v="835000972_FEVJ8875"/>
    <d v="2024-05-10T20:55:09"/>
    <d v="2024-06-04T07:00:00"/>
    <n v="248375"/>
    <n v="0"/>
    <n v="0"/>
    <n v="248375"/>
    <s v="Buenaventura"/>
    <m/>
    <x v="4"/>
    <b v="0"/>
    <s v="Finalizada"/>
    <m/>
    <s v="FACTURA EN PROCESO INTERNO"/>
    <n v="248375"/>
    <n v="0"/>
    <n v="0"/>
    <m/>
    <m/>
    <n v="248375"/>
    <n v="0"/>
    <n v="0"/>
    <n v="248375"/>
    <n v="248375"/>
    <n v="1222486557"/>
    <n v="0"/>
    <m/>
    <m/>
    <m/>
    <n v="0"/>
    <m/>
    <m/>
    <m/>
    <d v="2024-07-31T00:00:00"/>
  </r>
  <r>
    <n v="835000972"/>
    <s v="HOSPITAL LUIS ABLANQUE DE LA PLATA ESE"/>
    <s v="FEVJ8882"/>
    <s v="FEVJ"/>
    <n v="8882"/>
    <s v="FEVJ8882"/>
    <s v="835000972_FEVJ8882"/>
    <d v="2024-05-11T00:38:41"/>
    <d v="2024-06-04T07:00:00"/>
    <n v="686804"/>
    <n v="0"/>
    <n v="0"/>
    <n v="686804"/>
    <s v="Buenaventura"/>
    <m/>
    <x v="4"/>
    <b v="0"/>
    <s v="Finalizada"/>
    <m/>
    <s v="FACTURA EN PROCESO INTERNO"/>
    <n v="686804"/>
    <n v="0"/>
    <n v="0"/>
    <m/>
    <m/>
    <n v="686804"/>
    <n v="0"/>
    <n v="0"/>
    <n v="686804"/>
    <n v="686804"/>
    <n v="1222486559"/>
    <n v="0"/>
    <m/>
    <m/>
    <m/>
    <n v="0"/>
    <m/>
    <m/>
    <m/>
    <d v="2024-07-31T00:00:00"/>
  </r>
  <r>
    <n v="835000972"/>
    <s v="HOSPITAL LUIS ABLANQUE DE LA PLATA ESE"/>
    <s v="FEVJ8883"/>
    <s v="FEVJ"/>
    <n v="8883"/>
    <s v="FEVJ8883"/>
    <s v="835000972_FEVJ8883"/>
    <d v="2024-05-11T01:29:33"/>
    <d v="2024-06-04T07:00:00"/>
    <n v="381122"/>
    <n v="0"/>
    <n v="0"/>
    <n v="381122"/>
    <s v="Buenaventura"/>
    <m/>
    <x v="4"/>
    <b v="0"/>
    <s v="Finalizada"/>
    <m/>
    <s v="FACTURA EN PROCESO INTERNO"/>
    <n v="381122"/>
    <n v="0"/>
    <n v="0"/>
    <m/>
    <m/>
    <n v="381122"/>
    <n v="0"/>
    <n v="0"/>
    <n v="381122"/>
    <n v="381122"/>
    <n v="1222486560"/>
    <n v="0"/>
    <m/>
    <m/>
    <m/>
    <n v="0"/>
    <m/>
    <m/>
    <m/>
    <d v="2024-07-31T00:00:00"/>
  </r>
  <r>
    <n v="835000972"/>
    <s v="HOSPITAL LUIS ABLANQUE DE LA PLATA ESE"/>
    <s v="FEVJ8884"/>
    <s v="FEVJ"/>
    <n v="8884"/>
    <s v="FEVJ8884"/>
    <s v="835000972_FEVJ8884"/>
    <d v="2024-05-11T01:55:45"/>
    <d v="2024-06-04T07:00:00"/>
    <n v="121400"/>
    <n v="0"/>
    <n v="0"/>
    <n v="121400"/>
    <s v="Buenaventura"/>
    <m/>
    <x v="4"/>
    <b v="0"/>
    <s v="Finalizada"/>
    <m/>
    <s v="FACTURA EN PROCESO INTERNO"/>
    <n v="121400"/>
    <n v="0"/>
    <n v="0"/>
    <m/>
    <m/>
    <n v="121400"/>
    <n v="0"/>
    <n v="0"/>
    <n v="121400"/>
    <n v="121400"/>
    <n v="1222486561"/>
    <n v="0"/>
    <m/>
    <m/>
    <m/>
    <n v="0"/>
    <m/>
    <m/>
    <m/>
    <d v="2024-07-31T00:00:00"/>
  </r>
  <r>
    <n v="835000972"/>
    <s v="HOSPITAL LUIS ABLANQUE DE LA PLATA ESE"/>
    <s v="FEVJ8931"/>
    <s v="FEVJ"/>
    <n v="8931"/>
    <s v="FEVJ8931"/>
    <s v="835000972_FEVJ8931"/>
    <d v="2024-05-11T14:09:10"/>
    <d v="2024-06-04T07:00:00"/>
    <n v="89011"/>
    <n v="0"/>
    <n v="0"/>
    <n v="89011"/>
    <s v="Buenaventura"/>
    <m/>
    <x v="4"/>
    <b v="0"/>
    <s v="Finalizada"/>
    <m/>
    <s v="FACTURA EN PROCESO INTERNO"/>
    <n v="89011"/>
    <n v="0"/>
    <n v="0"/>
    <m/>
    <m/>
    <n v="89011"/>
    <n v="0"/>
    <n v="0"/>
    <n v="89011"/>
    <n v="89011"/>
    <n v="1222486578"/>
    <n v="0"/>
    <m/>
    <m/>
    <m/>
    <n v="0"/>
    <m/>
    <m/>
    <m/>
    <d v="2024-07-31T00:00:00"/>
  </r>
  <r>
    <n v="835000972"/>
    <s v="HOSPITAL LUIS ABLANQUE DE LA PLATA ESE"/>
    <s v="FEVJ8932"/>
    <s v="FEVJ"/>
    <n v="8932"/>
    <s v="FEVJ8932"/>
    <s v="835000972_FEVJ8932"/>
    <d v="2024-05-11T14:11:14"/>
    <d v="2024-06-04T07:00:00"/>
    <n v="87181"/>
    <n v="0"/>
    <n v="0"/>
    <n v="87181"/>
    <s v="Buenaventura"/>
    <m/>
    <x v="4"/>
    <b v="0"/>
    <s v="Finalizada"/>
    <m/>
    <s v="FACTURA EN PROCESO INTERNO"/>
    <n v="87181"/>
    <n v="0"/>
    <n v="0"/>
    <m/>
    <m/>
    <n v="87181"/>
    <n v="0"/>
    <n v="0"/>
    <n v="87181"/>
    <n v="87181"/>
    <n v="1222486579"/>
    <n v="0"/>
    <m/>
    <m/>
    <m/>
    <n v="0"/>
    <m/>
    <m/>
    <m/>
    <d v="2024-07-31T00:00:00"/>
  </r>
  <r>
    <n v="835000972"/>
    <s v="HOSPITAL LUIS ABLANQUE DE LA PLATA ESE"/>
    <s v="FEVJ8933"/>
    <s v="FEVJ"/>
    <n v="8933"/>
    <s v="FEVJ8933"/>
    <s v="835000972_FEVJ8933"/>
    <d v="2024-05-11T14:13:09"/>
    <d v="2024-06-04T07:00:00"/>
    <n v="287738"/>
    <n v="0"/>
    <n v="0"/>
    <n v="287738"/>
    <s v="Buenaventura"/>
    <m/>
    <x v="4"/>
    <b v="0"/>
    <s v="Finalizada"/>
    <m/>
    <s v="FACTURA EN PROCESO INTERNO"/>
    <n v="287738"/>
    <n v="0"/>
    <n v="0"/>
    <m/>
    <m/>
    <n v="287738"/>
    <n v="0"/>
    <n v="0"/>
    <n v="287738"/>
    <n v="287738"/>
    <n v="1222486580"/>
    <n v="0"/>
    <m/>
    <m/>
    <m/>
    <n v="0"/>
    <m/>
    <m/>
    <m/>
    <d v="2024-07-31T00:00:00"/>
  </r>
  <r>
    <n v="835000972"/>
    <s v="HOSPITAL LUIS ABLANQUE DE LA PLATA ESE"/>
    <s v="FEVJ8970"/>
    <s v="FEVJ"/>
    <n v="8970"/>
    <s v="FEVJ8970"/>
    <s v="835000972_FEVJ8970"/>
    <d v="2024-05-11T15:58:56"/>
    <d v="2024-06-04T07:00:00"/>
    <n v="231430"/>
    <n v="0"/>
    <n v="0"/>
    <n v="231430"/>
    <s v="Buenaventura"/>
    <m/>
    <x v="4"/>
    <b v="0"/>
    <s v="Finalizada"/>
    <m/>
    <s v="FACTURA EN PROCESO INTERNO"/>
    <n v="231430"/>
    <n v="0"/>
    <n v="0"/>
    <m/>
    <m/>
    <n v="231430"/>
    <n v="0"/>
    <n v="0"/>
    <n v="231430"/>
    <n v="231430"/>
    <n v="1222486581"/>
    <n v="0"/>
    <m/>
    <m/>
    <m/>
    <n v="0"/>
    <m/>
    <m/>
    <m/>
    <d v="2024-07-31T00:00:00"/>
  </r>
  <r>
    <n v="835000972"/>
    <s v="HOSPITAL LUIS ABLANQUE DE LA PLATA ESE"/>
    <s v="FEVJ8971"/>
    <s v="FEVJ"/>
    <n v="8971"/>
    <s v="FEVJ8971"/>
    <s v="835000972_FEVJ8971"/>
    <d v="2024-05-11T16:01:51"/>
    <d v="2024-06-04T07:00:00"/>
    <n v="221038"/>
    <n v="0"/>
    <n v="0"/>
    <n v="221038"/>
    <s v="Buenaventura"/>
    <m/>
    <x v="4"/>
    <b v="0"/>
    <s v="Finalizada"/>
    <m/>
    <s v="FACTURA EN PROCESO INTERNO"/>
    <n v="221038"/>
    <n v="0"/>
    <n v="0"/>
    <m/>
    <m/>
    <n v="221038"/>
    <n v="0"/>
    <n v="0"/>
    <n v="221038"/>
    <n v="221038"/>
    <n v="1222486582"/>
    <n v="0"/>
    <m/>
    <m/>
    <m/>
    <n v="0"/>
    <m/>
    <m/>
    <m/>
    <d v="2024-07-31T00:00:00"/>
  </r>
  <r>
    <n v="835000972"/>
    <s v="HOSPITAL LUIS ABLANQUE DE LA PLATA ESE"/>
    <s v="FEVJ8983"/>
    <s v="FEVJ"/>
    <n v="8983"/>
    <s v="FEVJ8983"/>
    <s v="835000972_FEVJ8983"/>
    <d v="2024-05-11T20:27:14"/>
    <d v="2024-06-04T07:00:00"/>
    <n v="131297"/>
    <n v="0"/>
    <n v="0"/>
    <n v="131297"/>
    <s v="Buenaventura"/>
    <m/>
    <x v="4"/>
    <b v="0"/>
    <s v="Finalizada"/>
    <m/>
    <s v="FACTURA EN PROCESO INTERNO"/>
    <n v="131297"/>
    <n v="0"/>
    <n v="0"/>
    <m/>
    <m/>
    <n v="131297"/>
    <n v="0"/>
    <n v="0"/>
    <n v="131297"/>
    <n v="131297"/>
    <n v="1222486585"/>
    <n v="0"/>
    <m/>
    <m/>
    <m/>
    <n v="0"/>
    <m/>
    <m/>
    <m/>
    <d v="2024-07-31T00:00:00"/>
  </r>
  <r>
    <n v="835000972"/>
    <s v="HOSPITAL LUIS ABLANQUE DE LA PLATA ESE"/>
    <s v="FEVJ8991"/>
    <s v="FEVJ"/>
    <n v="8991"/>
    <s v="FEVJ8991"/>
    <s v="835000972_FEVJ8991"/>
    <d v="2024-05-12T10:28:50"/>
    <d v="2024-06-04T07:00:00"/>
    <n v="420400"/>
    <n v="0"/>
    <n v="0"/>
    <n v="420400"/>
    <s v="Buenaventura"/>
    <m/>
    <x v="4"/>
    <b v="0"/>
    <s v="Finalizada"/>
    <m/>
    <s v="FACTURA EN PROCESO INTERNO"/>
    <n v="420400"/>
    <n v="0"/>
    <n v="0"/>
    <m/>
    <m/>
    <n v="420400"/>
    <n v="0"/>
    <n v="0"/>
    <n v="420400"/>
    <n v="420400"/>
    <n v="1222486592"/>
    <n v="0"/>
    <m/>
    <m/>
    <m/>
    <n v="0"/>
    <m/>
    <m/>
    <m/>
    <d v="2024-07-31T00:00:00"/>
  </r>
  <r>
    <n v="835000972"/>
    <s v="HOSPITAL LUIS ABLANQUE DE LA PLATA ESE"/>
    <s v="FEVJ8992"/>
    <s v="FEVJ"/>
    <n v="8992"/>
    <s v="FEVJ8992"/>
    <s v="835000972_FEVJ8992"/>
    <d v="2024-05-12T11:33:08"/>
    <d v="2024-06-04T07:00:00"/>
    <n v="262896"/>
    <n v="0"/>
    <n v="0"/>
    <n v="262896"/>
    <s v="Buenaventura"/>
    <m/>
    <x v="4"/>
    <b v="0"/>
    <s v="Finalizada"/>
    <m/>
    <s v="FACTURA EN PROCESO INTERNO"/>
    <n v="262896"/>
    <n v="0"/>
    <n v="0"/>
    <m/>
    <m/>
    <n v="262896"/>
    <n v="0"/>
    <n v="0"/>
    <n v="262896"/>
    <n v="262896"/>
    <n v="1222486594"/>
    <n v="0"/>
    <m/>
    <m/>
    <m/>
    <n v="0"/>
    <m/>
    <m/>
    <m/>
    <d v="2024-07-31T00:00:00"/>
  </r>
  <r>
    <n v="835000972"/>
    <s v="HOSPITAL LUIS ABLANQUE DE LA PLATA ESE"/>
    <s v="FEVJ8995"/>
    <s v="FEVJ"/>
    <n v="8995"/>
    <s v="FEVJ8995"/>
    <s v="835000972_FEVJ8995"/>
    <d v="2024-05-12T14:25:17"/>
    <d v="2024-06-04T07:00:00"/>
    <n v="283698"/>
    <n v="0"/>
    <n v="0"/>
    <n v="283698"/>
    <s v="Buenaventura"/>
    <m/>
    <x v="4"/>
    <b v="0"/>
    <s v="Finalizada"/>
    <m/>
    <s v="FACTURA EN PROCESO INTERNO"/>
    <n v="283698"/>
    <n v="0"/>
    <n v="0"/>
    <m/>
    <m/>
    <n v="283698"/>
    <n v="0"/>
    <n v="0"/>
    <n v="283698"/>
    <n v="283698"/>
    <n v="1222486595"/>
    <n v="0"/>
    <m/>
    <m/>
    <m/>
    <n v="0"/>
    <m/>
    <m/>
    <m/>
    <d v="2024-07-31T00:00:00"/>
  </r>
  <r>
    <n v="835000972"/>
    <s v="HOSPITAL LUIS ABLANQUE DE LA PLATA ESE"/>
    <s v="FEVJ8996"/>
    <s v="FEVJ"/>
    <n v="8996"/>
    <s v="FEVJ8996"/>
    <s v="835000972_FEVJ8996"/>
    <d v="2024-05-12T14:30:23"/>
    <d v="2024-06-04T07:00:00"/>
    <n v="85400"/>
    <n v="0"/>
    <n v="0"/>
    <n v="85400"/>
    <s v="Buenaventura"/>
    <m/>
    <x v="4"/>
    <b v="0"/>
    <s v="Finalizada"/>
    <m/>
    <s v="FACTURA EN PROCESO INTERNO"/>
    <n v="85400"/>
    <n v="0"/>
    <n v="0"/>
    <m/>
    <m/>
    <n v="85400"/>
    <n v="0"/>
    <n v="0"/>
    <n v="85400"/>
    <n v="85400"/>
    <n v="1222486596"/>
    <n v="0"/>
    <m/>
    <m/>
    <m/>
    <n v="0"/>
    <m/>
    <m/>
    <m/>
    <d v="2024-07-31T00:00:00"/>
  </r>
  <r>
    <n v="835000972"/>
    <s v="HOSPITAL LUIS ABLANQUE DE LA PLATA ESE"/>
    <s v="FEVJ8997"/>
    <s v="FEVJ"/>
    <n v="8997"/>
    <s v="FEVJ8997"/>
    <s v="835000972_FEVJ8997"/>
    <d v="2024-05-12T14:38:31"/>
    <d v="2024-06-04T07:00:00"/>
    <n v="393462"/>
    <n v="0"/>
    <n v="0"/>
    <n v="393462"/>
    <s v="Buenaventura"/>
    <m/>
    <x v="4"/>
    <b v="0"/>
    <s v="Finalizada"/>
    <m/>
    <s v="FACTURA EN PROCESO INTERNO"/>
    <n v="393462"/>
    <n v="0"/>
    <n v="0"/>
    <m/>
    <m/>
    <n v="393462"/>
    <n v="0"/>
    <n v="0"/>
    <n v="393462"/>
    <n v="393462"/>
    <n v="1222486597"/>
    <n v="0"/>
    <m/>
    <m/>
    <m/>
    <n v="0"/>
    <m/>
    <m/>
    <m/>
    <d v="2024-07-31T00:00:00"/>
  </r>
  <r>
    <n v="835000972"/>
    <s v="HOSPITAL LUIS ABLANQUE DE LA PLATA ESE"/>
    <s v="FEVJ8999"/>
    <s v="FEVJ"/>
    <n v="8999"/>
    <s v="FEVJ8999"/>
    <s v="835000972_FEVJ8999"/>
    <d v="2024-05-12T14:51:07"/>
    <d v="2024-06-04T07:00:00"/>
    <n v="88652"/>
    <n v="0"/>
    <n v="0"/>
    <n v="88652"/>
    <s v="Buenaventura"/>
    <m/>
    <x v="4"/>
    <b v="0"/>
    <s v="Finalizada"/>
    <m/>
    <s v="FACTURA EN PROCESO INTERNO"/>
    <n v="88652"/>
    <n v="0"/>
    <n v="0"/>
    <m/>
    <m/>
    <n v="88652"/>
    <n v="0"/>
    <n v="0"/>
    <n v="88652"/>
    <n v="88652"/>
    <n v="1222486598"/>
    <n v="0"/>
    <m/>
    <m/>
    <m/>
    <n v="0"/>
    <m/>
    <m/>
    <m/>
    <d v="2024-07-31T00:00:00"/>
  </r>
  <r>
    <n v="835000972"/>
    <s v="HOSPITAL LUIS ABLANQUE DE LA PLATA ESE"/>
    <s v="FEVJ9013"/>
    <s v="FEVJ"/>
    <n v="9013"/>
    <s v="FEVJ9013"/>
    <s v="835000972_FEVJ9013"/>
    <d v="2024-05-12T16:47:21"/>
    <d v="2024-06-04T07:00:00"/>
    <n v="85400"/>
    <n v="0"/>
    <n v="0"/>
    <n v="85400"/>
    <s v="Buenaventura"/>
    <m/>
    <x v="4"/>
    <b v="0"/>
    <s v="Finalizada"/>
    <m/>
    <s v="FACTURA EN PROCESO INTERNO"/>
    <n v="85400"/>
    <n v="0"/>
    <n v="0"/>
    <m/>
    <m/>
    <n v="85400"/>
    <n v="0"/>
    <n v="0"/>
    <n v="85400"/>
    <n v="85400"/>
    <n v="1222486601"/>
    <n v="0"/>
    <m/>
    <m/>
    <m/>
    <n v="0"/>
    <m/>
    <m/>
    <m/>
    <d v="2024-07-31T00:00:00"/>
  </r>
  <r>
    <n v="835000972"/>
    <s v="HOSPITAL LUIS ABLANQUE DE LA PLATA ESE"/>
    <s v="FEVJ9015"/>
    <s v="FEVJ"/>
    <n v="9015"/>
    <s v="FEVJ9015"/>
    <s v="835000972_FEVJ9015"/>
    <d v="2024-05-12T16:49:00"/>
    <d v="2024-06-04T07:00:00"/>
    <n v="246278"/>
    <n v="0"/>
    <n v="0"/>
    <n v="246278"/>
    <s v="Buenaventura"/>
    <m/>
    <x v="4"/>
    <b v="0"/>
    <s v="Finalizada"/>
    <m/>
    <s v="FACTURA EN PROCESO INTERNO"/>
    <n v="246278"/>
    <n v="0"/>
    <n v="0"/>
    <m/>
    <m/>
    <n v="246278"/>
    <n v="0"/>
    <n v="0"/>
    <n v="246278"/>
    <n v="246278"/>
    <n v="1222486602"/>
    <n v="0"/>
    <m/>
    <m/>
    <m/>
    <n v="0"/>
    <m/>
    <m/>
    <m/>
    <d v="2024-07-31T00:00:00"/>
  </r>
  <r>
    <n v="835000972"/>
    <s v="HOSPITAL LUIS ABLANQUE DE LA PLATA ESE"/>
    <s v="FEVJ9040"/>
    <s v="FEVJ"/>
    <n v="9040"/>
    <s v="FEVJ9040"/>
    <s v="835000972_FEVJ9040"/>
    <d v="2024-05-12T20:59:10"/>
    <d v="2024-06-04T07:00:00"/>
    <n v="237470"/>
    <n v="0"/>
    <n v="0"/>
    <n v="237470"/>
    <s v="Buenaventura"/>
    <m/>
    <x v="4"/>
    <b v="0"/>
    <s v="Finalizada"/>
    <m/>
    <s v="FACTURA EN PROCESO INTERNO"/>
    <n v="237470"/>
    <n v="0"/>
    <n v="0"/>
    <m/>
    <m/>
    <n v="237470"/>
    <n v="0"/>
    <n v="0"/>
    <n v="237470"/>
    <n v="237470"/>
    <n v="1222486605"/>
    <n v="0"/>
    <m/>
    <m/>
    <m/>
    <n v="0"/>
    <m/>
    <m/>
    <m/>
    <d v="2024-07-31T00:00:00"/>
  </r>
  <r>
    <n v="835000972"/>
    <s v="HOSPITAL LUIS ABLANQUE DE LA PLATA ESE"/>
    <s v="FEVJ9063"/>
    <s v="FEVJ"/>
    <n v="9063"/>
    <s v="FEVJ9063"/>
    <s v="835000972_FEVJ9063"/>
    <d v="2024-05-13T01:38:11"/>
    <d v="2024-06-04T07:00:00"/>
    <n v="258581"/>
    <n v="0"/>
    <n v="0"/>
    <n v="258581"/>
    <s v="Buenaventura"/>
    <m/>
    <x v="4"/>
    <b v="0"/>
    <s v="Finalizada"/>
    <m/>
    <s v="FACTURA EN PROCESO INTERNO"/>
    <n v="258581"/>
    <n v="0"/>
    <n v="0"/>
    <m/>
    <m/>
    <n v="258581"/>
    <n v="0"/>
    <n v="0"/>
    <n v="258581"/>
    <n v="258581"/>
    <n v="1222486607"/>
    <n v="0"/>
    <m/>
    <m/>
    <m/>
    <n v="0"/>
    <m/>
    <m/>
    <m/>
    <d v="2024-07-31T00:00:00"/>
  </r>
  <r>
    <n v="835000972"/>
    <s v="HOSPITAL LUIS ABLANQUE DE LA PLATA ESE"/>
    <s v="FEVJ9066"/>
    <s v="FEVJ"/>
    <n v="9066"/>
    <s v="FEVJ9066"/>
    <s v="835000972_FEVJ9066"/>
    <d v="2024-05-13T02:03:01"/>
    <d v="2024-06-04T07:00:00"/>
    <n v="90243"/>
    <n v="0"/>
    <n v="0"/>
    <n v="90243"/>
    <s v="Buenaventura"/>
    <m/>
    <x v="4"/>
    <b v="0"/>
    <s v="Finalizada"/>
    <m/>
    <s v="FACTURA EN PROCESO INTERNO"/>
    <n v="90243"/>
    <n v="0"/>
    <n v="0"/>
    <m/>
    <m/>
    <n v="90243"/>
    <n v="0"/>
    <n v="0"/>
    <n v="90243"/>
    <n v="90243"/>
    <n v="1222486610"/>
    <n v="0"/>
    <m/>
    <m/>
    <m/>
    <n v="0"/>
    <m/>
    <m/>
    <m/>
    <d v="2024-07-31T00:00:00"/>
  </r>
  <r>
    <n v="835000972"/>
    <s v="HOSPITAL LUIS ABLANQUE DE LA PLATA ESE"/>
    <s v="FEVJ9087"/>
    <s v="FEVJ"/>
    <n v="9087"/>
    <s v="FEVJ9087"/>
    <s v="835000972_FEVJ9087"/>
    <d v="2024-05-13T16:44:37"/>
    <d v="2024-06-04T07:00:00"/>
    <n v="170887"/>
    <n v="0"/>
    <n v="0"/>
    <n v="170887"/>
    <s v="Buenaventura"/>
    <m/>
    <x v="4"/>
    <b v="0"/>
    <s v="Finalizada"/>
    <m/>
    <s v="FACTURA EN PROCESO INTERNO"/>
    <n v="170887"/>
    <n v="0"/>
    <n v="0"/>
    <m/>
    <m/>
    <n v="170887"/>
    <n v="0"/>
    <n v="0"/>
    <n v="170887"/>
    <n v="170887"/>
    <n v="1222486619"/>
    <n v="0"/>
    <m/>
    <m/>
    <m/>
    <n v="0"/>
    <m/>
    <m/>
    <m/>
    <d v="2024-07-31T00:00:00"/>
  </r>
  <r>
    <n v="835000972"/>
    <s v="HOSPITAL LUIS ABLANQUE DE LA PLATA ESE"/>
    <s v="FEVJ9092"/>
    <s v="FEVJ"/>
    <n v="9092"/>
    <s v="FEVJ9092"/>
    <s v="835000972_FEVJ9092"/>
    <d v="2024-05-13T19:04:52"/>
    <d v="2024-06-04T07:00:00"/>
    <n v="391698"/>
    <n v="0"/>
    <n v="0"/>
    <n v="391698"/>
    <s v="Buenaventura"/>
    <m/>
    <x v="4"/>
    <b v="0"/>
    <s v="Finalizada"/>
    <m/>
    <s v="FACTURA EN PROCESO INTERNO"/>
    <n v="391698"/>
    <n v="0"/>
    <n v="0"/>
    <m/>
    <m/>
    <n v="391698"/>
    <n v="0"/>
    <n v="0"/>
    <n v="391698"/>
    <n v="391698"/>
    <n v="1222486621"/>
    <n v="0"/>
    <m/>
    <m/>
    <m/>
    <n v="0"/>
    <m/>
    <m/>
    <m/>
    <d v="2024-07-31T00:00:00"/>
  </r>
  <r>
    <n v="835000972"/>
    <s v="HOSPITAL LUIS ABLANQUE DE LA PLATA ESE"/>
    <s v="FEVJ9096"/>
    <s v="FEVJ"/>
    <n v="9096"/>
    <s v="FEVJ9096"/>
    <s v="835000972_FEVJ9096"/>
    <d v="2024-05-13T22:18:30"/>
    <d v="2024-06-04T07:00:00"/>
    <n v="536722"/>
    <n v="0"/>
    <n v="0"/>
    <n v="536722"/>
    <s v="Buenaventura"/>
    <m/>
    <x v="4"/>
    <b v="0"/>
    <s v="Finalizada"/>
    <m/>
    <s v="FACTURA EN PROCESO INTERNO"/>
    <n v="536722"/>
    <n v="0"/>
    <n v="0"/>
    <m/>
    <m/>
    <n v="536722"/>
    <n v="0"/>
    <n v="0"/>
    <n v="536722"/>
    <n v="536722"/>
    <n v="1222486624"/>
    <n v="0"/>
    <m/>
    <m/>
    <m/>
    <n v="0"/>
    <m/>
    <m/>
    <m/>
    <d v="2024-07-31T00:00:00"/>
  </r>
  <r>
    <n v="835000972"/>
    <s v="HOSPITAL LUIS ABLANQUE DE LA PLATA ESE"/>
    <s v="FEVJ9106"/>
    <s v="FEVJ"/>
    <n v="9106"/>
    <s v="FEVJ9106"/>
    <s v="835000972_FEVJ9106"/>
    <d v="2024-05-13T23:18:17"/>
    <d v="2024-06-04T07:00:00"/>
    <n v="429524"/>
    <n v="0"/>
    <n v="0"/>
    <n v="429524"/>
    <s v="Buenaventura"/>
    <m/>
    <x v="4"/>
    <b v="0"/>
    <s v="Finalizada"/>
    <m/>
    <s v="FACTURA EN PROCESO INTERNO"/>
    <n v="429524"/>
    <n v="0"/>
    <n v="0"/>
    <m/>
    <m/>
    <n v="429524"/>
    <n v="0"/>
    <n v="0"/>
    <n v="429524"/>
    <n v="429524"/>
    <n v="1222486625"/>
    <n v="0"/>
    <m/>
    <m/>
    <m/>
    <n v="0"/>
    <m/>
    <m/>
    <m/>
    <d v="2024-07-31T00:00:00"/>
  </r>
  <r>
    <n v="835000972"/>
    <s v="HOSPITAL LUIS ABLANQUE DE LA PLATA ESE"/>
    <s v="FEVJ9112"/>
    <s v="FEVJ"/>
    <n v="9112"/>
    <s v="FEVJ9112"/>
    <s v="835000972_FEVJ9112"/>
    <d v="2024-05-13T23:44:02"/>
    <d v="2024-06-04T07:00:00"/>
    <n v="352592"/>
    <n v="0"/>
    <n v="0"/>
    <n v="352592"/>
    <s v="Buenaventura"/>
    <m/>
    <x v="4"/>
    <b v="0"/>
    <s v="Finalizada"/>
    <m/>
    <s v="FACTURA EN PROCESO INTERNO"/>
    <n v="352592"/>
    <n v="0"/>
    <n v="0"/>
    <m/>
    <m/>
    <n v="352592"/>
    <n v="0"/>
    <n v="0"/>
    <n v="352592"/>
    <n v="352592"/>
    <n v="1222486626"/>
    <n v="0"/>
    <m/>
    <m/>
    <m/>
    <n v="0"/>
    <m/>
    <m/>
    <m/>
    <d v="2024-07-31T00:00:00"/>
  </r>
  <r>
    <n v="835000972"/>
    <s v="HOSPITAL LUIS ABLANQUE DE LA PLATA ESE"/>
    <s v="FEVJ9113"/>
    <s v="FEVJ"/>
    <n v="9113"/>
    <s v="FEVJ9113"/>
    <s v="835000972_FEVJ9113"/>
    <d v="2024-05-13T23:55:48"/>
    <d v="2024-06-04T07:00:00"/>
    <n v="85400"/>
    <n v="0"/>
    <n v="0"/>
    <n v="85400"/>
    <s v="Buenaventura"/>
    <m/>
    <x v="4"/>
    <b v="0"/>
    <s v="Finalizada"/>
    <m/>
    <s v="FACTURA EN PROCESO INTERNO"/>
    <n v="85400"/>
    <n v="0"/>
    <n v="0"/>
    <m/>
    <m/>
    <n v="85400"/>
    <n v="0"/>
    <n v="0"/>
    <n v="85400"/>
    <n v="85400"/>
    <n v="1222486627"/>
    <n v="0"/>
    <m/>
    <m/>
    <m/>
    <n v="0"/>
    <m/>
    <m/>
    <m/>
    <d v="2024-07-31T00:00:00"/>
  </r>
  <r>
    <n v="835000972"/>
    <s v="HOSPITAL LUIS ABLANQUE DE LA PLATA ESE"/>
    <s v="FEVJ9169"/>
    <s v="FEVJ"/>
    <n v="9169"/>
    <s v="FEVJ9169"/>
    <s v="835000972_FEVJ9169"/>
    <d v="2024-05-14T11:02:06"/>
    <d v="2024-06-04T07:00:00"/>
    <n v="88610"/>
    <n v="0"/>
    <n v="0"/>
    <n v="88610"/>
    <s v="Buenaventura"/>
    <m/>
    <x v="4"/>
    <b v="0"/>
    <s v="Finalizada"/>
    <m/>
    <s v="FACTURA EN PROCESO INTERNO"/>
    <n v="88610"/>
    <n v="0"/>
    <n v="0"/>
    <m/>
    <m/>
    <n v="88610"/>
    <n v="0"/>
    <n v="0"/>
    <n v="88610"/>
    <n v="88610"/>
    <n v="1222486638"/>
    <n v="0"/>
    <m/>
    <m/>
    <m/>
    <n v="0"/>
    <m/>
    <m/>
    <m/>
    <d v="2024-07-31T00:00:00"/>
  </r>
  <r>
    <n v="835000972"/>
    <s v="HOSPITAL LUIS ABLANQUE DE LA PLATA ESE"/>
    <s v="FEVJ9200"/>
    <s v="FEVJ"/>
    <n v="9200"/>
    <s v="FEVJ9200"/>
    <s v="835000972_FEVJ9200"/>
    <d v="2024-05-14T14:33:50"/>
    <d v="2024-06-04T07:00:00"/>
    <n v="85400"/>
    <n v="0"/>
    <n v="0"/>
    <n v="85400"/>
    <s v="Buenaventura"/>
    <m/>
    <x v="4"/>
    <b v="0"/>
    <s v="Finalizada"/>
    <m/>
    <s v="FACTURA EN PROCESO INTERNO"/>
    <n v="85400"/>
    <n v="0"/>
    <n v="0"/>
    <m/>
    <m/>
    <n v="85400"/>
    <n v="0"/>
    <n v="0"/>
    <n v="85400"/>
    <n v="85400"/>
    <n v="1222486647"/>
    <n v="0"/>
    <m/>
    <m/>
    <m/>
    <n v="0"/>
    <m/>
    <m/>
    <m/>
    <d v="2024-07-31T00:00:00"/>
  </r>
  <r>
    <n v="835000972"/>
    <s v="HOSPITAL LUIS ABLANQUE DE LA PLATA ESE"/>
    <s v="FEVJ9228"/>
    <s v="FEVJ"/>
    <n v="9228"/>
    <s v="FEVJ9228"/>
    <s v="835000972_FEVJ9228"/>
    <d v="2024-05-14T18:24:33"/>
    <d v="2024-06-04T07:00:00"/>
    <n v="85400"/>
    <n v="0"/>
    <n v="0"/>
    <n v="85400"/>
    <s v="Buenaventura"/>
    <m/>
    <x v="4"/>
    <b v="0"/>
    <s v="Finalizada"/>
    <m/>
    <s v="FACTURA EN PROCESO INTERNO"/>
    <n v="85400"/>
    <n v="0"/>
    <n v="0"/>
    <m/>
    <m/>
    <n v="85400"/>
    <n v="0"/>
    <n v="0"/>
    <n v="85400"/>
    <n v="85400"/>
    <n v="1222486659"/>
    <n v="0"/>
    <m/>
    <m/>
    <m/>
    <n v="0"/>
    <m/>
    <m/>
    <m/>
    <d v="2024-07-31T00:00:00"/>
  </r>
  <r>
    <n v="835000972"/>
    <s v="HOSPITAL LUIS ABLANQUE DE LA PLATA ESE"/>
    <s v="FEVJ9229"/>
    <s v="FEVJ"/>
    <n v="9229"/>
    <s v="FEVJ9229"/>
    <s v="835000972_FEVJ9229"/>
    <d v="2024-05-14T18:31:44"/>
    <d v="2024-06-04T07:00:00"/>
    <n v="117548"/>
    <n v="0"/>
    <n v="0"/>
    <n v="117548"/>
    <s v="Buenaventura"/>
    <m/>
    <x v="4"/>
    <b v="0"/>
    <s v="Finalizada"/>
    <m/>
    <s v="FACTURA EN PROCESO INTERNO"/>
    <n v="117548"/>
    <n v="0"/>
    <n v="0"/>
    <m/>
    <m/>
    <n v="117548"/>
    <n v="0"/>
    <n v="0"/>
    <n v="117548"/>
    <n v="117548"/>
    <n v="1222486660"/>
    <n v="0"/>
    <m/>
    <m/>
    <m/>
    <n v="0"/>
    <m/>
    <m/>
    <m/>
    <d v="2024-07-31T00:00:00"/>
  </r>
  <r>
    <n v="835000972"/>
    <s v="HOSPITAL LUIS ABLANQUE DE LA PLATA ESE"/>
    <s v="FEVJ9231"/>
    <s v="FEVJ"/>
    <n v="9231"/>
    <s v="FEVJ9231"/>
    <s v="835000972_FEVJ9231"/>
    <d v="2024-05-14T18:47:27"/>
    <d v="2024-06-04T07:00:00"/>
    <n v="93302"/>
    <n v="0"/>
    <n v="0"/>
    <n v="93302"/>
    <s v="Buenaventura"/>
    <m/>
    <x v="4"/>
    <b v="0"/>
    <s v="Finalizada"/>
    <m/>
    <s v="FACTURA EN PROCESO INTERNO"/>
    <n v="93302"/>
    <n v="0"/>
    <n v="0"/>
    <m/>
    <m/>
    <n v="93302"/>
    <n v="0"/>
    <n v="0"/>
    <n v="93302"/>
    <n v="93302"/>
    <n v="1222486661"/>
    <n v="0"/>
    <m/>
    <m/>
    <m/>
    <n v="0"/>
    <m/>
    <m/>
    <m/>
    <d v="2024-07-31T00:00:00"/>
  </r>
  <r>
    <n v="835000972"/>
    <s v="HOSPITAL LUIS ABLANQUE DE LA PLATA ESE"/>
    <s v="FEVJ9232"/>
    <s v="FEVJ"/>
    <n v="9232"/>
    <s v="FEVJ9232"/>
    <s v="835000972_FEVJ9232"/>
    <d v="2024-05-14T19:05:48"/>
    <d v="2024-06-04T07:00:00"/>
    <n v="182453"/>
    <n v="0"/>
    <n v="0"/>
    <n v="182453"/>
    <s v="Buenaventura"/>
    <m/>
    <x v="4"/>
    <b v="0"/>
    <s v="Finalizada"/>
    <m/>
    <s v="FACTURA EN PROCESO INTERNO"/>
    <n v="182453"/>
    <n v="0"/>
    <n v="0"/>
    <m/>
    <m/>
    <n v="182453"/>
    <n v="0"/>
    <n v="0"/>
    <n v="182453"/>
    <n v="182453"/>
    <n v="1222486663"/>
    <n v="0"/>
    <m/>
    <m/>
    <m/>
    <n v="0"/>
    <m/>
    <m/>
    <m/>
    <d v="2024-07-31T00:00:00"/>
  </r>
  <r>
    <n v="835000972"/>
    <s v="HOSPITAL LUIS ABLANQUE DE LA PLATA ESE"/>
    <s v="FEVJ9234"/>
    <s v="FEVJ"/>
    <n v="9234"/>
    <s v="FEVJ9234"/>
    <s v="835000972_FEVJ9234"/>
    <d v="2024-05-14T19:34:22"/>
    <d v="2024-06-04T07:00:00"/>
    <n v="181304"/>
    <n v="0"/>
    <n v="0"/>
    <n v="181304"/>
    <s v="Buenaventura"/>
    <m/>
    <x v="4"/>
    <b v="0"/>
    <s v="Finalizada"/>
    <m/>
    <s v="FACTURA EN PROCESO INTERNO"/>
    <n v="181304"/>
    <n v="0"/>
    <n v="0"/>
    <m/>
    <m/>
    <n v="181304"/>
    <n v="0"/>
    <n v="0"/>
    <n v="181304"/>
    <n v="181304"/>
    <n v="1222486664"/>
    <n v="0"/>
    <m/>
    <m/>
    <m/>
    <n v="0"/>
    <m/>
    <m/>
    <m/>
    <d v="2024-07-31T00:00:00"/>
  </r>
  <r>
    <n v="835000972"/>
    <s v="HOSPITAL LUIS ABLANQUE DE LA PLATA ESE"/>
    <s v="FEVJ9334"/>
    <s v="FEVJ"/>
    <n v="9334"/>
    <s v="FEVJ9334"/>
    <s v="835000972_FEVJ9334"/>
    <d v="2024-05-15T13:26:01"/>
    <d v="2024-06-04T07:00:00"/>
    <n v="180800"/>
    <n v="0"/>
    <n v="0"/>
    <n v="180800"/>
    <s v="Buenaventura"/>
    <m/>
    <x v="4"/>
    <b v="0"/>
    <s v="Finalizada"/>
    <m/>
    <s v="FACTURA EN PROCESO INTERNO"/>
    <n v="180800"/>
    <n v="0"/>
    <n v="0"/>
    <m/>
    <m/>
    <n v="180800"/>
    <n v="0"/>
    <n v="0"/>
    <n v="180800"/>
    <n v="180800"/>
    <n v="1222486695"/>
    <n v="0"/>
    <m/>
    <m/>
    <m/>
    <n v="0"/>
    <m/>
    <m/>
    <m/>
    <d v="2024-07-31T00:00:00"/>
  </r>
  <r>
    <n v="835000972"/>
    <s v="HOSPITAL LUIS ABLANQUE DE LA PLATA ESE"/>
    <s v="FEVJ9349"/>
    <s v="FEVJ"/>
    <n v="9349"/>
    <s v="FEVJ9349"/>
    <s v="835000972_FEVJ9349"/>
    <d v="2024-05-15T14:27:14"/>
    <d v="2024-06-04T07:00:00"/>
    <n v="931200"/>
    <n v="0"/>
    <n v="0"/>
    <n v="931200"/>
    <s v="Buenaventura"/>
    <m/>
    <x v="3"/>
    <b v="0"/>
    <s v="Devuelta"/>
    <m/>
    <s v="FACTURA EN PROCESO INTERNO"/>
    <n v="0"/>
    <n v="931200"/>
    <n v="0"/>
    <s v="se realiza devolucion ya que no se encuentra evidencia los envios de la soliccitud de autorizacion por urgencias y la autorizacion anexada no pertenece al usuario facturado "/>
    <s v="AUTORIZACION"/>
    <n v="0"/>
    <n v="0"/>
    <n v="0"/>
    <n v="0"/>
    <n v="0"/>
    <m/>
    <n v="0"/>
    <m/>
    <m/>
    <m/>
    <n v="0"/>
    <m/>
    <m/>
    <m/>
    <d v="2024-07-31T00:00:00"/>
  </r>
  <r>
    <n v="835000972"/>
    <s v="HOSPITAL LUIS ABLANQUE DE LA PLATA ESE"/>
    <s v="FEVJ9380"/>
    <s v="FEVJ"/>
    <n v="9380"/>
    <s v="FEVJ9380"/>
    <s v="835000972_FEVJ9380"/>
    <d v="2024-05-16T06:23:23"/>
    <d v="2024-06-04T07:00:00"/>
    <n v="183586"/>
    <n v="0"/>
    <n v="0"/>
    <n v="183586"/>
    <s v="Buenaventura"/>
    <m/>
    <x v="3"/>
    <b v="0"/>
    <s v="Devuelta"/>
    <m/>
    <s v="FACTURA EN PROCESO INTERNO"/>
    <n v="0"/>
    <n v="183586"/>
    <n v="0"/>
    <s v="se realiza devolucion ya que no se evidencia el envio del anexo de la autorizacion para la fecha indicada en la factura. "/>
    <s v="AUTORIZACION"/>
    <n v="0"/>
    <n v="0"/>
    <n v="0"/>
    <n v="0"/>
    <n v="0"/>
    <m/>
    <n v="0"/>
    <m/>
    <m/>
    <m/>
    <n v="0"/>
    <m/>
    <m/>
    <m/>
    <d v="2024-07-31T00:00:00"/>
  </r>
  <r>
    <n v="835000972"/>
    <s v="HOSPITAL LUIS ABLANQUE DE LA PLATA ESE"/>
    <s v="FEVJ9383"/>
    <s v="FEVJ"/>
    <n v="9383"/>
    <s v="FEVJ9383"/>
    <s v="835000972_FEVJ9383"/>
    <d v="2024-05-16T06:34:20"/>
    <d v="2024-06-04T07:00:00"/>
    <n v="330212"/>
    <n v="0"/>
    <n v="0"/>
    <n v="330212"/>
    <s v="Buenaventura"/>
    <m/>
    <x v="3"/>
    <b v="0"/>
    <s v="Devuelta"/>
    <m/>
    <s v="FACTURA EN PROCESO INTERNO"/>
    <n v="0"/>
    <n v="330212"/>
    <n v="0"/>
    <s v="se realiza devolución ya que no se encuentra evidencia los envíos de la solicitud de autorización por urgencias"/>
    <s v="AUTORIZACION"/>
    <n v="0"/>
    <n v="0"/>
    <n v="0"/>
    <n v="0"/>
    <n v="0"/>
    <m/>
    <n v="0"/>
    <m/>
    <m/>
    <m/>
    <n v="0"/>
    <m/>
    <m/>
    <m/>
    <d v="2024-07-31T00:00:00"/>
  </r>
  <r>
    <n v="835000972"/>
    <s v="HOSPITAL LUIS ABLANQUE DE LA PLATA ESE"/>
    <s v="FEVJ9451"/>
    <s v="FEVJ"/>
    <n v="9451"/>
    <s v="FEVJ9451"/>
    <s v="835000972_FEVJ9451"/>
    <d v="2024-05-16T11:52:42"/>
    <d v="2024-06-04T07:00:00"/>
    <n v="229849"/>
    <n v="0"/>
    <n v="0"/>
    <n v="229849"/>
    <s v="Buenaventura"/>
    <m/>
    <x v="4"/>
    <b v="0"/>
    <s v="Finalizada"/>
    <m/>
    <s v="FACTURA EN PROCESO INTERNO"/>
    <n v="229849"/>
    <n v="0"/>
    <n v="0"/>
    <m/>
    <m/>
    <n v="229849"/>
    <n v="0"/>
    <n v="0"/>
    <n v="229849"/>
    <n v="229849"/>
    <n v="1222486741"/>
    <n v="0"/>
    <m/>
    <m/>
    <m/>
    <n v="0"/>
    <m/>
    <m/>
    <m/>
    <d v="2024-07-31T00:00:00"/>
  </r>
  <r>
    <n v="835000972"/>
    <s v="HOSPITAL LUIS ABLANQUE DE LA PLATA ESE"/>
    <s v="FEVJ9460"/>
    <s v="FEVJ"/>
    <n v="9460"/>
    <s v="FEVJ9460"/>
    <s v="835000972_FEVJ9460"/>
    <d v="2024-05-16T13:27:07"/>
    <d v="2024-06-04T07:00:00"/>
    <n v="2643501"/>
    <n v="0"/>
    <n v="0"/>
    <n v="2643501"/>
    <s v="Buenaventura"/>
    <m/>
    <x v="4"/>
    <b v="0"/>
    <s v="Finalizada"/>
    <m/>
    <s v="FACTURA EN PROCESO INTERNO"/>
    <n v="2643501"/>
    <n v="0"/>
    <n v="0"/>
    <m/>
    <m/>
    <n v="2643501"/>
    <n v="0"/>
    <n v="0"/>
    <n v="2643501"/>
    <n v="2643501"/>
    <n v="1222486751"/>
    <n v="0"/>
    <m/>
    <m/>
    <m/>
    <n v="0"/>
    <m/>
    <m/>
    <m/>
    <d v="2024-07-31T00:00:00"/>
  </r>
  <r>
    <n v="835000972"/>
    <s v="HOSPITAL LUIS ABLANQUE DE LA PLATA ESE"/>
    <s v="FEVJ9509"/>
    <s v="FEVJ"/>
    <n v="9509"/>
    <s v="FEVJ9509"/>
    <s v="835000972_FEVJ9509"/>
    <d v="2024-05-16T18:27:54"/>
    <d v="2024-06-04T07:00:00"/>
    <n v="585886"/>
    <n v="0"/>
    <n v="0"/>
    <n v="585886"/>
    <s v="Buenaventura"/>
    <m/>
    <x v="4"/>
    <b v="0"/>
    <s v="Finalizada"/>
    <m/>
    <s v="FACTURA EN PROCESO INTERNO"/>
    <n v="585886"/>
    <n v="0"/>
    <n v="0"/>
    <m/>
    <m/>
    <n v="585886"/>
    <n v="0"/>
    <n v="0"/>
    <n v="585886"/>
    <n v="585886"/>
    <n v="1222486775"/>
    <n v="0"/>
    <m/>
    <m/>
    <m/>
    <n v="0"/>
    <m/>
    <m/>
    <m/>
    <d v="2024-07-31T00:00:00"/>
  </r>
  <r>
    <n v="835000972"/>
    <s v="HOSPITAL LUIS ABLANQUE DE LA PLATA ESE"/>
    <s v="FEVJ9563"/>
    <s v="FEVJ"/>
    <n v="9563"/>
    <s v="FEVJ9563"/>
    <s v="835000972_FEVJ9563"/>
    <d v="2024-05-17T09:01:07"/>
    <d v="2024-06-04T07:00:00"/>
    <n v="287210"/>
    <n v="0"/>
    <n v="0"/>
    <n v="287210"/>
    <s v="Buenaventura"/>
    <m/>
    <x v="10"/>
    <b v="0"/>
    <s v="Para auditoria de pertinencia"/>
    <m/>
    <s v="FACTURA EN PROCESO INTERNO"/>
    <n v="0"/>
    <n v="0"/>
    <n v="0"/>
    <m/>
    <m/>
    <n v="0"/>
    <n v="0"/>
    <n v="0"/>
    <n v="0"/>
    <n v="0"/>
    <m/>
    <n v="0"/>
    <m/>
    <m/>
    <m/>
    <n v="0"/>
    <m/>
    <m/>
    <m/>
    <d v="2024-07-31T00:00:00"/>
  </r>
  <r>
    <n v="835000972"/>
    <s v="HOSPITAL LUIS ABLANQUE DE LA PLATA ESE"/>
    <s v="FEVJ9584"/>
    <s v="FEVJ"/>
    <n v="9584"/>
    <s v="FEVJ9584"/>
    <s v="835000972_FEVJ9584"/>
    <d v="2024-05-17T10:49:56"/>
    <d v="2024-06-04T07:00:00"/>
    <n v="2880748"/>
    <n v="0"/>
    <n v="0"/>
    <n v="2880748"/>
    <s v="Buenaventura"/>
    <m/>
    <x v="10"/>
    <b v="0"/>
    <s v="Para auditoria de pertinencia"/>
    <m/>
    <s v="FACTURA EN PROCESO INTERNO"/>
    <n v="0"/>
    <n v="0"/>
    <n v="0"/>
    <m/>
    <m/>
    <n v="0"/>
    <n v="0"/>
    <n v="0"/>
    <n v="0"/>
    <n v="0"/>
    <m/>
    <n v="0"/>
    <m/>
    <m/>
    <m/>
    <n v="0"/>
    <m/>
    <m/>
    <m/>
    <d v="2024-07-31T00:00:00"/>
  </r>
  <r>
    <n v="835000972"/>
    <s v="HOSPITAL LUIS ABLANQUE DE LA PLATA ESE"/>
    <s v="FEVJ9618"/>
    <s v="FEVJ"/>
    <n v="9618"/>
    <s v="FEVJ9618"/>
    <s v="835000972_FEVJ9618"/>
    <d v="2024-05-17T13:13:18"/>
    <d v="2024-06-04T07:00:00"/>
    <n v="173230"/>
    <n v="0"/>
    <n v="0"/>
    <n v="173230"/>
    <s v="Buenaventura"/>
    <m/>
    <x v="4"/>
    <b v="0"/>
    <s v="Finalizada"/>
    <m/>
    <s v="FACTURA EN PROCESO INTERNO"/>
    <n v="173230"/>
    <n v="0"/>
    <n v="0"/>
    <m/>
    <m/>
    <n v="173230"/>
    <n v="0"/>
    <n v="0"/>
    <n v="173230"/>
    <n v="173230"/>
    <n v="1222486829"/>
    <n v="0"/>
    <m/>
    <m/>
    <m/>
    <n v="0"/>
    <m/>
    <m/>
    <m/>
    <d v="2024-07-31T00:00:00"/>
  </r>
  <r>
    <n v="835000972"/>
    <s v="HOSPITAL LUIS ABLANQUE DE LA PLATA ESE"/>
    <s v="FEVJ9650"/>
    <s v="FEVJ"/>
    <n v="9650"/>
    <s v="FEVJ9650"/>
    <s v="835000972_FEVJ9650"/>
    <d v="2024-05-17T15:37:57"/>
    <d v="2024-06-04T07:00:00"/>
    <n v="411794"/>
    <n v="0"/>
    <n v="0"/>
    <n v="411794"/>
    <s v="Buenaventura"/>
    <m/>
    <x v="4"/>
    <b v="0"/>
    <s v="Finalizada"/>
    <m/>
    <s v="FACTURA EN PROCESO INTERNO"/>
    <n v="411794"/>
    <n v="0"/>
    <n v="0"/>
    <m/>
    <m/>
    <n v="411794"/>
    <n v="0"/>
    <n v="0"/>
    <n v="411794"/>
    <n v="411794"/>
    <n v="1222486831"/>
    <n v="0"/>
    <m/>
    <m/>
    <m/>
    <n v="0"/>
    <m/>
    <m/>
    <m/>
    <d v="2024-07-31T00:00:00"/>
  </r>
  <r>
    <n v="835000972"/>
    <s v="HOSPITAL LUIS ABLANQUE DE LA PLATA ESE"/>
    <s v="FEVJ9702"/>
    <s v="FEVJ"/>
    <n v="9702"/>
    <s v="FEVJ9702"/>
    <s v="835000972_FEVJ9702"/>
    <d v="2024-05-18T09:19:00"/>
    <d v="2024-06-04T07:00:00"/>
    <n v="419354"/>
    <n v="0"/>
    <n v="0"/>
    <n v="419354"/>
    <s v="Buenaventura"/>
    <m/>
    <x v="4"/>
    <b v="0"/>
    <s v="Finalizada"/>
    <m/>
    <s v="FACTURA EN PROCESO INTERNO"/>
    <n v="419354"/>
    <n v="0"/>
    <n v="0"/>
    <m/>
    <m/>
    <n v="419354"/>
    <n v="0"/>
    <n v="0"/>
    <n v="419354"/>
    <n v="419354"/>
    <n v="1222486851"/>
    <n v="0"/>
    <m/>
    <m/>
    <m/>
    <n v="0"/>
    <m/>
    <m/>
    <m/>
    <d v="2024-07-31T00:00:00"/>
  </r>
  <r>
    <n v="835000972"/>
    <s v="HOSPITAL LUIS ABLANQUE DE LA PLATA ESE"/>
    <s v="FEVJ9721"/>
    <s v="FEVJ"/>
    <n v="9721"/>
    <s v="FEVJ9721"/>
    <s v="835000972_FEVJ9721"/>
    <d v="2024-05-18T12:00:05"/>
    <d v="2024-06-04T07:00:00"/>
    <n v="512475"/>
    <n v="0"/>
    <n v="0"/>
    <n v="512475"/>
    <s v="Buenaventura"/>
    <m/>
    <x v="4"/>
    <b v="0"/>
    <s v="Finalizada"/>
    <m/>
    <s v="FACTURA EN PROCESO INTERNO"/>
    <n v="512475"/>
    <n v="0"/>
    <n v="0"/>
    <m/>
    <m/>
    <n v="512475"/>
    <n v="0"/>
    <n v="0"/>
    <n v="512475"/>
    <n v="512475"/>
    <n v="1222486856"/>
    <n v="0"/>
    <m/>
    <m/>
    <m/>
    <n v="0"/>
    <m/>
    <m/>
    <m/>
    <d v="2024-07-31T00:00:00"/>
  </r>
  <r>
    <n v="835000972"/>
    <s v="HOSPITAL LUIS ABLANQUE DE LA PLATA ESE"/>
    <s v="FEVJ9743"/>
    <s v="FEVJ"/>
    <n v="9743"/>
    <s v="FEVJ9743"/>
    <s v="835000972_FEVJ9743"/>
    <d v="2024-05-18T17:09:32"/>
    <d v="2024-06-04T07:00:00"/>
    <n v="276511"/>
    <n v="0"/>
    <n v="0"/>
    <n v="276511"/>
    <s v="Buenaventura"/>
    <m/>
    <x v="4"/>
    <b v="0"/>
    <s v="Finalizada"/>
    <m/>
    <s v="FACTURA EN PROCESO INTERNO"/>
    <n v="276511"/>
    <n v="0"/>
    <n v="0"/>
    <m/>
    <m/>
    <n v="276511"/>
    <n v="0"/>
    <n v="0"/>
    <n v="276511"/>
    <n v="276511"/>
    <n v="1222486861"/>
    <n v="0"/>
    <m/>
    <m/>
    <m/>
    <n v="0"/>
    <m/>
    <m/>
    <m/>
    <d v="2024-07-31T00:00:00"/>
  </r>
  <r>
    <n v="835000972"/>
    <s v="HOSPITAL LUIS ABLANQUE DE LA PLATA ESE"/>
    <s v="FEVJ9745"/>
    <s v="FEVJ"/>
    <n v="9745"/>
    <s v="FEVJ9745"/>
    <s v="835000972_FEVJ9745"/>
    <d v="2024-05-18T17:18:07"/>
    <d v="2024-06-04T07:00:00"/>
    <n v="301980"/>
    <n v="0"/>
    <n v="0"/>
    <n v="301980"/>
    <s v="Buenaventura"/>
    <m/>
    <x v="4"/>
    <b v="0"/>
    <s v="Finalizada"/>
    <m/>
    <s v="FACTURA EN PROCESO INTERNO"/>
    <n v="301980"/>
    <n v="0"/>
    <n v="0"/>
    <m/>
    <m/>
    <n v="301980"/>
    <n v="0"/>
    <n v="0"/>
    <n v="301980"/>
    <n v="301980"/>
    <n v="1222486862"/>
    <n v="0"/>
    <m/>
    <m/>
    <m/>
    <n v="0"/>
    <m/>
    <m/>
    <m/>
    <d v="2024-07-31T00:00:00"/>
  </r>
  <r>
    <n v="835000972"/>
    <s v="HOSPITAL LUIS ABLANQUE DE LA PLATA ESE"/>
    <s v="FEVJ9747"/>
    <s v="FEVJ"/>
    <n v="9747"/>
    <s v="FEVJ9747"/>
    <s v="835000972_FEVJ9747"/>
    <d v="2024-05-18T17:40:23"/>
    <d v="2024-06-04T07:00:00"/>
    <n v="447374"/>
    <n v="0"/>
    <n v="0"/>
    <n v="447374"/>
    <s v="Buenaventura"/>
    <m/>
    <x v="4"/>
    <b v="0"/>
    <s v="Finalizada"/>
    <m/>
    <s v="FACTURA EN PROCESO INTERNO"/>
    <n v="447374"/>
    <n v="0"/>
    <n v="0"/>
    <m/>
    <m/>
    <n v="447374"/>
    <n v="0"/>
    <n v="0"/>
    <n v="447374"/>
    <n v="447374"/>
    <n v="1222486863"/>
    <n v="0"/>
    <m/>
    <m/>
    <m/>
    <n v="0"/>
    <m/>
    <m/>
    <m/>
    <d v="2024-07-31T00:00:00"/>
  </r>
  <r>
    <n v="835000972"/>
    <s v="HOSPITAL LUIS ABLANQUE DE LA PLATA ESE"/>
    <s v="FEVJ9749"/>
    <s v="FEVJ"/>
    <n v="9749"/>
    <s v="FEVJ9749"/>
    <s v="835000972_FEVJ9749"/>
    <d v="2024-05-18T17:46:03"/>
    <e v="#N/A"/>
    <n v="397113"/>
    <n v="0"/>
    <n v="0"/>
    <n v="397113"/>
    <s v="Buenaventura"/>
    <m/>
    <x v="0"/>
    <m/>
    <e v="#N/A"/>
    <m/>
    <s v="FACTURA NO RADICADA"/>
    <n v="0"/>
    <n v="0"/>
    <n v="0"/>
    <m/>
    <m/>
    <n v="0"/>
    <n v="0"/>
    <n v="0"/>
    <n v="0"/>
    <n v="0"/>
    <m/>
    <n v="0"/>
    <m/>
    <m/>
    <m/>
    <n v="0"/>
    <m/>
    <m/>
    <m/>
    <d v="2024-07-31T00:00:00"/>
  </r>
  <r>
    <n v="835000972"/>
    <s v="HOSPITAL LUIS ABLANQUE DE LA PLATA ESE"/>
    <s v="FEVJ9751"/>
    <s v="FEVJ"/>
    <n v="9751"/>
    <s v="FEVJ9751"/>
    <s v="835000972_FEVJ9751"/>
    <d v="2024-05-18T18:00:14"/>
    <d v="2024-06-04T07:00:00"/>
    <n v="95185"/>
    <n v="0"/>
    <n v="0"/>
    <n v="95185"/>
    <s v="Buenaventura"/>
    <m/>
    <x v="4"/>
    <b v="0"/>
    <s v="Finalizada"/>
    <m/>
    <s v="FACTURA EN PROCESO INTERNO"/>
    <n v="95185"/>
    <n v="0"/>
    <n v="0"/>
    <m/>
    <m/>
    <n v="95185"/>
    <n v="0"/>
    <n v="0"/>
    <n v="95185"/>
    <n v="95185"/>
    <n v="1222486865"/>
    <n v="0"/>
    <m/>
    <m/>
    <m/>
    <n v="0"/>
    <m/>
    <m/>
    <m/>
    <d v="2024-07-31T00:00:00"/>
  </r>
  <r>
    <n v="835000972"/>
    <s v="HOSPITAL LUIS ABLANQUE DE LA PLATA ESE"/>
    <s v="FEVJ9765"/>
    <s v="FEVJ"/>
    <n v="9765"/>
    <s v="FEVJ9765"/>
    <s v="835000972_FEVJ9765"/>
    <d v="2024-05-18T19:38:50"/>
    <d v="2024-06-04T07:00:00"/>
    <n v="371400"/>
    <n v="0"/>
    <n v="0"/>
    <n v="371400"/>
    <s v="Buenaventura"/>
    <m/>
    <x v="4"/>
    <b v="0"/>
    <s v="Finalizada"/>
    <m/>
    <s v="FACTURA EN PROCESO INTERNO"/>
    <n v="371400"/>
    <n v="0"/>
    <n v="0"/>
    <m/>
    <m/>
    <n v="371400"/>
    <n v="0"/>
    <n v="0"/>
    <n v="371400"/>
    <n v="371400"/>
    <n v="1222486866"/>
    <n v="0"/>
    <m/>
    <m/>
    <m/>
    <n v="0"/>
    <m/>
    <m/>
    <m/>
    <d v="2024-07-31T00:00:00"/>
  </r>
  <r>
    <n v="835000972"/>
    <s v="HOSPITAL LUIS ABLANQUE DE LA PLATA ESE"/>
    <s v="FEVJ9770"/>
    <s v="FEVJ"/>
    <n v="9770"/>
    <s v="FEVJ9770"/>
    <s v="835000972_FEVJ9770"/>
    <d v="2024-05-18T19:50:14"/>
    <d v="2024-06-04T07:00:00"/>
    <n v="180800"/>
    <n v="0"/>
    <n v="0"/>
    <n v="180800"/>
    <s v="Buenaventura"/>
    <m/>
    <x v="4"/>
    <b v="0"/>
    <s v="Finalizada"/>
    <m/>
    <s v="FACTURA EN PROCESO INTERNO"/>
    <n v="180800"/>
    <n v="0"/>
    <n v="0"/>
    <m/>
    <m/>
    <n v="180800"/>
    <n v="0"/>
    <n v="0"/>
    <n v="180800"/>
    <n v="180800"/>
    <n v="1222486867"/>
    <n v="0"/>
    <m/>
    <m/>
    <m/>
    <n v="0"/>
    <m/>
    <m/>
    <m/>
    <d v="2024-07-31T00:00:00"/>
  </r>
  <r>
    <n v="835000972"/>
    <s v="HOSPITAL LUIS ABLANQUE DE LA PLATA ESE"/>
    <s v="FEVJ9786"/>
    <s v="FEVJ"/>
    <n v="9786"/>
    <s v="FEVJ9786"/>
    <s v="835000972_FEVJ9786"/>
    <d v="2024-05-18T23:39:48"/>
    <d v="2024-06-04T07:00:00"/>
    <n v="769548"/>
    <n v="0"/>
    <n v="0"/>
    <n v="769548"/>
    <s v="Buenaventura"/>
    <m/>
    <x v="4"/>
    <b v="0"/>
    <s v="Finalizada"/>
    <m/>
    <s v="FACTURA EN PROCESO INTERNO"/>
    <n v="769548"/>
    <n v="0"/>
    <n v="0"/>
    <m/>
    <m/>
    <n v="769548"/>
    <n v="0"/>
    <n v="0"/>
    <n v="769548"/>
    <n v="769548"/>
    <n v="1222486873"/>
    <n v="0"/>
    <m/>
    <m/>
    <m/>
    <n v="0"/>
    <m/>
    <m/>
    <m/>
    <d v="2024-07-31T00:00:00"/>
  </r>
  <r>
    <n v="835000972"/>
    <s v="HOSPITAL LUIS ABLANQUE DE LA PLATA ESE"/>
    <s v="FEVJ9797"/>
    <s v="FEVJ"/>
    <n v="9797"/>
    <s v="FEVJ9797"/>
    <s v="835000972_FEVJ9797"/>
    <d v="2024-05-19T09:38:34"/>
    <d v="2024-06-04T07:00:00"/>
    <n v="202373"/>
    <n v="0"/>
    <n v="0"/>
    <n v="202373"/>
    <s v="Buenaventura"/>
    <m/>
    <x v="4"/>
    <b v="0"/>
    <s v="Finalizada"/>
    <m/>
    <s v="FACTURA EN PROCESO INTERNO"/>
    <n v="202373"/>
    <n v="0"/>
    <n v="0"/>
    <m/>
    <m/>
    <n v="202373"/>
    <n v="0"/>
    <n v="0"/>
    <n v="202373"/>
    <n v="202373"/>
    <n v="1222486884"/>
    <n v="0"/>
    <m/>
    <m/>
    <m/>
    <n v="0"/>
    <m/>
    <m/>
    <m/>
    <d v="2024-07-31T00:00:00"/>
  </r>
  <r>
    <n v="835000972"/>
    <s v="HOSPITAL LUIS ABLANQUE DE LA PLATA ESE"/>
    <s v="FEVJ9798"/>
    <s v="FEVJ"/>
    <n v="9798"/>
    <s v="FEVJ9798"/>
    <s v="835000972_FEVJ9798"/>
    <d v="2024-05-19T09:40:07"/>
    <d v="2024-06-04T07:00:00"/>
    <n v="211893"/>
    <n v="0"/>
    <n v="0"/>
    <n v="211893"/>
    <s v="Buenaventura"/>
    <m/>
    <x v="4"/>
    <b v="0"/>
    <s v="Finalizada"/>
    <m/>
    <s v="FACTURA EN PROCESO INTERNO"/>
    <n v="211893"/>
    <n v="0"/>
    <n v="0"/>
    <m/>
    <m/>
    <n v="211893"/>
    <n v="0"/>
    <n v="0"/>
    <n v="211893"/>
    <n v="211893"/>
    <n v="1222486885"/>
    <n v="0"/>
    <m/>
    <m/>
    <m/>
    <n v="0"/>
    <m/>
    <m/>
    <m/>
    <d v="2024-07-31T00:00:00"/>
  </r>
  <r>
    <n v="835000972"/>
    <s v="HOSPITAL LUIS ABLANQUE DE LA PLATA ESE"/>
    <s v="FEVJ9812"/>
    <s v="FEVJ"/>
    <n v="9812"/>
    <s v="FEVJ9812"/>
    <s v="835000972_FEVJ9812"/>
    <d v="2024-05-19T11:18:49"/>
    <d v="2024-06-04T07:00:00"/>
    <n v="282449"/>
    <n v="0"/>
    <n v="0"/>
    <n v="282449"/>
    <s v="Buenaventura"/>
    <m/>
    <x v="4"/>
    <b v="0"/>
    <s v="Finalizada"/>
    <m/>
    <s v="FACTURA EN PROCESO INTERNO"/>
    <n v="282449"/>
    <n v="0"/>
    <n v="0"/>
    <m/>
    <m/>
    <n v="282449"/>
    <n v="0"/>
    <n v="0"/>
    <n v="282449"/>
    <n v="282449"/>
    <n v="1222486886"/>
    <n v="0"/>
    <m/>
    <m/>
    <m/>
    <n v="0"/>
    <m/>
    <m/>
    <m/>
    <d v="2024-07-31T00:00:00"/>
  </r>
  <r>
    <n v="835000972"/>
    <s v="HOSPITAL LUIS ABLANQUE DE LA PLATA ESE"/>
    <s v="FEVJ9819"/>
    <s v="FEVJ"/>
    <n v="9819"/>
    <s v="FEVJ9819"/>
    <s v="835000972_FEVJ9819"/>
    <d v="2024-05-19T11:44:17"/>
    <d v="2024-06-04T07:00:00"/>
    <n v="209826"/>
    <n v="0"/>
    <n v="0"/>
    <n v="209826"/>
    <s v="Buenaventura"/>
    <m/>
    <x v="4"/>
    <b v="0"/>
    <s v="Finalizada"/>
    <m/>
    <s v="FACTURA EN PROCESO INTERNO"/>
    <n v="209826"/>
    <n v="0"/>
    <n v="0"/>
    <m/>
    <m/>
    <n v="209826"/>
    <n v="0"/>
    <n v="0"/>
    <n v="209826"/>
    <n v="209826"/>
    <n v="1222486887"/>
    <n v="0"/>
    <m/>
    <m/>
    <m/>
    <n v="0"/>
    <m/>
    <m/>
    <m/>
    <d v="2024-07-31T00:00:00"/>
  </r>
  <r>
    <n v="835000972"/>
    <s v="HOSPITAL LUIS ABLANQUE DE LA PLATA ESE"/>
    <s v="FEVJ9905"/>
    <s v="FEVJ"/>
    <n v="9905"/>
    <s v="FEVJ9905"/>
    <s v="835000972_FEVJ9905"/>
    <d v="2024-05-20T08:53:25"/>
    <d v="2024-06-04T07:00:00"/>
    <n v="424043"/>
    <n v="0"/>
    <n v="0"/>
    <n v="424043"/>
    <s v="Buenaventura"/>
    <m/>
    <x v="10"/>
    <b v="0"/>
    <s v="Para auditoria de pertinencia"/>
    <m/>
    <s v="FACTURA EN PROCESO INTERNO"/>
    <n v="0"/>
    <n v="0"/>
    <n v="0"/>
    <m/>
    <m/>
    <n v="0"/>
    <n v="0"/>
    <n v="0"/>
    <n v="0"/>
    <n v="0"/>
    <m/>
    <n v="0"/>
    <m/>
    <m/>
    <m/>
    <n v="0"/>
    <m/>
    <m/>
    <m/>
    <d v="2024-07-31T00:00:00"/>
  </r>
  <r>
    <n v="835000972"/>
    <s v="HOSPITAL LUIS ABLANQUE DE LA PLATA ESE"/>
    <s v="FEVJ9926"/>
    <s v="FEVJ"/>
    <n v="9926"/>
    <s v="FEVJ9926"/>
    <s v="835000972_FEVJ9926"/>
    <d v="2024-05-20T11:48:43"/>
    <d v="2024-06-04T07:00:00"/>
    <n v="243537"/>
    <n v="0"/>
    <n v="0"/>
    <n v="243537"/>
    <s v="Buenaventura"/>
    <m/>
    <x v="4"/>
    <b v="0"/>
    <s v="Finalizada"/>
    <m/>
    <s v="FACTURA EN PROCESO INTERNO"/>
    <n v="243537"/>
    <n v="0"/>
    <n v="0"/>
    <m/>
    <m/>
    <n v="243537"/>
    <n v="0"/>
    <n v="0"/>
    <n v="243537"/>
    <n v="243537"/>
    <n v="1222486934"/>
    <n v="0"/>
    <m/>
    <m/>
    <m/>
    <n v="0"/>
    <m/>
    <m/>
    <m/>
    <d v="2024-07-31T00:00:00"/>
  </r>
  <r>
    <n v="835000972"/>
    <s v="HOSPITAL LUIS ABLANQUE DE LA PLATA ESE"/>
    <s v="FEVJ10054"/>
    <s v="FEVJ"/>
    <n v="10054"/>
    <s v="FEVJ10054"/>
    <s v="835000972_FEVJ10054"/>
    <d v="2024-05-20T19:10:57"/>
    <d v="2024-06-04T07:00:00"/>
    <n v="183300"/>
    <n v="0"/>
    <n v="0"/>
    <n v="183300"/>
    <s v="Buenaventura"/>
    <m/>
    <x v="4"/>
    <b v="0"/>
    <s v="Finalizada"/>
    <m/>
    <s v="FACTURA EN PROCESO INTERNO"/>
    <n v="183300"/>
    <n v="0"/>
    <n v="0"/>
    <m/>
    <m/>
    <n v="183300"/>
    <n v="0"/>
    <n v="0"/>
    <n v="183300"/>
    <n v="183300"/>
    <n v="1222486950"/>
    <n v="0"/>
    <m/>
    <m/>
    <m/>
    <n v="0"/>
    <m/>
    <m/>
    <m/>
    <d v="2024-07-31T00:00:00"/>
  </r>
  <r>
    <n v="835000972"/>
    <s v="HOSPITAL LUIS ABLANQUE DE LA PLATA ESE"/>
    <s v="FEVJ10055"/>
    <s v="FEVJ"/>
    <n v="10055"/>
    <s v="FEVJ10055"/>
    <s v="835000972_FEVJ10055"/>
    <d v="2024-05-20T19:18:04"/>
    <d v="2024-06-04T07:00:00"/>
    <n v="199111"/>
    <n v="0"/>
    <n v="0"/>
    <n v="199111"/>
    <s v="Buenaventura"/>
    <m/>
    <x v="4"/>
    <b v="0"/>
    <s v="Finalizada"/>
    <m/>
    <s v="FACTURA EN PROCESO INTERNO"/>
    <n v="199111"/>
    <n v="0"/>
    <n v="0"/>
    <m/>
    <m/>
    <n v="199111"/>
    <n v="0"/>
    <n v="0"/>
    <n v="199111"/>
    <n v="199111"/>
    <n v="1222486951"/>
    <n v="0"/>
    <m/>
    <m/>
    <m/>
    <n v="0"/>
    <m/>
    <m/>
    <m/>
    <d v="2024-07-31T00:00:00"/>
  </r>
  <r>
    <n v="835000972"/>
    <s v="HOSPITAL LUIS ABLANQUE DE LA PLATA ESE"/>
    <s v="FEVJ10059"/>
    <s v="FEVJ"/>
    <n v="10059"/>
    <s v="FEVJ10059"/>
    <s v="835000972_FEVJ10059"/>
    <d v="2024-05-20T19:28:19"/>
    <d v="2024-06-04T07:00:00"/>
    <n v="267757"/>
    <n v="0"/>
    <n v="0"/>
    <n v="267757"/>
    <s v="Buenaventura"/>
    <m/>
    <x v="4"/>
    <b v="0"/>
    <s v="Finalizada"/>
    <m/>
    <s v="FACTURA EN PROCESO INTERNO"/>
    <n v="267757"/>
    <n v="0"/>
    <n v="0"/>
    <m/>
    <m/>
    <n v="267757"/>
    <n v="0"/>
    <n v="0"/>
    <n v="267757"/>
    <n v="267757"/>
    <n v="1222486952"/>
    <n v="0"/>
    <m/>
    <m/>
    <m/>
    <n v="0"/>
    <m/>
    <m/>
    <m/>
    <d v="2024-07-31T00:00:00"/>
  </r>
  <r>
    <n v="835000972"/>
    <s v="HOSPITAL LUIS ABLANQUE DE LA PLATA ESE"/>
    <s v="FEVJ10078"/>
    <s v="FEVJ"/>
    <n v="10078"/>
    <s v="FEVJ10078"/>
    <s v="835000972_FEVJ10078"/>
    <d v="2024-05-20T22:47:38"/>
    <d v="2024-06-04T07:00:00"/>
    <n v="88739"/>
    <n v="0"/>
    <n v="0"/>
    <n v="88739"/>
    <s v="Buenaventura"/>
    <m/>
    <x v="4"/>
    <b v="0"/>
    <s v="Finalizada"/>
    <m/>
    <s v="FACTURA EN PROCESO INTERNO"/>
    <n v="88739"/>
    <n v="0"/>
    <n v="0"/>
    <m/>
    <m/>
    <n v="88739"/>
    <n v="0"/>
    <n v="0"/>
    <n v="88739"/>
    <n v="88739"/>
    <n v="1222486953"/>
    <n v="0"/>
    <m/>
    <m/>
    <m/>
    <n v="0"/>
    <m/>
    <m/>
    <m/>
    <d v="2024-07-31T00:00:00"/>
  </r>
  <r>
    <n v="835000972"/>
    <s v="HOSPITAL LUIS ABLANQUE DE LA PLATA ESE"/>
    <s v="FEVJ10087"/>
    <s v="FEVJ"/>
    <n v="10087"/>
    <s v="FEVJ10087"/>
    <s v="835000972_FEVJ10087"/>
    <d v="2024-05-20T23:26:50"/>
    <d v="2024-06-04T07:00:00"/>
    <n v="267250"/>
    <n v="0"/>
    <n v="0"/>
    <n v="267250"/>
    <s v="Buenaventura"/>
    <m/>
    <x v="4"/>
    <b v="0"/>
    <s v="Finalizada"/>
    <m/>
    <s v="FACTURA EN PROCESO INTERNO"/>
    <n v="267250"/>
    <n v="0"/>
    <n v="0"/>
    <m/>
    <m/>
    <n v="267250"/>
    <n v="0"/>
    <n v="0"/>
    <n v="267250"/>
    <n v="267250"/>
    <n v="1222486954"/>
    <n v="0"/>
    <m/>
    <m/>
    <m/>
    <n v="0"/>
    <m/>
    <m/>
    <m/>
    <d v="2024-07-31T00:00:00"/>
  </r>
  <r>
    <n v="835000972"/>
    <s v="HOSPITAL LUIS ABLANQUE DE LA PLATA ESE"/>
    <s v="FEVJ10185"/>
    <s v="FEVJ"/>
    <n v="10185"/>
    <s v="FEVJ10185"/>
    <s v="835000972_FEVJ10185"/>
    <d v="2024-05-21T11:53:06"/>
    <d v="2024-06-04T07:00:00"/>
    <n v="257143"/>
    <n v="0"/>
    <n v="0"/>
    <n v="257143"/>
    <s v="Buenaventura"/>
    <m/>
    <x v="4"/>
    <b v="0"/>
    <s v="Finalizada"/>
    <m/>
    <s v="FACTURA EN PROCESO INTERNO"/>
    <n v="257143"/>
    <n v="0"/>
    <n v="0"/>
    <m/>
    <m/>
    <n v="257143"/>
    <n v="0"/>
    <n v="0"/>
    <n v="257143"/>
    <n v="257143"/>
    <n v="1222490630"/>
    <n v="0"/>
    <m/>
    <m/>
    <m/>
    <n v="0"/>
    <m/>
    <m/>
    <m/>
    <d v="2024-07-31T00:00:00"/>
  </r>
  <r>
    <n v="835000972"/>
    <s v="HOSPITAL LUIS ABLANQUE DE LA PLATA ESE"/>
    <s v="FEVJ10191"/>
    <s v="FEVJ"/>
    <n v="10191"/>
    <s v="FEVJ10191"/>
    <s v="835000972_FEVJ10191"/>
    <d v="2024-05-21T12:53:08"/>
    <d v="2024-06-04T07:00:00"/>
    <n v="579526"/>
    <n v="0"/>
    <n v="0"/>
    <n v="579526"/>
    <s v="Buenaventura"/>
    <m/>
    <x v="4"/>
    <b v="0"/>
    <s v="Finalizada"/>
    <m/>
    <s v="FACTURA EN PROCESO INTERNO"/>
    <n v="579526"/>
    <n v="0"/>
    <n v="0"/>
    <m/>
    <m/>
    <n v="579526"/>
    <n v="0"/>
    <n v="0"/>
    <n v="579526"/>
    <n v="579526"/>
    <n v="1222490633"/>
    <n v="0"/>
    <m/>
    <m/>
    <m/>
    <n v="0"/>
    <m/>
    <m/>
    <m/>
    <d v="2024-07-31T00:00:00"/>
  </r>
  <r>
    <n v="835000972"/>
    <s v="HOSPITAL LUIS ABLANQUE DE LA PLATA ESE"/>
    <s v="FEVJ10208"/>
    <s v="FEVJ"/>
    <n v="10208"/>
    <s v="FEVJ10208"/>
    <s v="835000972_FEVJ10208"/>
    <d v="2024-05-21T13:58:07"/>
    <d v="2024-06-04T07:00:00"/>
    <n v="90719"/>
    <n v="0"/>
    <n v="0"/>
    <n v="90719"/>
    <s v="Buenaventura"/>
    <m/>
    <x v="4"/>
    <b v="0"/>
    <s v="Finalizada"/>
    <m/>
    <s v="FACTURA EN PROCESO INTERNO"/>
    <n v="90719"/>
    <n v="0"/>
    <n v="0"/>
    <m/>
    <m/>
    <n v="90719"/>
    <n v="0"/>
    <n v="0"/>
    <n v="90719"/>
    <n v="90719"/>
    <n v="1222486991"/>
    <n v="0"/>
    <m/>
    <m/>
    <m/>
    <n v="0"/>
    <m/>
    <m/>
    <m/>
    <d v="2024-07-31T00:00:00"/>
  </r>
  <r>
    <n v="835000972"/>
    <s v="HOSPITAL LUIS ABLANQUE DE LA PLATA ESE"/>
    <s v="FEVJ10234"/>
    <s v="FEVJ"/>
    <n v="10234"/>
    <s v="FEVJ10234"/>
    <s v="835000972_FEVJ10234"/>
    <d v="2024-05-21T14:55:09"/>
    <d v="2024-06-04T07:00:00"/>
    <n v="235180"/>
    <n v="0"/>
    <n v="0"/>
    <n v="235180"/>
    <s v="Buenaventura"/>
    <m/>
    <x v="4"/>
    <b v="0"/>
    <s v="Finalizada"/>
    <m/>
    <s v="FACTURA EN PROCESO INTERNO"/>
    <n v="235180"/>
    <n v="0"/>
    <n v="0"/>
    <m/>
    <m/>
    <n v="235180"/>
    <n v="0"/>
    <n v="0"/>
    <n v="235180"/>
    <n v="235180"/>
    <n v="1222490639"/>
    <n v="0"/>
    <m/>
    <m/>
    <m/>
    <n v="0"/>
    <m/>
    <m/>
    <m/>
    <d v="2024-07-31T00:00:00"/>
  </r>
  <r>
    <n v="835000972"/>
    <s v="HOSPITAL LUIS ABLANQUE DE LA PLATA ESE"/>
    <s v="FEVJ10239"/>
    <s v="FEVJ"/>
    <n v="10239"/>
    <s v="FEVJ10239"/>
    <s v="835000972_FEVJ10239"/>
    <d v="2024-05-21T14:59:32"/>
    <d v="2024-06-04T09:02:01"/>
    <n v="101068"/>
    <n v="0"/>
    <n v="0"/>
    <n v="101068"/>
    <s v="Buenaventura"/>
    <m/>
    <x v="4"/>
    <b v="0"/>
    <s v="Finalizada"/>
    <m/>
    <s v="FACTURA EN PROCESO INTERNO"/>
    <n v="101068"/>
    <n v="0"/>
    <n v="0"/>
    <m/>
    <m/>
    <n v="101068"/>
    <n v="0"/>
    <n v="0"/>
    <n v="101068"/>
    <n v="101068"/>
    <n v="1222486997"/>
    <n v="0"/>
    <m/>
    <m/>
    <m/>
    <n v="0"/>
    <m/>
    <m/>
    <m/>
    <d v="2024-07-31T00:00:00"/>
  </r>
  <r>
    <n v="835000972"/>
    <s v="HOSPITAL LUIS ABLANQUE DE LA PLATA ESE"/>
    <s v="FEVJ10240"/>
    <s v="FEVJ"/>
    <n v="10240"/>
    <s v="FEVJ10240"/>
    <s v="835000972_FEVJ10240"/>
    <d v="2024-05-21T15:03:26"/>
    <d v="2024-06-04T07:00:00"/>
    <n v="344660"/>
    <n v="0"/>
    <n v="0"/>
    <n v="344660"/>
    <s v="Buenaventura"/>
    <m/>
    <x v="4"/>
    <b v="0"/>
    <s v="Finalizada"/>
    <m/>
    <s v="FACTURA EN PROCESO INTERNO"/>
    <n v="344660"/>
    <n v="0"/>
    <n v="0"/>
    <m/>
    <m/>
    <n v="344660"/>
    <n v="0"/>
    <n v="0"/>
    <n v="344660"/>
    <n v="344660"/>
    <n v="1222490652"/>
    <n v="0"/>
    <m/>
    <m/>
    <m/>
    <n v="0"/>
    <m/>
    <m/>
    <m/>
    <d v="2024-07-31T00:00:00"/>
  </r>
  <r>
    <n v="835000972"/>
    <s v="HOSPITAL LUIS ABLANQUE DE LA PLATA ESE"/>
    <s v="FEVJ10241"/>
    <s v="FEVJ"/>
    <n v="10241"/>
    <s v="FEVJ10241"/>
    <s v="835000972_FEVJ10241"/>
    <d v="2024-05-21T15:06:51"/>
    <d v="2024-06-04T09:02:01"/>
    <n v="162424"/>
    <n v="0"/>
    <n v="0"/>
    <n v="162424"/>
    <s v="Buenaventura"/>
    <m/>
    <x v="4"/>
    <b v="0"/>
    <s v="Finalizada"/>
    <m/>
    <s v="FACTURA EN PROCESO INTERNO"/>
    <n v="162424"/>
    <n v="0"/>
    <n v="0"/>
    <m/>
    <m/>
    <n v="162424"/>
    <n v="0"/>
    <n v="0"/>
    <n v="162424"/>
    <n v="162424"/>
    <n v="1222486998"/>
    <n v="0"/>
    <m/>
    <m/>
    <m/>
    <n v="0"/>
    <m/>
    <m/>
    <m/>
    <d v="2024-07-31T00:00:00"/>
  </r>
  <r>
    <n v="835000972"/>
    <s v="HOSPITAL LUIS ABLANQUE DE LA PLATA ESE"/>
    <s v="FEVJ10250"/>
    <s v="FEVJ"/>
    <n v="10250"/>
    <s v="FEVJ10250"/>
    <s v="835000972_FEVJ10250"/>
    <d v="2024-05-21T15:24:26"/>
    <d v="2024-06-04T07:00:00"/>
    <n v="296333"/>
    <n v="0"/>
    <n v="0"/>
    <n v="296333"/>
    <s v="Buenaventura"/>
    <m/>
    <x v="4"/>
    <b v="0"/>
    <s v="Finalizada"/>
    <m/>
    <s v="FACTURA EN PROCESO INTERNO"/>
    <n v="296333"/>
    <n v="0"/>
    <n v="0"/>
    <m/>
    <m/>
    <n v="296333"/>
    <n v="0"/>
    <n v="0"/>
    <n v="296333"/>
    <n v="296333"/>
    <n v="1222490651"/>
    <n v="0"/>
    <m/>
    <m/>
    <m/>
    <n v="0"/>
    <m/>
    <m/>
    <m/>
    <d v="2024-07-31T00:00:00"/>
  </r>
  <r>
    <n v="835000972"/>
    <s v="HOSPITAL LUIS ABLANQUE DE LA PLATA ESE"/>
    <s v="FEVJ10274"/>
    <s v="FEVJ"/>
    <n v="10274"/>
    <s v="FEVJ10274"/>
    <s v="835000972_FEVJ10274"/>
    <d v="2024-05-21T22:47:27"/>
    <d v="2024-06-04T07:00:00"/>
    <n v="581227"/>
    <n v="0"/>
    <n v="0"/>
    <n v="581227"/>
    <s v="Buenaventura"/>
    <m/>
    <x v="4"/>
    <b v="0"/>
    <s v="Finalizada"/>
    <m/>
    <s v="FACTURA EN PROCESO INTERNO"/>
    <n v="581227"/>
    <n v="0"/>
    <n v="0"/>
    <m/>
    <m/>
    <n v="581227"/>
    <n v="0"/>
    <n v="0"/>
    <n v="581227"/>
    <n v="581227"/>
    <n v="1222490658"/>
    <n v="0"/>
    <m/>
    <m/>
    <m/>
    <n v="0"/>
    <m/>
    <m/>
    <m/>
    <d v="2024-07-31T00:00:00"/>
  </r>
  <r>
    <n v="835000972"/>
    <s v="HOSPITAL LUIS ABLANQUE DE LA PLATA ESE"/>
    <s v="FEVJ10277"/>
    <s v="FEVJ"/>
    <n v="10277"/>
    <s v="FEVJ10277"/>
    <s v="835000972_FEVJ10277"/>
    <d v="2024-05-21T22:57:01"/>
    <d v="2024-06-04T07:00:00"/>
    <n v="87669"/>
    <n v="0"/>
    <n v="0"/>
    <n v="87669"/>
    <s v="Buenaventura"/>
    <m/>
    <x v="4"/>
    <b v="0"/>
    <s v="Finalizada"/>
    <m/>
    <s v="FACTURA EN PROCESO INTERNO"/>
    <n v="87669"/>
    <n v="0"/>
    <n v="0"/>
    <m/>
    <m/>
    <n v="87669"/>
    <n v="0"/>
    <n v="0"/>
    <n v="87669"/>
    <n v="87669"/>
    <n v="1222487010"/>
    <n v="0"/>
    <m/>
    <m/>
    <m/>
    <n v="0"/>
    <m/>
    <m/>
    <m/>
    <d v="2024-07-31T00:00:00"/>
  </r>
  <r>
    <n v="835000972"/>
    <s v="HOSPITAL LUIS ABLANQUE DE LA PLATA ESE"/>
    <s v="FEVJ10289"/>
    <s v="FEVJ"/>
    <n v="10289"/>
    <s v="FEVJ10289"/>
    <s v="835000972_FEVJ10289"/>
    <d v="2024-05-22T00:32:20"/>
    <d v="2024-06-04T07:00:00"/>
    <n v="540795"/>
    <n v="0"/>
    <n v="0"/>
    <n v="540795"/>
    <s v="Buenaventura"/>
    <m/>
    <x v="4"/>
    <b v="0"/>
    <s v="Finalizada"/>
    <m/>
    <s v="FACTURA EN PROCESO INTERNO"/>
    <n v="540795"/>
    <n v="0"/>
    <n v="0"/>
    <m/>
    <m/>
    <n v="540795"/>
    <n v="0"/>
    <n v="0"/>
    <n v="540795"/>
    <n v="540795"/>
    <n v="1222490656"/>
    <n v="0"/>
    <m/>
    <m/>
    <m/>
    <n v="0"/>
    <m/>
    <m/>
    <m/>
    <d v="2024-07-31T00:00:00"/>
  </r>
  <r>
    <n v="835000972"/>
    <s v="HOSPITAL LUIS ABLANQUE DE LA PLATA ESE"/>
    <s v="FEVJ10295"/>
    <s v="FEVJ"/>
    <n v="10295"/>
    <s v="FEVJ10295"/>
    <s v="835000972_FEVJ10295"/>
    <d v="2024-05-22T00:51:57"/>
    <d v="2024-06-04T09:02:01"/>
    <n v="235338"/>
    <n v="0"/>
    <n v="0"/>
    <n v="235338"/>
    <s v="Buenaventura"/>
    <m/>
    <x v="4"/>
    <b v="0"/>
    <s v="Finalizada"/>
    <m/>
    <s v="FACTURA EN PROCESO INTERNO"/>
    <n v="235338"/>
    <n v="0"/>
    <n v="0"/>
    <m/>
    <m/>
    <n v="235338"/>
    <n v="0"/>
    <n v="0"/>
    <n v="235338"/>
    <n v="235338"/>
    <n v="1222487016"/>
    <n v="0"/>
    <m/>
    <m/>
    <m/>
    <n v="0"/>
    <m/>
    <m/>
    <m/>
    <d v="2024-07-31T00:00:00"/>
  </r>
  <r>
    <n v="835000972"/>
    <s v="HOSPITAL LUIS ABLANQUE DE LA PLATA ESE"/>
    <s v="FEVJ10349"/>
    <s v="FEVJ"/>
    <n v="10349"/>
    <s v="FEVJ10349"/>
    <s v="835000972_FEVJ10349"/>
    <d v="2024-05-22T09:48:20"/>
    <d v="2024-06-04T07:00:00"/>
    <n v="620760"/>
    <n v="0"/>
    <n v="0"/>
    <n v="620760"/>
    <s v="Buenaventura"/>
    <m/>
    <x v="4"/>
    <b v="0"/>
    <s v="Finalizada"/>
    <m/>
    <s v="FACTURA EN PROCESO INTERNO"/>
    <n v="620760"/>
    <n v="0"/>
    <n v="0"/>
    <m/>
    <m/>
    <n v="620760"/>
    <n v="0"/>
    <n v="0"/>
    <n v="620760"/>
    <n v="620760"/>
    <n v="1222490641"/>
    <n v="0"/>
    <m/>
    <m/>
    <m/>
    <n v="0"/>
    <m/>
    <m/>
    <m/>
    <d v="2024-07-31T00:00:00"/>
  </r>
  <r>
    <n v="835000972"/>
    <s v="HOSPITAL LUIS ABLANQUE DE LA PLATA ESE"/>
    <s v="FEVJ10355"/>
    <s v="FEVJ"/>
    <n v="10355"/>
    <s v="FEVJ10355"/>
    <s v="835000972_FEVJ10355"/>
    <d v="2024-05-22T10:35:48"/>
    <d v="2024-06-04T07:00:00"/>
    <n v="663700"/>
    <n v="0"/>
    <n v="0"/>
    <n v="663700"/>
    <s v="Buenaventura"/>
    <m/>
    <x v="4"/>
    <b v="0"/>
    <s v="Finalizada"/>
    <m/>
    <s v="FACTURA EN PROCESO INTERNO"/>
    <n v="663700"/>
    <n v="0"/>
    <n v="0"/>
    <m/>
    <m/>
    <n v="663700"/>
    <n v="0"/>
    <n v="0"/>
    <n v="663700"/>
    <n v="663700"/>
    <n v="1222490643"/>
    <n v="0"/>
    <m/>
    <m/>
    <m/>
    <n v="0"/>
    <m/>
    <m/>
    <m/>
    <d v="2024-07-31T00:00:00"/>
  </r>
  <r>
    <n v="835000972"/>
    <s v="HOSPITAL LUIS ABLANQUE DE LA PLATA ESE"/>
    <s v="FEVJ10364"/>
    <s v="FEVJ"/>
    <n v="10364"/>
    <s v="FEVJ10364"/>
    <s v="835000972_FEVJ10364"/>
    <d v="2024-05-22T11:27:45"/>
    <d v="2024-06-04T07:00:00"/>
    <n v="85400"/>
    <n v="0"/>
    <n v="0"/>
    <n v="85400"/>
    <s v="Buenaventura"/>
    <m/>
    <x v="4"/>
    <b v="0"/>
    <s v="Finalizada"/>
    <m/>
    <s v="FACTURA EN PROCESO INTERNO"/>
    <n v="85400"/>
    <n v="0"/>
    <n v="0"/>
    <m/>
    <m/>
    <n v="85400"/>
    <n v="0"/>
    <n v="0"/>
    <n v="85400"/>
    <n v="85400"/>
    <n v="1222487043"/>
    <n v="0"/>
    <m/>
    <m/>
    <m/>
    <n v="0"/>
    <m/>
    <m/>
    <m/>
    <d v="2024-07-31T00:00:00"/>
  </r>
  <r>
    <n v="835000972"/>
    <s v="HOSPITAL LUIS ABLANQUE DE LA PLATA ESE"/>
    <s v="FEVJ10450"/>
    <s v="FEVJ"/>
    <n v="10450"/>
    <s v="FEVJ10450"/>
    <s v="835000972_FEVJ10450"/>
    <d v="2024-05-22T18:06:54"/>
    <d v="2024-06-04T07:00:00"/>
    <n v="462670"/>
    <n v="0"/>
    <n v="0"/>
    <n v="462670"/>
    <s v="Buenaventura"/>
    <m/>
    <x v="4"/>
    <b v="0"/>
    <s v="Finalizada"/>
    <m/>
    <s v="FACTURA EN PROCESO INTERNO"/>
    <n v="462670"/>
    <n v="0"/>
    <n v="0"/>
    <m/>
    <m/>
    <n v="462670"/>
    <n v="0"/>
    <n v="0"/>
    <n v="462670"/>
    <n v="462670"/>
    <n v="1222490661"/>
    <n v="0"/>
    <m/>
    <m/>
    <m/>
    <n v="0"/>
    <m/>
    <m/>
    <m/>
    <d v="2024-07-31T00:00:00"/>
  </r>
  <r>
    <n v="835000972"/>
    <s v="HOSPITAL LUIS ABLANQUE DE LA PLATA ESE"/>
    <s v="FEVJ10456"/>
    <s v="FEVJ"/>
    <n v="10456"/>
    <s v="FEVJ10456"/>
    <s v="835000972_FEVJ10456"/>
    <d v="2024-05-22T22:10:54"/>
    <d v="2024-06-04T07:00:00"/>
    <n v="212464"/>
    <n v="0"/>
    <n v="0"/>
    <n v="212464"/>
    <s v="Buenaventura"/>
    <m/>
    <x v="4"/>
    <b v="0"/>
    <s v="Finalizada"/>
    <m/>
    <s v="FACTURA EN PROCESO INTERNO"/>
    <n v="212464"/>
    <n v="0"/>
    <n v="0"/>
    <m/>
    <m/>
    <n v="212464"/>
    <n v="0"/>
    <n v="0"/>
    <n v="212464"/>
    <n v="212464"/>
    <n v="1222490667"/>
    <n v="0"/>
    <m/>
    <m/>
    <m/>
    <n v="0"/>
    <m/>
    <m/>
    <m/>
    <d v="2024-07-31T00:00:00"/>
  </r>
  <r>
    <n v="835000972"/>
    <s v="HOSPITAL LUIS ABLANQUE DE LA PLATA ESE"/>
    <s v="FEVJ10576"/>
    <s v="FEVJ"/>
    <n v="10576"/>
    <s v="FEVJ10576"/>
    <s v="835000972_FEVJ10576"/>
    <d v="2024-05-23T14:13:03"/>
    <d v="2024-06-04T07:00:00"/>
    <n v="2513113"/>
    <n v="0"/>
    <n v="0"/>
    <n v="2513113"/>
    <s v="Buenaventura"/>
    <m/>
    <x v="4"/>
    <b v="0"/>
    <s v="Finalizada"/>
    <m/>
    <s v="FACTURA EN PROCESO INTERNO"/>
    <n v="2513113"/>
    <n v="0"/>
    <n v="0"/>
    <m/>
    <m/>
    <n v="2513113"/>
    <n v="0"/>
    <n v="0"/>
    <n v="2513113"/>
    <n v="2513113"/>
    <n v="1222490648"/>
    <n v="0"/>
    <m/>
    <m/>
    <m/>
    <n v="0"/>
    <m/>
    <m/>
    <m/>
    <d v="2024-07-31T00:00:00"/>
  </r>
  <r>
    <n v="835000972"/>
    <s v="HOSPITAL LUIS ABLANQUE DE LA PLATA ESE"/>
    <s v="FEVJ10603"/>
    <s v="FEVJ"/>
    <n v="10603"/>
    <s v="FEVJ10603"/>
    <s v="835000972_FEVJ10603"/>
    <d v="2024-05-23T15:19:50"/>
    <d v="2024-06-04T07:00:00"/>
    <n v="178321"/>
    <n v="0"/>
    <n v="0"/>
    <n v="178321"/>
    <s v="Buenaventura"/>
    <m/>
    <x v="4"/>
    <b v="0"/>
    <s v="Finalizada"/>
    <m/>
    <s v="FACTURA EN PROCESO INTERNO"/>
    <n v="178321"/>
    <n v="0"/>
    <n v="0"/>
    <m/>
    <m/>
    <n v="178321"/>
    <n v="0"/>
    <n v="0"/>
    <n v="178321"/>
    <n v="178321"/>
    <n v="1222490662"/>
    <n v="0"/>
    <m/>
    <m/>
    <m/>
    <n v="0"/>
    <m/>
    <m/>
    <m/>
    <d v="2024-07-31T00:00:00"/>
  </r>
  <r>
    <n v="835000972"/>
    <s v="HOSPITAL LUIS ABLANQUE DE LA PLATA ESE"/>
    <s v="FEVJ10628"/>
    <s v="FEVJ"/>
    <n v="10628"/>
    <s v="FEVJ10628"/>
    <s v="835000972_FEVJ10628"/>
    <d v="2024-05-23T16:31:48"/>
    <e v="#N/A"/>
    <n v="368487"/>
    <n v="0"/>
    <n v="0"/>
    <n v="368487"/>
    <s v="Buenaventura"/>
    <m/>
    <x v="0"/>
    <m/>
    <e v="#N/A"/>
    <m/>
    <s v="FACTURA NO RADICADA"/>
    <n v="0"/>
    <n v="0"/>
    <n v="0"/>
    <m/>
    <m/>
    <n v="0"/>
    <n v="0"/>
    <n v="0"/>
    <n v="0"/>
    <n v="0"/>
    <m/>
    <n v="0"/>
    <m/>
    <m/>
    <m/>
    <n v="0"/>
    <m/>
    <m/>
    <m/>
    <d v="2024-07-31T00:00:00"/>
  </r>
  <r>
    <n v="835000972"/>
    <s v="HOSPITAL LUIS ABLANQUE DE LA PLATA ESE"/>
    <s v="FEVJ10649"/>
    <s v="FEVJ"/>
    <n v="10649"/>
    <s v="FEVJ10649"/>
    <s v="835000972_FEVJ10649"/>
    <d v="2024-05-24T00:28:37"/>
    <d v="2024-06-04T07:00:00"/>
    <n v="161099"/>
    <n v="0"/>
    <n v="0"/>
    <n v="161099"/>
    <s v="Buenaventura"/>
    <m/>
    <x v="4"/>
    <b v="0"/>
    <s v="Finalizada"/>
    <m/>
    <s v="FACTURA EN PROCESO INTERNO"/>
    <n v="161099"/>
    <n v="0"/>
    <n v="0"/>
    <m/>
    <m/>
    <n v="161099"/>
    <n v="0"/>
    <n v="0"/>
    <n v="161099"/>
    <n v="161099"/>
    <n v="1222490645"/>
    <n v="0"/>
    <m/>
    <m/>
    <m/>
    <n v="0"/>
    <m/>
    <m/>
    <m/>
    <d v="2024-07-31T00:00:00"/>
  </r>
  <r>
    <n v="835000972"/>
    <s v="HOSPITAL LUIS ABLANQUE DE LA PLATA ESE"/>
    <s v="FEVJ10682"/>
    <s v="FEVJ"/>
    <n v="10682"/>
    <s v="FEVJ10682"/>
    <s v="835000972_FEVJ10682"/>
    <d v="2024-05-24T08:48:26"/>
    <d v="2024-06-04T07:00:00"/>
    <n v="434042"/>
    <n v="0"/>
    <n v="0"/>
    <n v="434042"/>
    <s v="Buenaventura"/>
    <m/>
    <x v="4"/>
    <b v="0"/>
    <s v="Finalizada"/>
    <m/>
    <s v="FACTURA EN PROCESO INTERNO"/>
    <n v="434042"/>
    <n v="0"/>
    <n v="0"/>
    <m/>
    <m/>
    <n v="434042"/>
    <n v="0"/>
    <n v="0"/>
    <n v="434042"/>
    <n v="434042"/>
    <n v="1222490663"/>
    <n v="0"/>
    <m/>
    <m/>
    <m/>
    <n v="0"/>
    <m/>
    <m/>
    <m/>
    <d v="2024-07-31T00:00:00"/>
  </r>
  <r>
    <n v="835000972"/>
    <s v="HOSPITAL LUIS ABLANQUE DE LA PLATA ESE"/>
    <s v="FEVJ10758"/>
    <s v="FEVJ"/>
    <n v="10758"/>
    <s v="FEVJ10758"/>
    <s v="835000972_FEVJ10758"/>
    <d v="2024-05-24T15:26:53"/>
    <d v="2024-06-04T07:00:00"/>
    <n v="2012500"/>
    <n v="0"/>
    <n v="0"/>
    <n v="2012500"/>
    <s v="Buenaventura"/>
    <m/>
    <x v="4"/>
    <b v="0"/>
    <s v="Finalizada"/>
    <m/>
    <s v="FACTURA EN PROCESO INTERNO"/>
    <n v="2012500"/>
    <n v="0"/>
    <n v="0"/>
    <m/>
    <m/>
    <n v="2012500"/>
    <n v="0"/>
    <n v="0"/>
    <n v="2012500"/>
    <n v="2012500"/>
    <n v="1222490629"/>
    <n v="0"/>
    <m/>
    <m/>
    <m/>
    <n v="0"/>
    <m/>
    <m/>
    <m/>
    <d v="2024-07-31T00:00:00"/>
  </r>
  <r>
    <n v="835000972"/>
    <s v="HOSPITAL LUIS ABLANQUE DE LA PLATA ESE"/>
    <s v="FEVJ10765"/>
    <s v="FEVJ"/>
    <n v="10765"/>
    <s v="FEVJ10765"/>
    <s v="835000972_FEVJ10765"/>
    <d v="2024-05-24T15:35:06"/>
    <d v="2024-06-04T07:00:00"/>
    <n v="88595"/>
    <n v="0"/>
    <n v="0"/>
    <n v="88595"/>
    <s v="Buenaventura"/>
    <m/>
    <x v="4"/>
    <b v="0"/>
    <s v="Finalizada"/>
    <m/>
    <s v="FACTURA EN PROCESO INTERNO"/>
    <n v="88595"/>
    <n v="0"/>
    <n v="0"/>
    <m/>
    <m/>
    <n v="88595"/>
    <n v="0"/>
    <n v="0"/>
    <n v="88595"/>
    <n v="88595"/>
    <n v="1222487133"/>
    <n v="0"/>
    <m/>
    <m/>
    <m/>
    <n v="0"/>
    <m/>
    <m/>
    <m/>
    <d v="2024-07-31T00:00:00"/>
  </r>
  <r>
    <n v="835000972"/>
    <s v="HOSPITAL LUIS ABLANQUE DE LA PLATA ESE"/>
    <s v="FEVJ10779"/>
    <s v="FEVJ"/>
    <n v="10779"/>
    <s v="FEVJ10779"/>
    <s v="835000972_FEVJ10779"/>
    <d v="2024-05-24T16:14:54"/>
    <d v="2024-06-04T07:00:00"/>
    <n v="90665"/>
    <n v="0"/>
    <n v="0"/>
    <n v="90665"/>
    <s v="Buenaventura"/>
    <m/>
    <x v="4"/>
    <b v="0"/>
    <s v="Finalizada"/>
    <m/>
    <s v="FACTURA EN PROCESO INTERNO"/>
    <n v="90665"/>
    <n v="0"/>
    <n v="0"/>
    <m/>
    <m/>
    <n v="90665"/>
    <n v="0"/>
    <n v="0"/>
    <n v="90665"/>
    <n v="90665"/>
    <n v="1222487139"/>
    <n v="0"/>
    <m/>
    <m/>
    <m/>
    <n v="0"/>
    <m/>
    <m/>
    <m/>
    <d v="2024-07-31T00:00:00"/>
  </r>
  <r>
    <n v="835000972"/>
    <s v="HOSPITAL LUIS ABLANQUE DE LA PLATA ESE"/>
    <s v="FEVJ10787"/>
    <s v="FEVJ"/>
    <n v="10787"/>
    <s v="FEVJ10787"/>
    <s v="835000972_FEVJ10787"/>
    <d v="2024-05-24T16:39:10"/>
    <d v="2024-06-04T09:02:01"/>
    <n v="180800"/>
    <n v="0"/>
    <n v="0"/>
    <n v="180800"/>
    <s v="Buenaventura"/>
    <m/>
    <x v="4"/>
    <b v="0"/>
    <s v="Finalizada"/>
    <m/>
    <s v="FACTURA EN PROCESO INTERNO"/>
    <n v="180800"/>
    <n v="0"/>
    <n v="0"/>
    <m/>
    <m/>
    <n v="180800"/>
    <n v="0"/>
    <n v="0"/>
    <n v="180800"/>
    <n v="180800"/>
    <n v="1222487140"/>
    <n v="0"/>
    <m/>
    <m/>
    <m/>
    <n v="0"/>
    <m/>
    <m/>
    <m/>
    <d v="2024-07-31T00:00:00"/>
  </r>
  <r>
    <n v="835000972"/>
    <s v="HOSPITAL LUIS ABLANQUE DE LA PLATA ESE"/>
    <s v="FEVJ10793"/>
    <s v="FEVJ"/>
    <n v="10793"/>
    <s v="FEVJ10793"/>
    <s v="835000972_FEVJ10793"/>
    <d v="2024-05-24T17:03:20"/>
    <d v="2024-06-04T07:00:00"/>
    <n v="110890"/>
    <n v="0"/>
    <n v="0"/>
    <n v="110890"/>
    <s v="Buenaventura"/>
    <m/>
    <x v="3"/>
    <b v="0"/>
    <s v="Devuelta"/>
    <m/>
    <s v="FACTURA EN PROCESO INTERNO"/>
    <n v="0"/>
    <n v="110890"/>
    <n v="0"/>
    <s v="se realiza devolucion ya que en los soportes anexan autorizacion 122300322767, pero esta no pertenece al paciente y  con el numero de documento deel paciente no se evidencia autorizacion "/>
    <s v="SOPORTE"/>
    <n v="0"/>
    <n v="0"/>
    <n v="0"/>
    <n v="0"/>
    <n v="0"/>
    <m/>
    <n v="0"/>
    <m/>
    <m/>
    <m/>
    <n v="0"/>
    <m/>
    <m/>
    <m/>
    <d v="2024-07-31T00:00:00"/>
  </r>
  <r>
    <n v="835000972"/>
    <s v="HOSPITAL LUIS ABLANQUE DE LA PLATA ESE"/>
    <s v="FEVJ10866"/>
    <s v="FEVJ"/>
    <n v="10866"/>
    <s v="FEVJ10866"/>
    <s v="835000972_FEVJ10866"/>
    <d v="2024-05-25T13:52:25"/>
    <d v="2024-06-04T07:00:00"/>
    <n v="179632"/>
    <n v="0"/>
    <n v="0"/>
    <n v="179632"/>
    <s v="Buenaventura"/>
    <m/>
    <x v="4"/>
    <b v="0"/>
    <s v="Finalizada"/>
    <m/>
    <s v="FACTURA EN PROCESO INTERNO"/>
    <n v="179632"/>
    <n v="0"/>
    <n v="0"/>
    <m/>
    <m/>
    <n v="179632"/>
    <n v="0"/>
    <n v="0"/>
    <n v="179632"/>
    <n v="179632"/>
    <n v="1222490666"/>
    <n v="0"/>
    <m/>
    <m/>
    <m/>
    <n v="0"/>
    <m/>
    <m/>
    <m/>
    <d v="2024-07-31T00:00:00"/>
  </r>
  <r>
    <n v="835000972"/>
    <s v="HOSPITAL LUIS ABLANQUE DE LA PLATA ESE"/>
    <s v="FEVJ10900"/>
    <s v="FEVJ"/>
    <n v="10900"/>
    <s v="FEVJ10900"/>
    <s v="835000972_FEVJ10900"/>
    <d v="2024-05-25T17:13:53"/>
    <d v="2024-06-04T07:00:00"/>
    <n v="191357"/>
    <n v="0"/>
    <n v="0"/>
    <n v="191357"/>
    <s v="Buenaventura"/>
    <m/>
    <x v="4"/>
    <b v="0"/>
    <s v="Finalizada"/>
    <m/>
    <s v="FACTURA EN PROCESO INTERNO"/>
    <n v="191357"/>
    <n v="0"/>
    <n v="0"/>
    <m/>
    <m/>
    <n v="191357"/>
    <n v="0"/>
    <n v="0"/>
    <n v="191357"/>
    <n v="191357"/>
    <n v="1222490650"/>
    <n v="0"/>
    <m/>
    <m/>
    <m/>
    <n v="0"/>
    <m/>
    <m/>
    <m/>
    <d v="2024-07-31T00:00:00"/>
  </r>
  <r>
    <n v="835000972"/>
    <s v="HOSPITAL LUIS ABLANQUE DE LA PLATA ESE"/>
    <s v="FEVJ10925"/>
    <s v="FEVJ"/>
    <n v="10925"/>
    <s v="FEVJ10925"/>
    <s v="835000972_FEVJ10925"/>
    <d v="2024-05-26T08:23:04"/>
    <d v="2024-06-05T07:21:47"/>
    <n v="150250"/>
    <n v="0"/>
    <n v="0"/>
    <n v="150250"/>
    <s v="Buenaventura"/>
    <m/>
    <x v="3"/>
    <b v="0"/>
    <s v="Devuelta"/>
    <m/>
    <s v="FACTURA EN PROCESO INTERNO"/>
    <n v="0"/>
    <n v="150250"/>
    <n v="0"/>
    <s v="se realiza verificación de la factura FACTURA ELECTRONICA FEVJ10925 con autorización 122300321097la cual cubre procedimiento INYECCIÓN O INFUSIÓN DE OTRA SUSTANCIA TERAPÉUTICA O PROFILÁCTICA-ADMINISTRACION DE MEDICAMENTOS CADA 24 HORAS para el paciente con Identificación: CC 1144025737 VENTE PAYAN LUISA MARIA. y no se encuentran los soportes que justifiquen el procedimiento y los cobros generados en la factura  por tal motivo se procede a realizar devolución "/>
    <s v="AUTORIZACION"/>
    <n v="0"/>
    <n v="0"/>
    <n v="0"/>
    <n v="0"/>
    <n v="0"/>
    <m/>
    <n v="0"/>
    <m/>
    <m/>
    <m/>
    <n v="0"/>
    <m/>
    <m/>
    <m/>
    <d v="2024-07-31T00:00:00"/>
  </r>
  <r>
    <n v="835000972"/>
    <s v="HOSPITAL LUIS ABLANQUE DE LA PLATA ESE"/>
    <s v="FEVJ10935"/>
    <s v="FEVJ"/>
    <n v="10935"/>
    <s v="FEVJ10935"/>
    <s v="835000972_FEVJ10935"/>
    <d v="2024-05-26T09:56:45"/>
    <d v="2024-06-04T07:00:00"/>
    <n v="263927"/>
    <n v="0"/>
    <n v="0"/>
    <n v="263927"/>
    <s v="Buenaventura"/>
    <m/>
    <x v="4"/>
    <b v="0"/>
    <s v="Finalizada"/>
    <m/>
    <s v="FACTURA EN PROCESO INTERNO"/>
    <n v="263927"/>
    <n v="0"/>
    <n v="0"/>
    <m/>
    <m/>
    <n v="263927"/>
    <n v="0"/>
    <n v="0"/>
    <n v="263927"/>
    <n v="263927"/>
    <n v="1222490659"/>
    <n v="0"/>
    <m/>
    <m/>
    <m/>
    <n v="0"/>
    <m/>
    <m/>
    <m/>
    <d v="2024-07-31T00:00:00"/>
  </r>
  <r>
    <n v="835000972"/>
    <s v="HOSPITAL LUIS ABLANQUE DE LA PLATA ESE"/>
    <s v="FEVJ10948"/>
    <s v="FEVJ"/>
    <n v="10948"/>
    <s v="FEVJ10948"/>
    <s v="835000972_FEVJ10948"/>
    <d v="2024-05-26T12:12:12"/>
    <d v="2024-06-04T07:00:00"/>
    <n v="211336"/>
    <n v="0"/>
    <n v="0"/>
    <n v="211336"/>
    <s v="Buenaventura"/>
    <m/>
    <x v="4"/>
    <b v="0"/>
    <s v="Finalizada"/>
    <m/>
    <s v="FACTURA EN PROCESO INTERNO"/>
    <n v="211336"/>
    <n v="0"/>
    <n v="0"/>
    <m/>
    <m/>
    <n v="211336"/>
    <n v="0"/>
    <n v="0"/>
    <n v="211336"/>
    <n v="211336"/>
    <n v="1222490634"/>
    <n v="0"/>
    <m/>
    <m/>
    <m/>
    <n v="0"/>
    <m/>
    <m/>
    <m/>
    <d v="2024-07-31T00:00:00"/>
  </r>
  <r>
    <n v="835000972"/>
    <s v="HOSPITAL LUIS ABLANQUE DE LA PLATA ESE"/>
    <s v="FEVJ10964"/>
    <s v="FEVJ"/>
    <n v="10964"/>
    <s v="FEVJ10964"/>
    <s v="835000972_FEVJ10964"/>
    <d v="2024-05-26T14:03:15"/>
    <d v="2024-06-04T07:00:00"/>
    <n v="639590"/>
    <n v="0"/>
    <n v="0"/>
    <n v="639590"/>
    <s v="Buenaventura"/>
    <m/>
    <x v="4"/>
    <b v="0"/>
    <s v="Finalizada"/>
    <m/>
    <s v="FACTURA EN PROCESO INTERNO"/>
    <n v="639590"/>
    <n v="0"/>
    <n v="0"/>
    <m/>
    <m/>
    <n v="639590"/>
    <n v="0"/>
    <n v="0"/>
    <n v="639590"/>
    <n v="639590"/>
    <n v="1222490653"/>
    <n v="0"/>
    <m/>
    <m/>
    <m/>
    <n v="0"/>
    <m/>
    <m/>
    <m/>
    <d v="2024-07-31T00:00:00"/>
  </r>
  <r>
    <n v="835000972"/>
    <s v="HOSPITAL LUIS ABLANQUE DE LA PLATA ESE"/>
    <s v="FEVJ10966"/>
    <s v="FEVJ"/>
    <n v="10966"/>
    <s v="FEVJ10966"/>
    <s v="835000972_FEVJ10966"/>
    <d v="2024-05-26T14:08:46"/>
    <d v="2024-06-04T07:00:00"/>
    <n v="97429"/>
    <n v="0"/>
    <n v="0"/>
    <n v="97429"/>
    <s v="Buenaventura"/>
    <m/>
    <x v="4"/>
    <b v="0"/>
    <s v="Finalizada"/>
    <m/>
    <s v="FACTURA EN PROCESO INTERNO"/>
    <n v="97429"/>
    <n v="0"/>
    <n v="0"/>
    <m/>
    <m/>
    <n v="97429"/>
    <n v="0"/>
    <n v="0"/>
    <n v="97429"/>
    <n v="97429"/>
    <n v="1222487187"/>
    <n v="0"/>
    <m/>
    <m/>
    <m/>
    <n v="0"/>
    <m/>
    <m/>
    <m/>
    <d v="2024-07-31T00:00:00"/>
  </r>
  <r>
    <n v="835000972"/>
    <s v="HOSPITAL LUIS ABLANQUE DE LA PLATA ESE"/>
    <s v="FEVJ10967"/>
    <s v="FEVJ"/>
    <n v="10967"/>
    <s v="FEVJ10967"/>
    <s v="835000972_FEVJ10967"/>
    <d v="2024-05-26T14:12:05"/>
    <d v="2024-06-04T07:00:00"/>
    <n v="193979"/>
    <n v="0"/>
    <n v="0"/>
    <n v="193979"/>
    <s v="Buenaventura"/>
    <m/>
    <x v="4"/>
    <b v="0"/>
    <s v="Finalizada"/>
    <m/>
    <s v="FACTURA EN PROCESO INTERNO"/>
    <n v="193979"/>
    <n v="0"/>
    <n v="0"/>
    <m/>
    <m/>
    <n v="193979"/>
    <n v="0"/>
    <n v="0"/>
    <n v="193979"/>
    <n v="193979"/>
    <n v="1222490654"/>
    <n v="0"/>
    <m/>
    <m/>
    <m/>
    <n v="0"/>
    <m/>
    <m/>
    <m/>
    <d v="2024-07-31T00:00:00"/>
  </r>
  <r>
    <n v="835000972"/>
    <s v="HOSPITAL LUIS ABLANQUE DE LA PLATA ESE"/>
    <s v="FEVJ10968"/>
    <s v="FEVJ"/>
    <n v="10968"/>
    <s v="FEVJ10968"/>
    <s v="835000972_FEVJ10968"/>
    <d v="2024-05-26T14:20:58"/>
    <d v="2024-06-04T07:00:00"/>
    <n v="85400"/>
    <n v="0"/>
    <n v="0"/>
    <n v="85400"/>
    <s v="Buenaventura"/>
    <m/>
    <x v="4"/>
    <b v="0"/>
    <s v="Finalizada"/>
    <m/>
    <s v="FACTURA EN PROCESO INTERNO"/>
    <n v="85400"/>
    <n v="0"/>
    <n v="0"/>
    <m/>
    <m/>
    <n v="85400"/>
    <n v="0"/>
    <n v="0"/>
    <n v="85400"/>
    <n v="85400"/>
    <n v="1222487188"/>
    <n v="0"/>
    <m/>
    <m/>
    <m/>
    <n v="0"/>
    <m/>
    <m/>
    <m/>
    <d v="2024-07-31T00:00:00"/>
  </r>
  <r>
    <n v="835000972"/>
    <s v="HOSPITAL LUIS ABLANQUE DE LA PLATA ESE"/>
    <s v="FEVJ10972"/>
    <s v="FEVJ"/>
    <n v="10972"/>
    <s v="FEVJ10972"/>
    <s v="835000972_FEVJ10972"/>
    <d v="2024-05-26T15:23:27"/>
    <d v="2024-06-04T07:00:00"/>
    <n v="2354094"/>
    <n v="0"/>
    <n v="0"/>
    <n v="2354094"/>
    <s v="Buenaventura"/>
    <m/>
    <x v="10"/>
    <b v="0"/>
    <s v="Para auditoria de pertinencia"/>
    <m/>
    <s v="FACTURA EN PROCESO INTERNO"/>
    <n v="0"/>
    <n v="0"/>
    <n v="0"/>
    <m/>
    <m/>
    <n v="0"/>
    <n v="0"/>
    <n v="0"/>
    <n v="0"/>
    <n v="0"/>
    <m/>
    <n v="0"/>
    <m/>
    <m/>
    <m/>
    <n v="0"/>
    <m/>
    <m/>
    <m/>
    <d v="2024-07-31T00:00:00"/>
  </r>
  <r>
    <n v="835000972"/>
    <s v="HOSPITAL LUIS ABLANQUE DE LA PLATA ESE"/>
    <s v="FEVJ10976"/>
    <s v="FEVJ"/>
    <n v="10976"/>
    <s v="FEVJ10976"/>
    <s v="835000972_FEVJ10976"/>
    <d v="2024-05-26T15:31:12"/>
    <d v="2024-06-04T07:00:00"/>
    <n v="248896"/>
    <n v="0"/>
    <n v="0"/>
    <n v="248896"/>
    <s v="Buenaventura"/>
    <m/>
    <x v="4"/>
    <b v="0"/>
    <s v="Finalizada"/>
    <m/>
    <s v="FACTURA EN PROCESO INTERNO"/>
    <n v="248896"/>
    <n v="0"/>
    <n v="0"/>
    <m/>
    <m/>
    <n v="248896"/>
    <n v="0"/>
    <n v="0"/>
    <n v="248896"/>
    <n v="248896"/>
    <n v="1222490655"/>
    <n v="0"/>
    <m/>
    <m/>
    <m/>
    <n v="0"/>
    <m/>
    <m/>
    <m/>
    <d v="2024-07-31T00:00:00"/>
  </r>
  <r>
    <n v="835000972"/>
    <s v="HOSPITAL LUIS ABLANQUE DE LA PLATA ESE"/>
    <s v="FEVJ10979"/>
    <s v="FEVJ"/>
    <n v="10979"/>
    <s v="FEVJ10979"/>
    <s v="835000972_FEVJ10979"/>
    <d v="2024-05-26T15:42:13"/>
    <d v="2024-06-04T09:02:01"/>
    <n v="1119024"/>
    <n v="0"/>
    <n v="0"/>
    <n v="1119024"/>
    <s v="Buenaventura"/>
    <m/>
    <x v="4"/>
    <b v="0"/>
    <s v="Finalizada"/>
    <m/>
    <s v="FACTURA EN PROCESO INTERNO"/>
    <n v="1119024"/>
    <n v="0"/>
    <n v="0"/>
    <m/>
    <m/>
    <n v="1119024"/>
    <n v="0"/>
    <n v="0"/>
    <n v="1119024"/>
    <n v="1119024"/>
    <n v="1222487189"/>
    <n v="0"/>
    <m/>
    <m/>
    <m/>
    <n v="0"/>
    <m/>
    <m/>
    <m/>
    <d v="2024-07-31T00:00:00"/>
  </r>
  <r>
    <n v="835000972"/>
    <s v="HOSPITAL LUIS ABLANQUE DE LA PLATA ESE"/>
    <s v="FEVJ11037"/>
    <s v="FEVJ"/>
    <n v="11037"/>
    <s v="FEVJ11037"/>
    <s v="835000972_FEVJ11037"/>
    <d v="2024-05-26T18:53:26"/>
    <d v="2024-06-04T07:00:00"/>
    <n v="337221"/>
    <n v="0"/>
    <n v="0"/>
    <n v="337221"/>
    <s v="Buenaventura"/>
    <m/>
    <x v="4"/>
    <b v="0"/>
    <s v="Finalizada"/>
    <m/>
    <s v="FACTURA EN PROCESO INTERNO"/>
    <n v="337221"/>
    <n v="0"/>
    <n v="0"/>
    <m/>
    <m/>
    <n v="337221"/>
    <n v="0"/>
    <n v="0"/>
    <n v="337221"/>
    <n v="337221"/>
    <n v="1222490638"/>
    <n v="0"/>
    <m/>
    <m/>
    <m/>
    <n v="0"/>
    <m/>
    <m/>
    <m/>
    <d v="2024-07-31T00:00:00"/>
  </r>
  <r>
    <n v="835000972"/>
    <s v="HOSPITAL LUIS ABLANQUE DE LA PLATA ESE"/>
    <s v="FEVJ11057"/>
    <s v="FEVJ"/>
    <n v="11057"/>
    <s v="FEVJ11057"/>
    <s v="835000972_FEVJ11057"/>
    <d v="2024-05-26T21:11:31"/>
    <d v="2024-06-04T09:02:01"/>
    <n v="95017"/>
    <n v="0"/>
    <n v="0"/>
    <n v="95017"/>
    <s v="Buenaventura"/>
    <m/>
    <x v="4"/>
    <b v="0"/>
    <s v="Finalizada"/>
    <m/>
    <s v="FACTURA EN PROCESO INTERNO"/>
    <n v="95017"/>
    <n v="0"/>
    <n v="0"/>
    <m/>
    <m/>
    <n v="95017"/>
    <n v="0"/>
    <n v="0"/>
    <n v="95017"/>
    <n v="95017"/>
    <n v="1222487192"/>
    <n v="0"/>
    <m/>
    <m/>
    <m/>
    <n v="0"/>
    <m/>
    <m/>
    <m/>
    <d v="2024-07-31T00:00:00"/>
  </r>
  <r>
    <n v="835000972"/>
    <s v="HOSPITAL LUIS ABLANQUE DE LA PLATA ESE"/>
    <s v="FEVJ11217"/>
    <s v="FEVJ"/>
    <n v="11217"/>
    <s v="FEVJ11217"/>
    <s v="835000972_FEVJ11217"/>
    <d v="2024-05-27T16:56:54"/>
    <d v="2024-06-04T09:43:51"/>
    <n v="219755"/>
    <n v="0"/>
    <n v="0"/>
    <n v="219755"/>
    <s v="Buenaventura"/>
    <m/>
    <x v="4"/>
    <b v="0"/>
    <s v="Finalizada"/>
    <m/>
    <s v="FACTURA EN PROCESO INTERNO"/>
    <n v="219755"/>
    <n v="0"/>
    <n v="0"/>
    <m/>
    <m/>
    <n v="219755"/>
    <n v="0"/>
    <n v="0"/>
    <n v="219755"/>
    <n v="219755"/>
    <n v="1222487246"/>
    <n v="0"/>
    <m/>
    <m/>
    <m/>
    <n v="0"/>
    <m/>
    <m/>
    <m/>
    <d v="2024-07-31T00:00:00"/>
  </r>
  <r>
    <n v="835000972"/>
    <s v="HOSPITAL LUIS ABLANQUE DE LA PLATA ESE"/>
    <s v="FEVJ11218"/>
    <s v="FEVJ"/>
    <n v="11218"/>
    <s v="FEVJ11218"/>
    <s v="835000972_FEVJ11218"/>
    <d v="2024-05-27T17:03:36"/>
    <d v="2024-06-04T09:46:09"/>
    <n v="180800"/>
    <n v="0"/>
    <n v="0"/>
    <n v="180800"/>
    <s v="Buenaventura"/>
    <m/>
    <x v="4"/>
    <b v="0"/>
    <s v="Finalizada"/>
    <m/>
    <s v="FACTURA EN PROCESO INTERNO"/>
    <n v="180800"/>
    <n v="0"/>
    <n v="0"/>
    <m/>
    <m/>
    <n v="180800"/>
    <n v="0"/>
    <n v="0"/>
    <n v="180800"/>
    <n v="180800"/>
    <n v="1222487248"/>
    <n v="0"/>
    <m/>
    <m/>
    <m/>
    <n v="0"/>
    <m/>
    <m/>
    <m/>
    <d v="2024-07-31T00:00:00"/>
  </r>
  <r>
    <n v="835000972"/>
    <s v="HOSPITAL LUIS ABLANQUE DE LA PLATA ESE"/>
    <s v="FEVJ11235"/>
    <s v="FEVJ"/>
    <n v="11235"/>
    <s v="FEVJ11235"/>
    <s v="835000972_FEVJ11235"/>
    <d v="2024-05-27T18:03:12"/>
    <d v="2024-06-04T09:47:54"/>
    <n v="288286"/>
    <n v="0"/>
    <n v="0"/>
    <n v="288286"/>
    <s v="Buenaventura"/>
    <m/>
    <x v="10"/>
    <b v="0"/>
    <s v="Para auditoria de pertinencia"/>
    <m/>
    <s v="FACTURA EN PROCESO INTERNO"/>
    <n v="0"/>
    <n v="0"/>
    <n v="0"/>
    <m/>
    <m/>
    <n v="0"/>
    <n v="0"/>
    <n v="0"/>
    <n v="0"/>
    <n v="0"/>
    <m/>
    <n v="0"/>
    <m/>
    <m/>
    <m/>
    <n v="0"/>
    <m/>
    <m/>
    <m/>
    <d v="2024-07-31T00:00:00"/>
  </r>
  <r>
    <n v="835000972"/>
    <s v="HOSPITAL LUIS ABLANQUE DE LA PLATA ESE"/>
    <s v="FEVJ11240"/>
    <s v="FEVJ"/>
    <n v="11240"/>
    <s v="FEVJ11240"/>
    <s v="835000972_FEVJ11240"/>
    <d v="2024-05-27T18:20:09"/>
    <d v="2024-06-04T09:51:49"/>
    <n v="384865"/>
    <n v="0"/>
    <n v="0"/>
    <n v="384865"/>
    <s v="Buenaventura"/>
    <m/>
    <x v="4"/>
    <b v="0"/>
    <s v="Finalizada"/>
    <m/>
    <s v="FACTURA EN PROCESO INTERNO"/>
    <n v="384865"/>
    <n v="0"/>
    <n v="0"/>
    <m/>
    <m/>
    <n v="384865"/>
    <n v="0"/>
    <n v="0"/>
    <n v="384865"/>
    <n v="384865"/>
    <n v="1222487267"/>
    <n v="0"/>
    <m/>
    <m/>
    <m/>
    <n v="0"/>
    <m/>
    <m/>
    <m/>
    <d v="2024-07-31T00:00:00"/>
  </r>
  <r>
    <n v="835000972"/>
    <s v="HOSPITAL LUIS ABLANQUE DE LA PLATA ESE"/>
    <s v="FEVJ11241"/>
    <s v="FEVJ"/>
    <n v="11241"/>
    <s v="FEVJ11241"/>
    <s v="835000972_FEVJ11241"/>
    <d v="2024-05-27T18:27:19"/>
    <d v="2024-06-04T09:55:08"/>
    <n v="261765"/>
    <n v="0"/>
    <n v="0"/>
    <n v="261765"/>
    <s v="Buenaventura"/>
    <m/>
    <x v="4"/>
    <b v="0"/>
    <s v="Finalizada"/>
    <m/>
    <s v="FACTURA EN PROCESO INTERNO"/>
    <n v="261765"/>
    <n v="0"/>
    <n v="0"/>
    <m/>
    <m/>
    <n v="261765"/>
    <n v="0"/>
    <n v="0"/>
    <n v="261765"/>
    <n v="261765"/>
    <n v="1222487268"/>
    <n v="0"/>
    <m/>
    <m/>
    <m/>
    <n v="0"/>
    <m/>
    <m/>
    <m/>
    <d v="2024-07-31T00:00:00"/>
  </r>
  <r>
    <n v="835000972"/>
    <s v="HOSPITAL LUIS ABLANQUE DE LA PLATA ESE"/>
    <s v="FEVJ11250"/>
    <s v="FEVJ"/>
    <n v="11250"/>
    <s v="FEVJ11250"/>
    <s v="835000972_FEVJ11250"/>
    <d v="2024-05-27T19:51:47"/>
    <d v="2024-06-04T09:58:36"/>
    <n v="110644"/>
    <n v="0"/>
    <n v="0"/>
    <n v="110644"/>
    <s v="Buenaventura"/>
    <m/>
    <x v="4"/>
    <b v="0"/>
    <s v="Finalizada"/>
    <m/>
    <s v="FACTURA EN PROCESO INTERNO"/>
    <n v="110644"/>
    <n v="0"/>
    <n v="0"/>
    <m/>
    <m/>
    <n v="110644"/>
    <n v="0"/>
    <n v="0"/>
    <n v="110644"/>
    <n v="110644"/>
    <n v="1222487258"/>
    <n v="0"/>
    <m/>
    <m/>
    <m/>
    <n v="0"/>
    <m/>
    <m/>
    <m/>
    <d v="2024-07-31T00:00:00"/>
  </r>
  <r>
    <n v="835000972"/>
    <s v="HOSPITAL LUIS ABLANQUE DE LA PLATA ESE"/>
    <s v="FEVJ11252"/>
    <s v="FEVJ"/>
    <n v="11252"/>
    <s v="FEVJ11252"/>
    <s v="835000972_FEVJ11252"/>
    <d v="2024-05-27T20:14:08"/>
    <d v="2024-06-04T10:01:32"/>
    <n v="322965"/>
    <n v="0"/>
    <n v="0"/>
    <n v="322965"/>
    <s v="Buenaventura"/>
    <m/>
    <x v="4"/>
    <b v="0"/>
    <s v="Finalizada"/>
    <m/>
    <s v="FACTURA EN PROCESO INTERNO"/>
    <n v="322965"/>
    <n v="0"/>
    <n v="0"/>
    <m/>
    <m/>
    <n v="322965"/>
    <n v="0"/>
    <n v="0"/>
    <n v="322965"/>
    <n v="322965"/>
    <n v="1222487259"/>
    <n v="0"/>
    <m/>
    <m/>
    <m/>
    <n v="0"/>
    <m/>
    <m/>
    <m/>
    <d v="2024-07-31T00:00:00"/>
  </r>
  <r>
    <n v="835000972"/>
    <s v="HOSPITAL LUIS ABLANQUE DE LA PLATA ESE"/>
    <s v="FEVJ11271"/>
    <s v="FEVJ"/>
    <n v="11271"/>
    <s v="FEVJ11271"/>
    <s v="835000972_FEVJ11271"/>
    <d v="2024-05-27T21:36:12"/>
    <d v="2024-06-04T10:03:45"/>
    <n v="164008"/>
    <n v="0"/>
    <n v="0"/>
    <n v="164008"/>
    <s v="Buenaventura"/>
    <m/>
    <x v="4"/>
    <b v="0"/>
    <s v="Finalizada"/>
    <m/>
    <s v="FACTURA EN PROCESO INTERNO"/>
    <n v="164008"/>
    <n v="0"/>
    <n v="0"/>
    <m/>
    <m/>
    <n v="164008"/>
    <n v="0"/>
    <n v="0"/>
    <n v="164008"/>
    <n v="164008"/>
    <n v="1222487260"/>
    <n v="0"/>
    <m/>
    <m/>
    <m/>
    <n v="0"/>
    <m/>
    <m/>
    <m/>
    <d v="2024-07-31T00:00:00"/>
  </r>
  <r>
    <n v="835000972"/>
    <s v="HOSPITAL LUIS ABLANQUE DE LA PLATA ESE"/>
    <s v="FEVJ11272"/>
    <s v="FEVJ"/>
    <n v="11272"/>
    <s v="FEVJ11272"/>
    <s v="835000972_FEVJ11272"/>
    <d v="2024-05-27T21:41:09"/>
    <d v="2024-06-04T10:06:02"/>
    <n v="197652"/>
    <n v="0"/>
    <n v="0"/>
    <n v="197652"/>
    <s v="Buenaventura"/>
    <m/>
    <x v="4"/>
    <b v="0"/>
    <s v="Finalizada"/>
    <m/>
    <s v="FACTURA EN PROCESO INTERNO"/>
    <n v="197652"/>
    <n v="0"/>
    <n v="0"/>
    <m/>
    <m/>
    <n v="197652"/>
    <n v="0"/>
    <n v="0"/>
    <n v="197652"/>
    <n v="197652"/>
    <n v="1222487261"/>
    <n v="0"/>
    <m/>
    <m/>
    <m/>
    <n v="0"/>
    <m/>
    <m/>
    <m/>
    <d v="2024-07-31T00:00:00"/>
  </r>
  <r>
    <n v="835000972"/>
    <s v="HOSPITAL LUIS ABLANQUE DE LA PLATA ESE"/>
    <s v="FEVJ11273"/>
    <s v="FEVJ"/>
    <n v="11273"/>
    <s v="FEVJ11273"/>
    <s v="835000972_FEVJ11273"/>
    <d v="2024-05-27T21:42:51"/>
    <d v="2024-06-04T10:08:01"/>
    <n v="88695"/>
    <n v="0"/>
    <n v="0"/>
    <n v="88695"/>
    <s v="Buenaventura"/>
    <m/>
    <x v="4"/>
    <b v="0"/>
    <s v="Finalizada"/>
    <m/>
    <s v="FACTURA EN PROCESO INTERNO"/>
    <n v="88695"/>
    <n v="0"/>
    <n v="0"/>
    <m/>
    <m/>
    <n v="88695"/>
    <n v="0"/>
    <n v="0"/>
    <n v="88695"/>
    <n v="88695"/>
    <n v="1222487262"/>
    <n v="0"/>
    <m/>
    <m/>
    <m/>
    <n v="0"/>
    <m/>
    <m/>
    <m/>
    <d v="2024-07-31T00:00:00"/>
  </r>
  <r>
    <n v="835000972"/>
    <s v="HOSPITAL LUIS ABLANQUE DE LA PLATA ESE"/>
    <s v="FEVJ11279"/>
    <s v="FEVJ"/>
    <n v="11279"/>
    <s v="FEVJ11279"/>
    <s v="835000972_FEVJ11279"/>
    <d v="2024-05-27T22:34:01"/>
    <d v="2024-06-04T10:09:59"/>
    <n v="317142"/>
    <n v="0"/>
    <n v="0"/>
    <n v="317142"/>
    <s v="Buenaventura"/>
    <m/>
    <x v="4"/>
    <b v="0"/>
    <s v="Finalizada"/>
    <m/>
    <s v="FACTURA EN PROCESO INTERNO"/>
    <n v="317142"/>
    <n v="0"/>
    <n v="0"/>
    <m/>
    <m/>
    <n v="317142"/>
    <n v="0"/>
    <n v="0"/>
    <n v="317142"/>
    <n v="317142"/>
    <n v="1222487263"/>
    <n v="0"/>
    <m/>
    <m/>
    <m/>
    <n v="0"/>
    <m/>
    <m/>
    <m/>
    <d v="2024-07-31T00:00:00"/>
  </r>
  <r>
    <n v="835000972"/>
    <s v="HOSPITAL LUIS ABLANQUE DE LA PLATA ESE"/>
    <s v="FEVJ11281"/>
    <s v="FEVJ"/>
    <n v="11281"/>
    <s v="FEVJ11281"/>
    <s v="835000972_FEVJ11281"/>
    <d v="2024-05-27T23:04:18"/>
    <d v="2024-06-04T10:12:49"/>
    <n v="96201"/>
    <n v="0"/>
    <n v="0"/>
    <n v="96201"/>
    <s v="Buenaventura"/>
    <m/>
    <x v="4"/>
    <b v="0"/>
    <s v="Finalizada"/>
    <m/>
    <s v="FACTURA EN PROCESO INTERNO"/>
    <n v="96201"/>
    <n v="0"/>
    <n v="0"/>
    <m/>
    <m/>
    <n v="96201"/>
    <n v="0"/>
    <n v="0"/>
    <n v="96201"/>
    <n v="96201"/>
    <n v="1222487266"/>
    <n v="0"/>
    <m/>
    <m/>
    <m/>
    <n v="0"/>
    <m/>
    <m/>
    <m/>
    <d v="2024-07-31T00:00:00"/>
  </r>
  <r>
    <n v="835000972"/>
    <s v="HOSPITAL LUIS ABLANQUE DE LA PLATA ESE"/>
    <s v="FEVJ11309"/>
    <s v="FEVJ"/>
    <n v="11309"/>
    <s v="FEVJ11309"/>
    <s v="835000972_FEVJ11309"/>
    <d v="2024-05-28T03:34:43"/>
    <d v="2024-06-04T10:15:11"/>
    <n v="90719"/>
    <n v="0"/>
    <n v="0"/>
    <n v="90719"/>
    <s v="Buenaventura"/>
    <m/>
    <x v="4"/>
    <b v="0"/>
    <s v="Finalizada"/>
    <m/>
    <s v="FACTURA EN PROCESO INTERNO"/>
    <n v="90719"/>
    <n v="0"/>
    <n v="0"/>
    <m/>
    <m/>
    <n v="90719"/>
    <n v="0"/>
    <n v="0"/>
    <n v="90719"/>
    <n v="90719"/>
    <n v="1222487269"/>
    <n v="0"/>
    <m/>
    <m/>
    <m/>
    <n v="0"/>
    <m/>
    <m/>
    <m/>
    <d v="2024-07-31T00:00:00"/>
  </r>
  <r>
    <n v="835000972"/>
    <s v="HOSPITAL LUIS ABLANQUE DE LA PLATA ESE"/>
    <s v="FEVJ11312"/>
    <s v="FEVJ"/>
    <n v="11312"/>
    <s v="FEVJ11312"/>
    <s v="835000972_FEVJ11312"/>
    <d v="2024-05-28T04:11:28"/>
    <d v="2024-06-04T10:18:05"/>
    <n v="162884"/>
    <n v="0"/>
    <n v="0"/>
    <n v="162884"/>
    <s v="Buenaventura"/>
    <m/>
    <x v="4"/>
    <b v="0"/>
    <s v="Finalizada"/>
    <m/>
    <s v="FACTURA EN PROCESO INTERNO"/>
    <n v="162884"/>
    <n v="0"/>
    <n v="0"/>
    <m/>
    <m/>
    <n v="162884"/>
    <n v="0"/>
    <n v="0"/>
    <n v="162884"/>
    <n v="162884"/>
    <n v="1222487272"/>
    <n v="0"/>
    <m/>
    <m/>
    <m/>
    <n v="0"/>
    <m/>
    <m/>
    <m/>
    <d v="2024-07-31T00:00:00"/>
  </r>
  <r>
    <n v="835000972"/>
    <s v="HOSPITAL LUIS ABLANQUE DE LA PLATA ESE"/>
    <s v="FEVJ11313"/>
    <s v="FEVJ"/>
    <n v="11313"/>
    <s v="FEVJ11313"/>
    <s v="835000972_FEVJ11313"/>
    <d v="2024-05-28T04:24:52"/>
    <d v="2024-06-04T10:21:36"/>
    <n v="91624"/>
    <n v="0"/>
    <n v="0"/>
    <n v="91624"/>
    <s v="Buenaventura"/>
    <m/>
    <x v="4"/>
    <b v="0"/>
    <s v="Finalizada"/>
    <m/>
    <s v="FACTURA EN PROCESO INTERNO"/>
    <n v="91624"/>
    <n v="0"/>
    <n v="0"/>
    <m/>
    <m/>
    <n v="91624"/>
    <n v="0"/>
    <n v="0"/>
    <n v="91624"/>
    <n v="91624"/>
    <n v="1222487273"/>
    <n v="0"/>
    <m/>
    <m/>
    <m/>
    <n v="0"/>
    <m/>
    <m/>
    <m/>
    <d v="2024-07-31T00:00:00"/>
  </r>
  <r>
    <n v="835000972"/>
    <s v="HOSPITAL LUIS ABLANQUE DE LA PLATA ESE"/>
    <s v="FEVJ11315"/>
    <s v="FEVJ"/>
    <n v="11315"/>
    <s v="FEVJ11315"/>
    <s v="835000972_FEVJ11315"/>
    <d v="2024-05-28T05:08:39"/>
    <d v="2024-06-04T15:12:44"/>
    <n v="177194"/>
    <n v="0"/>
    <n v="0"/>
    <n v="177194"/>
    <s v="Buenaventura"/>
    <m/>
    <x v="4"/>
    <b v="0"/>
    <s v="Finalizada"/>
    <m/>
    <s v="FACTURA EN PROCESO INTERNO"/>
    <n v="177194"/>
    <n v="0"/>
    <n v="0"/>
    <m/>
    <m/>
    <n v="177194"/>
    <n v="0"/>
    <n v="0"/>
    <n v="177194"/>
    <n v="177194"/>
    <n v="1222487274"/>
    <n v="0"/>
    <m/>
    <m/>
    <m/>
    <n v="0"/>
    <m/>
    <m/>
    <m/>
    <d v="2024-07-31T00:00:00"/>
  </r>
  <r>
    <n v="835000972"/>
    <s v="HOSPITAL LUIS ABLANQUE DE LA PLATA ESE"/>
    <s v="FEVJ11363"/>
    <s v="FEVJ"/>
    <n v="11363"/>
    <s v="FEVJ11363"/>
    <s v="835000972_FEVJ11363"/>
    <d v="2024-05-28T08:37:21"/>
    <d v="2024-06-04T10:24:27"/>
    <n v="406111"/>
    <n v="0"/>
    <n v="0"/>
    <n v="406111"/>
    <s v="Buenaventura"/>
    <m/>
    <x v="4"/>
    <b v="0"/>
    <s v="Finalizada"/>
    <m/>
    <s v="FACTURA EN PROCESO INTERNO"/>
    <n v="406111"/>
    <n v="0"/>
    <n v="0"/>
    <m/>
    <m/>
    <n v="406111"/>
    <n v="0"/>
    <n v="0"/>
    <n v="406111"/>
    <n v="406111"/>
    <n v="1222487292"/>
    <n v="0"/>
    <m/>
    <m/>
    <m/>
    <n v="0"/>
    <m/>
    <m/>
    <m/>
    <d v="2024-07-31T00:00:00"/>
  </r>
  <r>
    <n v="835000972"/>
    <s v="HOSPITAL LUIS ABLANQUE DE LA PLATA ESE"/>
    <s v="FEVJ11377"/>
    <s v="FEVJ"/>
    <n v="11377"/>
    <s v="FEVJ11377"/>
    <s v="835000972_FEVJ11377"/>
    <d v="2024-05-28T09:24:18"/>
    <e v="#N/A"/>
    <n v="3384476"/>
    <n v="0"/>
    <n v="0"/>
    <n v="3384476"/>
    <s v="Buenaventura"/>
    <m/>
    <x v="0"/>
    <m/>
    <e v="#N/A"/>
    <m/>
    <s v="FACTURA NO RADICADA"/>
    <n v="0"/>
    <n v="0"/>
    <n v="0"/>
    <m/>
    <m/>
    <n v="0"/>
    <n v="0"/>
    <n v="0"/>
    <n v="0"/>
    <n v="0"/>
    <m/>
    <n v="0"/>
    <m/>
    <m/>
    <m/>
    <n v="0"/>
    <m/>
    <m/>
    <m/>
    <d v="2024-07-31T00:00:00"/>
  </r>
  <r>
    <n v="835000972"/>
    <s v="HOSPITAL LUIS ABLANQUE DE LA PLATA ESE"/>
    <s v="FEVJ11385"/>
    <s v="FEVJ"/>
    <n v="11385"/>
    <s v="FEVJ11385"/>
    <s v="835000972_FEVJ11385"/>
    <d v="2024-05-28T09:51:56"/>
    <d v="2024-06-04T10:27:38"/>
    <n v="161700"/>
    <n v="0"/>
    <n v="0"/>
    <n v="161700"/>
    <s v="Buenaventura"/>
    <m/>
    <x v="4"/>
    <b v="0"/>
    <s v="Finalizada"/>
    <m/>
    <s v="FACTURA EN PROCESO INTERNO"/>
    <n v="161700"/>
    <n v="0"/>
    <n v="0"/>
    <m/>
    <m/>
    <n v="161700"/>
    <n v="0"/>
    <n v="0"/>
    <n v="161700"/>
    <n v="161700"/>
    <n v="1222487306"/>
    <n v="0"/>
    <m/>
    <m/>
    <m/>
    <n v="0"/>
    <m/>
    <m/>
    <m/>
    <d v="2024-07-31T00:00:00"/>
  </r>
  <r>
    <n v="835000972"/>
    <s v="HOSPITAL LUIS ABLANQUE DE LA PLATA ESE"/>
    <s v="FEVJ11403"/>
    <s v="FEVJ"/>
    <n v="11403"/>
    <s v="FEVJ11403"/>
    <s v="835000972_FEVJ11403"/>
    <d v="2024-05-28T10:34:19"/>
    <d v="2024-06-04T09:02:01"/>
    <n v="3606696"/>
    <n v="0"/>
    <n v="0"/>
    <n v="3606696"/>
    <s v="Buenaventura"/>
    <m/>
    <x v="10"/>
    <b v="0"/>
    <s v="Para auditoria de pertinencia"/>
    <m/>
    <s v="FACTURA EN PROCESO INTERNO"/>
    <n v="0"/>
    <n v="0"/>
    <n v="0"/>
    <m/>
    <m/>
    <n v="0"/>
    <n v="0"/>
    <n v="0"/>
    <n v="0"/>
    <n v="0"/>
    <m/>
    <n v="0"/>
    <m/>
    <m/>
    <m/>
    <n v="0"/>
    <m/>
    <m/>
    <m/>
    <d v="2024-07-31T00:00:00"/>
  </r>
  <r>
    <n v="835000972"/>
    <s v="HOSPITAL LUIS ABLANQUE DE LA PLATA ESE"/>
    <s v="FEVJ11446"/>
    <s v="FEVJ"/>
    <n v="11446"/>
    <s v="FEVJ11446"/>
    <s v="835000972_FEVJ11446"/>
    <d v="2024-05-28T12:15:48"/>
    <d v="2024-06-04T10:30:22"/>
    <n v="85400"/>
    <n v="0"/>
    <n v="0"/>
    <n v="85400"/>
    <s v="Buenaventura"/>
    <m/>
    <x v="10"/>
    <b v="0"/>
    <s v="Para auditoria de pertinencia"/>
    <m/>
    <s v="FACTURA EN PROCESO INTERNO"/>
    <n v="0"/>
    <n v="0"/>
    <n v="0"/>
    <m/>
    <m/>
    <n v="0"/>
    <n v="0"/>
    <n v="0"/>
    <n v="0"/>
    <n v="0"/>
    <m/>
    <n v="0"/>
    <m/>
    <m/>
    <m/>
    <n v="0"/>
    <m/>
    <m/>
    <m/>
    <d v="2024-07-31T00:00:00"/>
  </r>
  <r>
    <n v="835000972"/>
    <s v="HOSPITAL LUIS ABLANQUE DE LA PLATA ESE"/>
    <s v="FEVJ11452"/>
    <s v="FEVJ"/>
    <n v="11452"/>
    <s v="FEVJ11452"/>
    <s v="835000972_FEVJ11452"/>
    <d v="2024-05-28T12:44:56"/>
    <d v="2024-06-04T10:34:07"/>
    <n v="192985"/>
    <n v="0"/>
    <n v="0"/>
    <n v="192985"/>
    <s v="Buenaventura"/>
    <m/>
    <x v="4"/>
    <b v="0"/>
    <s v="Finalizada"/>
    <m/>
    <s v="FACTURA EN PROCESO INTERNO"/>
    <n v="192985"/>
    <n v="0"/>
    <n v="0"/>
    <m/>
    <m/>
    <n v="192985"/>
    <n v="0"/>
    <n v="0"/>
    <n v="192985"/>
    <n v="192985"/>
    <n v="1222487337"/>
    <n v="0"/>
    <m/>
    <m/>
    <m/>
    <n v="0"/>
    <m/>
    <m/>
    <m/>
    <d v="2024-07-31T00:00:00"/>
  </r>
  <r>
    <n v="835000972"/>
    <s v="HOSPITAL LUIS ABLANQUE DE LA PLATA ESE"/>
    <s v="FEVJ11462"/>
    <s v="FEVJ"/>
    <n v="11462"/>
    <s v="FEVJ11462"/>
    <s v="835000972_FEVJ11462"/>
    <d v="2024-05-28T13:20:02"/>
    <d v="2024-06-04T09:02:01"/>
    <n v="578539"/>
    <n v="0"/>
    <n v="0"/>
    <n v="578539"/>
    <s v="Buenaventura"/>
    <m/>
    <x v="4"/>
    <b v="0"/>
    <s v="Finalizada"/>
    <m/>
    <s v="FACTURA EN PROCESO INTERNO"/>
    <n v="578539"/>
    <n v="0"/>
    <n v="0"/>
    <m/>
    <m/>
    <n v="578539"/>
    <n v="0"/>
    <n v="0"/>
    <n v="578539"/>
    <n v="578539"/>
    <n v="1222487341"/>
    <n v="0"/>
    <m/>
    <m/>
    <m/>
    <n v="0"/>
    <m/>
    <m/>
    <m/>
    <d v="2024-07-31T00:00:00"/>
  </r>
  <r>
    <n v="835000972"/>
    <s v="HOSPITAL LUIS ABLANQUE DE LA PLATA ESE"/>
    <s v="FEVJ11539"/>
    <s v="FEVJ"/>
    <n v="11539"/>
    <s v="FEVJ11539"/>
    <s v="835000972_FEVJ11539"/>
    <d v="2024-05-28T16:33:51"/>
    <d v="2024-06-04T10:38:21"/>
    <n v="238778"/>
    <n v="0"/>
    <n v="0"/>
    <n v="238778"/>
    <s v="Buenaventura"/>
    <m/>
    <x v="4"/>
    <b v="0"/>
    <s v="Finalizada"/>
    <m/>
    <s v="FACTURA EN PROCESO INTERNO"/>
    <n v="238778"/>
    <n v="0"/>
    <n v="0"/>
    <m/>
    <m/>
    <n v="238778"/>
    <n v="0"/>
    <n v="0"/>
    <n v="238778"/>
    <n v="238778"/>
    <n v="1222487370"/>
    <n v="0"/>
    <m/>
    <m/>
    <m/>
    <n v="0"/>
    <m/>
    <m/>
    <m/>
    <d v="2024-07-31T00:00:00"/>
  </r>
  <r>
    <n v="835000972"/>
    <s v="HOSPITAL LUIS ABLANQUE DE LA PLATA ESE"/>
    <s v="FEVJ11568"/>
    <s v="FEVJ"/>
    <n v="11568"/>
    <s v="FEVJ11568"/>
    <s v="835000972_FEVJ11568"/>
    <d v="2024-05-28T19:42:21"/>
    <d v="2024-06-04T09:02:01"/>
    <n v="201584"/>
    <n v="0"/>
    <n v="0"/>
    <n v="201584"/>
    <s v="Buenaventura"/>
    <m/>
    <x v="4"/>
    <b v="0"/>
    <s v="Finalizada"/>
    <m/>
    <s v="FACTURA EN PROCESO INTERNO"/>
    <n v="201584"/>
    <n v="0"/>
    <n v="0"/>
    <m/>
    <m/>
    <n v="201584"/>
    <n v="0"/>
    <n v="0"/>
    <n v="201584"/>
    <n v="201584"/>
    <n v="1222487379"/>
    <n v="0"/>
    <m/>
    <m/>
    <m/>
    <n v="0"/>
    <m/>
    <m/>
    <m/>
    <d v="2024-07-31T00:00:00"/>
  </r>
  <r>
    <n v="835000972"/>
    <s v="HOSPITAL LUIS ABLANQUE DE LA PLATA ESE"/>
    <s v="FEVJ11571"/>
    <s v="FEVJ"/>
    <n v="11571"/>
    <s v="FEVJ11571"/>
    <s v="835000972_FEVJ11571"/>
    <d v="2024-05-28T20:23:53"/>
    <d v="2024-06-04T10:40:18"/>
    <n v="92943"/>
    <n v="0"/>
    <n v="0"/>
    <n v="92943"/>
    <s v="Buenaventura"/>
    <m/>
    <x v="4"/>
    <b v="0"/>
    <s v="Finalizada"/>
    <m/>
    <s v="FACTURA EN PROCESO INTERNO"/>
    <n v="92943"/>
    <n v="0"/>
    <n v="0"/>
    <m/>
    <m/>
    <n v="92943"/>
    <n v="0"/>
    <n v="0"/>
    <n v="92943"/>
    <n v="92943"/>
    <n v="1222487380"/>
    <n v="0"/>
    <m/>
    <m/>
    <m/>
    <n v="0"/>
    <m/>
    <m/>
    <m/>
    <d v="2024-07-31T00:00:00"/>
  </r>
  <r>
    <n v="835000972"/>
    <s v="HOSPITAL LUIS ABLANQUE DE LA PLATA ESE"/>
    <s v="FEVJ11574"/>
    <s v="FEVJ"/>
    <n v="11574"/>
    <s v="FEVJ11574"/>
    <s v="835000972_FEVJ11574"/>
    <d v="2024-05-28T20:52:06"/>
    <d v="2024-06-04T09:02:01"/>
    <n v="116170"/>
    <n v="0"/>
    <n v="0"/>
    <n v="116170"/>
    <s v="Buenaventura"/>
    <m/>
    <x v="4"/>
    <b v="0"/>
    <s v="Finalizada"/>
    <m/>
    <s v="FACTURA EN PROCESO INTERNO"/>
    <n v="116170"/>
    <n v="0"/>
    <n v="0"/>
    <m/>
    <m/>
    <n v="116170"/>
    <n v="0"/>
    <n v="0"/>
    <n v="116170"/>
    <n v="116170"/>
    <n v="1222487381"/>
    <n v="0"/>
    <m/>
    <m/>
    <m/>
    <n v="0"/>
    <m/>
    <m/>
    <m/>
    <d v="2024-07-31T00:00:00"/>
  </r>
  <r>
    <n v="835000972"/>
    <s v="HOSPITAL LUIS ABLANQUE DE LA PLATA ESE"/>
    <s v="FEVJ11578"/>
    <s v="FEVJ"/>
    <n v="11578"/>
    <s v="FEVJ11578"/>
    <s v="835000972_FEVJ11578"/>
    <d v="2024-05-28T21:21:14"/>
    <d v="2024-06-04T10:43:17"/>
    <n v="91617"/>
    <n v="0"/>
    <n v="0"/>
    <n v="91617"/>
    <s v="Buenaventura"/>
    <m/>
    <x v="4"/>
    <b v="0"/>
    <s v="Finalizada"/>
    <m/>
    <s v="FACTURA EN PROCESO INTERNO"/>
    <n v="91617"/>
    <n v="0"/>
    <n v="0"/>
    <m/>
    <m/>
    <n v="91617"/>
    <n v="0"/>
    <n v="0"/>
    <n v="91617"/>
    <n v="91617"/>
    <n v="1222487382"/>
    <n v="0"/>
    <m/>
    <m/>
    <m/>
    <n v="0"/>
    <m/>
    <m/>
    <m/>
    <d v="2024-07-31T00:00:00"/>
  </r>
  <r>
    <n v="835000972"/>
    <s v="HOSPITAL LUIS ABLANQUE DE LA PLATA ESE"/>
    <s v="FEVJ11589"/>
    <s v="FEVJ"/>
    <n v="11589"/>
    <s v="FEVJ11589"/>
    <s v="835000972_FEVJ11589"/>
    <d v="2024-05-28T22:41:04"/>
    <d v="2024-06-04T10:45:07"/>
    <n v="194153"/>
    <n v="0"/>
    <n v="0"/>
    <n v="194153"/>
    <s v="Buenaventura"/>
    <m/>
    <x v="4"/>
    <b v="0"/>
    <s v="Finalizada"/>
    <m/>
    <s v="FACTURA EN PROCESO INTERNO"/>
    <n v="194153"/>
    <n v="0"/>
    <n v="0"/>
    <m/>
    <m/>
    <n v="194153"/>
    <n v="0"/>
    <n v="0"/>
    <n v="194153"/>
    <n v="194153"/>
    <n v="1222487383"/>
    <n v="0"/>
    <m/>
    <m/>
    <m/>
    <n v="0"/>
    <m/>
    <m/>
    <m/>
    <d v="2024-07-31T00:00:00"/>
  </r>
  <r>
    <n v="835000972"/>
    <s v="HOSPITAL LUIS ABLANQUE DE LA PLATA ESE"/>
    <s v="FEVJ11591"/>
    <s v="FEVJ"/>
    <n v="11591"/>
    <s v="FEVJ11591"/>
    <s v="835000972_FEVJ11591"/>
    <d v="2024-05-28T23:00:58"/>
    <d v="2024-06-04T10:47:04"/>
    <n v="94429"/>
    <n v="0"/>
    <n v="0"/>
    <n v="94429"/>
    <s v="Buenaventura"/>
    <m/>
    <x v="4"/>
    <b v="0"/>
    <s v="Finalizada"/>
    <m/>
    <s v="FACTURA EN PROCESO INTERNO"/>
    <n v="94429"/>
    <n v="0"/>
    <n v="0"/>
    <m/>
    <m/>
    <n v="94429"/>
    <n v="0"/>
    <n v="0"/>
    <n v="94429"/>
    <n v="94429"/>
    <n v="1222487385"/>
    <n v="0"/>
    <m/>
    <m/>
    <m/>
    <n v="0"/>
    <m/>
    <m/>
    <m/>
    <d v="2024-07-31T00:00:00"/>
  </r>
  <r>
    <n v="835000972"/>
    <s v="HOSPITAL LUIS ABLANQUE DE LA PLATA ESE"/>
    <s v="FEVJ11601"/>
    <s v="FEVJ"/>
    <n v="11601"/>
    <s v="FEVJ11601"/>
    <s v="835000972_FEVJ11601"/>
    <d v="2024-05-29T02:29:47"/>
    <d v="2024-06-04T13:17:42"/>
    <n v="596697"/>
    <n v="0"/>
    <n v="0"/>
    <n v="596697"/>
    <s v="Buenaventura"/>
    <m/>
    <x v="4"/>
    <b v="0"/>
    <s v="Finalizada"/>
    <m/>
    <s v="FACTURA EN PROCESO INTERNO"/>
    <n v="596697"/>
    <n v="0"/>
    <n v="0"/>
    <m/>
    <m/>
    <n v="596697"/>
    <n v="0"/>
    <n v="0"/>
    <n v="596697"/>
    <n v="596697"/>
    <n v="1222487386"/>
    <n v="0"/>
    <m/>
    <m/>
    <m/>
    <n v="0"/>
    <m/>
    <m/>
    <m/>
    <d v="2024-07-31T00:00:00"/>
  </r>
  <r>
    <n v="835000972"/>
    <s v="HOSPITAL LUIS ABLANQUE DE LA PLATA ESE"/>
    <s v="FEVJ11609"/>
    <s v="FEVJ"/>
    <n v="11609"/>
    <s v="FEVJ11609"/>
    <s v="835000972_FEVJ11609"/>
    <d v="2024-05-29T06:11:29"/>
    <d v="2024-06-04T13:22:46"/>
    <n v="306987"/>
    <n v="0"/>
    <n v="0"/>
    <n v="306987"/>
    <s v="Buenaventura"/>
    <m/>
    <x v="4"/>
    <b v="0"/>
    <s v="Finalizada"/>
    <m/>
    <s v="FACTURA EN PROCESO INTERNO"/>
    <n v="306987"/>
    <n v="0"/>
    <n v="0"/>
    <m/>
    <m/>
    <n v="306987"/>
    <n v="0"/>
    <n v="0"/>
    <n v="306987"/>
    <n v="306987"/>
    <n v="1222487394"/>
    <n v="0"/>
    <m/>
    <m/>
    <m/>
    <n v="0"/>
    <m/>
    <m/>
    <m/>
    <d v="2024-07-31T00:00:00"/>
  </r>
  <r>
    <n v="835000972"/>
    <s v="HOSPITAL LUIS ABLANQUE DE LA PLATA ESE"/>
    <s v="FEVJ11614"/>
    <s v="FEVJ"/>
    <n v="11614"/>
    <s v="FEVJ11614"/>
    <s v="835000972_FEVJ11614"/>
    <d v="2024-05-29T06:20:32"/>
    <d v="2024-06-04T15:12:44"/>
    <n v="424852"/>
    <n v="0"/>
    <n v="0"/>
    <n v="424852"/>
    <s v="Buenaventura"/>
    <m/>
    <x v="4"/>
    <b v="0"/>
    <s v="Finalizada"/>
    <m/>
    <s v="FACTURA EN PROCESO INTERNO"/>
    <n v="424852"/>
    <n v="0"/>
    <n v="0"/>
    <m/>
    <m/>
    <n v="424852"/>
    <n v="0"/>
    <n v="0"/>
    <n v="424852"/>
    <n v="424852"/>
    <n v="1222487931"/>
    <n v="0"/>
    <m/>
    <m/>
    <m/>
    <n v="0"/>
    <m/>
    <m/>
    <m/>
    <d v="2024-07-31T00:00:00"/>
  </r>
  <r>
    <n v="835000972"/>
    <s v="HOSPITAL LUIS ABLANQUE DE LA PLATA ESE"/>
    <s v="FEVJ11634"/>
    <s v="FEVJ"/>
    <n v="11634"/>
    <s v="FEVJ11634"/>
    <s v="835000972_FEVJ11634"/>
    <d v="2024-05-29T06:59:53"/>
    <d v="2024-06-04T09:02:01"/>
    <n v="330319"/>
    <n v="0"/>
    <n v="0"/>
    <n v="330319"/>
    <s v="Buenaventura"/>
    <m/>
    <x v="4"/>
    <b v="0"/>
    <s v="Finalizada"/>
    <m/>
    <s v="FACTURA EN PROCESO INTERNO"/>
    <n v="330319"/>
    <n v="0"/>
    <n v="0"/>
    <m/>
    <m/>
    <n v="330319"/>
    <n v="0"/>
    <n v="0"/>
    <n v="330319"/>
    <n v="330319"/>
    <n v="1222487402"/>
    <n v="0"/>
    <m/>
    <m/>
    <m/>
    <n v="0"/>
    <m/>
    <m/>
    <m/>
    <d v="2024-07-31T00:00:00"/>
  </r>
  <r>
    <n v="835000972"/>
    <s v="HOSPITAL LUIS ABLANQUE DE LA PLATA ESE"/>
    <s v="FEVJ11637"/>
    <s v="FEVJ"/>
    <n v="11637"/>
    <s v="FEVJ11637"/>
    <s v="835000972_FEVJ11637"/>
    <d v="2024-05-29T07:10:41"/>
    <d v="2024-06-04T10:48:56"/>
    <n v="210765"/>
    <n v="0"/>
    <n v="0"/>
    <n v="210765"/>
    <s v="Buenaventura"/>
    <m/>
    <x v="4"/>
    <b v="0"/>
    <s v="Finalizada"/>
    <m/>
    <s v="FACTURA EN PROCESO INTERNO"/>
    <n v="210765"/>
    <n v="0"/>
    <n v="0"/>
    <m/>
    <m/>
    <n v="210765"/>
    <n v="0"/>
    <n v="0"/>
    <n v="210765"/>
    <n v="210765"/>
    <n v="1222487403"/>
    <n v="0"/>
    <m/>
    <m/>
    <m/>
    <n v="0"/>
    <m/>
    <m/>
    <m/>
    <d v="2024-07-31T00:00:00"/>
  </r>
  <r>
    <n v="835000972"/>
    <s v="HOSPITAL LUIS ABLANQUE DE LA PLATA ESE"/>
    <s v="FEVJ11688"/>
    <s v="FEVJ"/>
    <n v="11688"/>
    <s v="FEVJ11688"/>
    <s v="835000972_FEVJ11688"/>
    <d v="2024-05-29T10:08:44"/>
    <d v="2024-06-04T10:50:43"/>
    <n v="253934"/>
    <n v="0"/>
    <n v="0"/>
    <n v="253934"/>
    <s v="Buenaventura"/>
    <m/>
    <x v="4"/>
    <b v="0"/>
    <s v="Finalizada"/>
    <m/>
    <s v="FACTURA EN PROCESO INTERNO"/>
    <n v="253934"/>
    <n v="0"/>
    <n v="0"/>
    <m/>
    <m/>
    <n v="253934"/>
    <n v="0"/>
    <n v="0"/>
    <n v="253934"/>
    <n v="253934"/>
    <n v="1222487437"/>
    <n v="0"/>
    <m/>
    <m/>
    <m/>
    <n v="0"/>
    <m/>
    <m/>
    <m/>
    <d v="2024-07-31T00:00:00"/>
  </r>
  <r>
    <n v="835000972"/>
    <s v="HOSPITAL LUIS ABLANQUE DE LA PLATA ESE"/>
    <s v="FEVJ11759"/>
    <s v="FEVJ"/>
    <n v="11759"/>
    <s v="FEVJ11759"/>
    <s v="835000972_FEVJ11759"/>
    <d v="2024-05-29T14:28:10"/>
    <d v="2024-06-04T10:52:40"/>
    <n v="284626"/>
    <n v="0"/>
    <n v="0"/>
    <n v="284626"/>
    <s v="Buenaventura"/>
    <m/>
    <x v="4"/>
    <b v="0"/>
    <s v="Finalizada"/>
    <m/>
    <s v="FACTURA EN PROCESO INTERNO"/>
    <n v="284626"/>
    <n v="0"/>
    <n v="0"/>
    <m/>
    <m/>
    <n v="284626"/>
    <n v="0"/>
    <n v="0"/>
    <n v="284626"/>
    <n v="284626"/>
    <n v="1222487462"/>
    <n v="0"/>
    <m/>
    <m/>
    <m/>
    <n v="0"/>
    <m/>
    <m/>
    <m/>
    <d v="2024-07-31T00:00:00"/>
  </r>
  <r>
    <n v="835000972"/>
    <s v="HOSPITAL LUIS ABLANQUE DE LA PLATA ESE"/>
    <s v="FEVJ11839"/>
    <s v="FEVJ"/>
    <n v="11839"/>
    <s v="FEVJ11839"/>
    <s v="835000972_FEVJ11839"/>
    <d v="2024-05-29T18:09:58"/>
    <d v="2024-06-04T10:54:26"/>
    <n v="89790"/>
    <n v="0"/>
    <n v="0"/>
    <n v="89790"/>
    <s v="Buenaventura"/>
    <m/>
    <x v="3"/>
    <b v="0"/>
    <s v="Devuelta"/>
    <m/>
    <s v="FACTURA EN PROCESO INTERNO"/>
    <n v="0"/>
    <n v="89790"/>
    <n v="0"/>
    <s v="se realiza devolución ya que no se encuentra autorización y no tiene los soportes de los envíos de la solicitud de urgencias  "/>
    <s v="SOPORTE"/>
    <n v="0"/>
    <n v="0"/>
    <n v="0"/>
    <n v="0"/>
    <n v="0"/>
    <m/>
    <n v="0"/>
    <m/>
    <m/>
    <m/>
    <n v="0"/>
    <m/>
    <m/>
    <m/>
    <d v="2024-07-31T00:00:00"/>
  </r>
  <r>
    <n v="835000972"/>
    <s v="HOSPITAL LUIS ABLANQUE DE LA PLATA ESE"/>
    <s v="FEVJ11840"/>
    <s v="FEVJ"/>
    <n v="11840"/>
    <s v="FEVJ11840"/>
    <s v="835000972_FEVJ11840"/>
    <d v="2024-05-29T18:20:50"/>
    <d v="2024-06-04T10:56:21"/>
    <n v="346043"/>
    <n v="0"/>
    <n v="0"/>
    <n v="346043"/>
    <s v="Buenaventura"/>
    <m/>
    <x v="4"/>
    <b v="0"/>
    <s v="Finalizada"/>
    <m/>
    <s v="FACTURA EN PROCESO INTERNO"/>
    <n v="346043"/>
    <n v="0"/>
    <n v="0"/>
    <m/>
    <m/>
    <n v="346043"/>
    <n v="0"/>
    <n v="0"/>
    <n v="346043"/>
    <n v="346043"/>
    <n v="1222487498"/>
    <n v="0"/>
    <m/>
    <m/>
    <m/>
    <n v="0"/>
    <m/>
    <m/>
    <m/>
    <d v="2024-07-31T00:00:00"/>
  </r>
  <r>
    <n v="835000972"/>
    <s v="HOSPITAL LUIS ABLANQUE DE LA PLATA ESE"/>
    <s v="FEVJ11857"/>
    <s v="FEVJ"/>
    <n v="11857"/>
    <s v="FEVJ11857"/>
    <s v="835000972_FEVJ11857"/>
    <d v="2024-05-29T20:52:05"/>
    <d v="2024-06-04T10:58:25"/>
    <n v="381523"/>
    <n v="0"/>
    <n v="0"/>
    <n v="381523"/>
    <s v="Buenaventura"/>
    <m/>
    <x v="4"/>
    <b v="0"/>
    <s v="Finalizada"/>
    <m/>
    <s v="FACTURA EN PROCESO INTERNO"/>
    <n v="381523"/>
    <n v="0"/>
    <n v="0"/>
    <m/>
    <m/>
    <n v="381523"/>
    <n v="0"/>
    <n v="0"/>
    <n v="381523"/>
    <n v="381523"/>
    <n v="1222487500"/>
    <n v="0"/>
    <m/>
    <m/>
    <m/>
    <n v="0"/>
    <m/>
    <m/>
    <m/>
    <d v="2024-07-31T00:00:00"/>
  </r>
  <r>
    <n v="835000972"/>
    <s v="HOSPITAL LUIS ABLANQUE DE LA PLATA ESE"/>
    <s v="FEVJ11861"/>
    <s v="FEVJ"/>
    <n v="11861"/>
    <s v="FEVJ11861"/>
    <s v="835000972_FEVJ11861"/>
    <d v="2024-05-29T22:17:44"/>
    <d v="2024-06-04T11:01:05"/>
    <n v="112674"/>
    <n v="0"/>
    <n v="0"/>
    <n v="112674"/>
    <s v="Buenaventura"/>
    <m/>
    <x v="4"/>
    <b v="0"/>
    <s v="Finalizada"/>
    <m/>
    <s v="FACTURA EN PROCESO INTERNO"/>
    <n v="112674"/>
    <n v="0"/>
    <n v="0"/>
    <m/>
    <m/>
    <n v="112674"/>
    <n v="0"/>
    <n v="0"/>
    <n v="112674"/>
    <n v="112674"/>
    <n v="1222487501"/>
    <n v="0"/>
    <m/>
    <m/>
    <m/>
    <n v="0"/>
    <m/>
    <m/>
    <m/>
    <d v="2024-07-31T00:00:00"/>
  </r>
  <r>
    <n v="835000972"/>
    <s v="HOSPITAL LUIS ABLANQUE DE LA PLATA ESE"/>
    <s v="FEVJ11891"/>
    <s v="FEVJ"/>
    <n v="11891"/>
    <s v="FEVJ11891"/>
    <s v="835000972_FEVJ11891"/>
    <d v="2024-05-30T05:56:23"/>
    <d v="2024-06-04T11:02:59"/>
    <n v="88165"/>
    <n v="0"/>
    <n v="0"/>
    <n v="88165"/>
    <s v="Buenaventura"/>
    <m/>
    <x v="4"/>
    <b v="0"/>
    <s v="Finalizada"/>
    <m/>
    <s v="FACTURA EN PROCESO INTERNO"/>
    <n v="88165"/>
    <n v="0"/>
    <n v="0"/>
    <m/>
    <m/>
    <n v="88165"/>
    <n v="0"/>
    <n v="0"/>
    <n v="88165"/>
    <n v="88165"/>
    <n v="1222487510"/>
    <n v="0"/>
    <m/>
    <m/>
    <m/>
    <n v="0"/>
    <m/>
    <m/>
    <m/>
    <d v="2024-07-31T00:00:00"/>
  </r>
  <r>
    <n v="835000972"/>
    <s v="HOSPITAL LUIS ABLANQUE DE LA PLATA ESE"/>
    <s v="FEVJ12080"/>
    <s v="FEVJ"/>
    <n v="12080"/>
    <s v="FEVJ12080"/>
    <s v="835000972_FEVJ12080"/>
    <d v="2024-05-30T18:48:51"/>
    <d v="2024-06-04T11:04:52"/>
    <n v="161348"/>
    <n v="0"/>
    <n v="0"/>
    <n v="161348"/>
    <s v="Buenaventura"/>
    <m/>
    <x v="4"/>
    <b v="0"/>
    <s v="Finalizada"/>
    <m/>
    <s v="FACTURA EN PROCESO INTERNO"/>
    <n v="161348"/>
    <n v="0"/>
    <n v="0"/>
    <m/>
    <m/>
    <n v="161348"/>
    <n v="0"/>
    <n v="0"/>
    <n v="161348"/>
    <n v="161348"/>
    <n v="1222487619"/>
    <n v="0"/>
    <m/>
    <m/>
    <m/>
    <n v="0"/>
    <m/>
    <m/>
    <m/>
    <d v="2024-07-31T00:00:00"/>
  </r>
  <r>
    <n v="835000972"/>
    <s v="HOSPITAL LUIS ABLANQUE DE LA PLATA ESE"/>
    <s v="FEVJ12086"/>
    <s v="FEVJ"/>
    <n v="12086"/>
    <s v="FEVJ12086"/>
    <s v="835000972_FEVJ12086"/>
    <d v="2024-05-30T19:48:25"/>
    <d v="2024-06-04T11:06:30"/>
    <n v="88821"/>
    <n v="0"/>
    <n v="0"/>
    <n v="88821"/>
    <s v="Buenaventura"/>
    <m/>
    <x v="4"/>
    <b v="0"/>
    <s v="Finalizada"/>
    <m/>
    <s v="FACTURA EN PROCESO INTERNO"/>
    <n v="88821"/>
    <n v="0"/>
    <n v="0"/>
    <m/>
    <m/>
    <n v="88821"/>
    <n v="0"/>
    <n v="0"/>
    <n v="88821"/>
    <n v="88821"/>
    <n v="1222487621"/>
    <n v="0"/>
    <m/>
    <m/>
    <m/>
    <n v="0"/>
    <m/>
    <m/>
    <m/>
    <d v="2024-07-31T00:00:00"/>
  </r>
  <r>
    <n v="835000972"/>
    <s v="HOSPITAL LUIS ABLANQUE DE LA PLATA ESE"/>
    <s v="FEVJ12091"/>
    <s v="FEVJ"/>
    <n v="12091"/>
    <s v="FEVJ12091"/>
    <s v="835000972_FEVJ12091"/>
    <d v="2024-05-30T20:25:44"/>
    <d v="2024-06-04T11:09:32"/>
    <n v="89790"/>
    <n v="0"/>
    <n v="0"/>
    <n v="89790"/>
    <s v="Buenaventura"/>
    <m/>
    <x v="4"/>
    <b v="0"/>
    <s v="Finalizada"/>
    <m/>
    <s v="FACTURA EN PROCESO INTERNO"/>
    <n v="89790"/>
    <n v="0"/>
    <n v="0"/>
    <m/>
    <m/>
    <n v="89790"/>
    <n v="0"/>
    <n v="0"/>
    <n v="89790"/>
    <n v="89790"/>
    <n v="1222487622"/>
    <n v="0"/>
    <m/>
    <m/>
    <m/>
    <n v="0"/>
    <m/>
    <m/>
    <m/>
    <d v="2024-07-31T00:00:00"/>
  </r>
  <r>
    <n v="835000972"/>
    <s v="HOSPITAL LUIS ABLANQUE DE LA PLATA ESE"/>
    <s v="FEVJ12099"/>
    <s v="FEVJ"/>
    <n v="12099"/>
    <s v="FEVJ12099"/>
    <s v="835000972_FEVJ12099"/>
    <d v="2024-05-30T22:21:23"/>
    <d v="2024-06-04T11:11:04"/>
    <n v="85400"/>
    <n v="0"/>
    <n v="0"/>
    <n v="85400"/>
    <s v="Buenaventura"/>
    <m/>
    <x v="4"/>
    <b v="0"/>
    <s v="Finalizada"/>
    <m/>
    <s v="FACTURA EN PROCESO INTERNO"/>
    <n v="85400"/>
    <n v="0"/>
    <n v="0"/>
    <m/>
    <m/>
    <n v="85400"/>
    <n v="0"/>
    <n v="0"/>
    <n v="85400"/>
    <n v="85400"/>
    <n v="1222487624"/>
    <n v="0"/>
    <m/>
    <m/>
    <m/>
    <n v="0"/>
    <m/>
    <m/>
    <m/>
    <d v="2024-07-31T00:00:00"/>
  </r>
  <r>
    <n v="835000972"/>
    <s v="HOSPITAL LUIS ABLANQUE DE LA PLATA ESE"/>
    <s v="FEVJ12105"/>
    <s v="FEVJ"/>
    <n v="12105"/>
    <s v="FEVJ12105"/>
    <s v="835000972_FEVJ12105"/>
    <d v="2024-05-30T23:08:47"/>
    <d v="2024-06-04T11:13:42"/>
    <n v="374594"/>
    <n v="0"/>
    <n v="0"/>
    <n v="374594"/>
    <s v="Buenaventura"/>
    <m/>
    <x v="4"/>
    <b v="0"/>
    <s v="Finalizada"/>
    <m/>
    <s v="FACTURA EN PROCESO INTERNO"/>
    <n v="374594"/>
    <n v="0"/>
    <n v="0"/>
    <m/>
    <m/>
    <n v="374594"/>
    <n v="0"/>
    <n v="0"/>
    <n v="374594"/>
    <n v="374594"/>
    <n v="1222487625"/>
    <n v="0"/>
    <m/>
    <m/>
    <m/>
    <n v="0"/>
    <m/>
    <m/>
    <m/>
    <d v="2024-07-31T00:00:00"/>
  </r>
  <r>
    <n v="835000972"/>
    <s v="HOSPITAL LUIS ABLANQUE DE LA PLATA ESE"/>
    <s v="FEVJ12107"/>
    <s v="FEVJ"/>
    <n v="12107"/>
    <s v="FEVJ12107"/>
    <s v="835000972_FEVJ12107"/>
    <d v="2024-05-30T23:16:06"/>
    <d v="2024-06-04T11:15:36"/>
    <n v="261784"/>
    <n v="0"/>
    <n v="0"/>
    <n v="261784"/>
    <s v="Buenaventura"/>
    <m/>
    <x v="4"/>
    <b v="0"/>
    <s v="Finalizada"/>
    <m/>
    <s v="FACTURA EN PROCESO INTERNO"/>
    <n v="261784"/>
    <n v="0"/>
    <n v="0"/>
    <m/>
    <m/>
    <n v="261784"/>
    <n v="0"/>
    <n v="0"/>
    <n v="261784"/>
    <n v="261784"/>
    <n v="1222487626"/>
    <n v="0"/>
    <m/>
    <m/>
    <m/>
    <n v="0"/>
    <m/>
    <m/>
    <m/>
    <d v="2024-07-31T00:00:00"/>
  </r>
  <r>
    <n v="835000972"/>
    <s v="HOSPITAL LUIS ABLANQUE DE LA PLATA ESE"/>
    <s v="FEVJ12110"/>
    <s v="FEVJ"/>
    <n v="12110"/>
    <s v="FEVJ12110"/>
    <s v="835000972_FEVJ12110"/>
    <d v="2024-05-30T23:27:37"/>
    <d v="2024-06-04T11:17:53"/>
    <n v="266033"/>
    <n v="0"/>
    <n v="0"/>
    <n v="266033"/>
    <s v="Buenaventura"/>
    <m/>
    <x v="4"/>
    <b v="0"/>
    <s v="Finalizada"/>
    <m/>
    <s v="FACTURA EN PROCESO INTERNO"/>
    <n v="266033"/>
    <n v="0"/>
    <n v="0"/>
    <m/>
    <m/>
    <n v="266033"/>
    <n v="0"/>
    <n v="0"/>
    <n v="266033"/>
    <n v="266033"/>
    <n v="1222487627"/>
    <n v="0"/>
    <m/>
    <m/>
    <m/>
    <n v="0"/>
    <m/>
    <m/>
    <m/>
    <d v="2024-07-31T00:00:00"/>
  </r>
  <r>
    <n v="835000972"/>
    <s v="HOSPITAL LUIS ABLANQUE DE LA PLATA ESE"/>
    <s v="FEVJ12114"/>
    <s v="FEVJ"/>
    <n v="12114"/>
    <s v="FEVJ12114"/>
    <s v="835000972_FEVJ12114"/>
    <d v="2024-05-30T23:39:21"/>
    <d v="2024-06-04T11:19:38"/>
    <n v="266134"/>
    <n v="0"/>
    <n v="0"/>
    <n v="266134"/>
    <s v="Buenaventura"/>
    <m/>
    <x v="4"/>
    <b v="0"/>
    <s v="Finalizada"/>
    <m/>
    <s v="FACTURA EN PROCESO INTERNO"/>
    <n v="266134"/>
    <n v="0"/>
    <n v="0"/>
    <m/>
    <m/>
    <n v="266134"/>
    <n v="0"/>
    <n v="0"/>
    <n v="266134"/>
    <n v="266134"/>
    <n v="1222487628"/>
    <n v="0"/>
    <m/>
    <m/>
    <m/>
    <n v="0"/>
    <m/>
    <m/>
    <m/>
    <d v="2024-07-31T00:00:00"/>
  </r>
  <r>
    <n v="835000972"/>
    <s v="HOSPITAL LUIS ABLANQUE DE LA PLATA ESE"/>
    <s v="FEVJ12116"/>
    <s v="FEVJ"/>
    <n v="12116"/>
    <s v="FEVJ12116"/>
    <s v="835000972_FEVJ12116"/>
    <d v="2024-05-30T23:47:35"/>
    <d v="2024-06-04T11:30:00"/>
    <n v="257315"/>
    <n v="0"/>
    <n v="0"/>
    <n v="257315"/>
    <s v="Buenaventura"/>
    <m/>
    <x v="4"/>
    <b v="0"/>
    <s v="Finalizada"/>
    <m/>
    <s v="FACTURA EN PROCESO INTERNO"/>
    <n v="257315"/>
    <n v="0"/>
    <n v="0"/>
    <m/>
    <m/>
    <n v="257315"/>
    <n v="0"/>
    <n v="0"/>
    <n v="257315"/>
    <n v="257315"/>
    <n v="1222487629"/>
    <n v="0"/>
    <m/>
    <m/>
    <m/>
    <n v="0"/>
    <m/>
    <m/>
    <m/>
    <d v="2024-07-31T00:00:00"/>
  </r>
  <r>
    <n v="835000972"/>
    <s v="HOSPITAL LUIS ABLANQUE DE LA PLATA ESE"/>
    <s v="FEVJ12147"/>
    <s v="FEVJ"/>
    <n v="12147"/>
    <s v="FEVJ12147"/>
    <s v="835000972_FEVJ12147"/>
    <d v="2024-05-31T04:23:23"/>
    <d v="2024-06-04T11:44:23"/>
    <n v="90684"/>
    <n v="0"/>
    <n v="0"/>
    <n v="90684"/>
    <s v="Buenaventura"/>
    <m/>
    <x v="10"/>
    <b v="0"/>
    <s v="Para auditoria de pertinencia"/>
    <m/>
    <s v="FACTURA EN PROCESO INTERNO"/>
    <n v="0"/>
    <n v="0"/>
    <n v="0"/>
    <m/>
    <m/>
    <n v="0"/>
    <n v="0"/>
    <n v="0"/>
    <n v="0"/>
    <n v="0"/>
    <m/>
    <n v="0"/>
    <m/>
    <m/>
    <m/>
    <n v="0"/>
    <m/>
    <m/>
    <m/>
    <d v="2024-07-31T00:00:00"/>
  </r>
  <r>
    <n v="835000972"/>
    <s v="HOSPITAL LUIS ABLANQUE DE LA PLATA ESE"/>
    <s v="FEVJ12260"/>
    <s v="FEVJ"/>
    <n v="12260"/>
    <s v="FEVJ12260"/>
    <s v="835000972_FEVJ12260"/>
    <d v="2024-05-31T11:27:34"/>
    <d v="2024-06-04T11:46:25"/>
    <n v="88686"/>
    <n v="0"/>
    <n v="0"/>
    <n v="88686"/>
    <s v="Buenaventura"/>
    <m/>
    <x v="4"/>
    <b v="0"/>
    <s v="Finalizada"/>
    <m/>
    <s v="FACTURA EN PROCESO INTERNO"/>
    <n v="88686"/>
    <n v="0"/>
    <n v="0"/>
    <m/>
    <m/>
    <n v="88686"/>
    <n v="0"/>
    <n v="0"/>
    <n v="88686"/>
    <n v="88686"/>
    <n v="1222487701"/>
    <n v="0"/>
    <m/>
    <m/>
    <m/>
    <n v="0"/>
    <m/>
    <m/>
    <m/>
    <d v="2024-07-31T00:00:00"/>
  </r>
  <r>
    <n v="835000972"/>
    <s v="HOSPITAL LUIS ABLANQUE DE LA PLATA ESE"/>
    <s v="FEVJ12288"/>
    <s v="FEVJ"/>
    <n v="12288"/>
    <s v="FEVJ12288"/>
    <s v="835000972_FEVJ12288"/>
    <d v="2024-05-31T12:18:59"/>
    <d v="2024-06-07T08:15:49"/>
    <n v="594949"/>
    <n v="0"/>
    <n v="0"/>
    <n v="594949"/>
    <s v="Buenaventura"/>
    <m/>
    <x v="10"/>
    <b v="0"/>
    <s v="Para auditoria de pertinencia"/>
    <m/>
    <s v="FACTURA EN PROCESO INTERNO"/>
    <n v="0"/>
    <n v="0"/>
    <n v="0"/>
    <m/>
    <m/>
    <n v="0"/>
    <n v="0"/>
    <n v="0"/>
    <n v="0"/>
    <n v="0"/>
    <m/>
    <n v="0"/>
    <m/>
    <m/>
    <m/>
    <n v="0"/>
    <m/>
    <m/>
    <m/>
    <d v="2024-07-31T00:00:00"/>
  </r>
  <r>
    <n v="835000972"/>
    <s v="HOSPITAL LUIS ABLANQUE DE LA PLATA ESE"/>
    <s v="FEVJ12393"/>
    <s v="FEVJ"/>
    <n v="12393"/>
    <s v="FEVJ12393"/>
    <s v="835000972_FEVJ12393"/>
    <d v="2024-05-31T17:23:17"/>
    <d v="2024-06-04T09:26:08"/>
    <n v="191912"/>
    <n v="0"/>
    <n v="0"/>
    <n v="191912"/>
    <s v="Buenaventura"/>
    <m/>
    <x v="4"/>
    <b v="0"/>
    <s v="Finalizada"/>
    <m/>
    <s v="FACTURA EN PROCESO INTERNO"/>
    <n v="191912"/>
    <n v="0"/>
    <n v="0"/>
    <m/>
    <m/>
    <n v="191912"/>
    <n v="0"/>
    <n v="0"/>
    <n v="191912"/>
    <n v="191912"/>
    <n v="1222487751"/>
    <n v="0"/>
    <m/>
    <m/>
    <m/>
    <n v="0"/>
    <m/>
    <m/>
    <m/>
    <d v="2024-07-31T00:00:00"/>
  </r>
  <r>
    <n v="835000972"/>
    <s v="HOSPITAL LUIS ABLANQUE DE LA PLATA ESE"/>
    <s v="FEVJ12408"/>
    <s v="FEVJ"/>
    <n v="12408"/>
    <s v="FEVJ12408"/>
    <s v="835000972_FEVJ12408"/>
    <d v="2024-05-31T18:38:12"/>
    <d v="2024-06-04T09:02:01"/>
    <n v="2514520"/>
    <n v="0"/>
    <n v="0"/>
    <n v="2514520"/>
    <s v="Buenaventura"/>
    <m/>
    <x v="10"/>
    <b v="0"/>
    <s v="Para auditoria de pertinencia"/>
    <m/>
    <s v="FACTURA EN PROCESO INTERNO"/>
    <n v="0"/>
    <n v="0"/>
    <n v="0"/>
    <m/>
    <m/>
    <n v="0"/>
    <n v="0"/>
    <n v="0"/>
    <n v="0"/>
    <n v="0"/>
    <m/>
    <n v="0"/>
    <m/>
    <m/>
    <m/>
    <n v="0"/>
    <m/>
    <m/>
    <m/>
    <d v="2024-07-31T00:00:00"/>
  </r>
  <r>
    <n v="835000972"/>
    <s v="HOSPITAL LUIS ABLANQUE DE LA PLATA ESE"/>
    <s v="FEVJ12428"/>
    <s v="FEVJ"/>
    <n v="12428"/>
    <s v="FEVJ12428"/>
    <s v="835000972_FEVJ12428"/>
    <d v="2024-05-31T22:22:43"/>
    <d v="2024-06-04T11:49:14"/>
    <n v="1292252"/>
    <n v="0"/>
    <n v="0"/>
    <n v="1292252"/>
    <s v="Buenaventura"/>
    <m/>
    <x v="4"/>
    <b v="0"/>
    <s v="Finalizada"/>
    <m/>
    <s v="FACTURA EN PROCESO INTERNO"/>
    <n v="1292252"/>
    <n v="0"/>
    <n v="0"/>
    <m/>
    <m/>
    <n v="1292252"/>
    <n v="0"/>
    <n v="0"/>
    <n v="1292252"/>
    <n v="1292252"/>
    <n v="1222487759"/>
    <n v="0"/>
    <m/>
    <m/>
    <m/>
    <n v="0"/>
    <m/>
    <m/>
    <m/>
    <d v="2024-07-31T00:00:00"/>
  </r>
  <r>
    <n v="835000972"/>
    <s v="HOSPITAL LUIS ABLANQUE DE LA PLATA ESE"/>
    <s v="FEVJ12431"/>
    <s v="FEVJ"/>
    <n v="12431"/>
    <s v="FEVJ12431"/>
    <s v="835000972_FEVJ12431"/>
    <d v="2024-05-31T23:13:21"/>
    <d v="2024-06-04T11:55:53"/>
    <n v="534079"/>
    <n v="0"/>
    <n v="0"/>
    <n v="534079"/>
    <s v="Buenaventura"/>
    <m/>
    <x v="4"/>
    <b v="0"/>
    <s v="Finalizada"/>
    <m/>
    <s v="FACTURA EN PROCESO INTERNO"/>
    <n v="534079"/>
    <n v="0"/>
    <n v="0"/>
    <m/>
    <m/>
    <n v="534079"/>
    <n v="0"/>
    <n v="0"/>
    <n v="534079"/>
    <n v="534079"/>
    <n v="1222487760"/>
    <n v="0"/>
    <m/>
    <m/>
    <m/>
    <n v="0"/>
    <m/>
    <m/>
    <m/>
    <d v="2024-07-31T00:00:00"/>
  </r>
  <r>
    <n v="835000972"/>
    <s v="HOSPITAL LUIS ABLANQUE DE LA PLATA ESE"/>
    <s v="FEVJ1301"/>
    <s v="FEVJ"/>
    <n v="1301"/>
    <s v="FEVJ1301"/>
    <s v="835000972_FEVJ1301"/>
    <d v="2024-02-25T17:02:02"/>
    <d v="2024-03-13T08:29:05"/>
    <n v="86968"/>
    <n v="0"/>
    <n v="0"/>
    <n v="86968"/>
    <s v="Buenaventura"/>
    <m/>
    <x v="2"/>
    <b v="0"/>
    <s v="Finalizada"/>
    <m/>
    <s v="FACTURA PENDIENTE EN PROGRAMACION DE PAGO"/>
    <n v="86968"/>
    <n v="0"/>
    <n v="0"/>
    <m/>
    <m/>
    <n v="86968"/>
    <n v="0"/>
    <n v="0"/>
    <n v="86968"/>
    <n v="0"/>
    <m/>
    <n v="86968"/>
    <n v="4800063279"/>
    <s v="16.04.2024"/>
    <m/>
    <n v="0"/>
    <m/>
    <m/>
    <m/>
    <d v="2024-07-31T00:00:00"/>
  </r>
  <r>
    <n v="835000972"/>
    <s v="HOSPITAL LUIS ABLANQUE DE LA PLATA ESE"/>
    <s v="FEVJ1819"/>
    <s v="FEVJ"/>
    <n v="1819"/>
    <s v="FEVJ1819"/>
    <s v="835000972_FEVJ1819"/>
    <d v="2024-02-28T15:10:08"/>
    <d v="2024-03-12T14:00:33"/>
    <n v="86999"/>
    <n v="0"/>
    <n v="0"/>
    <n v="86999"/>
    <s v="Buenaventura"/>
    <m/>
    <x v="2"/>
    <b v="0"/>
    <s v="Finalizada"/>
    <m/>
    <s v="FACTURA PENDIENTE EN PROGRAMACION DE PAGO"/>
    <n v="86999"/>
    <n v="0"/>
    <n v="0"/>
    <m/>
    <m/>
    <n v="86999"/>
    <n v="0"/>
    <n v="0"/>
    <n v="86999"/>
    <n v="0"/>
    <m/>
    <n v="86999"/>
    <n v="4800063279"/>
    <s v="16.04.2024"/>
    <m/>
    <n v="0"/>
    <m/>
    <m/>
    <m/>
    <d v="2024-07-31T00:00:00"/>
  </r>
  <r>
    <n v="835000972"/>
    <s v="HOSPITAL LUIS ABLANQUE DE LA PLATA ESE"/>
    <s v="FEVJ2099"/>
    <s v="FEVJ"/>
    <n v="2099"/>
    <s v="FEVJ2099"/>
    <s v="835000972_FEVJ2099"/>
    <d v="2024-02-29T20:27:29"/>
    <d v="2024-03-12T14:00:33"/>
    <n v="176449"/>
    <n v="0"/>
    <n v="0"/>
    <n v="176449"/>
    <s v="Buenaventura"/>
    <m/>
    <x v="2"/>
    <b v="0"/>
    <s v="Finalizada"/>
    <m/>
    <s v="FACTURA PENDIENTE EN PROGRAMACION DE PAGO"/>
    <n v="176449"/>
    <n v="0"/>
    <n v="0"/>
    <m/>
    <m/>
    <n v="176449"/>
    <n v="0"/>
    <n v="0"/>
    <n v="176449"/>
    <n v="0"/>
    <m/>
    <n v="176449"/>
    <n v="4800063279"/>
    <s v="16.04.2024"/>
    <m/>
    <n v="0"/>
    <m/>
    <m/>
    <m/>
    <d v="2024-07-31T00:00:00"/>
  </r>
  <r>
    <n v="835000972"/>
    <s v="HOSPITAL LUIS ABLANQUE DE LA PLATA ESE"/>
    <s v="FEVJ12445"/>
    <s v="FEVJ"/>
    <n v="12445"/>
    <s v="FEVJ12445"/>
    <s v="835000972_FEVJ12445"/>
    <d v="2024-06-01T03:34:41"/>
    <d v="2024-07-02T07:00:00"/>
    <n v="107817"/>
    <n v="0"/>
    <n v="0"/>
    <n v="107817"/>
    <s v="Buenaventura"/>
    <m/>
    <x v="4"/>
    <b v="0"/>
    <s v="Finalizada"/>
    <m/>
    <e v="#N/A"/>
    <n v="107817"/>
    <n v="0"/>
    <n v="0"/>
    <m/>
    <m/>
    <n v="107817"/>
    <n v="0"/>
    <n v="0"/>
    <n v="107817"/>
    <n v="107817"/>
    <n v="1222494000"/>
    <n v="0"/>
    <m/>
    <m/>
    <m/>
    <n v="0"/>
    <m/>
    <m/>
    <m/>
    <d v="2024-07-31T00:00:00"/>
  </r>
  <r>
    <n v="835000972"/>
    <s v="HOSPITAL LUIS ABLANQUE DE LA PLATA ESE"/>
    <s v="FEVJ12486"/>
    <s v="FEVJ"/>
    <n v="12486"/>
    <s v="FEVJ12486"/>
    <s v="835000972_FEVJ12486"/>
    <d v="2024-06-01T11:33:52"/>
    <d v="2024-07-02T07:00:00"/>
    <n v="183569"/>
    <n v="0"/>
    <n v="0"/>
    <n v="183569"/>
    <s v="Buenaventura"/>
    <m/>
    <x v="4"/>
    <b v="0"/>
    <s v="Finalizada"/>
    <m/>
    <e v="#N/A"/>
    <n v="183569"/>
    <n v="0"/>
    <n v="0"/>
    <m/>
    <m/>
    <n v="183569"/>
    <n v="0"/>
    <n v="0"/>
    <n v="183569"/>
    <n v="183569"/>
    <n v="1222494001"/>
    <n v="0"/>
    <m/>
    <m/>
    <m/>
    <n v="0"/>
    <m/>
    <m/>
    <m/>
    <d v="2024-07-31T00:00:00"/>
  </r>
  <r>
    <n v="835000972"/>
    <s v="HOSPITAL LUIS ABLANQUE DE LA PLATA ESE"/>
    <s v="FEVJ12506"/>
    <s v="FEVJ"/>
    <n v="12506"/>
    <s v="FEVJ12506"/>
    <s v="835000972_FEVJ12506"/>
    <d v="2024-06-01T18:38:30"/>
    <d v="2024-07-08T09:57:31"/>
    <n v="358025"/>
    <n v="0"/>
    <n v="0"/>
    <n v="358025"/>
    <s v="Buenaventura"/>
    <m/>
    <x v="4"/>
    <b v="0"/>
    <s v="Finalizada"/>
    <m/>
    <e v="#N/A"/>
    <n v="358025"/>
    <n v="0"/>
    <n v="0"/>
    <m/>
    <m/>
    <n v="358025"/>
    <n v="0"/>
    <n v="0"/>
    <n v="358025"/>
    <n v="358025"/>
    <n v="1222494002"/>
    <n v="0"/>
    <m/>
    <m/>
    <m/>
    <n v="0"/>
    <m/>
    <m/>
    <m/>
    <d v="2024-07-31T00:00:00"/>
  </r>
  <r>
    <n v="835000972"/>
    <s v="HOSPITAL LUIS ABLANQUE DE LA PLATA ESE"/>
    <s v="FEVJ12512"/>
    <s v="FEVJ"/>
    <n v="12512"/>
    <s v="FEVJ12512"/>
    <s v="835000972_FEVJ12512"/>
    <d v="2024-06-02T00:14:38"/>
    <d v="2024-07-08T09:55:19"/>
    <n v="188853"/>
    <n v="0"/>
    <n v="0"/>
    <n v="188853"/>
    <s v="Buenaventura"/>
    <m/>
    <x v="4"/>
    <b v="0"/>
    <s v="Finalizada"/>
    <m/>
    <e v="#N/A"/>
    <n v="188853"/>
    <n v="0"/>
    <n v="0"/>
    <m/>
    <m/>
    <n v="188853"/>
    <n v="0"/>
    <n v="0"/>
    <n v="188853"/>
    <n v="188853"/>
    <n v="1222494003"/>
    <n v="0"/>
    <m/>
    <m/>
    <m/>
    <n v="0"/>
    <m/>
    <m/>
    <m/>
    <d v="2024-07-31T00:00:00"/>
  </r>
  <r>
    <n v="835000972"/>
    <s v="HOSPITAL LUIS ABLANQUE DE LA PLATA ESE"/>
    <s v="FEVJ12518"/>
    <s v="FEVJ"/>
    <n v="12518"/>
    <s v="FEVJ12518"/>
    <s v="835000972_FEVJ12518"/>
    <d v="2024-06-02T05:24:57"/>
    <d v="2024-07-02T07:00:00"/>
    <n v="109679"/>
    <n v="0"/>
    <n v="0"/>
    <n v="109679"/>
    <s v="Buenaventura"/>
    <m/>
    <x v="4"/>
    <b v="0"/>
    <s v="Finalizada"/>
    <m/>
    <e v="#N/A"/>
    <n v="109679"/>
    <n v="0"/>
    <n v="0"/>
    <m/>
    <m/>
    <n v="109679"/>
    <n v="0"/>
    <n v="0"/>
    <n v="109679"/>
    <n v="109679"/>
    <n v="1222494004"/>
    <n v="0"/>
    <m/>
    <m/>
    <m/>
    <n v="0"/>
    <m/>
    <m/>
    <m/>
    <d v="2024-07-31T00:00:00"/>
  </r>
  <r>
    <n v="835000972"/>
    <s v="HOSPITAL LUIS ABLANQUE DE LA PLATA ESE"/>
    <s v="FEVJ12541"/>
    <s v="FEVJ"/>
    <n v="12541"/>
    <s v="FEVJ12541"/>
    <s v="835000972_FEVJ12541"/>
    <d v="2024-06-03T02:50:48"/>
    <d v="2024-07-02T07:00:00"/>
    <n v="116008"/>
    <n v="0"/>
    <n v="0"/>
    <n v="116008"/>
    <s v="Buenaventura"/>
    <m/>
    <x v="4"/>
    <b v="0"/>
    <s v="Finalizada"/>
    <m/>
    <e v="#N/A"/>
    <n v="116008"/>
    <n v="0"/>
    <n v="0"/>
    <m/>
    <m/>
    <n v="116008"/>
    <n v="0"/>
    <n v="0"/>
    <n v="116008"/>
    <n v="116008"/>
    <n v="1222494005"/>
    <n v="0"/>
    <m/>
    <m/>
    <m/>
    <n v="0"/>
    <m/>
    <m/>
    <m/>
    <d v="2024-07-31T00:00:00"/>
  </r>
  <r>
    <n v="835000972"/>
    <s v="HOSPITAL LUIS ABLANQUE DE LA PLATA ESE"/>
    <s v="FEVJ12550"/>
    <s v="FEVJ"/>
    <n v="12550"/>
    <s v="FEVJ12550"/>
    <s v="835000972_FEVJ12550"/>
    <d v="2024-06-03T15:37:51"/>
    <d v="2024-07-08T09:52:42"/>
    <n v="124901"/>
    <n v="0"/>
    <n v="0"/>
    <n v="124901"/>
    <s v="Buenaventura"/>
    <m/>
    <x v="4"/>
    <b v="0"/>
    <s v="Finalizada"/>
    <m/>
    <e v="#N/A"/>
    <n v="124901"/>
    <n v="0"/>
    <n v="0"/>
    <m/>
    <m/>
    <n v="124901"/>
    <n v="0"/>
    <n v="0"/>
    <n v="124901"/>
    <n v="124901"/>
    <n v="1222494006"/>
    <n v="0"/>
    <m/>
    <m/>
    <m/>
    <n v="0"/>
    <m/>
    <m/>
    <m/>
    <d v="2024-07-31T00:00:00"/>
  </r>
  <r>
    <n v="835000972"/>
    <s v="HOSPITAL LUIS ABLANQUE DE LA PLATA ESE"/>
    <s v="FEVJ12552"/>
    <s v="FEVJ"/>
    <n v="12552"/>
    <s v="FEVJ12552"/>
    <s v="835000972_FEVJ12552"/>
    <d v="2024-06-03T17:31:39"/>
    <d v="2024-07-08T09:50:36"/>
    <n v="96064"/>
    <n v="0"/>
    <n v="0"/>
    <n v="96064"/>
    <s v="Buenaventura"/>
    <m/>
    <x v="4"/>
    <b v="0"/>
    <s v="Finalizada"/>
    <m/>
    <e v="#N/A"/>
    <n v="96064"/>
    <n v="0"/>
    <n v="0"/>
    <m/>
    <m/>
    <n v="96064"/>
    <n v="0"/>
    <n v="0"/>
    <n v="96064"/>
    <n v="96064"/>
    <n v="1222494007"/>
    <n v="0"/>
    <m/>
    <m/>
    <m/>
    <n v="0"/>
    <m/>
    <m/>
    <m/>
    <d v="2024-07-31T00:00:00"/>
  </r>
  <r>
    <n v="835000972"/>
    <s v="HOSPITAL LUIS ABLANQUE DE LA PLATA ESE"/>
    <s v="FEVJ12600"/>
    <s v="FEVJ"/>
    <n v="12600"/>
    <s v="FEVJ12600"/>
    <s v="835000972_FEVJ12600"/>
    <d v="2024-06-04T09:26:52"/>
    <d v="2024-07-02T07:00:00"/>
    <n v="38600"/>
    <n v="0"/>
    <n v="0"/>
    <n v="38600"/>
    <s v="Buenaventura"/>
    <m/>
    <x v="4"/>
    <b v="0"/>
    <s v="Finalizada"/>
    <m/>
    <e v="#N/A"/>
    <n v="38600"/>
    <n v="0"/>
    <n v="0"/>
    <m/>
    <m/>
    <n v="38600"/>
    <n v="0"/>
    <n v="0"/>
    <n v="38600"/>
    <n v="38600"/>
    <n v="1222492500"/>
    <n v="0"/>
    <m/>
    <m/>
    <m/>
    <n v="0"/>
    <m/>
    <m/>
    <m/>
    <d v="2024-07-31T00:00:00"/>
  </r>
  <r>
    <n v="835000972"/>
    <s v="HOSPITAL LUIS ABLANQUE DE LA PLATA ESE"/>
    <s v="FEVJ12630"/>
    <s v="FEVJ"/>
    <n v="12630"/>
    <s v="FEVJ12630"/>
    <s v="835000972_FEVJ12630"/>
    <d v="2024-06-04T13:51:14"/>
    <d v="2024-07-02T07:00:00"/>
    <n v="85400"/>
    <n v="0"/>
    <n v="0"/>
    <n v="85400"/>
    <s v="Buenaventura"/>
    <m/>
    <x v="4"/>
    <b v="0"/>
    <s v="Finalizada"/>
    <m/>
    <e v="#N/A"/>
    <n v="85400"/>
    <n v="0"/>
    <n v="0"/>
    <m/>
    <m/>
    <n v="85400"/>
    <n v="0"/>
    <n v="0"/>
    <n v="85400"/>
    <n v="85400"/>
    <n v="1222494009"/>
    <n v="0"/>
    <m/>
    <m/>
    <m/>
    <n v="0"/>
    <m/>
    <m/>
    <m/>
    <d v="2024-07-31T00:00:00"/>
  </r>
  <r>
    <n v="835000972"/>
    <s v="HOSPITAL LUIS ABLANQUE DE LA PLATA ESE"/>
    <s v="FEVJ12663"/>
    <s v="FEVJ"/>
    <n v="12663"/>
    <s v="FEVJ12663"/>
    <s v="835000972_FEVJ12663"/>
    <d v="2024-06-04T18:51:50"/>
    <d v="2024-07-08T09:48:54"/>
    <n v="305641"/>
    <n v="0"/>
    <n v="0"/>
    <n v="305641"/>
    <s v="Buenaventura"/>
    <m/>
    <x v="4"/>
    <b v="0"/>
    <s v="Finalizada"/>
    <m/>
    <e v="#N/A"/>
    <n v="305641"/>
    <n v="0"/>
    <n v="0"/>
    <m/>
    <m/>
    <n v="305641"/>
    <n v="0"/>
    <n v="0"/>
    <n v="305641"/>
    <n v="305641"/>
    <n v="1222494011"/>
    <n v="0"/>
    <m/>
    <m/>
    <m/>
    <n v="0"/>
    <m/>
    <m/>
    <m/>
    <d v="2024-07-31T00:00:00"/>
  </r>
  <r>
    <n v="835000972"/>
    <s v="HOSPITAL LUIS ABLANQUE DE LA PLATA ESE"/>
    <s v="FEVJ12718"/>
    <s v="FEVJ"/>
    <n v="12718"/>
    <s v="FEVJ12718"/>
    <s v="835000972_FEVJ12718"/>
    <d v="2024-06-05T10:34:58"/>
    <d v="2024-07-08T09:46:20"/>
    <n v="1507528"/>
    <n v="0"/>
    <n v="0"/>
    <n v="1507528"/>
    <s v="Buenaventura"/>
    <m/>
    <x v="4"/>
    <b v="0"/>
    <s v="Finalizada"/>
    <m/>
    <e v="#N/A"/>
    <n v="1507528"/>
    <n v="0"/>
    <n v="0"/>
    <m/>
    <m/>
    <n v="1507528"/>
    <n v="0"/>
    <n v="0"/>
    <n v="1507528"/>
    <n v="1507528"/>
    <n v="1222494012"/>
    <n v="0"/>
    <m/>
    <m/>
    <m/>
    <n v="0"/>
    <m/>
    <m/>
    <m/>
    <d v="2024-07-31T00:00:00"/>
  </r>
  <r>
    <n v="835000972"/>
    <s v="HOSPITAL LUIS ABLANQUE DE LA PLATA ESE"/>
    <s v="FEVJ12731"/>
    <s v="FEVJ"/>
    <n v="12731"/>
    <s v="FEVJ12731"/>
    <s v="835000972_FEVJ12731"/>
    <d v="2024-06-05T11:46:04"/>
    <d v="2024-07-08T08:36:46"/>
    <n v="1056550"/>
    <n v="0"/>
    <n v="0"/>
    <n v="1056550"/>
    <s v="Buenaventura"/>
    <m/>
    <x v="4"/>
    <b v="0"/>
    <s v="Finalizada"/>
    <m/>
    <e v="#N/A"/>
    <n v="1056550"/>
    <n v="0"/>
    <n v="0"/>
    <m/>
    <m/>
    <n v="1056550"/>
    <n v="0"/>
    <n v="0"/>
    <n v="1056550"/>
    <n v="1056550"/>
    <n v="1222494013"/>
    <n v="0"/>
    <m/>
    <m/>
    <m/>
    <n v="0"/>
    <m/>
    <m/>
    <m/>
    <d v="2024-07-31T00:00:00"/>
  </r>
  <r>
    <n v="835000972"/>
    <s v="HOSPITAL LUIS ABLANQUE DE LA PLATA ESE"/>
    <s v="FEVJ12790"/>
    <s v="FEVJ"/>
    <n v="12790"/>
    <s v="FEVJ12790"/>
    <s v="835000972_FEVJ12790"/>
    <d v="2024-06-05T18:39:51"/>
    <d v="2024-07-08T08:28:33"/>
    <n v="272919"/>
    <n v="0"/>
    <n v="0"/>
    <n v="272919"/>
    <s v="Buenaventura"/>
    <m/>
    <x v="4"/>
    <b v="0"/>
    <s v="Finalizada"/>
    <m/>
    <e v="#N/A"/>
    <n v="272919"/>
    <n v="0"/>
    <n v="0"/>
    <m/>
    <m/>
    <n v="272919"/>
    <n v="0"/>
    <n v="0"/>
    <n v="272919"/>
    <n v="272919"/>
    <n v="1222494014"/>
    <n v="0"/>
    <m/>
    <m/>
    <m/>
    <n v="0"/>
    <m/>
    <m/>
    <m/>
    <d v="2024-07-31T00:00:00"/>
  </r>
  <r>
    <n v="835000972"/>
    <s v="HOSPITAL LUIS ABLANQUE DE LA PLATA ESE"/>
    <s v="FEVJ12794"/>
    <s v="FEVJ"/>
    <n v="12794"/>
    <s v="FEVJ12794"/>
    <s v="835000972_FEVJ12794"/>
    <d v="2024-06-05T20:24:55"/>
    <d v="2024-07-08T08:26:37"/>
    <n v="85400"/>
    <n v="0"/>
    <n v="0"/>
    <n v="85400"/>
    <s v="Buenaventura"/>
    <m/>
    <x v="4"/>
    <b v="0"/>
    <s v="Finalizada"/>
    <m/>
    <e v="#N/A"/>
    <n v="85400"/>
    <n v="0"/>
    <n v="0"/>
    <m/>
    <m/>
    <n v="85400"/>
    <n v="0"/>
    <n v="0"/>
    <n v="85400"/>
    <n v="85400"/>
    <n v="1222494015"/>
    <n v="0"/>
    <m/>
    <m/>
    <m/>
    <n v="0"/>
    <m/>
    <m/>
    <m/>
    <d v="2024-07-31T00:00:00"/>
  </r>
  <r>
    <n v="835000972"/>
    <s v="HOSPITAL LUIS ABLANQUE DE LA PLATA ESE"/>
    <s v="FEVJ12796"/>
    <s v="FEVJ"/>
    <n v="12796"/>
    <s v="FEVJ12796"/>
    <s v="835000972_FEVJ12796"/>
    <d v="2024-06-05T20:43:44"/>
    <d v="2024-07-08T08:24:48"/>
    <n v="258217"/>
    <n v="0"/>
    <n v="0"/>
    <n v="258217"/>
    <s v="Buenaventura"/>
    <m/>
    <x v="4"/>
    <b v="0"/>
    <s v="Finalizada"/>
    <m/>
    <e v="#N/A"/>
    <n v="258217"/>
    <n v="0"/>
    <n v="0"/>
    <m/>
    <m/>
    <n v="258217"/>
    <n v="0"/>
    <n v="0"/>
    <n v="258217"/>
    <n v="258217"/>
    <n v="1222494016"/>
    <n v="0"/>
    <m/>
    <m/>
    <m/>
    <n v="0"/>
    <m/>
    <m/>
    <m/>
    <d v="2024-07-31T00:00:00"/>
  </r>
  <r>
    <n v="835000972"/>
    <s v="HOSPITAL LUIS ABLANQUE DE LA PLATA ESE"/>
    <s v="FEVJ12798"/>
    <s v="FEVJ"/>
    <n v="12798"/>
    <s v="FEVJ12798"/>
    <s v="835000972_FEVJ12798"/>
    <d v="2024-06-05T21:30:06"/>
    <d v="2024-07-08T08:22:56"/>
    <n v="336135"/>
    <n v="0"/>
    <n v="0"/>
    <n v="336135"/>
    <s v="Buenaventura"/>
    <m/>
    <x v="4"/>
    <b v="0"/>
    <s v="Finalizada"/>
    <m/>
    <e v="#N/A"/>
    <n v="336135"/>
    <n v="0"/>
    <n v="0"/>
    <m/>
    <m/>
    <n v="336135"/>
    <n v="0"/>
    <n v="0"/>
    <n v="336135"/>
    <n v="336135"/>
    <n v="1222494017"/>
    <n v="0"/>
    <m/>
    <m/>
    <m/>
    <n v="0"/>
    <m/>
    <m/>
    <m/>
    <d v="2024-07-31T00:00:00"/>
  </r>
  <r>
    <n v="835000972"/>
    <s v="HOSPITAL LUIS ABLANQUE DE LA PLATA ESE"/>
    <s v="FEVJ12801"/>
    <s v="FEVJ"/>
    <n v="12801"/>
    <s v="FEVJ12801"/>
    <s v="835000972_FEVJ12801"/>
    <d v="2024-06-05T23:21:52"/>
    <d v="2024-07-08T08:17:28"/>
    <n v="100590"/>
    <n v="0"/>
    <n v="0"/>
    <n v="100590"/>
    <s v="Buenaventura"/>
    <m/>
    <x v="4"/>
    <b v="0"/>
    <s v="Finalizada"/>
    <m/>
    <e v="#N/A"/>
    <n v="100590"/>
    <n v="0"/>
    <n v="0"/>
    <m/>
    <m/>
    <n v="100590"/>
    <n v="0"/>
    <n v="0"/>
    <n v="100590"/>
    <n v="100590"/>
    <n v="1222494018"/>
    <n v="0"/>
    <m/>
    <m/>
    <m/>
    <n v="0"/>
    <m/>
    <m/>
    <m/>
    <d v="2024-07-31T00:00:00"/>
  </r>
  <r>
    <n v="835000972"/>
    <s v="HOSPITAL LUIS ABLANQUE DE LA PLATA ESE"/>
    <s v="FEVJ12810"/>
    <s v="FEVJ"/>
    <n v="12810"/>
    <s v="FEVJ12810"/>
    <s v="835000972_FEVJ12810"/>
    <d v="2024-06-06T00:35:11"/>
    <d v="2024-07-02T07:00:00"/>
    <n v="85400"/>
    <n v="0"/>
    <n v="0"/>
    <n v="85400"/>
    <s v="Buenaventura"/>
    <m/>
    <x v="4"/>
    <b v="0"/>
    <s v="Finalizada"/>
    <m/>
    <e v="#N/A"/>
    <n v="85400"/>
    <n v="0"/>
    <n v="0"/>
    <m/>
    <m/>
    <n v="85400"/>
    <n v="0"/>
    <n v="0"/>
    <n v="85400"/>
    <n v="85400"/>
    <n v="1222494019"/>
    <n v="0"/>
    <m/>
    <m/>
    <m/>
    <n v="0"/>
    <m/>
    <m/>
    <m/>
    <d v="2024-07-31T00:00:00"/>
  </r>
  <r>
    <n v="835000972"/>
    <s v="HOSPITAL LUIS ABLANQUE DE LA PLATA ESE"/>
    <s v="FEVJ12826"/>
    <s v="FEVJ"/>
    <n v="12826"/>
    <s v="FEVJ12826"/>
    <s v="835000972_FEVJ12826"/>
    <d v="2024-06-06T04:12:51"/>
    <d v="2024-07-08T08:14:36"/>
    <n v="233909"/>
    <n v="0"/>
    <n v="0"/>
    <n v="233909"/>
    <s v="Buenaventura"/>
    <m/>
    <x v="4"/>
    <b v="0"/>
    <s v="Finalizada"/>
    <m/>
    <e v="#N/A"/>
    <n v="233909"/>
    <n v="0"/>
    <n v="0"/>
    <m/>
    <m/>
    <n v="233909"/>
    <n v="0"/>
    <n v="0"/>
    <n v="233909"/>
    <n v="233909"/>
    <n v="1222494020"/>
    <n v="0"/>
    <m/>
    <m/>
    <m/>
    <n v="0"/>
    <m/>
    <m/>
    <m/>
    <d v="2024-07-31T00:00:00"/>
  </r>
  <r>
    <n v="835000972"/>
    <s v="HOSPITAL LUIS ABLANQUE DE LA PLATA ESE"/>
    <s v="FEVJ12834"/>
    <s v="FEVJ"/>
    <n v="12834"/>
    <s v="FEVJ12834"/>
    <s v="835000972_FEVJ12834"/>
    <d v="2024-06-06T05:37:40"/>
    <d v="2024-07-08T08:12:17"/>
    <n v="267536"/>
    <n v="0"/>
    <n v="0"/>
    <n v="267536"/>
    <s v="Buenaventura"/>
    <m/>
    <x v="4"/>
    <b v="0"/>
    <s v="Finalizada"/>
    <m/>
    <e v="#N/A"/>
    <n v="267536"/>
    <n v="0"/>
    <n v="0"/>
    <m/>
    <m/>
    <n v="267536"/>
    <n v="0"/>
    <n v="0"/>
    <n v="267536"/>
    <n v="267536"/>
    <n v="1222493943"/>
    <n v="0"/>
    <m/>
    <m/>
    <m/>
    <n v="0"/>
    <m/>
    <m/>
    <m/>
    <d v="2024-07-31T00:00:00"/>
  </r>
  <r>
    <n v="835000972"/>
    <s v="HOSPITAL LUIS ABLANQUE DE LA PLATA ESE"/>
    <s v="FEVJ12855"/>
    <s v="FEVJ"/>
    <n v="12855"/>
    <s v="FEVJ12855"/>
    <s v="835000972_FEVJ12855"/>
    <d v="2024-06-06T07:43:20"/>
    <d v="2024-07-08T08:09:16"/>
    <n v="85400"/>
    <n v="0"/>
    <n v="0"/>
    <n v="85400"/>
    <s v="Buenaventura"/>
    <m/>
    <x v="4"/>
    <b v="0"/>
    <s v="Finalizada"/>
    <m/>
    <e v="#N/A"/>
    <n v="85400"/>
    <n v="0"/>
    <n v="0"/>
    <m/>
    <m/>
    <n v="85400"/>
    <n v="0"/>
    <n v="0"/>
    <n v="85400"/>
    <n v="85400"/>
    <n v="1222494021"/>
    <n v="0"/>
    <m/>
    <m/>
    <m/>
    <n v="0"/>
    <m/>
    <m/>
    <m/>
    <d v="2024-07-31T00:00:00"/>
  </r>
  <r>
    <n v="835000972"/>
    <s v="HOSPITAL LUIS ABLANQUE DE LA PLATA ESE"/>
    <s v="FEVJ12893"/>
    <s v="FEVJ"/>
    <n v="12893"/>
    <s v="FEVJ12893"/>
    <s v="835000972_FEVJ12893"/>
    <d v="2024-06-06T09:42:22"/>
    <d v="2024-07-02T07:00:00"/>
    <n v="7800"/>
    <n v="0"/>
    <n v="0"/>
    <n v="7800"/>
    <s v="Buenaventura"/>
    <m/>
    <x v="4"/>
    <b v="0"/>
    <s v="Finalizada"/>
    <m/>
    <e v="#N/A"/>
    <n v="7800"/>
    <n v="0"/>
    <n v="0"/>
    <m/>
    <m/>
    <n v="7800"/>
    <n v="0"/>
    <n v="0"/>
    <n v="7800"/>
    <n v="7800"/>
    <n v="1222492501"/>
    <n v="0"/>
    <m/>
    <m/>
    <m/>
    <n v="0"/>
    <m/>
    <m/>
    <m/>
    <d v="2024-07-31T00:00:00"/>
  </r>
  <r>
    <n v="835000972"/>
    <s v="HOSPITAL LUIS ABLANQUE DE LA PLATA ESE"/>
    <s v="FEVJ12922"/>
    <s v="FEVJ"/>
    <n v="12922"/>
    <s v="FEVJ12922"/>
    <s v="835000972_FEVJ12922"/>
    <d v="2024-06-06T11:52:39"/>
    <d v="2024-07-08T08:06:55"/>
    <n v="152377"/>
    <n v="0"/>
    <n v="0"/>
    <n v="152377"/>
    <s v="Buenaventura"/>
    <m/>
    <x v="4"/>
    <b v="0"/>
    <s v="Finalizada"/>
    <m/>
    <e v="#N/A"/>
    <n v="152377"/>
    <n v="0"/>
    <n v="0"/>
    <m/>
    <m/>
    <n v="152377"/>
    <n v="0"/>
    <n v="0"/>
    <n v="152377"/>
    <n v="152377"/>
    <n v="1222494022"/>
    <n v="0"/>
    <m/>
    <m/>
    <m/>
    <n v="0"/>
    <m/>
    <m/>
    <m/>
    <d v="2024-07-31T00:00:00"/>
  </r>
  <r>
    <n v="835000972"/>
    <s v="HOSPITAL LUIS ABLANQUE DE LA PLATA ESE"/>
    <s v="FEVJ12984"/>
    <s v="FEVJ"/>
    <n v="12984"/>
    <s v="FEVJ12984"/>
    <s v="835000972_FEVJ12984"/>
    <d v="2024-06-06T19:56:18"/>
    <d v="2024-07-08T08:02:00"/>
    <n v="277370"/>
    <n v="0"/>
    <n v="0"/>
    <n v="277370"/>
    <s v="Buenaventura"/>
    <m/>
    <x v="4"/>
    <b v="0"/>
    <s v="Finalizada"/>
    <m/>
    <e v="#N/A"/>
    <n v="277370"/>
    <n v="0"/>
    <n v="0"/>
    <m/>
    <m/>
    <n v="277370"/>
    <n v="0"/>
    <n v="0"/>
    <n v="277370"/>
    <n v="277370"/>
    <n v="1222494023"/>
    <n v="0"/>
    <m/>
    <m/>
    <m/>
    <n v="0"/>
    <m/>
    <m/>
    <m/>
    <d v="2024-07-31T00:00:00"/>
  </r>
  <r>
    <n v="835000972"/>
    <s v="HOSPITAL LUIS ABLANQUE DE LA PLATA ESE"/>
    <s v="FEVJ13050"/>
    <s v="FEVJ"/>
    <n v="13050"/>
    <s v="FEVJ13050"/>
    <s v="835000972_FEVJ13050"/>
    <d v="2024-06-07T10:48:11"/>
    <d v="2024-07-08T08:00:08"/>
    <n v="26300"/>
    <n v="0"/>
    <n v="0"/>
    <n v="26300"/>
    <s v="Buenaventura"/>
    <m/>
    <x v="4"/>
    <b v="0"/>
    <s v="Finalizada"/>
    <m/>
    <e v="#N/A"/>
    <n v="30800"/>
    <n v="0"/>
    <n v="0"/>
    <m/>
    <m/>
    <n v="30800"/>
    <n v="0"/>
    <n v="0"/>
    <n v="26300"/>
    <n v="26300"/>
    <n v="1222492504"/>
    <n v="0"/>
    <m/>
    <m/>
    <m/>
    <n v="0"/>
    <m/>
    <m/>
    <m/>
    <d v="2024-07-31T00:00:00"/>
  </r>
  <r>
    <n v="835000972"/>
    <s v="HOSPITAL LUIS ABLANQUE DE LA PLATA ESE"/>
    <s v="FEVJ13146"/>
    <s v="FEVJ"/>
    <n v="13146"/>
    <s v="FEVJ13146"/>
    <s v="835000972_FEVJ13146"/>
    <d v="2024-06-07T18:56:23"/>
    <d v="2024-07-05T17:00:49"/>
    <n v="286419"/>
    <n v="0"/>
    <n v="0"/>
    <n v="286419"/>
    <s v="Buenaventura"/>
    <m/>
    <x v="4"/>
    <b v="0"/>
    <s v="Finalizada"/>
    <m/>
    <e v="#N/A"/>
    <n v="286419"/>
    <n v="0"/>
    <n v="0"/>
    <m/>
    <m/>
    <n v="286419"/>
    <n v="0"/>
    <n v="0"/>
    <n v="286419"/>
    <n v="286419"/>
    <n v="1222494024"/>
    <n v="0"/>
    <m/>
    <m/>
    <m/>
    <n v="0"/>
    <m/>
    <m/>
    <m/>
    <d v="2024-07-31T00:00:00"/>
  </r>
  <r>
    <n v="835000972"/>
    <s v="HOSPITAL LUIS ABLANQUE DE LA PLATA ESE"/>
    <s v="FEVJ13173"/>
    <s v="FEVJ"/>
    <n v="13173"/>
    <s v="FEVJ13173"/>
    <s v="835000972_FEVJ13173"/>
    <d v="2024-06-08T07:46:59"/>
    <d v="2024-07-05T16:52:09"/>
    <n v="122374"/>
    <n v="0"/>
    <n v="0"/>
    <n v="122374"/>
    <s v="Buenaventura"/>
    <m/>
    <x v="4"/>
    <b v="0"/>
    <s v="Finalizada"/>
    <m/>
    <e v="#N/A"/>
    <n v="122374"/>
    <n v="0"/>
    <n v="0"/>
    <m/>
    <m/>
    <n v="122374"/>
    <n v="0"/>
    <n v="0"/>
    <n v="122374"/>
    <n v="122374"/>
    <n v="1222494025"/>
    <n v="0"/>
    <m/>
    <m/>
    <m/>
    <n v="0"/>
    <m/>
    <m/>
    <m/>
    <d v="2024-07-31T00:00:00"/>
  </r>
  <r>
    <n v="835000972"/>
    <s v="HOSPITAL LUIS ABLANQUE DE LA PLATA ESE"/>
    <s v="FEVJ13180"/>
    <s v="FEVJ"/>
    <n v="13180"/>
    <s v="FEVJ13180"/>
    <s v="835000972_FEVJ13180"/>
    <d v="2024-06-08T09:10:19"/>
    <d v="2024-07-05T16:50:30"/>
    <n v="375224"/>
    <n v="0"/>
    <n v="0"/>
    <n v="375224"/>
    <s v="Buenaventura"/>
    <m/>
    <x v="4"/>
    <b v="0"/>
    <s v="Finalizada"/>
    <m/>
    <e v="#N/A"/>
    <n v="375224"/>
    <n v="0"/>
    <n v="0"/>
    <m/>
    <m/>
    <n v="375224"/>
    <n v="0"/>
    <n v="0"/>
    <n v="375224"/>
    <n v="375224"/>
    <n v="1222494026"/>
    <n v="0"/>
    <m/>
    <m/>
    <m/>
    <n v="0"/>
    <m/>
    <m/>
    <m/>
    <d v="2024-07-31T00:00:00"/>
  </r>
  <r>
    <n v="835000972"/>
    <s v="HOSPITAL LUIS ABLANQUE DE LA PLATA ESE"/>
    <s v="FEVJ13182"/>
    <s v="FEVJ"/>
    <n v="13182"/>
    <s v="FEVJ13182"/>
    <s v="835000972_FEVJ13182"/>
    <d v="2024-06-08T09:38:52"/>
    <d v="2024-07-05T16:48:38"/>
    <n v="278452"/>
    <n v="0"/>
    <n v="0"/>
    <n v="278452"/>
    <s v="Buenaventura"/>
    <m/>
    <x v="4"/>
    <b v="0"/>
    <s v="Finalizada"/>
    <m/>
    <e v="#N/A"/>
    <n v="278452"/>
    <n v="0"/>
    <n v="0"/>
    <m/>
    <m/>
    <n v="278452"/>
    <n v="0"/>
    <n v="0"/>
    <n v="278452"/>
    <n v="278452"/>
    <n v="1222494027"/>
    <n v="0"/>
    <m/>
    <m/>
    <m/>
    <n v="0"/>
    <m/>
    <m/>
    <m/>
    <d v="2024-07-31T00:00:00"/>
  </r>
  <r>
    <n v="835000972"/>
    <s v="HOSPITAL LUIS ABLANQUE DE LA PLATA ESE"/>
    <s v="FEVJ13184"/>
    <s v="FEVJ"/>
    <n v="13184"/>
    <s v="FEVJ13184"/>
    <s v="835000972_FEVJ13184"/>
    <d v="2024-06-08T10:03:52"/>
    <d v="2024-07-05T16:46:52"/>
    <n v="161852"/>
    <n v="0"/>
    <n v="0"/>
    <n v="161852"/>
    <s v="Buenaventura"/>
    <m/>
    <x v="4"/>
    <b v="0"/>
    <s v="Finalizada"/>
    <m/>
    <e v="#N/A"/>
    <n v="161852"/>
    <n v="0"/>
    <n v="0"/>
    <m/>
    <m/>
    <n v="161852"/>
    <n v="0"/>
    <n v="0"/>
    <n v="161852"/>
    <n v="161852"/>
    <n v="1222494029"/>
    <n v="0"/>
    <m/>
    <m/>
    <m/>
    <n v="0"/>
    <m/>
    <m/>
    <m/>
    <d v="2024-07-31T00:00:00"/>
  </r>
  <r>
    <n v="835000972"/>
    <s v="HOSPITAL LUIS ABLANQUE DE LA PLATA ESE"/>
    <s v="FEVJ13195"/>
    <s v="FEVJ"/>
    <n v="13195"/>
    <s v="FEVJ13195"/>
    <s v="835000972_FEVJ13195"/>
    <d v="2024-06-08T13:54:41"/>
    <d v="2024-07-05T16:22:31"/>
    <n v="85400"/>
    <n v="0"/>
    <n v="0"/>
    <n v="85400"/>
    <s v="Buenaventura"/>
    <m/>
    <x v="4"/>
    <b v="0"/>
    <s v="Finalizada"/>
    <m/>
    <e v="#N/A"/>
    <n v="85400"/>
    <n v="0"/>
    <n v="0"/>
    <m/>
    <m/>
    <n v="85400"/>
    <n v="0"/>
    <n v="0"/>
    <n v="85400"/>
    <n v="85400"/>
    <n v="1222494030"/>
    <n v="0"/>
    <m/>
    <m/>
    <m/>
    <n v="0"/>
    <m/>
    <m/>
    <m/>
    <d v="2024-07-31T00:00:00"/>
  </r>
  <r>
    <n v="835000972"/>
    <s v="HOSPITAL LUIS ABLANQUE DE LA PLATA ESE"/>
    <s v="FEVJ13196"/>
    <s v="FEVJ"/>
    <n v="13196"/>
    <s v="FEVJ13196"/>
    <s v="835000972_FEVJ13196"/>
    <d v="2024-06-08T13:58:56"/>
    <d v="2024-07-08T11:53:26"/>
    <n v="90106"/>
    <n v="0"/>
    <n v="0"/>
    <n v="90106"/>
    <s v="Buenaventura"/>
    <m/>
    <x v="4"/>
    <b v="0"/>
    <s v="Finalizada"/>
    <m/>
    <e v="#N/A"/>
    <n v="90106"/>
    <n v="0"/>
    <n v="0"/>
    <m/>
    <m/>
    <n v="90106"/>
    <n v="0"/>
    <n v="0"/>
    <n v="90106"/>
    <n v="90106"/>
    <n v="1222494031"/>
    <n v="0"/>
    <m/>
    <m/>
    <m/>
    <n v="0"/>
    <m/>
    <m/>
    <m/>
    <d v="2024-07-31T00:00:00"/>
  </r>
  <r>
    <n v="835000972"/>
    <s v="HOSPITAL LUIS ABLANQUE DE LA PLATA ESE"/>
    <s v="FEVJ13197"/>
    <s v="FEVJ"/>
    <n v="13197"/>
    <s v="FEVJ13197"/>
    <s v="835000972_FEVJ13197"/>
    <d v="2024-06-08T14:00:00"/>
    <d v="2024-07-08T11:49:26"/>
    <n v="88695"/>
    <n v="0"/>
    <n v="0"/>
    <n v="88695"/>
    <s v="Buenaventura"/>
    <m/>
    <x v="4"/>
    <b v="0"/>
    <s v="Finalizada"/>
    <m/>
    <e v="#N/A"/>
    <n v="88695"/>
    <n v="0"/>
    <n v="0"/>
    <m/>
    <m/>
    <n v="88695"/>
    <n v="0"/>
    <n v="0"/>
    <n v="88695"/>
    <n v="88695"/>
    <n v="1222494033"/>
    <n v="0"/>
    <m/>
    <m/>
    <m/>
    <n v="0"/>
    <m/>
    <m/>
    <m/>
    <d v="2024-07-31T00:00:00"/>
  </r>
  <r>
    <n v="835000972"/>
    <s v="HOSPITAL LUIS ABLANQUE DE LA PLATA ESE"/>
    <s v="FEVJ13199"/>
    <s v="FEVJ"/>
    <n v="13199"/>
    <s v="FEVJ13199"/>
    <s v="835000972_FEVJ13199"/>
    <d v="2024-06-08T14:06:02"/>
    <d v="2024-07-08T11:46:36"/>
    <n v="259227"/>
    <n v="0"/>
    <n v="0"/>
    <n v="259227"/>
    <s v="Buenaventura"/>
    <m/>
    <x v="4"/>
    <b v="0"/>
    <s v="Finalizada"/>
    <m/>
    <e v="#N/A"/>
    <n v="259227"/>
    <n v="0"/>
    <n v="0"/>
    <m/>
    <m/>
    <n v="259227"/>
    <n v="0"/>
    <n v="0"/>
    <n v="259227"/>
    <n v="259227"/>
    <n v="1222494032"/>
    <n v="0"/>
    <m/>
    <m/>
    <m/>
    <n v="0"/>
    <m/>
    <m/>
    <m/>
    <d v="2024-07-31T00:00:00"/>
  </r>
  <r>
    <n v="835000972"/>
    <s v="HOSPITAL LUIS ABLANQUE DE LA PLATA ESE"/>
    <s v="FEVJ13235"/>
    <s v="FEVJ"/>
    <n v="13235"/>
    <s v="FEVJ13235"/>
    <s v="835000972_FEVJ13235"/>
    <d v="2024-06-08T23:20:20"/>
    <d v="2024-07-08T11:44:47"/>
    <n v="999313"/>
    <n v="0"/>
    <n v="0"/>
    <n v="999313"/>
    <s v="Buenaventura"/>
    <m/>
    <x v="4"/>
    <b v="0"/>
    <s v="Finalizada"/>
    <m/>
    <e v="#N/A"/>
    <n v="999313"/>
    <n v="0"/>
    <n v="0"/>
    <m/>
    <m/>
    <n v="999313"/>
    <n v="0"/>
    <n v="0"/>
    <n v="999313"/>
    <n v="999313"/>
    <n v="1222494034"/>
    <n v="0"/>
    <m/>
    <m/>
    <m/>
    <n v="0"/>
    <m/>
    <m/>
    <m/>
    <d v="2024-07-31T00:00:00"/>
  </r>
  <r>
    <n v="835000972"/>
    <s v="HOSPITAL LUIS ABLANQUE DE LA PLATA ESE"/>
    <s v="FEVJ13258"/>
    <s v="FEVJ"/>
    <n v="13258"/>
    <s v="FEVJ13258"/>
    <s v="835000972_FEVJ13258"/>
    <d v="2024-06-09T12:49:50"/>
    <d v="2024-07-02T07:00:00"/>
    <n v="239522"/>
    <n v="0"/>
    <n v="0"/>
    <n v="239522"/>
    <s v="Buenaventura"/>
    <m/>
    <x v="4"/>
    <b v="0"/>
    <s v="Finalizada"/>
    <m/>
    <e v="#N/A"/>
    <n v="239522"/>
    <n v="0"/>
    <n v="0"/>
    <m/>
    <m/>
    <n v="239522"/>
    <n v="0"/>
    <n v="0"/>
    <n v="239522"/>
    <n v="239522"/>
    <n v="1222494035"/>
    <n v="0"/>
    <m/>
    <m/>
    <m/>
    <n v="0"/>
    <m/>
    <m/>
    <m/>
    <d v="2024-07-31T00:00:00"/>
  </r>
  <r>
    <n v="835000972"/>
    <s v="HOSPITAL LUIS ABLANQUE DE LA PLATA ESE"/>
    <s v="FEVJ13288"/>
    <s v="FEVJ"/>
    <n v="13288"/>
    <s v="FEVJ13288"/>
    <s v="835000972_FEVJ13288"/>
    <d v="2024-06-09T23:25:04"/>
    <d v="2024-07-08T11:42:43"/>
    <n v="319723"/>
    <n v="0"/>
    <n v="0"/>
    <n v="319723"/>
    <s v="Buenaventura"/>
    <m/>
    <x v="4"/>
    <b v="0"/>
    <s v="Finalizada"/>
    <m/>
    <e v="#N/A"/>
    <n v="319723"/>
    <n v="0"/>
    <n v="0"/>
    <m/>
    <m/>
    <n v="319723"/>
    <n v="0"/>
    <n v="0"/>
    <n v="319723"/>
    <n v="319723"/>
    <n v="1222494036"/>
    <n v="0"/>
    <m/>
    <m/>
    <m/>
    <n v="0"/>
    <m/>
    <m/>
    <m/>
    <d v="2024-07-31T00:00:00"/>
  </r>
  <r>
    <n v="835000972"/>
    <s v="HOSPITAL LUIS ABLANQUE DE LA PLATA ESE"/>
    <s v="FEVJ13289"/>
    <s v="FEVJ"/>
    <n v="13289"/>
    <s v="FEVJ13289"/>
    <s v="835000972_FEVJ13289"/>
    <d v="2024-06-09T23:34:46"/>
    <d v="2024-07-08T11:40:26"/>
    <n v="308128"/>
    <n v="0"/>
    <n v="0"/>
    <n v="308128"/>
    <s v="Buenaventura"/>
    <m/>
    <x v="4"/>
    <b v="0"/>
    <s v="Finalizada"/>
    <m/>
    <e v="#N/A"/>
    <n v="308128"/>
    <n v="0"/>
    <n v="0"/>
    <m/>
    <m/>
    <n v="308128"/>
    <n v="0"/>
    <n v="0"/>
    <n v="308128"/>
    <n v="308128"/>
    <n v="1222494037"/>
    <n v="0"/>
    <m/>
    <m/>
    <m/>
    <n v="0"/>
    <m/>
    <m/>
    <m/>
    <d v="2024-07-31T00:00:00"/>
  </r>
  <r>
    <n v="835000972"/>
    <s v="HOSPITAL LUIS ABLANQUE DE LA PLATA ESE"/>
    <s v="FEVJ13290"/>
    <s v="FEVJ"/>
    <n v="13290"/>
    <s v="FEVJ13290"/>
    <s v="835000972_FEVJ13290"/>
    <d v="2024-06-09T23:44:54"/>
    <d v="2024-07-08T11:38:28"/>
    <n v="277269"/>
    <n v="0"/>
    <n v="0"/>
    <n v="277269"/>
    <s v="Buenaventura"/>
    <m/>
    <x v="4"/>
    <b v="0"/>
    <s v="Finalizada"/>
    <m/>
    <e v="#N/A"/>
    <n v="277269"/>
    <n v="0"/>
    <n v="0"/>
    <m/>
    <m/>
    <n v="277269"/>
    <n v="0"/>
    <n v="0"/>
    <n v="277269"/>
    <n v="277269"/>
    <n v="1222494038"/>
    <n v="0"/>
    <m/>
    <m/>
    <m/>
    <n v="0"/>
    <m/>
    <m/>
    <m/>
    <d v="2024-07-31T00:00:00"/>
  </r>
  <r>
    <n v="835000972"/>
    <s v="HOSPITAL LUIS ABLANQUE DE LA PLATA ESE"/>
    <s v="FEVJ13291"/>
    <s v="FEVJ"/>
    <n v="13291"/>
    <s v="FEVJ13291"/>
    <s v="835000972_FEVJ13291"/>
    <d v="2024-06-09T23:54:12"/>
    <d v="2024-07-08T11:36:13"/>
    <n v="284148"/>
    <n v="0"/>
    <n v="0"/>
    <n v="284148"/>
    <s v="Buenaventura"/>
    <m/>
    <x v="4"/>
    <b v="0"/>
    <s v="Finalizada"/>
    <m/>
    <e v="#N/A"/>
    <n v="284148"/>
    <n v="0"/>
    <n v="0"/>
    <m/>
    <m/>
    <n v="284148"/>
    <n v="0"/>
    <n v="0"/>
    <n v="284148"/>
    <n v="284148"/>
    <n v="1222494039"/>
    <n v="0"/>
    <m/>
    <m/>
    <m/>
    <n v="0"/>
    <m/>
    <m/>
    <m/>
    <d v="2024-07-31T00:00:00"/>
  </r>
  <r>
    <n v="835000972"/>
    <s v="HOSPITAL LUIS ABLANQUE DE LA PLATA ESE"/>
    <s v="FEVJ13292"/>
    <s v="FEVJ"/>
    <n v="13292"/>
    <s v="FEVJ13292"/>
    <s v="835000972_FEVJ13292"/>
    <d v="2024-06-10T00:03:54"/>
    <d v="2024-07-08T11:29:04"/>
    <n v="267070"/>
    <n v="0"/>
    <n v="0"/>
    <n v="267070"/>
    <s v="Buenaventura"/>
    <m/>
    <x v="4"/>
    <b v="0"/>
    <s v="Finalizada"/>
    <m/>
    <e v="#N/A"/>
    <n v="267070"/>
    <n v="0"/>
    <n v="0"/>
    <m/>
    <m/>
    <n v="267070"/>
    <n v="0"/>
    <n v="0"/>
    <n v="267070"/>
    <n v="267070"/>
    <n v="1222494040"/>
    <n v="0"/>
    <m/>
    <m/>
    <m/>
    <n v="0"/>
    <m/>
    <m/>
    <m/>
    <d v="2024-07-31T00:00:00"/>
  </r>
  <r>
    <n v="835000972"/>
    <s v="HOSPITAL LUIS ABLANQUE DE LA PLATA ESE"/>
    <s v="FEVJ13328"/>
    <s v="FEVJ"/>
    <n v="13328"/>
    <s v="FEVJ13328"/>
    <s v="835000972_FEVJ13328"/>
    <d v="2024-06-10T14:59:30"/>
    <d v="2024-07-08T11:27:06"/>
    <n v="311839"/>
    <n v="0"/>
    <n v="0"/>
    <n v="311839"/>
    <s v="Buenaventura"/>
    <m/>
    <x v="4"/>
    <b v="0"/>
    <s v="Finalizada"/>
    <m/>
    <e v="#N/A"/>
    <n v="311839"/>
    <n v="0"/>
    <n v="0"/>
    <m/>
    <m/>
    <n v="311839"/>
    <n v="0"/>
    <n v="0"/>
    <n v="311839"/>
    <n v="311839"/>
    <n v="1222494041"/>
    <n v="0"/>
    <m/>
    <m/>
    <m/>
    <n v="0"/>
    <m/>
    <m/>
    <m/>
    <d v="2024-07-31T00:00:00"/>
  </r>
  <r>
    <n v="835000972"/>
    <s v="HOSPITAL LUIS ABLANQUE DE LA PLATA ESE"/>
    <s v="FEVJ13347"/>
    <s v="FEVJ"/>
    <n v="13347"/>
    <s v="FEVJ13347"/>
    <s v="835000972_FEVJ13347"/>
    <d v="2024-06-10T19:44:03"/>
    <d v="2024-07-08T11:24:37"/>
    <n v="289305"/>
    <n v="0"/>
    <n v="0"/>
    <n v="289305"/>
    <s v="Buenaventura"/>
    <m/>
    <x v="4"/>
    <b v="0"/>
    <s v="Finalizada"/>
    <m/>
    <e v="#N/A"/>
    <n v="289305"/>
    <n v="0"/>
    <n v="0"/>
    <m/>
    <m/>
    <n v="289305"/>
    <n v="0"/>
    <n v="0"/>
    <n v="289305"/>
    <n v="289305"/>
    <n v="1222494042"/>
    <n v="0"/>
    <m/>
    <m/>
    <m/>
    <n v="0"/>
    <m/>
    <m/>
    <m/>
    <d v="2024-07-31T00:00:00"/>
  </r>
  <r>
    <n v="835000972"/>
    <s v="HOSPITAL LUIS ABLANQUE DE LA PLATA ESE"/>
    <s v="FEVJ13348"/>
    <s v="FEVJ"/>
    <n v="13348"/>
    <s v="FEVJ13348"/>
    <s v="835000972_FEVJ13348"/>
    <d v="2024-06-10T20:18:28"/>
    <d v="2024-07-02T07:00:00"/>
    <n v="582229"/>
    <n v="0"/>
    <n v="0"/>
    <n v="582229"/>
    <s v="Buenaventura"/>
    <m/>
    <x v="4"/>
    <b v="0"/>
    <s v="Finalizada"/>
    <m/>
    <e v="#N/A"/>
    <n v="582229"/>
    <n v="0"/>
    <n v="0"/>
    <m/>
    <m/>
    <n v="582229"/>
    <n v="0"/>
    <n v="0"/>
    <n v="582229"/>
    <n v="582229"/>
    <n v="1222494043"/>
    <n v="0"/>
    <m/>
    <m/>
    <m/>
    <n v="0"/>
    <m/>
    <m/>
    <m/>
    <d v="2024-07-31T00:00:00"/>
  </r>
  <r>
    <n v="835000972"/>
    <s v="HOSPITAL LUIS ABLANQUE DE LA PLATA ESE"/>
    <s v="FEVJ13351"/>
    <s v="FEVJ"/>
    <n v="13351"/>
    <s v="FEVJ13351"/>
    <s v="835000972_FEVJ13351"/>
    <d v="2024-06-10T20:55:39"/>
    <d v="2024-07-08T11:16:59"/>
    <n v="91268"/>
    <n v="0"/>
    <n v="0"/>
    <n v="91268"/>
    <s v="Buenaventura"/>
    <m/>
    <x v="4"/>
    <b v="0"/>
    <s v="Finalizada"/>
    <m/>
    <e v="#N/A"/>
    <n v="91268"/>
    <n v="0"/>
    <n v="0"/>
    <m/>
    <m/>
    <n v="91268"/>
    <n v="0"/>
    <n v="0"/>
    <n v="91268"/>
    <n v="91268"/>
    <n v="1222494044"/>
    <n v="0"/>
    <m/>
    <m/>
    <m/>
    <n v="0"/>
    <m/>
    <m/>
    <m/>
    <d v="2024-07-31T00:00:00"/>
  </r>
  <r>
    <n v="835000972"/>
    <s v="HOSPITAL LUIS ABLANQUE DE LA PLATA ESE"/>
    <s v="FEVJ13356"/>
    <s v="FEVJ"/>
    <n v="13356"/>
    <s v="FEVJ13356"/>
    <s v="835000972_FEVJ13356"/>
    <d v="2024-06-10T23:33:34"/>
    <d v="2024-07-02T07:00:00"/>
    <n v="415779"/>
    <n v="0"/>
    <n v="0"/>
    <n v="415779"/>
    <s v="Buenaventura"/>
    <m/>
    <x v="4"/>
    <b v="0"/>
    <s v="Finalizada"/>
    <m/>
    <e v="#N/A"/>
    <n v="415779"/>
    <n v="0"/>
    <n v="0"/>
    <m/>
    <m/>
    <n v="415779"/>
    <n v="0"/>
    <n v="0"/>
    <n v="415779"/>
    <n v="415779"/>
    <n v="1222494045"/>
    <n v="0"/>
    <m/>
    <m/>
    <m/>
    <n v="0"/>
    <m/>
    <m/>
    <m/>
    <d v="2024-07-31T00:00:00"/>
  </r>
  <r>
    <n v="835000972"/>
    <s v="HOSPITAL LUIS ABLANQUE DE LA PLATA ESE"/>
    <s v="FEVJ13360"/>
    <s v="FEVJ"/>
    <n v="13360"/>
    <s v="FEVJ13360"/>
    <s v="835000972_FEVJ13360"/>
    <d v="2024-06-11T02:04:17"/>
    <d v="2024-07-08T11:14:46"/>
    <n v="144274"/>
    <n v="0"/>
    <n v="0"/>
    <n v="144274"/>
    <s v="Buenaventura"/>
    <m/>
    <x v="4"/>
    <b v="0"/>
    <s v="Finalizada"/>
    <m/>
    <e v="#N/A"/>
    <n v="144274"/>
    <n v="0"/>
    <n v="0"/>
    <m/>
    <m/>
    <n v="144274"/>
    <n v="0"/>
    <n v="0"/>
    <n v="144274"/>
    <n v="144274"/>
    <n v="1222494046"/>
    <n v="0"/>
    <m/>
    <m/>
    <m/>
    <n v="0"/>
    <m/>
    <m/>
    <m/>
    <d v="2024-07-31T00:00:00"/>
  </r>
  <r>
    <n v="835000972"/>
    <s v="HOSPITAL LUIS ABLANQUE DE LA PLATA ESE"/>
    <s v="FEVJ13420"/>
    <s v="FEVJ"/>
    <n v="13420"/>
    <s v="FEVJ13420"/>
    <s v="835000972_FEVJ13420"/>
    <d v="2024-06-11T09:44:12"/>
    <d v="2024-07-02T07:00:00"/>
    <n v="690135"/>
    <n v="0"/>
    <n v="0"/>
    <n v="690135"/>
    <s v="Buenaventura"/>
    <m/>
    <x v="10"/>
    <b v="0"/>
    <s v="Para validar auditoría automatica"/>
    <m/>
    <e v="#N/A"/>
    <n v="0"/>
    <n v="0"/>
    <n v="0"/>
    <m/>
    <m/>
    <n v="0"/>
    <n v="0"/>
    <n v="0"/>
    <n v="0"/>
    <n v="0"/>
    <m/>
    <n v="0"/>
    <m/>
    <m/>
    <m/>
    <n v="0"/>
    <m/>
    <m/>
    <m/>
    <d v="2024-07-31T00:00:00"/>
  </r>
  <r>
    <n v="835000972"/>
    <s v="HOSPITAL LUIS ABLANQUE DE LA PLATA ESE"/>
    <s v="FEVJ13480"/>
    <s v="FEVJ"/>
    <n v="13480"/>
    <s v="FEVJ13480"/>
    <s v="835000972_FEVJ13480"/>
    <d v="2024-06-11T14:04:11"/>
    <d v="2024-07-02T07:00:00"/>
    <n v="4253481"/>
    <n v="0"/>
    <n v="0"/>
    <n v="4253481"/>
    <s v="Buenaventura"/>
    <m/>
    <x v="10"/>
    <b v="0"/>
    <s v="Para validar auditoría automatica"/>
    <m/>
    <e v="#N/A"/>
    <n v="0"/>
    <n v="0"/>
    <n v="0"/>
    <m/>
    <m/>
    <n v="0"/>
    <n v="0"/>
    <n v="0"/>
    <n v="0"/>
    <n v="0"/>
    <m/>
    <n v="0"/>
    <m/>
    <m/>
    <m/>
    <n v="0"/>
    <m/>
    <m/>
    <m/>
    <d v="2024-07-31T00:00:00"/>
  </r>
  <r>
    <n v="835000972"/>
    <s v="HOSPITAL LUIS ABLANQUE DE LA PLATA ESE"/>
    <s v="FEVJ13490"/>
    <s v="FEVJ"/>
    <n v="13490"/>
    <s v="FEVJ13490"/>
    <s v="835000972_FEVJ13490"/>
    <d v="2024-06-11T14:30:39"/>
    <d v="2024-07-08T11:11:45"/>
    <n v="85400"/>
    <n v="0"/>
    <n v="0"/>
    <n v="85400"/>
    <s v="Buenaventura"/>
    <m/>
    <x v="4"/>
    <b v="0"/>
    <s v="Finalizada"/>
    <m/>
    <e v="#N/A"/>
    <n v="85400"/>
    <n v="0"/>
    <n v="0"/>
    <m/>
    <m/>
    <n v="85400"/>
    <n v="0"/>
    <n v="0"/>
    <n v="85400"/>
    <n v="85400"/>
    <n v="1222494047"/>
    <n v="0"/>
    <m/>
    <m/>
    <m/>
    <n v="0"/>
    <m/>
    <m/>
    <m/>
    <d v="2024-07-31T00:00:00"/>
  </r>
  <r>
    <n v="835000972"/>
    <s v="HOSPITAL LUIS ABLANQUE DE LA PLATA ESE"/>
    <s v="FEVJ13604"/>
    <s v="FEVJ"/>
    <n v="13604"/>
    <s v="FEVJ13604"/>
    <s v="835000972_FEVJ13604"/>
    <d v="2024-06-12T10:43:47"/>
    <d v="2024-07-08T11:10:04"/>
    <n v="88520"/>
    <n v="0"/>
    <n v="0"/>
    <n v="88520"/>
    <s v="Buenaventura"/>
    <m/>
    <x v="4"/>
    <b v="0"/>
    <s v="Finalizada"/>
    <m/>
    <e v="#N/A"/>
    <n v="88520"/>
    <n v="0"/>
    <n v="0"/>
    <m/>
    <m/>
    <n v="88520"/>
    <n v="0"/>
    <n v="0"/>
    <n v="88520"/>
    <n v="88520"/>
    <n v="1222494048"/>
    <n v="0"/>
    <m/>
    <m/>
    <m/>
    <n v="0"/>
    <m/>
    <m/>
    <m/>
    <d v="2024-07-31T00:00:00"/>
  </r>
  <r>
    <n v="835000972"/>
    <s v="HOSPITAL LUIS ABLANQUE DE LA PLATA ESE"/>
    <s v="FEVJ13634"/>
    <s v="FEVJ"/>
    <n v="13634"/>
    <s v="FEVJ13634"/>
    <s v="835000972_FEVJ13634"/>
    <d v="2024-06-12T12:39:14"/>
    <d v="2024-07-08T11:07:36"/>
    <n v="85400"/>
    <n v="0"/>
    <n v="0"/>
    <n v="85400"/>
    <s v="Buenaventura"/>
    <m/>
    <x v="4"/>
    <b v="0"/>
    <s v="Finalizada"/>
    <m/>
    <e v="#N/A"/>
    <n v="85400"/>
    <n v="0"/>
    <n v="0"/>
    <m/>
    <m/>
    <n v="85400"/>
    <n v="0"/>
    <n v="0"/>
    <n v="85400"/>
    <n v="85400"/>
    <n v="1222494049"/>
    <n v="0"/>
    <m/>
    <m/>
    <m/>
    <n v="0"/>
    <m/>
    <m/>
    <m/>
    <d v="2024-07-31T00:00:00"/>
  </r>
  <r>
    <n v="835000972"/>
    <s v="HOSPITAL LUIS ABLANQUE DE LA PLATA ESE"/>
    <s v="FEVJ13674"/>
    <s v="FEVJ"/>
    <n v="13674"/>
    <s v="FEVJ13674"/>
    <s v="835000972_FEVJ13674"/>
    <d v="2024-06-12T16:01:48"/>
    <d v="2024-07-08T11:05:00"/>
    <n v="272102"/>
    <n v="0"/>
    <n v="0"/>
    <n v="272102"/>
    <s v="Buenaventura"/>
    <m/>
    <x v="4"/>
    <b v="0"/>
    <s v="Finalizada"/>
    <m/>
    <e v="#N/A"/>
    <n v="272102"/>
    <n v="0"/>
    <n v="0"/>
    <m/>
    <m/>
    <n v="272102"/>
    <n v="0"/>
    <n v="0"/>
    <n v="272102"/>
    <n v="272102"/>
    <n v="1222494050"/>
    <n v="0"/>
    <m/>
    <m/>
    <m/>
    <n v="0"/>
    <m/>
    <m/>
    <m/>
    <d v="2024-07-31T00:00:00"/>
  </r>
  <r>
    <n v="835000972"/>
    <s v="HOSPITAL LUIS ABLANQUE DE LA PLATA ESE"/>
    <s v="FEVJ13688"/>
    <s v="FEVJ"/>
    <n v="13688"/>
    <s v="FEVJ13688"/>
    <s v="835000972_FEVJ13688"/>
    <d v="2024-06-13T00:25:54"/>
    <d v="2024-07-08T10:56:27"/>
    <n v="87155"/>
    <n v="0"/>
    <n v="0"/>
    <n v="87155"/>
    <s v="Buenaventura"/>
    <m/>
    <x v="10"/>
    <b v="0"/>
    <s v="Para validar auditoría automatica"/>
    <m/>
    <e v="#N/A"/>
    <n v="0"/>
    <n v="0"/>
    <n v="0"/>
    <m/>
    <m/>
    <n v="0"/>
    <n v="0"/>
    <n v="0"/>
    <n v="0"/>
    <n v="0"/>
    <m/>
    <n v="0"/>
    <m/>
    <m/>
    <m/>
    <n v="0"/>
    <m/>
    <m/>
    <m/>
    <d v="2024-07-31T00:00:00"/>
  </r>
  <r>
    <n v="835000972"/>
    <s v="HOSPITAL LUIS ABLANQUE DE LA PLATA ESE"/>
    <s v="FEVJ13857"/>
    <s v="FEVJ"/>
    <n v="13857"/>
    <s v="FEVJ13857"/>
    <s v="835000972_FEVJ13857"/>
    <d v="2024-06-13T19:49:59"/>
    <d v="2024-07-08T10:54:26"/>
    <n v="85400"/>
    <n v="0"/>
    <n v="0"/>
    <n v="85400"/>
    <s v="Buenaventura"/>
    <m/>
    <x v="4"/>
    <b v="0"/>
    <s v="Finalizada"/>
    <m/>
    <e v="#N/A"/>
    <n v="85400"/>
    <n v="0"/>
    <n v="0"/>
    <m/>
    <m/>
    <n v="85400"/>
    <n v="0"/>
    <n v="0"/>
    <n v="85400"/>
    <n v="85400"/>
    <n v="1222494058"/>
    <n v="0"/>
    <m/>
    <m/>
    <m/>
    <n v="0"/>
    <m/>
    <m/>
    <m/>
    <d v="2024-07-31T00:00:00"/>
  </r>
  <r>
    <n v="835000972"/>
    <s v="HOSPITAL LUIS ABLANQUE DE LA PLATA ESE"/>
    <s v="FEVJ13859"/>
    <s v="FEVJ"/>
    <n v="13859"/>
    <s v="FEVJ13859"/>
    <s v="835000972_FEVJ13859"/>
    <d v="2024-06-13T19:58:19"/>
    <d v="2024-07-08T10:46:00"/>
    <n v="208262"/>
    <n v="0"/>
    <n v="0"/>
    <n v="208262"/>
    <s v="Buenaventura"/>
    <m/>
    <x v="4"/>
    <b v="0"/>
    <s v="Finalizada"/>
    <m/>
    <e v="#N/A"/>
    <n v="208262"/>
    <n v="0"/>
    <n v="0"/>
    <m/>
    <m/>
    <n v="208262"/>
    <n v="0"/>
    <n v="0"/>
    <n v="208262"/>
    <n v="208262"/>
    <n v="1222494059"/>
    <n v="0"/>
    <m/>
    <m/>
    <m/>
    <n v="0"/>
    <m/>
    <m/>
    <m/>
    <d v="2024-07-31T00:00:00"/>
  </r>
  <r>
    <n v="835000972"/>
    <s v="HOSPITAL LUIS ABLANQUE DE LA PLATA ESE"/>
    <s v="FEVJ13862"/>
    <s v="FEVJ"/>
    <n v="13862"/>
    <s v="FEVJ13862"/>
    <s v="835000972_FEVJ13862"/>
    <d v="2024-06-13T20:41:33"/>
    <d v="2024-07-02T07:00:00"/>
    <n v="281200"/>
    <n v="0"/>
    <n v="0"/>
    <n v="281200"/>
    <s v="Buenaventura"/>
    <m/>
    <x v="10"/>
    <b v="0"/>
    <s v="Para validar auditoría automatica"/>
    <m/>
    <e v="#N/A"/>
    <n v="0"/>
    <n v="0"/>
    <n v="0"/>
    <m/>
    <m/>
    <n v="0"/>
    <n v="0"/>
    <n v="0"/>
    <n v="0"/>
    <n v="0"/>
    <m/>
    <n v="0"/>
    <m/>
    <m/>
    <m/>
    <n v="0"/>
    <m/>
    <m/>
    <m/>
    <d v="2024-07-31T00:00:00"/>
  </r>
  <r>
    <n v="835000972"/>
    <s v="HOSPITAL LUIS ABLANQUE DE LA PLATA ESE"/>
    <s v="FEVJ13864"/>
    <s v="FEVJ"/>
    <n v="13864"/>
    <s v="FEVJ13864"/>
    <s v="835000972_FEVJ13864"/>
    <d v="2024-06-13T20:48:46"/>
    <d v="2024-07-02T07:00:00"/>
    <n v="103765"/>
    <n v="0"/>
    <n v="0"/>
    <n v="103765"/>
    <s v="Buenaventura"/>
    <m/>
    <x v="4"/>
    <b v="0"/>
    <s v="Finalizada"/>
    <m/>
    <e v="#N/A"/>
    <n v="103765"/>
    <n v="0"/>
    <n v="0"/>
    <m/>
    <m/>
    <n v="103765"/>
    <n v="0"/>
    <n v="0"/>
    <n v="103765"/>
    <n v="103765"/>
    <n v="1222494060"/>
    <n v="0"/>
    <m/>
    <m/>
    <m/>
    <n v="0"/>
    <m/>
    <m/>
    <m/>
    <d v="2024-07-31T00:00:00"/>
  </r>
  <r>
    <n v="835000972"/>
    <s v="HOSPITAL LUIS ABLANQUE DE LA PLATA ESE"/>
    <s v="FEVJ13865"/>
    <s v="FEVJ"/>
    <n v="13865"/>
    <s v="FEVJ13865"/>
    <s v="835000972_FEVJ13865"/>
    <d v="2024-06-13T21:18:48"/>
    <d v="2024-07-02T07:00:00"/>
    <n v="89066"/>
    <n v="0"/>
    <n v="0"/>
    <n v="89066"/>
    <s v="Buenaventura"/>
    <m/>
    <x v="4"/>
    <b v="0"/>
    <s v="Finalizada"/>
    <m/>
    <e v="#N/A"/>
    <n v="89066"/>
    <n v="0"/>
    <n v="0"/>
    <m/>
    <m/>
    <n v="89066"/>
    <n v="0"/>
    <n v="0"/>
    <n v="89066"/>
    <n v="89066"/>
    <n v="1222494061"/>
    <n v="0"/>
    <m/>
    <m/>
    <m/>
    <n v="0"/>
    <m/>
    <m/>
    <m/>
    <d v="2024-07-31T00:00:00"/>
  </r>
  <r>
    <n v="835000972"/>
    <s v="HOSPITAL LUIS ABLANQUE DE LA PLATA ESE"/>
    <s v="FEVJ13866"/>
    <s v="FEVJ"/>
    <n v="13866"/>
    <s v="FEVJ13866"/>
    <s v="835000972_FEVJ13866"/>
    <d v="2024-06-13T21:28:01"/>
    <d v="2024-07-08T10:43:50"/>
    <n v="209305"/>
    <n v="0"/>
    <n v="0"/>
    <n v="209305"/>
    <s v="Buenaventura"/>
    <m/>
    <x v="4"/>
    <b v="0"/>
    <s v="Finalizada"/>
    <m/>
    <e v="#N/A"/>
    <n v="209305"/>
    <n v="0"/>
    <n v="0"/>
    <m/>
    <m/>
    <n v="209305"/>
    <n v="0"/>
    <n v="0"/>
    <n v="209305"/>
    <n v="209305"/>
    <n v="1222494062"/>
    <n v="0"/>
    <m/>
    <m/>
    <m/>
    <n v="0"/>
    <m/>
    <m/>
    <m/>
    <d v="2024-07-31T00:00:00"/>
  </r>
  <r>
    <n v="835000972"/>
    <s v="HOSPITAL LUIS ABLANQUE DE LA PLATA ESE"/>
    <s v="FEVJ13874"/>
    <s v="FEVJ"/>
    <n v="13874"/>
    <s v="FEVJ13874"/>
    <s v="835000972_FEVJ13874"/>
    <d v="2024-06-13T22:16:32"/>
    <d v="2024-07-08T10:37:29"/>
    <n v="85400"/>
    <n v="0"/>
    <n v="0"/>
    <n v="85400"/>
    <s v="Buenaventura"/>
    <m/>
    <x v="4"/>
    <b v="0"/>
    <s v="Finalizada"/>
    <m/>
    <e v="#N/A"/>
    <n v="85400"/>
    <n v="0"/>
    <n v="0"/>
    <m/>
    <m/>
    <n v="85400"/>
    <n v="0"/>
    <n v="0"/>
    <n v="85400"/>
    <n v="85400"/>
    <n v="1222494063"/>
    <n v="0"/>
    <m/>
    <m/>
    <m/>
    <n v="0"/>
    <m/>
    <m/>
    <m/>
    <d v="2024-07-31T00:00:00"/>
  </r>
  <r>
    <n v="835000972"/>
    <s v="HOSPITAL LUIS ABLANQUE DE LA PLATA ESE"/>
    <s v="FEVJ13879"/>
    <s v="FEVJ"/>
    <n v="13879"/>
    <s v="FEVJ13879"/>
    <s v="835000972_FEVJ13879"/>
    <d v="2024-06-13T23:45:33"/>
    <d v="2024-07-08T10:34:31"/>
    <n v="146862"/>
    <n v="0"/>
    <n v="0"/>
    <n v="146862"/>
    <s v="Buenaventura"/>
    <m/>
    <x v="4"/>
    <b v="0"/>
    <s v="Finalizada"/>
    <m/>
    <e v="#N/A"/>
    <n v="146862"/>
    <n v="0"/>
    <n v="0"/>
    <m/>
    <m/>
    <n v="146862"/>
    <n v="0"/>
    <n v="0"/>
    <n v="146862"/>
    <n v="146862"/>
    <n v="1222494064"/>
    <n v="0"/>
    <m/>
    <m/>
    <m/>
    <n v="0"/>
    <m/>
    <m/>
    <m/>
    <d v="2024-07-31T00:00:00"/>
  </r>
  <r>
    <n v="835000972"/>
    <s v="HOSPITAL LUIS ABLANQUE DE LA PLATA ESE"/>
    <s v="FEVJ13898"/>
    <s v="FEVJ"/>
    <n v="13898"/>
    <s v="FEVJ13898"/>
    <s v="835000972_FEVJ13898"/>
    <d v="2024-06-14T07:26:12"/>
    <d v="2024-07-08T10:30:19"/>
    <n v="271363"/>
    <n v="0"/>
    <n v="0"/>
    <n v="271363"/>
    <s v="Buenaventura"/>
    <m/>
    <x v="4"/>
    <b v="0"/>
    <s v="Finalizada"/>
    <m/>
    <e v="#N/A"/>
    <n v="271363"/>
    <n v="0"/>
    <n v="0"/>
    <m/>
    <m/>
    <n v="271363"/>
    <n v="0"/>
    <n v="0"/>
    <n v="271363"/>
    <n v="271363"/>
    <n v="1222494065"/>
    <n v="0"/>
    <m/>
    <m/>
    <m/>
    <n v="0"/>
    <m/>
    <m/>
    <m/>
    <d v="2024-07-31T00:00:00"/>
  </r>
  <r>
    <n v="835000972"/>
    <s v="HOSPITAL LUIS ABLANQUE DE LA PLATA ESE"/>
    <s v="FEVJ13901"/>
    <s v="FEVJ"/>
    <n v="13901"/>
    <s v="FEVJ13901"/>
    <s v="835000972_FEVJ13901"/>
    <d v="2024-06-14T07:35:07"/>
    <d v="2024-07-08T10:27:33"/>
    <n v="112603"/>
    <n v="0"/>
    <n v="0"/>
    <n v="112603"/>
    <s v="Buenaventura"/>
    <m/>
    <x v="10"/>
    <b v="0"/>
    <s v="Para auditoria de pertinencia"/>
    <m/>
    <e v="#N/A"/>
    <n v="0"/>
    <n v="0"/>
    <n v="0"/>
    <m/>
    <m/>
    <n v="0"/>
    <n v="0"/>
    <n v="0"/>
    <n v="0"/>
    <n v="0"/>
    <m/>
    <n v="0"/>
    <m/>
    <m/>
    <m/>
    <n v="0"/>
    <m/>
    <m/>
    <m/>
    <d v="2024-07-31T00:00:00"/>
  </r>
  <r>
    <n v="835000972"/>
    <s v="HOSPITAL LUIS ABLANQUE DE LA PLATA ESE"/>
    <s v="FEVJ14059"/>
    <s v="FEVJ"/>
    <n v="14059"/>
    <s v="FEVJ14059"/>
    <s v="835000972_FEVJ14059"/>
    <d v="2024-06-14T17:07:09"/>
    <d v="2024-07-08T10:25:21"/>
    <n v="447107"/>
    <n v="0"/>
    <n v="0"/>
    <n v="447107"/>
    <s v="Buenaventura"/>
    <m/>
    <x v="10"/>
    <b v="0"/>
    <s v="Para auditoria de pertinencia"/>
    <m/>
    <e v="#N/A"/>
    <n v="0"/>
    <n v="0"/>
    <n v="0"/>
    <m/>
    <m/>
    <n v="0"/>
    <n v="0"/>
    <n v="0"/>
    <n v="0"/>
    <n v="0"/>
    <m/>
    <n v="0"/>
    <m/>
    <m/>
    <m/>
    <n v="0"/>
    <m/>
    <m/>
    <m/>
    <d v="2024-07-31T00:00:00"/>
  </r>
  <r>
    <n v="835000972"/>
    <s v="HOSPITAL LUIS ABLANQUE DE LA PLATA ESE"/>
    <s v="FEVJ14111"/>
    <s v="FEVJ"/>
    <n v="14111"/>
    <s v="FEVJ14111"/>
    <s v="835000972_FEVJ14111"/>
    <d v="2024-06-15T19:57:29"/>
    <d v="2024-07-08T10:23:14"/>
    <n v="396925"/>
    <n v="0"/>
    <n v="0"/>
    <n v="396925"/>
    <s v="Buenaventura"/>
    <m/>
    <x v="4"/>
    <b v="0"/>
    <s v="Finalizada"/>
    <m/>
    <e v="#N/A"/>
    <n v="396925"/>
    <n v="0"/>
    <n v="0"/>
    <m/>
    <m/>
    <n v="396925"/>
    <n v="0"/>
    <n v="0"/>
    <n v="396925"/>
    <n v="396925"/>
    <n v="1222494067"/>
    <n v="0"/>
    <m/>
    <m/>
    <m/>
    <n v="0"/>
    <m/>
    <m/>
    <m/>
    <d v="2024-07-31T00:00:00"/>
  </r>
  <r>
    <n v="835000972"/>
    <s v="HOSPITAL LUIS ABLANQUE DE LA PLATA ESE"/>
    <s v="FEVJ14116"/>
    <s v="FEVJ"/>
    <n v="14116"/>
    <s v="FEVJ14116"/>
    <s v="835000972_FEVJ14116"/>
    <d v="2024-06-15T21:17:47"/>
    <d v="2024-07-08T10:21:16"/>
    <n v="470762"/>
    <n v="0"/>
    <n v="0"/>
    <n v="470762"/>
    <s v="Buenaventura"/>
    <m/>
    <x v="4"/>
    <b v="0"/>
    <s v="Finalizada"/>
    <m/>
    <e v="#N/A"/>
    <n v="470762"/>
    <n v="0"/>
    <n v="0"/>
    <m/>
    <m/>
    <n v="470762"/>
    <n v="0"/>
    <n v="0"/>
    <n v="470762"/>
    <n v="470762"/>
    <n v="1222494068"/>
    <n v="0"/>
    <m/>
    <m/>
    <m/>
    <n v="0"/>
    <m/>
    <m/>
    <m/>
    <d v="2024-07-31T00:00:00"/>
  </r>
  <r>
    <n v="835000972"/>
    <s v="HOSPITAL LUIS ABLANQUE DE LA PLATA ESE"/>
    <s v="FEVJ14138"/>
    <s v="FEVJ"/>
    <n v="14138"/>
    <s v="FEVJ14138"/>
    <s v="835000972_FEVJ14138"/>
    <d v="2024-06-16T10:16:45"/>
    <d v="2024-07-08T13:32:05"/>
    <n v="89431"/>
    <n v="0"/>
    <n v="0"/>
    <n v="89431"/>
    <s v="Buenaventura"/>
    <m/>
    <x v="4"/>
    <b v="0"/>
    <s v="Finalizada"/>
    <m/>
    <e v="#N/A"/>
    <n v="89431"/>
    <n v="0"/>
    <n v="0"/>
    <m/>
    <m/>
    <n v="89431"/>
    <n v="0"/>
    <n v="0"/>
    <n v="89431"/>
    <n v="89431"/>
    <n v="1222494069"/>
    <n v="0"/>
    <m/>
    <m/>
    <m/>
    <n v="0"/>
    <m/>
    <m/>
    <m/>
    <d v="2024-07-31T00:00:00"/>
  </r>
  <r>
    <n v="835000972"/>
    <s v="HOSPITAL LUIS ABLANQUE DE LA PLATA ESE"/>
    <s v="FEVJ14167"/>
    <s v="FEVJ"/>
    <n v="14167"/>
    <s v="FEVJ14167"/>
    <s v="835000972_FEVJ14167"/>
    <d v="2024-06-16T16:08:08"/>
    <d v="2024-07-08T10:19:28"/>
    <n v="384229"/>
    <n v="0"/>
    <n v="0"/>
    <n v="384229"/>
    <s v="Buenaventura"/>
    <m/>
    <x v="4"/>
    <b v="0"/>
    <s v="Finalizada"/>
    <m/>
    <e v="#N/A"/>
    <n v="384229"/>
    <n v="0"/>
    <n v="0"/>
    <m/>
    <m/>
    <n v="384229"/>
    <n v="0"/>
    <n v="0"/>
    <n v="384229"/>
    <n v="384229"/>
    <n v="1222494070"/>
    <n v="0"/>
    <m/>
    <m/>
    <m/>
    <n v="0"/>
    <m/>
    <m/>
    <m/>
    <d v="2024-07-31T00:00:00"/>
  </r>
  <r>
    <n v="835000972"/>
    <s v="HOSPITAL LUIS ABLANQUE DE LA PLATA ESE"/>
    <s v="FEVJ14180"/>
    <s v="FEVJ"/>
    <n v="14180"/>
    <s v="FEVJ14180"/>
    <s v="835000972_FEVJ14180"/>
    <d v="2024-06-17T01:33:16"/>
    <d v="2024-07-08T13:40:22"/>
    <n v="1305250"/>
    <n v="0"/>
    <n v="0"/>
    <n v="1305250"/>
    <s v="Buenaventura"/>
    <m/>
    <x v="10"/>
    <b v="0"/>
    <s v="Para auditoria de pertinencia"/>
    <m/>
    <e v="#N/A"/>
    <n v="0"/>
    <n v="0"/>
    <n v="0"/>
    <m/>
    <m/>
    <n v="0"/>
    <n v="0"/>
    <n v="0"/>
    <n v="0"/>
    <n v="0"/>
    <m/>
    <n v="0"/>
    <m/>
    <m/>
    <m/>
    <n v="0"/>
    <m/>
    <m/>
    <m/>
    <d v="2024-07-31T00:00:00"/>
  </r>
  <r>
    <n v="835000972"/>
    <s v="HOSPITAL LUIS ABLANQUE DE LA PLATA ESE"/>
    <s v="FEVJ14219"/>
    <s v="FEVJ"/>
    <n v="14219"/>
    <s v="FEVJ14219"/>
    <s v="835000972_FEVJ14219"/>
    <d v="2024-06-17T08:07:55"/>
    <d v="2024-07-08T13:44:27"/>
    <n v="273053"/>
    <n v="0"/>
    <n v="0"/>
    <n v="273053"/>
    <s v="Buenaventura"/>
    <m/>
    <x v="4"/>
    <b v="0"/>
    <s v="Finalizada"/>
    <m/>
    <e v="#N/A"/>
    <n v="273053"/>
    <n v="0"/>
    <n v="0"/>
    <m/>
    <m/>
    <n v="273053"/>
    <n v="0"/>
    <n v="0"/>
    <n v="273053"/>
    <n v="273053"/>
    <n v="1222494071"/>
    <n v="0"/>
    <m/>
    <m/>
    <m/>
    <n v="0"/>
    <m/>
    <m/>
    <m/>
    <d v="2024-07-31T00:00:00"/>
  </r>
  <r>
    <n v="835000972"/>
    <s v="HOSPITAL LUIS ABLANQUE DE LA PLATA ESE"/>
    <s v="FEVJ14262"/>
    <s v="FEVJ"/>
    <n v="14262"/>
    <s v="FEVJ14262"/>
    <s v="835000972_FEVJ14262"/>
    <d v="2024-06-17T13:53:36"/>
    <d v="2024-07-03T10:35:27"/>
    <n v="108004"/>
    <n v="0"/>
    <n v="0"/>
    <n v="108004"/>
    <s v="Buenaventura"/>
    <m/>
    <x v="4"/>
    <b v="0"/>
    <s v="Finalizada"/>
    <m/>
    <e v="#N/A"/>
    <n v="108004"/>
    <n v="0"/>
    <n v="0"/>
    <m/>
    <m/>
    <n v="108004"/>
    <n v="0"/>
    <n v="0"/>
    <n v="108004"/>
    <n v="108004"/>
    <n v="1222494074"/>
    <n v="0"/>
    <m/>
    <m/>
    <m/>
    <n v="0"/>
    <m/>
    <m/>
    <m/>
    <d v="2024-07-31T00:00:00"/>
  </r>
  <r>
    <n v="835000972"/>
    <s v="HOSPITAL LUIS ABLANQUE DE LA PLATA ESE"/>
    <s v="FEVJ14309"/>
    <s v="FEVJ"/>
    <n v="14309"/>
    <s v="FEVJ14309"/>
    <s v="835000972_FEVJ14309"/>
    <d v="2024-06-17T16:24:03"/>
    <d v="2024-07-03T11:07:38"/>
    <n v="393134"/>
    <n v="0"/>
    <n v="0"/>
    <n v="393134"/>
    <s v="Buenaventura"/>
    <m/>
    <x v="4"/>
    <b v="0"/>
    <s v="Finalizada"/>
    <m/>
    <e v="#N/A"/>
    <n v="393134"/>
    <n v="0"/>
    <n v="0"/>
    <m/>
    <m/>
    <n v="393134"/>
    <n v="0"/>
    <n v="0"/>
    <n v="393134"/>
    <n v="393134"/>
    <n v="1222494075"/>
    <n v="0"/>
    <m/>
    <m/>
    <m/>
    <n v="0"/>
    <m/>
    <m/>
    <m/>
    <d v="2024-07-31T00:00:00"/>
  </r>
  <r>
    <n v="835000972"/>
    <s v="HOSPITAL LUIS ABLANQUE DE LA PLATA ESE"/>
    <s v="FEVJ14312"/>
    <s v="FEVJ"/>
    <n v="14312"/>
    <s v="FEVJ14312"/>
    <s v="835000972_FEVJ14312"/>
    <d v="2024-06-17T16:51:46"/>
    <d v="2024-07-08T13:58:14"/>
    <n v="530991"/>
    <n v="0"/>
    <n v="0"/>
    <n v="530991"/>
    <s v="Buenaventura"/>
    <m/>
    <x v="4"/>
    <b v="0"/>
    <s v="Finalizada"/>
    <m/>
    <e v="#N/A"/>
    <n v="530991"/>
    <n v="0"/>
    <n v="0"/>
    <m/>
    <m/>
    <n v="530991"/>
    <n v="0"/>
    <n v="0"/>
    <n v="530991"/>
    <n v="530991"/>
    <n v="1222494076"/>
    <n v="0"/>
    <m/>
    <m/>
    <m/>
    <n v="0"/>
    <m/>
    <m/>
    <m/>
    <d v="2024-07-31T00:00:00"/>
  </r>
  <r>
    <n v="835000972"/>
    <s v="HOSPITAL LUIS ABLANQUE DE LA PLATA ESE"/>
    <s v="FEVJ14318"/>
    <s v="FEVJ"/>
    <n v="14318"/>
    <s v="FEVJ14318"/>
    <s v="835000972_FEVJ14318"/>
    <d v="2024-06-17T17:18:38"/>
    <d v="2024-07-08T14:32:25"/>
    <n v="216355"/>
    <n v="0"/>
    <n v="0"/>
    <n v="216355"/>
    <s v="Buenaventura"/>
    <m/>
    <x v="4"/>
    <b v="0"/>
    <s v="Finalizada"/>
    <m/>
    <e v="#N/A"/>
    <n v="216355"/>
    <n v="0"/>
    <n v="0"/>
    <m/>
    <m/>
    <n v="216355"/>
    <n v="0"/>
    <n v="0"/>
    <n v="216355"/>
    <n v="216355"/>
    <n v="1222494078"/>
    <n v="0"/>
    <m/>
    <m/>
    <m/>
    <n v="0"/>
    <m/>
    <m/>
    <m/>
    <d v="2024-07-31T00:00:00"/>
  </r>
  <r>
    <n v="835000972"/>
    <s v="HOSPITAL LUIS ABLANQUE DE LA PLATA ESE"/>
    <s v="FEVJ14335"/>
    <s v="FEVJ"/>
    <n v="14335"/>
    <s v="FEVJ14335"/>
    <s v="835000972_FEVJ14335"/>
    <d v="2024-06-17T22:02:45"/>
    <d v="2024-07-08T14:36:11"/>
    <n v="878662"/>
    <n v="0"/>
    <n v="0"/>
    <n v="878662"/>
    <s v="Buenaventura"/>
    <m/>
    <x v="4"/>
    <b v="0"/>
    <s v="Finalizada"/>
    <m/>
    <e v="#N/A"/>
    <n v="878662"/>
    <n v="0"/>
    <n v="0"/>
    <m/>
    <m/>
    <n v="878662"/>
    <n v="0"/>
    <n v="0"/>
    <n v="878662"/>
    <n v="878662"/>
    <n v="1222494079"/>
    <n v="0"/>
    <m/>
    <m/>
    <m/>
    <n v="0"/>
    <m/>
    <m/>
    <m/>
    <d v="2024-07-31T00:00:00"/>
  </r>
  <r>
    <n v="835000972"/>
    <s v="HOSPITAL LUIS ABLANQUE DE LA PLATA ESE"/>
    <s v="FEVJ14341"/>
    <s v="FEVJ"/>
    <n v="14341"/>
    <s v="FEVJ14341"/>
    <s v="835000972_FEVJ14341"/>
    <d v="2024-06-17T23:22:14"/>
    <d v="2024-07-08T14:38:53"/>
    <n v="189684"/>
    <n v="0"/>
    <n v="0"/>
    <n v="189684"/>
    <s v="Buenaventura"/>
    <m/>
    <x v="4"/>
    <b v="0"/>
    <s v="Finalizada"/>
    <m/>
    <e v="#N/A"/>
    <n v="189684"/>
    <n v="0"/>
    <n v="0"/>
    <m/>
    <m/>
    <n v="189684"/>
    <n v="0"/>
    <n v="0"/>
    <n v="189684"/>
    <n v="189684"/>
    <n v="1222494080"/>
    <n v="0"/>
    <m/>
    <m/>
    <m/>
    <n v="0"/>
    <m/>
    <m/>
    <m/>
    <d v="2024-07-31T00:00:00"/>
  </r>
  <r>
    <n v="835000972"/>
    <s v="HOSPITAL LUIS ABLANQUE DE LA PLATA ESE"/>
    <s v="FEVJ14344"/>
    <s v="FEVJ"/>
    <n v="14344"/>
    <s v="FEVJ14344"/>
    <s v="835000972_FEVJ14344"/>
    <d v="2024-06-18T05:22:13"/>
    <d v="2024-07-08T15:58:13"/>
    <n v="800686"/>
    <n v="0"/>
    <n v="0"/>
    <n v="800686"/>
    <s v="Buenaventura"/>
    <m/>
    <x v="10"/>
    <b v="0"/>
    <s v="Para auditoria de pertinencia"/>
    <m/>
    <e v="#N/A"/>
    <n v="0"/>
    <n v="0"/>
    <n v="0"/>
    <m/>
    <m/>
    <n v="0"/>
    <n v="0"/>
    <n v="0"/>
    <n v="0"/>
    <n v="0"/>
    <m/>
    <n v="0"/>
    <m/>
    <m/>
    <m/>
    <n v="0"/>
    <m/>
    <m/>
    <m/>
    <d v="2024-07-31T00:00:00"/>
  </r>
  <r>
    <n v="835000972"/>
    <s v="HOSPITAL LUIS ABLANQUE DE LA PLATA ESE"/>
    <s v="FEVJ14375"/>
    <s v="FEVJ"/>
    <n v="14375"/>
    <s v="FEVJ14375"/>
    <s v="835000972_FEVJ14375"/>
    <d v="2024-06-18T08:42:22"/>
    <d v="2024-07-08T16:01:15"/>
    <n v="26300"/>
    <n v="0"/>
    <n v="0"/>
    <n v="26300"/>
    <s v="Buenaventura"/>
    <m/>
    <x v="4"/>
    <b v="0"/>
    <s v="Finalizada"/>
    <m/>
    <e v="#N/A"/>
    <n v="30800"/>
    <n v="0"/>
    <n v="0"/>
    <m/>
    <m/>
    <n v="30800"/>
    <n v="0"/>
    <n v="0"/>
    <n v="26300"/>
    <n v="26300"/>
    <n v="1222492506"/>
    <n v="0"/>
    <m/>
    <m/>
    <m/>
    <n v="0"/>
    <m/>
    <m/>
    <m/>
    <d v="2024-07-31T00:00:00"/>
  </r>
  <r>
    <n v="835000972"/>
    <s v="HOSPITAL LUIS ABLANQUE DE LA PLATA ESE"/>
    <s v="FEVJ14455"/>
    <s v="FEVJ"/>
    <n v="14455"/>
    <s v="FEVJ14455"/>
    <s v="835000972_FEVJ14455"/>
    <d v="2024-06-18T15:01:41"/>
    <d v="2024-07-08T16:04:11"/>
    <n v="419366"/>
    <n v="0"/>
    <n v="0"/>
    <n v="419366"/>
    <s v="Buenaventura"/>
    <m/>
    <x v="4"/>
    <b v="0"/>
    <s v="Finalizada"/>
    <m/>
    <e v="#N/A"/>
    <n v="419366"/>
    <n v="0"/>
    <n v="0"/>
    <m/>
    <m/>
    <n v="419366"/>
    <n v="0"/>
    <n v="0"/>
    <n v="419366"/>
    <n v="419366"/>
    <n v="1222494089"/>
    <n v="0"/>
    <m/>
    <m/>
    <m/>
    <n v="0"/>
    <m/>
    <m/>
    <m/>
    <d v="2024-07-31T00:00:00"/>
  </r>
  <r>
    <n v="835000972"/>
    <s v="HOSPITAL LUIS ABLANQUE DE LA PLATA ESE"/>
    <s v="FEVJ14456"/>
    <s v="FEVJ"/>
    <n v="14456"/>
    <s v="FEVJ14456"/>
    <s v="835000972_FEVJ14456"/>
    <d v="2024-06-18T15:03:44"/>
    <d v="2024-07-08T16:07:17"/>
    <n v="92296"/>
    <n v="0"/>
    <n v="0"/>
    <n v="92296"/>
    <s v="Buenaventura"/>
    <m/>
    <x v="4"/>
    <b v="0"/>
    <s v="Finalizada"/>
    <m/>
    <e v="#N/A"/>
    <n v="92296"/>
    <n v="0"/>
    <n v="0"/>
    <m/>
    <m/>
    <n v="92296"/>
    <n v="0"/>
    <n v="0"/>
    <n v="92296"/>
    <n v="92296"/>
    <n v="1222494090"/>
    <n v="0"/>
    <m/>
    <m/>
    <m/>
    <n v="0"/>
    <m/>
    <m/>
    <m/>
    <d v="2024-07-31T00:00:00"/>
  </r>
  <r>
    <n v="835000972"/>
    <s v="HOSPITAL LUIS ABLANQUE DE LA PLATA ESE"/>
    <s v="FEVJ14461"/>
    <s v="FEVJ"/>
    <n v="14461"/>
    <s v="FEVJ14461"/>
    <s v="835000972_FEVJ14461"/>
    <d v="2024-06-18T15:16:26"/>
    <d v="2024-07-08T16:09:48"/>
    <n v="305537"/>
    <n v="0"/>
    <n v="0"/>
    <n v="305537"/>
    <s v="Buenaventura"/>
    <m/>
    <x v="4"/>
    <b v="0"/>
    <s v="Finalizada"/>
    <m/>
    <e v="#N/A"/>
    <n v="305537"/>
    <n v="0"/>
    <n v="0"/>
    <m/>
    <m/>
    <n v="305537"/>
    <n v="0"/>
    <n v="0"/>
    <n v="305537"/>
    <n v="305537"/>
    <n v="1222494091"/>
    <n v="0"/>
    <m/>
    <m/>
    <m/>
    <n v="0"/>
    <m/>
    <m/>
    <m/>
    <d v="2024-07-31T00:00:00"/>
  </r>
  <r>
    <n v="835000972"/>
    <s v="HOSPITAL LUIS ABLANQUE DE LA PLATA ESE"/>
    <s v="FEVJ14464"/>
    <s v="FEVJ"/>
    <n v="14464"/>
    <s v="FEVJ14464"/>
    <s v="835000972_FEVJ14464"/>
    <d v="2024-06-18T15:26:54"/>
    <d v="2024-07-09T09:56:57"/>
    <n v="85400"/>
    <n v="0"/>
    <n v="0"/>
    <n v="85400"/>
    <s v="Buenaventura"/>
    <m/>
    <x v="4"/>
    <b v="0"/>
    <s v="Finalizada"/>
    <m/>
    <e v="#N/A"/>
    <n v="85400"/>
    <n v="0"/>
    <n v="0"/>
    <m/>
    <m/>
    <n v="85400"/>
    <n v="0"/>
    <n v="0"/>
    <n v="85400"/>
    <n v="85400"/>
    <n v="1222494092"/>
    <n v="0"/>
    <m/>
    <m/>
    <m/>
    <n v="0"/>
    <m/>
    <m/>
    <m/>
    <d v="2024-07-31T00:00:00"/>
  </r>
  <r>
    <n v="835000972"/>
    <s v="HOSPITAL LUIS ABLANQUE DE LA PLATA ESE"/>
    <s v="FEVJ14467"/>
    <s v="FEVJ"/>
    <n v="14467"/>
    <s v="FEVJ14467"/>
    <s v="835000972_FEVJ14467"/>
    <d v="2024-06-18T15:39:48"/>
    <d v="2024-07-09T10:10:41"/>
    <n v="97355"/>
    <n v="0"/>
    <n v="0"/>
    <n v="97355"/>
    <s v="Buenaventura"/>
    <m/>
    <x v="4"/>
    <b v="0"/>
    <s v="Finalizada"/>
    <m/>
    <e v="#N/A"/>
    <n v="97355"/>
    <n v="0"/>
    <n v="0"/>
    <m/>
    <m/>
    <n v="97355"/>
    <n v="0"/>
    <n v="0"/>
    <n v="97355"/>
    <n v="97355"/>
    <n v="1222494082"/>
    <n v="0"/>
    <m/>
    <m/>
    <m/>
    <n v="0"/>
    <m/>
    <m/>
    <m/>
    <d v="2024-07-31T00:00:00"/>
  </r>
  <r>
    <n v="835000972"/>
    <s v="HOSPITAL LUIS ABLANQUE DE LA PLATA ESE"/>
    <s v="FEVJ14504"/>
    <s v="FEVJ"/>
    <n v="14504"/>
    <s v="FEVJ14504"/>
    <s v="835000972_FEVJ14504"/>
    <d v="2024-06-18T18:04:36"/>
    <d v="2024-07-09T10:17:14"/>
    <n v="626544"/>
    <n v="0"/>
    <n v="0"/>
    <n v="626544"/>
    <s v="Buenaventura"/>
    <m/>
    <x v="10"/>
    <b v="0"/>
    <s v="Para validar auditoría automatica"/>
    <m/>
    <e v="#N/A"/>
    <n v="0"/>
    <n v="0"/>
    <n v="0"/>
    <m/>
    <m/>
    <n v="0"/>
    <n v="0"/>
    <n v="0"/>
    <n v="0"/>
    <n v="0"/>
    <m/>
    <n v="0"/>
    <m/>
    <m/>
    <m/>
    <n v="0"/>
    <m/>
    <m/>
    <m/>
    <d v="2024-07-31T00:00:00"/>
  </r>
  <r>
    <n v="835000972"/>
    <s v="HOSPITAL LUIS ABLANQUE DE LA PLATA ESE"/>
    <s v="FEVJ14505"/>
    <s v="FEVJ"/>
    <n v="14505"/>
    <s v="FEVJ14505"/>
    <s v="835000972_FEVJ14505"/>
    <d v="2024-06-18T18:08:05"/>
    <d v="2024-07-03T11:09:29"/>
    <n v="85400"/>
    <n v="0"/>
    <n v="0"/>
    <n v="85400"/>
    <s v="Buenaventura"/>
    <m/>
    <x v="4"/>
    <b v="0"/>
    <s v="Finalizada"/>
    <m/>
    <e v="#N/A"/>
    <n v="85400"/>
    <n v="0"/>
    <n v="0"/>
    <m/>
    <m/>
    <n v="85400"/>
    <n v="0"/>
    <n v="0"/>
    <n v="85400"/>
    <n v="85400"/>
    <n v="1222494083"/>
    <n v="0"/>
    <m/>
    <m/>
    <m/>
    <n v="0"/>
    <m/>
    <m/>
    <m/>
    <d v="2024-07-31T00:00:00"/>
  </r>
  <r>
    <n v="835000972"/>
    <s v="HOSPITAL LUIS ABLANQUE DE LA PLATA ESE"/>
    <s v="FEVJ14506"/>
    <s v="FEVJ"/>
    <n v="14506"/>
    <s v="FEVJ14506"/>
    <s v="835000972_FEVJ14506"/>
    <d v="2024-06-18T18:09:54"/>
    <d v="2024-07-09T10:36:50"/>
    <n v="301653"/>
    <n v="0"/>
    <n v="0"/>
    <n v="301653"/>
    <s v="Buenaventura"/>
    <m/>
    <x v="4"/>
    <b v="0"/>
    <s v="Finalizada"/>
    <m/>
    <e v="#N/A"/>
    <n v="301653"/>
    <n v="0"/>
    <n v="0"/>
    <m/>
    <m/>
    <n v="301653"/>
    <n v="0"/>
    <n v="0"/>
    <n v="301653"/>
    <n v="301653"/>
    <n v="1222494084"/>
    <n v="0"/>
    <m/>
    <m/>
    <m/>
    <n v="0"/>
    <m/>
    <m/>
    <m/>
    <d v="2024-07-31T00:00:00"/>
  </r>
  <r>
    <n v="835000972"/>
    <s v="HOSPITAL LUIS ABLANQUE DE LA PLATA ESE"/>
    <s v="FEVJ14507"/>
    <s v="FEVJ"/>
    <n v="14507"/>
    <s v="FEVJ14507"/>
    <s v="835000972_FEVJ14507"/>
    <d v="2024-06-18T18:25:52"/>
    <d v="2024-07-09T10:38:46"/>
    <n v="374379"/>
    <n v="0"/>
    <n v="0"/>
    <n v="374379"/>
    <s v="Buenaventura"/>
    <m/>
    <x v="4"/>
    <b v="0"/>
    <s v="Finalizada"/>
    <m/>
    <e v="#N/A"/>
    <n v="374379"/>
    <n v="0"/>
    <n v="0"/>
    <m/>
    <m/>
    <n v="374379"/>
    <n v="0"/>
    <n v="0"/>
    <n v="374379"/>
    <n v="374379"/>
    <n v="1222494085"/>
    <n v="0"/>
    <m/>
    <m/>
    <m/>
    <n v="0"/>
    <m/>
    <m/>
    <m/>
    <d v="2024-07-31T00:00:00"/>
  </r>
  <r>
    <n v="835000972"/>
    <s v="HOSPITAL LUIS ABLANQUE DE LA PLATA ESE"/>
    <s v="FEVJ14508"/>
    <s v="FEVJ"/>
    <n v="14508"/>
    <s v="FEVJ14508"/>
    <s v="835000972_FEVJ14508"/>
    <d v="2024-06-18T18:31:42"/>
    <d v="2024-07-03T11:14:42"/>
    <n v="495001"/>
    <n v="0"/>
    <n v="0"/>
    <n v="495001"/>
    <s v="Buenaventura"/>
    <m/>
    <x v="4"/>
    <b v="0"/>
    <s v="Finalizada"/>
    <m/>
    <e v="#N/A"/>
    <n v="495001"/>
    <n v="0"/>
    <n v="0"/>
    <m/>
    <m/>
    <n v="495001"/>
    <n v="0"/>
    <n v="0"/>
    <n v="495001"/>
    <n v="495001"/>
    <n v="1222494086"/>
    <n v="0"/>
    <m/>
    <m/>
    <m/>
    <n v="0"/>
    <m/>
    <m/>
    <m/>
    <d v="2024-07-31T00:00:00"/>
  </r>
  <r>
    <n v="835000972"/>
    <s v="HOSPITAL LUIS ABLANQUE DE LA PLATA ESE"/>
    <s v="FEVJ14509"/>
    <s v="FEVJ"/>
    <n v="14509"/>
    <s v="FEVJ14509"/>
    <s v="835000972_FEVJ14509"/>
    <d v="2024-06-18T18:43:15"/>
    <d v="2024-07-03T11:20:10"/>
    <n v="495681"/>
    <n v="0"/>
    <n v="0"/>
    <n v="495681"/>
    <s v="Buenaventura"/>
    <m/>
    <x v="4"/>
    <b v="0"/>
    <s v="Finalizada"/>
    <m/>
    <e v="#N/A"/>
    <n v="495681"/>
    <n v="0"/>
    <n v="0"/>
    <m/>
    <m/>
    <n v="495681"/>
    <n v="0"/>
    <n v="0"/>
    <n v="495681"/>
    <n v="495681"/>
    <n v="1222494087"/>
    <n v="0"/>
    <m/>
    <m/>
    <m/>
    <n v="0"/>
    <m/>
    <m/>
    <m/>
    <d v="2024-07-31T00:00:00"/>
  </r>
  <r>
    <n v="835000972"/>
    <s v="HOSPITAL LUIS ABLANQUE DE LA PLATA ESE"/>
    <s v="FEVJ14511"/>
    <s v="FEVJ"/>
    <n v="14511"/>
    <s v="FEVJ14511"/>
    <s v="835000972_FEVJ14511"/>
    <d v="2024-06-18T19:03:55"/>
    <d v="2024-07-09T10:42:08"/>
    <n v="421752"/>
    <n v="0"/>
    <n v="0"/>
    <n v="421752"/>
    <s v="Buenaventura"/>
    <m/>
    <x v="4"/>
    <b v="0"/>
    <s v="Finalizada"/>
    <m/>
    <e v="#N/A"/>
    <n v="421752"/>
    <n v="0"/>
    <n v="0"/>
    <m/>
    <m/>
    <n v="421752"/>
    <n v="0"/>
    <n v="0"/>
    <n v="421752"/>
    <n v="421752"/>
    <n v="1222494088"/>
    <n v="0"/>
    <m/>
    <m/>
    <m/>
    <n v="0"/>
    <m/>
    <m/>
    <m/>
    <d v="2024-07-31T00:00:00"/>
  </r>
  <r>
    <n v="835000972"/>
    <s v="HOSPITAL LUIS ABLANQUE DE LA PLATA ESE"/>
    <s v="FEVJ14522"/>
    <s v="FEVJ"/>
    <n v="14522"/>
    <s v="FEVJ14522"/>
    <s v="835000972_FEVJ14522"/>
    <d v="2024-06-18T22:08:21"/>
    <d v="2024-07-03T11:23:42"/>
    <n v="233344"/>
    <n v="0"/>
    <n v="0"/>
    <n v="233344"/>
    <s v="Buenaventura"/>
    <m/>
    <x v="10"/>
    <b v="0"/>
    <s v="Para auditoria de pertinencia"/>
    <m/>
    <e v="#N/A"/>
    <n v="0"/>
    <n v="0"/>
    <n v="0"/>
    <m/>
    <m/>
    <n v="0"/>
    <n v="0"/>
    <n v="0"/>
    <n v="0"/>
    <n v="0"/>
    <m/>
    <n v="0"/>
    <m/>
    <m/>
    <m/>
    <n v="0"/>
    <m/>
    <m/>
    <m/>
    <d v="2024-07-31T00:00:00"/>
  </r>
  <r>
    <n v="835000972"/>
    <s v="HOSPITAL LUIS ABLANQUE DE LA PLATA ESE"/>
    <s v="FEVJ14544"/>
    <s v="FEVJ"/>
    <n v="14544"/>
    <s v="FEVJ14544"/>
    <s v="835000972_FEVJ14544"/>
    <d v="2024-06-19T06:56:29"/>
    <d v="2024-07-09T10:55:54"/>
    <n v="161348"/>
    <n v="0"/>
    <n v="0"/>
    <n v="161348"/>
    <s v="Buenaventura"/>
    <m/>
    <x v="4"/>
    <b v="0"/>
    <s v="Finalizada"/>
    <m/>
    <e v="#N/A"/>
    <n v="161348"/>
    <n v="0"/>
    <n v="0"/>
    <m/>
    <m/>
    <n v="161348"/>
    <n v="0"/>
    <n v="0"/>
    <n v="161348"/>
    <n v="161348"/>
    <n v="1222494093"/>
    <n v="0"/>
    <m/>
    <m/>
    <m/>
    <n v="0"/>
    <m/>
    <m/>
    <m/>
    <d v="2024-07-31T00:00:00"/>
  </r>
  <r>
    <n v="835000972"/>
    <s v="HOSPITAL LUIS ABLANQUE DE LA PLATA ESE"/>
    <s v="FEVJ14611"/>
    <s v="FEVJ"/>
    <n v="14611"/>
    <s v="FEVJ14611"/>
    <s v="835000972_FEVJ14611"/>
    <d v="2024-06-19T10:24:52"/>
    <d v="2024-07-09T11:06:14"/>
    <n v="85400"/>
    <n v="0"/>
    <n v="0"/>
    <n v="85400"/>
    <s v="Buenaventura"/>
    <m/>
    <x v="4"/>
    <b v="0"/>
    <s v="Finalizada"/>
    <m/>
    <e v="#N/A"/>
    <n v="85400"/>
    <n v="0"/>
    <n v="0"/>
    <m/>
    <m/>
    <n v="85400"/>
    <n v="0"/>
    <n v="0"/>
    <n v="85400"/>
    <n v="85400"/>
    <n v="1222494094"/>
    <n v="0"/>
    <m/>
    <m/>
    <m/>
    <n v="0"/>
    <m/>
    <m/>
    <m/>
    <d v="2024-07-31T00:00:00"/>
  </r>
  <r>
    <n v="835000972"/>
    <s v="HOSPITAL LUIS ABLANQUE DE LA PLATA ESE"/>
    <s v="FEVJ14635"/>
    <s v="FEVJ"/>
    <n v="14635"/>
    <s v="FEVJ14635"/>
    <s v="835000972_FEVJ14635"/>
    <d v="2024-06-19T11:11:10"/>
    <d v="2024-07-09T11:07:55"/>
    <n v="141229"/>
    <n v="0"/>
    <n v="0"/>
    <n v="141229"/>
    <s v="Buenaventura"/>
    <m/>
    <x v="4"/>
    <b v="0"/>
    <s v="Finalizada"/>
    <m/>
    <e v="#N/A"/>
    <n v="141229"/>
    <n v="0"/>
    <n v="0"/>
    <m/>
    <m/>
    <n v="141229"/>
    <n v="0"/>
    <n v="0"/>
    <n v="141229"/>
    <n v="141229"/>
    <n v="1222494096"/>
    <n v="0"/>
    <m/>
    <m/>
    <m/>
    <n v="0"/>
    <m/>
    <m/>
    <m/>
    <d v="2024-07-31T00:00:00"/>
  </r>
  <r>
    <n v="835000972"/>
    <s v="HOSPITAL LUIS ABLANQUE DE LA PLATA ESE"/>
    <s v="FEVJ14663"/>
    <s v="FEVJ"/>
    <n v="14663"/>
    <s v="FEVJ14663"/>
    <s v="835000972_FEVJ14663"/>
    <d v="2024-06-19T13:35:14"/>
    <d v="2024-07-09T11:10:56"/>
    <n v="87465"/>
    <n v="0"/>
    <n v="0"/>
    <n v="87465"/>
    <s v="Buenaventura"/>
    <m/>
    <x v="4"/>
    <b v="0"/>
    <s v="Finalizada"/>
    <m/>
    <e v="#N/A"/>
    <n v="87465"/>
    <n v="0"/>
    <n v="0"/>
    <m/>
    <m/>
    <n v="87465"/>
    <n v="0"/>
    <n v="0"/>
    <n v="87465"/>
    <n v="87465"/>
    <n v="1222494098"/>
    <n v="0"/>
    <m/>
    <m/>
    <m/>
    <n v="0"/>
    <m/>
    <m/>
    <m/>
    <d v="2024-07-31T00:00:00"/>
  </r>
  <r>
    <n v="835000972"/>
    <s v="HOSPITAL LUIS ABLANQUE DE LA PLATA ESE"/>
    <s v="FEVJ14666"/>
    <s v="FEVJ"/>
    <n v="14666"/>
    <s v="FEVJ14666"/>
    <s v="835000972_FEVJ14666"/>
    <d v="2024-06-19T13:42:55"/>
    <d v="2024-07-09T13:40:28"/>
    <n v="113308"/>
    <n v="0"/>
    <n v="0"/>
    <n v="113308"/>
    <s v="Buenaventura"/>
    <m/>
    <x v="4"/>
    <b v="0"/>
    <s v="Finalizada"/>
    <m/>
    <e v="#N/A"/>
    <n v="113308"/>
    <n v="0"/>
    <n v="0"/>
    <m/>
    <m/>
    <n v="113308"/>
    <n v="0"/>
    <n v="0"/>
    <n v="113308"/>
    <n v="113308"/>
    <n v="1222494099"/>
    <n v="0"/>
    <m/>
    <m/>
    <m/>
    <n v="0"/>
    <m/>
    <m/>
    <m/>
    <d v="2024-07-31T00:00:00"/>
  </r>
  <r>
    <n v="835000972"/>
    <s v="HOSPITAL LUIS ABLANQUE DE LA PLATA ESE"/>
    <s v="FEVJ14675"/>
    <s v="FEVJ"/>
    <n v="14675"/>
    <s v="FEVJ14675"/>
    <s v="835000972_FEVJ14675"/>
    <d v="2024-06-19T14:07:55"/>
    <d v="2024-07-09T14:15:43"/>
    <n v="90294"/>
    <n v="0"/>
    <n v="0"/>
    <n v="90294"/>
    <s v="Buenaventura"/>
    <m/>
    <x v="4"/>
    <b v="0"/>
    <s v="Finalizada"/>
    <m/>
    <e v="#N/A"/>
    <n v="90294"/>
    <n v="0"/>
    <n v="0"/>
    <m/>
    <m/>
    <n v="90294"/>
    <n v="0"/>
    <n v="0"/>
    <n v="90294"/>
    <n v="90294"/>
    <n v="1222494109"/>
    <n v="0"/>
    <m/>
    <m/>
    <m/>
    <n v="0"/>
    <m/>
    <m/>
    <m/>
    <d v="2024-07-31T00:00:00"/>
  </r>
  <r>
    <n v="835000972"/>
    <s v="HOSPITAL LUIS ABLANQUE DE LA PLATA ESE"/>
    <s v="FEVJ14776"/>
    <s v="FEVJ"/>
    <n v="14776"/>
    <s v="FEVJ14776"/>
    <s v="835000972_FEVJ14776"/>
    <d v="2024-06-19T22:10:08"/>
    <d v="2024-07-09T14:17:55"/>
    <n v="273739"/>
    <n v="0"/>
    <n v="0"/>
    <n v="273739"/>
    <s v="Buenaventura"/>
    <m/>
    <x v="4"/>
    <b v="0"/>
    <s v="Finalizada"/>
    <m/>
    <e v="#N/A"/>
    <n v="273739"/>
    <n v="0"/>
    <n v="0"/>
    <m/>
    <m/>
    <n v="273739"/>
    <n v="0"/>
    <n v="0"/>
    <n v="273739"/>
    <n v="273739"/>
    <n v="1222494144"/>
    <n v="0"/>
    <m/>
    <m/>
    <m/>
    <n v="0"/>
    <m/>
    <m/>
    <m/>
    <d v="2024-07-31T00:00:00"/>
  </r>
  <r>
    <n v="835000972"/>
    <s v="HOSPITAL LUIS ABLANQUE DE LA PLATA ESE"/>
    <s v="FEVJ14777"/>
    <s v="FEVJ"/>
    <n v="14777"/>
    <s v="FEVJ14777"/>
    <s v="835000972_FEVJ14777"/>
    <d v="2024-06-19T22:11:41"/>
    <d v="2024-07-09T14:20:52"/>
    <n v="180800"/>
    <n v="0"/>
    <n v="0"/>
    <n v="180800"/>
    <s v="Buenaventura"/>
    <m/>
    <x v="4"/>
    <b v="0"/>
    <s v="Finalizada"/>
    <m/>
    <e v="#N/A"/>
    <n v="180800"/>
    <n v="0"/>
    <n v="0"/>
    <m/>
    <m/>
    <n v="180800"/>
    <n v="0"/>
    <n v="0"/>
    <n v="180800"/>
    <n v="180800"/>
    <n v="1222494146"/>
    <n v="0"/>
    <m/>
    <m/>
    <m/>
    <n v="0"/>
    <m/>
    <m/>
    <m/>
    <d v="2024-07-31T00:00:00"/>
  </r>
  <r>
    <n v="835000972"/>
    <s v="HOSPITAL LUIS ABLANQUE DE LA PLATA ESE"/>
    <s v="FEVJ14778"/>
    <s v="FEVJ"/>
    <n v="14778"/>
    <s v="FEVJ14778"/>
    <s v="835000972_FEVJ14778"/>
    <d v="2024-06-19T22:20:17"/>
    <d v="2024-07-09T14:23:16"/>
    <n v="323945"/>
    <n v="0"/>
    <n v="0"/>
    <n v="323945"/>
    <s v="Buenaventura"/>
    <m/>
    <x v="4"/>
    <b v="0"/>
    <s v="Finalizada"/>
    <m/>
    <e v="#N/A"/>
    <n v="323945"/>
    <n v="0"/>
    <n v="0"/>
    <m/>
    <m/>
    <n v="323945"/>
    <n v="0"/>
    <n v="0"/>
    <n v="323945"/>
    <n v="323945"/>
    <n v="1222494147"/>
    <n v="0"/>
    <m/>
    <m/>
    <m/>
    <n v="0"/>
    <m/>
    <m/>
    <m/>
    <d v="2024-07-31T00:00:00"/>
  </r>
  <r>
    <n v="835000972"/>
    <s v="HOSPITAL LUIS ABLANQUE DE LA PLATA ESE"/>
    <s v="FEVJ14850"/>
    <s v="FEVJ"/>
    <n v="14850"/>
    <s v="FEVJ14850"/>
    <s v="835000972_FEVJ14850"/>
    <d v="2024-06-20T09:58:01"/>
    <d v="2024-07-09T15:31:10"/>
    <n v="3300"/>
    <n v="0"/>
    <n v="0"/>
    <n v="3300"/>
    <s v="Buenaventura"/>
    <m/>
    <x v="4"/>
    <b v="0"/>
    <s v="Finalizada"/>
    <m/>
    <e v="#N/A"/>
    <n v="7800"/>
    <n v="0"/>
    <n v="0"/>
    <m/>
    <m/>
    <n v="7800"/>
    <n v="0"/>
    <n v="0"/>
    <n v="3300"/>
    <n v="3300"/>
    <n v="1222492507"/>
    <n v="0"/>
    <m/>
    <m/>
    <m/>
    <n v="0"/>
    <m/>
    <m/>
    <m/>
    <d v="2024-07-31T00:00:00"/>
  </r>
  <r>
    <n v="835000972"/>
    <s v="HOSPITAL LUIS ABLANQUE DE LA PLATA ESE"/>
    <s v="FEVJ14978"/>
    <s v="FEVJ"/>
    <n v="14978"/>
    <s v="FEVJ14978"/>
    <s v="835000972_FEVJ14978"/>
    <d v="2024-06-20T20:27:05"/>
    <d v="2024-07-09T15:28:33"/>
    <n v="509718"/>
    <n v="0"/>
    <n v="0"/>
    <n v="509718"/>
    <s v="Buenaventura"/>
    <m/>
    <x v="4"/>
    <b v="0"/>
    <s v="Finalizada"/>
    <m/>
    <e v="#N/A"/>
    <n v="509718"/>
    <n v="0"/>
    <n v="0"/>
    <m/>
    <m/>
    <n v="509718"/>
    <n v="0"/>
    <n v="0"/>
    <n v="509718"/>
    <n v="509718"/>
    <n v="1222494168"/>
    <n v="0"/>
    <m/>
    <m/>
    <m/>
    <n v="0"/>
    <m/>
    <m/>
    <m/>
    <d v="2024-07-31T00:00:00"/>
  </r>
  <r>
    <n v="835000972"/>
    <s v="HOSPITAL LUIS ABLANQUE DE LA PLATA ESE"/>
    <s v="FEVJ15008"/>
    <s v="FEVJ"/>
    <n v="15008"/>
    <s v="FEVJ15008"/>
    <s v="835000972_FEVJ15008"/>
    <d v="2024-06-21T03:11:24"/>
    <d v="2024-07-09T15:19:03"/>
    <n v="404300"/>
    <n v="0"/>
    <n v="0"/>
    <n v="404300"/>
    <s v="Buenaventura"/>
    <m/>
    <x v="4"/>
    <b v="0"/>
    <s v="Finalizada"/>
    <m/>
    <e v="#N/A"/>
    <n v="404300"/>
    <n v="0"/>
    <n v="0"/>
    <m/>
    <m/>
    <n v="404300"/>
    <n v="0"/>
    <n v="0"/>
    <n v="404300"/>
    <n v="404300"/>
    <n v="1222494170"/>
    <n v="0"/>
    <m/>
    <m/>
    <m/>
    <n v="0"/>
    <m/>
    <m/>
    <m/>
    <d v="2024-07-31T00:00:00"/>
  </r>
  <r>
    <n v="835000972"/>
    <s v="HOSPITAL LUIS ABLANQUE DE LA PLATA ESE"/>
    <s v="FEVJ15034"/>
    <s v="FEVJ"/>
    <n v="15034"/>
    <s v="FEVJ15034"/>
    <s v="835000972_FEVJ15034"/>
    <d v="2024-06-21T07:16:33"/>
    <d v="2024-07-03T11:28:02"/>
    <n v="272803"/>
    <n v="0"/>
    <n v="0"/>
    <n v="272803"/>
    <s v="Buenaventura"/>
    <m/>
    <x v="4"/>
    <b v="0"/>
    <s v="Finalizada"/>
    <m/>
    <e v="#N/A"/>
    <n v="272803"/>
    <n v="0"/>
    <n v="0"/>
    <m/>
    <m/>
    <n v="272803"/>
    <n v="0"/>
    <n v="0"/>
    <n v="272803"/>
    <n v="272803"/>
    <n v="1222494173"/>
    <n v="0"/>
    <m/>
    <m/>
    <m/>
    <n v="0"/>
    <m/>
    <m/>
    <m/>
    <d v="2024-07-31T00:00:00"/>
  </r>
  <r>
    <n v="835000972"/>
    <s v="HOSPITAL LUIS ABLANQUE DE LA PLATA ESE"/>
    <s v="FEVJ15037"/>
    <s v="FEVJ"/>
    <n v="15037"/>
    <s v="FEVJ15037"/>
    <s v="835000972_FEVJ15037"/>
    <d v="2024-06-21T07:19:17"/>
    <d v="2024-07-09T15:13:37"/>
    <n v="231774"/>
    <n v="0"/>
    <n v="0"/>
    <n v="231774"/>
    <s v="Buenaventura"/>
    <m/>
    <x v="4"/>
    <b v="0"/>
    <s v="Finalizada"/>
    <m/>
    <e v="#N/A"/>
    <n v="231774"/>
    <n v="0"/>
    <n v="0"/>
    <m/>
    <m/>
    <n v="231774"/>
    <n v="0"/>
    <n v="0"/>
    <n v="231774"/>
    <n v="231774"/>
    <n v="1222494174"/>
    <n v="0"/>
    <m/>
    <m/>
    <m/>
    <n v="0"/>
    <m/>
    <m/>
    <m/>
    <d v="2024-07-31T00:00:00"/>
  </r>
  <r>
    <n v="835000972"/>
    <s v="HOSPITAL LUIS ABLANQUE DE LA PLATA ESE"/>
    <s v="FEVJ15040"/>
    <s v="FEVJ"/>
    <n v="15040"/>
    <s v="FEVJ15040"/>
    <s v="835000972_FEVJ15040"/>
    <d v="2024-06-21T07:23:03"/>
    <d v="2024-07-09T15:08:19"/>
    <n v="383869"/>
    <n v="0"/>
    <n v="0"/>
    <n v="383869"/>
    <s v="Buenaventura"/>
    <m/>
    <x v="4"/>
    <b v="0"/>
    <s v="Finalizada"/>
    <m/>
    <e v="#N/A"/>
    <n v="383869"/>
    <n v="0"/>
    <n v="0"/>
    <m/>
    <m/>
    <n v="383869"/>
    <n v="0"/>
    <n v="0"/>
    <n v="383869"/>
    <n v="383869"/>
    <n v="1222494175"/>
    <n v="0"/>
    <m/>
    <m/>
    <m/>
    <n v="0"/>
    <m/>
    <m/>
    <m/>
    <d v="2024-07-31T00:00:00"/>
  </r>
  <r>
    <n v="835000972"/>
    <s v="HOSPITAL LUIS ABLANQUE DE LA PLATA ESE"/>
    <s v="FEVJ15042"/>
    <s v="FEVJ"/>
    <n v="15042"/>
    <s v="FEVJ15042"/>
    <s v="835000972_FEVJ15042"/>
    <d v="2024-06-21T07:25:53"/>
    <d v="2024-07-03T11:29:51"/>
    <n v="391044"/>
    <n v="0"/>
    <n v="0"/>
    <n v="391044"/>
    <s v="Buenaventura"/>
    <m/>
    <x v="4"/>
    <b v="0"/>
    <s v="Finalizada"/>
    <m/>
    <e v="#N/A"/>
    <n v="391044"/>
    <n v="0"/>
    <n v="0"/>
    <m/>
    <m/>
    <n v="391044"/>
    <n v="0"/>
    <n v="0"/>
    <n v="391044"/>
    <n v="391044"/>
    <n v="1222494176"/>
    <n v="0"/>
    <m/>
    <m/>
    <m/>
    <n v="0"/>
    <m/>
    <m/>
    <m/>
    <d v="2024-07-31T00:00:00"/>
  </r>
  <r>
    <n v="835000972"/>
    <s v="HOSPITAL LUIS ABLANQUE DE LA PLATA ESE"/>
    <s v="FEVJ15043"/>
    <s v="FEVJ"/>
    <n v="15043"/>
    <s v="FEVJ15043"/>
    <s v="835000972_FEVJ15043"/>
    <d v="2024-06-21T07:28:50"/>
    <d v="2024-07-09T15:04:23"/>
    <n v="421406"/>
    <n v="0"/>
    <n v="0"/>
    <n v="421406"/>
    <s v="Buenaventura"/>
    <m/>
    <x v="4"/>
    <b v="0"/>
    <s v="Finalizada"/>
    <m/>
    <e v="#N/A"/>
    <n v="421406"/>
    <n v="0"/>
    <n v="0"/>
    <m/>
    <m/>
    <n v="421406"/>
    <n v="0"/>
    <n v="0"/>
    <n v="421406"/>
    <n v="421406"/>
    <n v="1222494180"/>
    <n v="0"/>
    <m/>
    <m/>
    <m/>
    <n v="0"/>
    <m/>
    <m/>
    <m/>
    <d v="2024-07-31T00:00:00"/>
  </r>
  <r>
    <n v="835000972"/>
    <s v="HOSPITAL LUIS ABLANQUE DE LA PLATA ESE"/>
    <s v="FEVJ15047"/>
    <s v="FEVJ"/>
    <n v="15047"/>
    <s v="FEVJ15047"/>
    <s v="835000972_FEVJ15047"/>
    <d v="2024-06-21T07:36:16"/>
    <d v="2024-07-09T15:00:31"/>
    <n v="1832351"/>
    <n v="0"/>
    <n v="0"/>
    <n v="1832351"/>
    <s v="Buenaventura"/>
    <m/>
    <x v="10"/>
    <b v="0"/>
    <s v="Para auditoria de pertinencia"/>
    <m/>
    <e v="#N/A"/>
    <n v="0"/>
    <n v="0"/>
    <n v="0"/>
    <m/>
    <m/>
    <n v="0"/>
    <n v="0"/>
    <n v="0"/>
    <n v="0"/>
    <n v="0"/>
    <m/>
    <n v="0"/>
    <m/>
    <m/>
    <m/>
    <n v="0"/>
    <m/>
    <m/>
    <m/>
    <d v="2024-07-31T00:00:00"/>
  </r>
  <r>
    <n v="835000972"/>
    <s v="HOSPITAL LUIS ABLANQUE DE LA PLATA ESE"/>
    <s v="FEVJ15050"/>
    <s v="FEVJ"/>
    <n v="15050"/>
    <s v="FEVJ15050"/>
    <s v="835000972_FEVJ15050"/>
    <d v="2024-06-21T07:40:05"/>
    <d v="2024-07-09T14:56:06"/>
    <n v="231800"/>
    <n v="0"/>
    <n v="0"/>
    <n v="231800"/>
    <s v="Buenaventura"/>
    <m/>
    <x v="4"/>
    <b v="0"/>
    <s v="Finalizada"/>
    <m/>
    <e v="#N/A"/>
    <n v="231800"/>
    <n v="0"/>
    <n v="0"/>
    <m/>
    <m/>
    <n v="231800"/>
    <n v="0"/>
    <n v="0"/>
    <n v="231800"/>
    <n v="231800"/>
    <n v="1222494181"/>
    <n v="0"/>
    <m/>
    <m/>
    <m/>
    <n v="0"/>
    <m/>
    <m/>
    <m/>
    <d v="2024-07-31T00:00:00"/>
  </r>
  <r>
    <n v="835000972"/>
    <s v="HOSPITAL LUIS ABLANQUE DE LA PLATA ESE"/>
    <s v="FEVJ15053"/>
    <s v="FEVJ"/>
    <n v="15053"/>
    <s v="FEVJ15053"/>
    <s v="835000972_FEVJ15053"/>
    <d v="2024-06-21T07:43:21"/>
    <d v="2024-07-03T11:31:50"/>
    <n v="1208923"/>
    <n v="0"/>
    <n v="0"/>
    <n v="1208923"/>
    <s v="Buenaventura"/>
    <m/>
    <x v="4"/>
    <b v="0"/>
    <s v="Finalizada"/>
    <m/>
    <e v="#N/A"/>
    <n v="1208923"/>
    <n v="0"/>
    <n v="0"/>
    <m/>
    <m/>
    <n v="1208923"/>
    <n v="0"/>
    <n v="0"/>
    <n v="1208923"/>
    <n v="1208923"/>
    <n v="1222494182"/>
    <n v="0"/>
    <m/>
    <m/>
    <m/>
    <n v="0"/>
    <m/>
    <m/>
    <m/>
    <d v="2024-07-31T00:00:00"/>
  </r>
  <r>
    <n v="835000972"/>
    <s v="HOSPITAL LUIS ABLANQUE DE LA PLATA ESE"/>
    <s v="FEVJ15055"/>
    <s v="FEVJ"/>
    <n v="15055"/>
    <s v="FEVJ15055"/>
    <s v="835000972_FEVJ15055"/>
    <d v="2024-06-21T07:45:59"/>
    <d v="2024-07-09T14:53:25"/>
    <n v="171786"/>
    <n v="0"/>
    <n v="0"/>
    <n v="171786"/>
    <s v="Buenaventura"/>
    <m/>
    <x v="4"/>
    <b v="0"/>
    <s v="Finalizada"/>
    <m/>
    <e v="#N/A"/>
    <n v="171786"/>
    <n v="0"/>
    <n v="0"/>
    <m/>
    <m/>
    <n v="171786"/>
    <n v="0"/>
    <n v="0"/>
    <n v="171786"/>
    <n v="171786"/>
    <n v="1222494183"/>
    <n v="0"/>
    <m/>
    <m/>
    <m/>
    <n v="0"/>
    <m/>
    <m/>
    <m/>
    <d v="2024-07-31T00:00:00"/>
  </r>
  <r>
    <n v="835000972"/>
    <s v="HOSPITAL LUIS ABLANQUE DE LA PLATA ESE"/>
    <s v="FEVJ15058"/>
    <s v="FEVJ"/>
    <n v="15058"/>
    <s v="FEVJ15058"/>
    <s v="835000972_FEVJ15058"/>
    <d v="2024-06-21T07:48:48"/>
    <d v="2024-07-09T14:51:13"/>
    <n v="85400"/>
    <n v="0"/>
    <n v="0"/>
    <n v="85400"/>
    <s v="Buenaventura"/>
    <m/>
    <x v="4"/>
    <b v="0"/>
    <s v="Finalizada"/>
    <m/>
    <e v="#N/A"/>
    <n v="85400"/>
    <n v="0"/>
    <n v="0"/>
    <m/>
    <m/>
    <n v="85400"/>
    <n v="0"/>
    <n v="0"/>
    <n v="85400"/>
    <n v="85400"/>
    <n v="1222494184"/>
    <n v="0"/>
    <m/>
    <m/>
    <m/>
    <n v="0"/>
    <m/>
    <m/>
    <m/>
    <d v="2024-07-31T00:00:00"/>
  </r>
  <r>
    <n v="835000972"/>
    <s v="HOSPITAL LUIS ABLANQUE DE LA PLATA ESE"/>
    <s v="FEVJ15060"/>
    <s v="FEVJ"/>
    <n v="15060"/>
    <s v="FEVJ15060"/>
    <s v="835000972_FEVJ15060"/>
    <d v="2024-06-21T07:51:28"/>
    <d v="2024-07-09T14:48:02"/>
    <n v="88641"/>
    <n v="0"/>
    <n v="0"/>
    <n v="88641"/>
    <s v="Buenaventura"/>
    <m/>
    <x v="4"/>
    <b v="0"/>
    <s v="Finalizada"/>
    <m/>
    <e v="#N/A"/>
    <n v="88641"/>
    <n v="0"/>
    <n v="0"/>
    <m/>
    <m/>
    <n v="88641"/>
    <n v="0"/>
    <n v="0"/>
    <n v="88641"/>
    <n v="88641"/>
    <n v="1222494186"/>
    <n v="0"/>
    <m/>
    <m/>
    <m/>
    <n v="0"/>
    <m/>
    <m/>
    <m/>
    <d v="2024-07-31T00:00:00"/>
  </r>
  <r>
    <n v="835000972"/>
    <s v="HOSPITAL LUIS ABLANQUE DE LA PLATA ESE"/>
    <s v="FEVJ15062"/>
    <s v="FEVJ"/>
    <n v="15062"/>
    <s v="FEVJ15062"/>
    <s v="835000972_FEVJ15062"/>
    <d v="2024-06-21T07:54:16"/>
    <d v="2024-07-09T14:45:41"/>
    <n v="381824"/>
    <n v="0"/>
    <n v="0"/>
    <n v="381824"/>
    <s v="Buenaventura"/>
    <m/>
    <x v="4"/>
    <b v="0"/>
    <s v="Finalizada"/>
    <m/>
    <e v="#N/A"/>
    <n v="381824"/>
    <n v="0"/>
    <n v="0"/>
    <m/>
    <m/>
    <n v="381824"/>
    <n v="0"/>
    <n v="0"/>
    <n v="381824"/>
    <n v="381824"/>
    <n v="1222494187"/>
    <n v="0"/>
    <m/>
    <m/>
    <m/>
    <n v="0"/>
    <m/>
    <m/>
    <m/>
    <d v="2024-07-31T00:00:00"/>
  </r>
  <r>
    <n v="835000972"/>
    <s v="HOSPITAL LUIS ABLANQUE DE LA PLATA ESE"/>
    <s v="FEVJ15064"/>
    <s v="FEVJ"/>
    <n v="15064"/>
    <s v="FEVJ15064"/>
    <s v="835000972_FEVJ15064"/>
    <d v="2024-06-21T08:01:33"/>
    <d v="2024-07-03T11:34:18"/>
    <n v="100450"/>
    <n v="0"/>
    <n v="0"/>
    <n v="100450"/>
    <s v="Buenaventura"/>
    <m/>
    <x v="4"/>
    <b v="0"/>
    <s v="Finalizada"/>
    <m/>
    <e v="#N/A"/>
    <n v="100450"/>
    <n v="0"/>
    <n v="0"/>
    <m/>
    <m/>
    <n v="100450"/>
    <n v="0"/>
    <n v="0"/>
    <n v="100450"/>
    <n v="100450"/>
    <n v="1222494188"/>
    <n v="0"/>
    <m/>
    <m/>
    <m/>
    <n v="0"/>
    <m/>
    <m/>
    <m/>
    <d v="2024-07-31T00:00:00"/>
  </r>
  <r>
    <n v="835000972"/>
    <s v="HOSPITAL LUIS ABLANQUE DE LA PLATA ESE"/>
    <s v="FEVJ15067"/>
    <s v="FEVJ"/>
    <n v="15067"/>
    <s v="FEVJ15067"/>
    <s v="835000972_FEVJ15067"/>
    <d v="2024-06-21T08:06:55"/>
    <d v="2024-07-09T14:38:06"/>
    <n v="456999"/>
    <n v="0"/>
    <n v="0"/>
    <n v="456999"/>
    <s v="Buenaventura"/>
    <m/>
    <x v="10"/>
    <b v="0"/>
    <s v="Para auditoria de pertinencia"/>
    <m/>
    <e v="#N/A"/>
    <n v="0"/>
    <n v="0"/>
    <n v="0"/>
    <m/>
    <m/>
    <n v="0"/>
    <n v="0"/>
    <n v="0"/>
    <n v="0"/>
    <n v="0"/>
    <m/>
    <n v="0"/>
    <m/>
    <m/>
    <m/>
    <n v="0"/>
    <m/>
    <m/>
    <m/>
    <d v="2024-07-31T00:00:00"/>
  </r>
  <r>
    <n v="835000972"/>
    <s v="HOSPITAL LUIS ABLANQUE DE LA PLATA ESE"/>
    <s v="FEVJ15069"/>
    <s v="FEVJ"/>
    <n v="15069"/>
    <s v="FEVJ15069"/>
    <s v="835000972_FEVJ15069"/>
    <d v="2024-06-21T08:09:37"/>
    <d v="2024-07-03T11:36:15"/>
    <n v="87507"/>
    <n v="0"/>
    <n v="0"/>
    <n v="87507"/>
    <s v="Buenaventura"/>
    <m/>
    <x v="4"/>
    <b v="0"/>
    <s v="Finalizada"/>
    <m/>
    <e v="#N/A"/>
    <n v="87507"/>
    <n v="0"/>
    <n v="0"/>
    <m/>
    <m/>
    <n v="87507"/>
    <n v="0"/>
    <n v="0"/>
    <n v="87507"/>
    <n v="87507"/>
    <n v="1222494190"/>
    <n v="0"/>
    <m/>
    <m/>
    <m/>
    <n v="0"/>
    <m/>
    <m/>
    <m/>
    <d v="2024-07-31T00:00:00"/>
  </r>
  <r>
    <n v="835000972"/>
    <s v="HOSPITAL LUIS ABLANQUE DE LA PLATA ESE"/>
    <s v="FEVJ15132"/>
    <s v="FEVJ"/>
    <n v="15132"/>
    <s v="FEVJ15132"/>
    <s v="835000972_FEVJ15132"/>
    <d v="2024-06-21T12:37:54"/>
    <d v="2024-07-09T14:32:39"/>
    <n v="181477"/>
    <n v="0"/>
    <n v="0"/>
    <n v="181477"/>
    <s v="Buenaventura"/>
    <m/>
    <x v="4"/>
    <b v="0"/>
    <s v="Finalizada"/>
    <m/>
    <e v="#N/A"/>
    <n v="181477"/>
    <n v="0"/>
    <n v="0"/>
    <m/>
    <m/>
    <n v="181477"/>
    <n v="0"/>
    <n v="0"/>
    <n v="181477"/>
    <n v="181477"/>
    <n v="1222494196"/>
    <n v="0"/>
    <m/>
    <m/>
    <m/>
    <n v="0"/>
    <m/>
    <m/>
    <m/>
    <d v="2024-07-31T00:00:00"/>
  </r>
  <r>
    <n v="835000972"/>
    <s v="HOSPITAL LUIS ABLANQUE DE LA PLATA ESE"/>
    <s v="FEVJ15155"/>
    <s v="FEVJ"/>
    <n v="15155"/>
    <s v="FEVJ15155"/>
    <s v="835000972_FEVJ15155"/>
    <d v="2024-06-21T13:40:11"/>
    <d v="2024-07-09T14:27:41"/>
    <n v="85400"/>
    <n v="0"/>
    <n v="0"/>
    <n v="85400"/>
    <s v="Buenaventura"/>
    <m/>
    <x v="4"/>
    <b v="0"/>
    <s v="Finalizada"/>
    <m/>
    <e v="#N/A"/>
    <n v="85400"/>
    <n v="0"/>
    <n v="0"/>
    <m/>
    <m/>
    <n v="85400"/>
    <n v="0"/>
    <n v="0"/>
    <n v="85400"/>
    <n v="85400"/>
    <n v="1222494198"/>
    <n v="0"/>
    <m/>
    <m/>
    <m/>
    <n v="0"/>
    <m/>
    <m/>
    <m/>
    <d v="2024-07-31T00:00:00"/>
  </r>
  <r>
    <n v="835000972"/>
    <s v="HOSPITAL LUIS ABLANQUE DE LA PLATA ESE"/>
    <s v="FEVJ15161"/>
    <s v="FEVJ"/>
    <n v="15161"/>
    <s v="FEVJ15161"/>
    <s v="835000972_FEVJ15161"/>
    <d v="2024-06-21T13:56:41"/>
    <d v="2024-07-09T13:38:07"/>
    <n v="1187066"/>
    <n v="0"/>
    <n v="0"/>
    <n v="1187066"/>
    <s v="Buenaventura"/>
    <m/>
    <x v="4"/>
    <b v="0"/>
    <s v="Finalizada"/>
    <m/>
    <e v="#N/A"/>
    <n v="1187066"/>
    <n v="0"/>
    <n v="0"/>
    <m/>
    <m/>
    <n v="1187066"/>
    <n v="0"/>
    <n v="0"/>
    <n v="1187066"/>
    <n v="1187066"/>
    <n v="1222494199"/>
    <n v="0"/>
    <m/>
    <m/>
    <m/>
    <n v="0"/>
    <m/>
    <m/>
    <m/>
    <d v="2024-07-31T00:00:00"/>
  </r>
  <r>
    <n v="835000972"/>
    <s v="HOSPITAL LUIS ABLANQUE DE LA PLATA ESE"/>
    <s v="FEVJ15163"/>
    <s v="FEVJ"/>
    <n v="15163"/>
    <s v="FEVJ15163"/>
    <s v="835000972_FEVJ15163"/>
    <d v="2024-06-21T14:00:55"/>
    <d v="2024-07-09T13:27:38"/>
    <n v="110796"/>
    <n v="0"/>
    <n v="0"/>
    <n v="110796"/>
    <s v="Buenaventura"/>
    <m/>
    <x v="4"/>
    <b v="0"/>
    <s v="Finalizada"/>
    <m/>
    <e v="#N/A"/>
    <n v="110796"/>
    <n v="0"/>
    <n v="0"/>
    <m/>
    <m/>
    <n v="110796"/>
    <n v="0"/>
    <n v="0"/>
    <n v="110796"/>
    <n v="110796"/>
    <n v="1222494200"/>
    <n v="0"/>
    <m/>
    <m/>
    <m/>
    <n v="0"/>
    <m/>
    <m/>
    <m/>
    <d v="2024-07-31T00:00:00"/>
  </r>
  <r>
    <n v="835000972"/>
    <s v="HOSPITAL LUIS ABLANQUE DE LA PLATA ESE"/>
    <s v="FEVJ15167"/>
    <s v="FEVJ"/>
    <n v="15167"/>
    <s v="FEVJ15167"/>
    <s v="835000972_FEVJ15167"/>
    <d v="2024-06-21T14:06:25"/>
    <d v="2024-07-09T13:25:10"/>
    <n v="461100"/>
    <n v="0"/>
    <n v="0"/>
    <n v="461100"/>
    <s v="Buenaventura"/>
    <m/>
    <x v="4"/>
    <b v="0"/>
    <s v="Finalizada"/>
    <m/>
    <e v="#N/A"/>
    <n v="461100"/>
    <n v="0"/>
    <n v="0"/>
    <m/>
    <m/>
    <n v="461100"/>
    <n v="0"/>
    <n v="0"/>
    <n v="461100"/>
    <n v="461100"/>
    <n v="1222494202"/>
    <n v="0"/>
    <m/>
    <m/>
    <m/>
    <n v="0"/>
    <m/>
    <m/>
    <m/>
    <d v="2024-07-31T00:00:00"/>
  </r>
  <r>
    <n v="835000972"/>
    <s v="HOSPITAL LUIS ABLANQUE DE LA PLATA ESE"/>
    <s v="FEVJ15200"/>
    <s v="FEVJ"/>
    <n v="15200"/>
    <s v="FEVJ15200"/>
    <s v="835000972_FEVJ15200"/>
    <d v="2024-06-21T15:12:24"/>
    <d v="2024-07-09T13:15:51"/>
    <n v="90384"/>
    <n v="0"/>
    <n v="0"/>
    <n v="90384"/>
    <s v="Buenaventura"/>
    <m/>
    <x v="3"/>
    <b v="0"/>
    <s v="Devuelta"/>
    <m/>
    <e v="#N/A"/>
    <n v="0"/>
    <n v="90384"/>
    <n v="0"/>
    <s v="se realiza devolución ya que lo soportes cargados pertenecen a la factura FEVJ11637 con autorización 122300330514. lo cual indica una doble facturación del servicio ya que los soportes corresponden a la misma fecha "/>
    <s v="SOPORTE"/>
    <n v="0"/>
    <n v="0"/>
    <n v="0"/>
    <n v="0"/>
    <n v="0"/>
    <m/>
    <n v="0"/>
    <m/>
    <m/>
    <m/>
    <n v="0"/>
    <m/>
    <m/>
    <m/>
    <d v="2024-07-31T00:00:00"/>
  </r>
  <r>
    <n v="835000972"/>
    <s v="HOSPITAL LUIS ABLANQUE DE LA PLATA ESE"/>
    <s v="FEVJ15237"/>
    <s v="FEVJ"/>
    <n v="15237"/>
    <s v="FEVJ15237"/>
    <s v="835000972_FEVJ15237"/>
    <d v="2024-06-21T21:35:53"/>
    <d v="2024-07-09T13:13:19"/>
    <n v="607180"/>
    <n v="0"/>
    <n v="0"/>
    <n v="607180"/>
    <s v="Buenaventura"/>
    <m/>
    <x v="4"/>
    <b v="0"/>
    <s v="Finalizada"/>
    <m/>
    <e v="#N/A"/>
    <n v="607180"/>
    <n v="0"/>
    <n v="0"/>
    <m/>
    <m/>
    <n v="607180"/>
    <n v="0"/>
    <n v="0"/>
    <n v="607180"/>
    <n v="607180"/>
    <n v="1222494219"/>
    <n v="0"/>
    <m/>
    <m/>
    <m/>
    <n v="0"/>
    <m/>
    <m/>
    <m/>
    <d v="2024-07-31T00:00:00"/>
  </r>
  <r>
    <n v="835000972"/>
    <s v="HOSPITAL LUIS ABLANQUE DE LA PLATA ESE"/>
    <s v="FEVJ15239"/>
    <s v="FEVJ"/>
    <n v="15239"/>
    <s v="FEVJ15239"/>
    <s v="835000972_FEVJ15239"/>
    <d v="2024-06-21T21:39:06"/>
    <d v="2024-07-09T11:37:14"/>
    <n v="88716"/>
    <n v="0"/>
    <n v="0"/>
    <n v="88716"/>
    <s v="Buenaventura"/>
    <m/>
    <x v="4"/>
    <b v="0"/>
    <s v="Finalizada"/>
    <m/>
    <e v="#N/A"/>
    <n v="88716"/>
    <n v="0"/>
    <n v="0"/>
    <m/>
    <m/>
    <n v="88716"/>
    <n v="0"/>
    <n v="0"/>
    <n v="88716"/>
    <n v="88716"/>
    <n v="1222494221"/>
    <n v="0"/>
    <m/>
    <m/>
    <m/>
    <n v="0"/>
    <m/>
    <m/>
    <m/>
    <d v="2024-07-31T00:00:00"/>
  </r>
  <r>
    <n v="835000972"/>
    <s v="HOSPITAL LUIS ABLANQUE DE LA PLATA ESE"/>
    <s v="FEVJ15240"/>
    <s v="FEVJ"/>
    <n v="15240"/>
    <s v="FEVJ15240"/>
    <s v="835000972_FEVJ15240"/>
    <d v="2024-06-21T21:44:22"/>
    <d v="2024-07-09T11:31:33"/>
    <n v="116440"/>
    <n v="0"/>
    <n v="0"/>
    <n v="116440"/>
    <s v="Buenaventura"/>
    <m/>
    <x v="4"/>
    <b v="0"/>
    <s v="Finalizada"/>
    <m/>
    <e v="#N/A"/>
    <n v="116440"/>
    <n v="0"/>
    <n v="0"/>
    <m/>
    <m/>
    <n v="116440"/>
    <n v="0"/>
    <n v="0"/>
    <n v="116440"/>
    <n v="116440"/>
    <n v="1222494223"/>
    <n v="0"/>
    <m/>
    <m/>
    <m/>
    <n v="0"/>
    <m/>
    <m/>
    <m/>
    <d v="2024-07-31T00:00:00"/>
  </r>
  <r>
    <n v="835000972"/>
    <s v="HOSPITAL LUIS ABLANQUE DE LA PLATA ESE"/>
    <s v="FEVJ15242"/>
    <s v="FEVJ"/>
    <n v="15242"/>
    <s v="FEVJ15242"/>
    <s v="835000972_FEVJ15242"/>
    <d v="2024-06-21T21:48:51"/>
    <d v="2024-07-09T11:20:33"/>
    <n v="231910"/>
    <n v="0"/>
    <n v="0"/>
    <n v="231910"/>
    <s v="Buenaventura"/>
    <m/>
    <x v="4"/>
    <b v="0"/>
    <s v="Finalizada"/>
    <m/>
    <e v="#N/A"/>
    <n v="231910"/>
    <n v="0"/>
    <n v="0"/>
    <m/>
    <m/>
    <n v="231910"/>
    <n v="0"/>
    <n v="0"/>
    <n v="231910"/>
    <n v="231910"/>
    <n v="1222494224"/>
    <n v="0"/>
    <m/>
    <m/>
    <m/>
    <n v="0"/>
    <m/>
    <m/>
    <m/>
    <d v="2024-07-31T00:00:00"/>
  </r>
  <r>
    <n v="835000972"/>
    <s v="HOSPITAL LUIS ABLANQUE DE LA PLATA ESE"/>
    <s v="FEVJ15247"/>
    <s v="FEVJ"/>
    <n v="15247"/>
    <s v="FEVJ15247"/>
    <s v="835000972_FEVJ15247"/>
    <d v="2024-06-21T22:24:25"/>
    <d v="2024-07-09T11:18:49"/>
    <n v="560716"/>
    <n v="0"/>
    <n v="0"/>
    <n v="560716"/>
    <s v="Buenaventura"/>
    <m/>
    <x v="4"/>
    <b v="0"/>
    <s v="Finalizada"/>
    <m/>
    <e v="#N/A"/>
    <n v="560716"/>
    <n v="0"/>
    <n v="0"/>
    <m/>
    <m/>
    <n v="560716"/>
    <n v="0"/>
    <n v="0"/>
    <n v="560716"/>
    <n v="560716"/>
    <n v="1222494225"/>
    <n v="0"/>
    <m/>
    <m/>
    <m/>
    <n v="0"/>
    <m/>
    <m/>
    <m/>
    <d v="2024-07-31T00:00:00"/>
  </r>
  <r>
    <n v="835000972"/>
    <s v="HOSPITAL LUIS ABLANQUE DE LA PLATA ESE"/>
    <s v="FEVJ15254"/>
    <s v="FEVJ"/>
    <n v="15254"/>
    <s v="FEVJ15254"/>
    <s v="835000972_FEVJ15254"/>
    <d v="2024-06-21T22:59:16"/>
    <d v="2024-07-09T11:13:16"/>
    <n v="198252"/>
    <n v="0"/>
    <n v="0"/>
    <n v="198252"/>
    <s v="Buenaventura"/>
    <m/>
    <x v="4"/>
    <b v="0"/>
    <s v="Finalizada"/>
    <m/>
    <e v="#N/A"/>
    <n v="198252"/>
    <n v="0"/>
    <n v="0"/>
    <m/>
    <m/>
    <n v="198252"/>
    <n v="0"/>
    <n v="0"/>
    <n v="198252"/>
    <n v="198252"/>
    <n v="1222494226"/>
    <n v="0"/>
    <m/>
    <m/>
    <m/>
    <n v="0"/>
    <m/>
    <m/>
    <m/>
    <d v="2024-07-31T00:00:00"/>
  </r>
  <r>
    <n v="835000972"/>
    <s v="HOSPITAL LUIS ABLANQUE DE LA PLATA ESE"/>
    <s v="FEVJ15269"/>
    <s v="FEVJ"/>
    <n v="15269"/>
    <s v="FEVJ15269"/>
    <s v="835000972_FEVJ15269"/>
    <d v="2024-06-21T23:58:08"/>
    <d v="2024-07-09T09:38:34"/>
    <n v="85400"/>
    <n v="0"/>
    <n v="0"/>
    <n v="85400"/>
    <s v="Buenaventura"/>
    <m/>
    <x v="4"/>
    <b v="0"/>
    <s v="Finalizada"/>
    <m/>
    <e v="#N/A"/>
    <n v="85400"/>
    <n v="0"/>
    <n v="0"/>
    <m/>
    <m/>
    <n v="85400"/>
    <n v="0"/>
    <n v="0"/>
    <n v="85400"/>
    <n v="85400"/>
    <n v="1222494227"/>
    <n v="0"/>
    <m/>
    <m/>
    <m/>
    <n v="0"/>
    <m/>
    <m/>
    <m/>
    <d v="2024-07-31T00:00:00"/>
  </r>
  <r>
    <n v="835000972"/>
    <s v="HOSPITAL LUIS ABLANQUE DE LA PLATA ESE"/>
    <s v="FEVJ15271"/>
    <s v="FEVJ"/>
    <n v="15271"/>
    <s v="FEVJ15271"/>
    <s v="835000972_FEVJ15271"/>
    <d v="2024-06-22T00:09:06"/>
    <d v="2024-07-09T09:36:43"/>
    <n v="244189"/>
    <n v="0"/>
    <n v="0"/>
    <n v="244189"/>
    <s v="Buenaventura"/>
    <m/>
    <x v="4"/>
    <b v="0"/>
    <s v="Finalizada"/>
    <m/>
    <e v="#N/A"/>
    <n v="244189"/>
    <n v="0"/>
    <n v="0"/>
    <m/>
    <m/>
    <n v="244189"/>
    <n v="0"/>
    <n v="0"/>
    <n v="244189"/>
    <n v="244189"/>
    <n v="1222494230"/>
    <n v="0"/>
    <m/>
    <m/>
    <m/>
    <n v="0"/>
    <m/>
    <m/>
    <m/>
    <d v="2024-07-31T00:00:00"/>
  </r>
  <r>
    <n v="835000972"/>
    <s v="HOSPITAL LUIS ABLANQUE DE LA PLATA ESE"/>
    <s v="FEVJ15300"/>
    <s v="FEVJ"/>
    <n v="15300"/>
    <s v="FEVJ15300"/>
    <s v="835000972_FEVJ15300"/>
    <d v="2024-06-22T07:14:49"/>
    <d v="2024-07-09T09:34:30"/>
    <n v="121400"/>
    <n v="0"/>
    <n v="0"/>
    <n v="121400"/>
    <s v="Buenaventura"/>
    <m/>
    <x v="4"/>
    <b v="0"/>
    <s v="Finalizada"/>
    <m/>
    <e v="#N/A"/>
    <n v="121400"/>
    <n v="0"/>
    <n v="0"/>
    <m/>
    <m/>
    <n v="121400"/>
    <n v="0"/>
    <n v="0"/>
    <n v="121400"/>
    <n v="121400"/>
    <n v="1222494232"/>
    <n v="0"/>
    <m/>
    <m/>
    <m/>
    <n v="0"/>
    <m/>
    <m/>
    <m/>
    <d v="2024-07-31T00:00:00"/>
  </r>
  <r>
    <n v="835000972"/>
    <s v="HOSPITAL LUIS ABLANQUE DE LA PLATA ESE"/>
    <s v="FEVJ15301"/>
    <s v="FEVJ"/>
    <n v="15301"/>
    <s v="FEVJ15301"/>
    <s v="835000972_FEVJ15301"/>
    <d v="2024-06-22T07:22:44"/>
    <d v="2024-07-09T09:24:56"/>
    <n v="87098"/>
    <n v="0"/>
    <n v="0"/>
    <n v="87098"/>
    <s v="Buenaventura"/>
    <m/>
    <x v="4"/>
    <b v="0"/>
    <s v="Finalizada"/>
    <m/>
    <e v="#N/A"/>
    <n v="87098"/>
    <n v="0"/>
    <n v="0"/>
    <m/>
    <m/>
    <n v="87098"/>
    <n v="0"/>
    <n v="0"/>
    <n v="87098"/>
    <n v="87098"/>
    <n v="1222494238"/>
    <n v="0"/>
    <m/>
    <m/>
    <m/>
    <n v="0"/>
    <m/>
    <m/>
    <m/>
    <d v="2024-07-31T00:00:00"/>
  </r>
  <r>
    <n v="835000972"/>
    <s v="HOSPITAL LUIS ABLANQUE DE LA PLATA ESE"/>
    <s v="FEVJ15310"/>
    <s v="FEVJ"/>
    <n v="15310"/>
    <s v="FEVJ15310"/>
    <s v="835000972_FEVJ15310"/>
    <d v="2024-06-22T08:10:24"/>
    <d v="2024-07-09T09:19:51"/>
    <n v="123964"/>
    <n v="0"/>
    <n v="0"/>
    <n v="123964"/>
    <s v="Buenaventura"/>
    <m/>
    <x v="4"/>
    <b v="0"/>
    <s v="Finalizada"/>
    <m/>
    <e v="#N/A"/>
    <n v="123964"/>
    <n v="0"/>
    <n v="0"/>
    <m/>
    <m/>
    <n v="123964"/>
    <n v="0"/>
    <n v="0"/>
    <n v="123964"/>
    <n v="123964"/>
    <n v="1222494244"/>
    <n v="0"/>
    <m/>
    <m/>
    <m/>
    <n v="0"/>
    <m/>
    <m/>
    <m/>
    <d v="2024-07-31T00:00:00"/>
  </r>
  <r>
    <n v="835000972"/>
    <s v="HOSPITAL LUIS ABLANQUE DE LA PLATA ESE"/>
    <s v="FEVJ15313"/>
    <s v="FEVJ"/>
    <n v="15313"/>
    <s v="FEVJ15313"/>
    <s v="835000972_FEVJ15313"/>
    <d v="2024-06-22T08:25:00"/>
    <d v="2024-07-09T09:12:08"/>
    <n v="131657"/>
    <n v="0"/>
    <n v="0"/>
    <n v="131657"/>
    <s v="Buenaventura"/>
    <m/>
    <x v="4"/>
    <b v="0"/>
    <s v="Finalizada"/>
    <m/>
    <e v="#N/A"/>
    <n v="131657"/>
    <n v="0"/>
    <n v="0"/>
    <m/>
    <m/>
    <n v="131657"/>
    <n v="0"/>
    <n v="0"/>
    <n v="131657"/>
    <n v="131657"/>
    <n v="1222494250"/>
    <n v="0"/>
    <m/>
    <m/>
    <m/>
    <n v="0"/>
    <m/>
    <m/>
    <m/>
    <d v="2024-07-31T00:00:00"/>
  </r>
  <r>
    <n v="835000972"/>
    <s v="HOSPITAL LUIS ABLANQUE DE LA PLATA ESE"/>
    <s v="FEVJ15348"/>
    <s v="FEVJ"/>
    <n v="15348"/>
    <s v="FEVJ15348"/>
    <s v="835000972_FEVJ15348"/>
    <d v="2024-06-22T13:33:17"/>
    <d v="2024-07-09T09:04:26"/>
    <n v="115207"/>
    <n v="0"/>
    <n v="0"/>
    <n v="115207"/>
    <s v="Buenaventura"/>
    <m/>
    <x v="4"/>
    <b v="0"/>
    <s v="Finalizada"/>
    <m/>
    <e v="#N/A"/>
    <n v="115207"/>
    <n v="0"/>
    <n v="0"/>
    <m/>
    <m/>
    <n v="115207"/>
    <n v="0"/>
    <n v="0"/>
    <n v="115207"/>
    <n v="115207"/>
    <n v="1222494257"/>
    <n v="0"/>
    <m/>
    <m/>
    <m/>
    <n v="0"/>
    <m/>
    <m/>
    <m/>
    <d v="2024-07-31T00:00:00"/>
  </r>
  <r>
    <n v="835000972"/>
    <s v="HOSPITAL LUIS ABLANQUE DE LA PLATA ESE"/>
    <s v="FEVJ15352"/>
    <s v="FEVJ"/>
    <n v="15352"/>
    <s v="FEVJ15352"/>
    <s v="835000972_FEVJ15352"/>
    <d v="2024-06-22T13:48:56"/>
    <d v="2024-07-03T11:38:21"/>
    <n v="239522"/>
    <n v="0"/>
    <n v="0"/>
    <n v="239522"/>
    <s v="Buenaventura"/>
    <m/>
    <x v="4"/>
    <b v="0"/>
    <s v="Finalizada"/>
    <m/>
    <e v="#N/A"/>
    <n v="239522"/>
    <n v="0"/>
    <n v="0"/>
    <m/>
    <m/>
    <n v="239522"/>
    <n v="0"/>
    <n v="0"/>
    <n v="239522"/>
    <n v="239522"/>
    <n v="1222494258"/>
    <n v="0"/>
    <m/>
    <m/>
    <m/>
    <n v="0"/>
    <m/>
    <m/>
    <m/>
    <d v="2024-07-31T00:00:00"/>
  </r>
  <r>
    <n v="835000972"/>
    <s v="HOSPITAL LUIS ABLANQUE DE LA PLATA ESE"/>
    <s v="FEVJ15354"/>
    <s v="FEVJ"/>
    <n v="15354"/>
    <s v="FEVJ15354"/>
    <s v="835000972_FEVJ15354"/>
    <d v="2024-06-22T13:54:33"/>
    <d v="2024-07-09T09:02:51"/>
    <n v="246200"/>
    <n v="0"/>
    <n v="0"/>
    <n v="246200"/>
    <s v="Buenaventura"/>
    <m/>
    <x v="10"/>
    <b v="0"/>
    <s v="Para auditoria de pertinencia"/>
    <m/>
    <e v="#N/A"/>
    <n v="0"/>
    <n v="0"/>
    <n v="0"/>
    <m/>
    <m/>
    <n v="0"/>
    <n v="0"/>
    <n v="0"/>
    <n v="0"/>
    <n v="0"/>
    <m/>
    <n v="0"/>
    <m/>
    <m/>
    <m/>
    <n v="0"/>
    <m/>
    <m/>
    <m/>
    <d v="2024-07-31T00:00:00"/>
  </r>
  <r>
    <n v="835000972"/>
    <s v="HOSPITAL LUIS ABLANQUE DE LA PLATA ESE"/>
    <s v="FEVJ15373"/>
    <s v="FEVJ"/>
    <n v="15373"/>
    <s v="FEVJ15373"/>
    <s v="835000972_FEVJ15373"/>
    <d v="2024-06-22T15:52:22"/>
    <d v="2024-07-09T08:56:32"/>
    <n v="184315"/>
    <n v="0"/>
    <n v="0"/>
    <n v="184315"/>
    <s v="Buenaventura"/>
    <m/>
    <x v="4"/>
    <b v="0"/>
    <s v="Finalizada"/>
    <m/>
    <e v="#N/A"/>
    <n v="184315"/>
    <n v="0"/>
    <n v="0"/>
    <m/>
    <m/>
    <n v="184315"/>
    <n v="0"/>
    <n v="0"/>
    <n v="184315"/>
    <n v="184315"/>
    <n v="1222494264"/>
    <n v="0"/>
    <m/>
    <m/>
    <m/>
    <n v="0"/>
    <m/>
    <m/>
    <m/>
    <d v="2024-07-31T00:00:00"/>
  </r>
  <r>
    <n v="835000972"/>
    <s v="HOSPITAL LUIS ABLANQUE DE LA PLATA ESE"/>
    <s v="FEVJ15377"/>
    <s v="FEVJ"/>
    <n v="15377"/>
    <s v="FEVJ15377"/>
    <s v="835000972_FEVJ15377"/>
    <d v="2024-06-22T16:01:41"/>
    <d v="2024-07-08T16:15:42"/>
    <n v="331019"/>
    <n v="0"/>
    <n v="0"/>
    <n v="331019"/>
    <s v="Buenaventura"/>
    <m/>
    <x v="10"/>
    <b v="0"/>
    <s v="Para auditoria de pertinencia"/>
    <m/>
    <e v="#N/A"/>
    <n v="0"/>
    <n v="0"/>
    <n v="0"/>
    <m/>
    <m/>
    <n v="0"/>
    <n v="0"/>
    <n v="0"/>
    <n v="0"/>
    <n v="0"/>
    <m/>
    <n v="0"/>
    <m/>
    <m/>
    <m/>
    <n v="0"/>
    <m/>
    <m/>
    <m/>
    <d v="2024-07-31T00:00:00"/>
  </r>
  <r>
    <n v="835000972"/>
    <s v="HOSPITAL LUIS ABLANQUE DE LA PLATA ESE"/>
    <s v="FEVJ15379"/>
    <s v="FEVJ"/>
    <n v="15379"/>
    <s v="FEVJ15379"/>
    <s v="835000972_FEVJ15379"/>
    <d v="2024-06-22T16:29:28"/>
    <d v="2024-07-03T11:40:05"/>
    <n v="291384"/>
    <n v="0"/>
    <n v="0"/>
    <n v="291384"/>
    <s v="Buenaventura"/>
    <m/>
    <x v="4"/>
    <b v="0"/>
    <s v="Finalizada"/>
    <m/>
    <e v="#N/A"/>
    <n v="291384"/>
    <n v="0"/>
    <n v="0"/>
    <m/>
    <m/>
    <n v="291384"/>
    <n v="0"/>
    <n v="0"/>
    <n v="291384"/>
    <n v="291384"/>
    <n v="1222494268"/>
    <n v="0"/>
    <m/>
    <m/>
    <m/>
    <n v="0"/>
    <m/>
    <m/>
    <m/>
    <d v="2024-07-31T00:00:00"/>
  </r>
  <r>
    <n v="835000972"/>
    <s v="HOSPITAL LUIS ABLANQUE DE LA PLATA ESE"/>
    <s v="FEVJ15383"/>
    <s v="FEVJ"/>
    <n v="15383"/>
    <s v="FEVJ15383"/>
    <s v="835000972_FEVJ15383"/>
    <d v="2024-06-22T16:53:05"/>
    <d v="2024-07-08T16:13:44"/>
    <n v="85400"/>
    <n v="0"/>
    <n v="0"/>
    <n v="85400"/>
    <s v="Buenaventura"/>
    <m/>
    <x v="4"/>
    <b v="0"/>
    <s v="Finalizada"/>
    <m/>
    <e v="#N/A"/>
    <n v="85400"/>
    <n v="0"/>
    <n v="0"/>
    <m/>
    <m/>
    <n v="85400"/>
    <n v="0"/>
    <n v="0"/>
    <n v="85400"/>
    <n v="85400"/>
    <n v="1222494270"/>
    <n v="0"/>
    <m/>
    <m/>
    <m/>
    <n v="0"/>
    <m/>
    <m/>
    <m/>
    <d v="2024-07-31T00:00:00"/>
  </r>
  <r>
    <n v="835000972"/>
    <s v="HOSPITAL LUIS ABLANQUE DE LA PLATA ESE"/>
    <s v="FEVJ15388"/>
    <s v="FEVJ"/>
    <n v="15388"/>
    <s v="FEVJ15388"/>
    <s v="835000972_FEVJ15388"/>
    <d v="2024-06-22T17:08:03"/>
    <d v="2024-07-08T14:42:56"/>
    <n v="373229"/>
    <n v="0"/>
    <n v="0"/>
    <n v="373229"/>
    <s v="Buenaventura"/>
    <m/>
    <x v="4"/>
    <b v="0"/>
    <s v="Finalizada"/>
    <m/>
    <e v="#N/A"/>
    <n v="373229"/>
    <n v="0"/>
    <n v="0"/>
    <m/>
    <m/>
    <n v="373229"/>
    <n v="0"/>
    <n v="0"/>
    <n v="373229"/>
    <n v="373229"/>
    <n v="1222494275"/>
    <n v="0"/>
    <m/>
    <m/>
    <m/>
    <n v="0"/>
    <m/>
    <m/>
    <m/>
    <d v="2024-07-31T00:00:00"/>
  </r>
  <r>
    <n v="835000972"/>
    <s v="HOSPITAL LUIS ABLANQUE DE LA PLATA ESE"/>
    <s v="FEVJ15389"/>
    <s v="FEVJ"/>
    <n v="15389"/>
    <s v="FEVJ15389"/>
    <s v="835000972_FEVJ15389"/>
    <d v="2024-06-22T17:24:09"/>
    <d v="2024-07-08T14:47:10"/>
    <n v="323557"/>
    <n v="0"/>
    <n v="0"/>
    <n v="323557"/>
    <s v="Buenaventura"/>
    <m/>
    <x v="4"/>
    <b v="0"/>
    <s v="Finalizada"/>
    <m/>
    <e v="#N/A"/>
    <n v="323557"/>
    <n v="0"/>
    <n v="0"/>
    <m/>
    <m/>
    <n v="323557"/>
    <n v="0"/>
    <n v="0"/>
    <n v="323557"/>
    <n v="323557"/>
    <n v="1222494277"/>
    <n v="0"/>
    <m/>
    <m/>
    <m/>
    <n v="0"/>
    <m/>
    <m/>
    <m/>
    <d v="2024-07-31T00:00:00"/>
  </r>
  <r>
    <n v="835000972"/>
    <s v="HOSPITAL LUIS ABLANQUE DE LA PLATA ESE"/>
    <s v="FEVJ15397"/>
    <s v="FEVJ"/>
    <n v="15397"/>
    <s v="FEVJ15397"/>
    <s v="835000972_FEVJ15397"/>
    <d v="2024-06-22T18:01:42"/>
    <d v="2024-07-08T14:53:24"/>
    <n v="514823"/>
    <n v="0"/>
    <n v="0"/>
    <n v="514823"/>
    <s v="Buenaventura"/>
    <m/>
    <x v="10"/>
    <b v="0"/>
    <s v="Para validar auditoría automatica"/>
    <m/>
    <e v="#N/A"/>
    <n v="0"/>
    <n v="0"/>
    <n v="0"/>
    <m/>
    <m/>
    <n v="0"/>
    <n v="0"/>
    <n v="0"/>
    <n v="0"/>
    <n v="0"/>
    <m/>
    <n v="0"/>
    <m/>
    <m/>
    <m/>
    <n v="0"/>
    <m/>
    <m/>
    <m/>
    <d v="2024-07-31T00:00:00"/>
  </r>
  <r>
    <n v="835000972"/>
    <s v="HOSPITAL LUIS ABLANQUE DE LA PLATA ESE"/>
    <s v="FEVJ15399"/>
    <s v="FEVJ"/>
    <n v="15399"/>
    <s v="FEVJ15399"/>
    <s v="835000972_FEVJ15399"/>
    <d v="2024-06-22T18:46:32"/>
    <d v="2024-07-08T14:55:50"/>
    <n v="271562"/>
    <n v="0"/>
    <n v="0"/>
    <n v="271562"/>
    <s v="Buenaventura"/>
    <m/>
    <x v="4"/>
    <b v="0"/>
    <s v="Finalizada"/>
    <m/>
    <e v="#N/A"/>
    <n v="271562"/>
    <n v="0"/>
    <n v="0"/>
    <m/>
    <m/>
    <n v="271562"/>
    <n v="0"/>
    <n v="0"/>
    <n v="271562"/>
    <n v="271562"/>
    <n v="1222494286"/>
    <n v="0"/>
    <m/>
    <m/>
    <m/>
    <n v="0"/>
    <m/>
    <m/>
    <m/>
    <d v="2024-07-31T00:00:00"/>
  </r>
  <r>
    <n v="835000972"/>
    <s v="HOSPITAL LUIS ABLANQUE DE LA PLATA ESE"/>
    <s v="FEVJ15412"/>
    <s v="FEVJ"/>
    <n v="15412"/>
    <s v="FEVJ15412"/>
    <s v="835000972_FEVJ15412"/>
    <d v="2024-06-22T22:28:17"/>
    <d v="2024-07-08T15:53:18"/>
    <n v="254807"/>
    <n v="0"/>
    <n v="0"/>
    <n v="254807"/>
    <s v="Buenaventura"/>
    <m/>
    <x v="4"/>
    <b v="0"/>
    <s v="Finalizada"/>
    <m/>
    <e v="#N/A"/>
    <n v="254807"/>
    <n v="0"/>
    <n v="0"/>
    <m/>
    <m/>
    <n v="254807"/>
    <n v="0"/>
    <n v="0"/>
    <n v="254807"/>
    <n v="254807"/>
    <n v="1222494288"/>
    <n v="0"/>
    <m/>
    <m/>
    <m/>
    <n v="0"/>
    <m/>
    <m/>
    <m/>
    <d v="2024-07-31T00:00:00"/>
  </r>
  <r>
    <n v="835000972"/>
    <s v="HOSPITAL LUIS ABLANQUE DE LA PLATA ESE"/>
    <s v="FEVJ15425"/>
    <s v="FEVJ"/>
    <n v="15425"/>
    <s v="FEVJ15425"/>
    <s v="835000972_FEVJ15425"/>
    <d v="2024-06-23T15:06:06"/>
    <d v="2024-07-08T15:55:25"/>
    <n v="90634"/>
    <n v="0"/>
    <n v="0"/>
    <n v="90634"/>
    <s v="Buenaventura"/>
    <m/>
    <x v="4"/>
    <b v="0"/>
    <s v="Finalizada"/>
    <m/>
    <e v="#N/A"/>
    <n v="90634"/>
    <n v="0"/>
    <n v="0"/>
    <m/>
    <m/>
    <n v="90634"/>
    <n v="0"/>
    <n v="0"/>
    <n v="90634"/>
    <n v="90634"/>
    <n v="1222494294"/>
    <n v="0"/>
    <m/>
    <m/>
    <m/>
    <n v="0"/>
    <m/>
    <m/>
    <m/>
    <d v="2024-07-31T00:00:00"/>
  </r>
  <r>
    <n v="835000972"/>
    <s v="HOSPITAL LUIS ABLANQUE DE LA PLATA ESE"/>
    <s v="FEVJ15457"/>
    <s v="FEVJ"/>
    <n v="15457"/>
    <s v="FEVJ15457"/>
    <s v="835000972_FEVJ15457"/>
    <d v="2024-06-23T23:04:57"/>
    <d v="2024-07-08T13:55:02"/>
    <n v="392143"/>
    <n v="0"/>
    <n v="0"/>
    <n v="392143"/>
    <s v="Buenaventura"/>
    <m/>
    <x v="4"/>
    <b v="0"/>
    <s v="Finalizada"/>
    <m/>
    <e v="#N/A"/>
    <n v="392143"/>
    <n v="0"/>
    <n v="0"/>
    <m/>
    <m/>
    <n v="392143"/>
    <n v="0"/>
    <n v="0"/>
    <n v="392143"/>
    <n v="392143"/>
    <n v="1222494297"/>
    <n v="0"/>
    <m/>
    <m/>
    <m/>
    <n v="0"/>
    <m/>
    <m/>
    <m/>
    <d v="2024-07-31T00:00:00"/>
  </r>
  <r>
    <n v="835000972"/>
    <s v="HOSPITAL LUIS ABLANQUE DE LA PLATA ESE"/>
    <s v="FEVJ15460"/>
    <s v="FEVJ"/>
    <n v="15460"/>
    <s v="FEVJ15460"/>
    <s v="835000972_FEVJ15460"/>
    <d v="2024-06-23T23:52:50"/>
    <d v="2024-07-08T13:49:34"/>
    <n v="88821"/>
    <n v="0"/>
    <n v="0"/>
    <n v="88821"/>
    <s v="Buenaventura"/>
    <m/>
    <x v="4"/>
    <b v="0"/>
    <s v="Finalizada"/>
    <m/>
    <e v="#N/A"/>
    <n v="88821"/>
    <n v="0"/>
    <n v="0"/>
    <m/>
    <m/>
    <n v="88821"/>
    <n v="0"/>
    <n v="0"/>
    <n v="88821"/>
    <n v="88821"/>
    <n v="1222494299"/>
    <n v="0"/>
    <m/>
    <m/>
    <m/>
    <n v="0"/>
    <m/>
    <m/>
    <m/>
    <d v="2024-07-31T00:00:00"/>
  </r>
  <r>
    <n v="835000972"/>
    <s v="HOSPITAL LUIS ABLANQUE DE LA PLATA ESE"/>
    <s v="FEVJ15465"/>
    <s v="FEVJ"/>
    <n v="15465"/>
    <s v="FEVJ15465"/>
    <s v="835000972_FEVJ15465"/>
    <d v="2024-06-24T01:38:06"/>
    <d v="2024-07-10T09:06:56"/>
    <n v="216059"/>
    <n v="0"/>
    <n v="0"/>
    <n v="216059"/>
    <s v="Buenaventura"/>
    <m/>
    <x v="4"/>
    <b v="0"/>
    <s v="Finalizada"/>
    <m/>
    <e v="#N/A"/>
    <n v="216059"/>
    <n v="0"/>
    <n v="0"/>
    <m/>
    <m/>
    <n v="216059"/>
    <n v="0"/>
    <n v="0"/>
    <n v="216059"/>
    <n v="216059"/>
    <n v="1222494305"/>
    <n v="0"/>
    <m/>
    <m/>
    <m/>
    <n v="0"/>
    <m/>
    <m/>
    <m/>
    <d v="2024-07-31T00:00:00"/>
  </r>
  <r>
    <n v="835000972"/>
    <s v="HOSPITAL LUIS ABLANQUE DE LA PLATA ESE"/>
    <s v="FEVJ15468"/>
    <s v="FEVJ"/>
    <n v="15468"/>
    <s v="FEVJ15468"/>
    <s v="835000972_FEVJ15468"/>
    <d v="2024-06-24T02:23:25"/>
    <d v="2024-07-10T09:10:55"/>
    <n v="88658"/>
    <n v="0"/>
    <n v="0"/>
    <n v="88658"/>
    <s v="Buenaventura"/>
    <m/>
    <x v="10"/>
    <b v="0"/>
    <s v="Para auditoria de pertinencia"/>
    <m/>
    <e v="#N/A"/>
    <n v="0"/>
    <n v="0"/>
    <n v="0"/>
    <m/>
    <m/>
    <n v="0"/>
    <n v="0"/>
    <n v="0"/>
    <n v="0"/>
    <n v="0"/>
    <m/>
    <n v="0"/>
    <m/>
    <m/>
    <m/>
    <n v="0"/>
    <m/>
    <m/>
    <m/>
    <d v="2024-07-31T00:00:00"/>
  </r>
  <r>
    <n v="835000972"/>
    <s v="HOSPITAL LUIS ABLANQUE DE LA PLATA ESE"/>
    <s v="FEVJ15506"/>
    <s v="FEVJ"/>
    <n v="15506"/>
    <s v="FEVJ15506"/>
    <s v="835000972_FEVJ15506"/>
    <d v="2024-06-24T08:19:20"/>
    <e v="#N/A"/>
    <n v="26300"/>
    <n v="0"/>
    <n v="0"/>
    <n v="26300"/>
    <s v="Buenaventura"/>
    <m/>
    <x v="0"/>
    <m/>
    <s v="Para cargar RIPS o soportes"/>
    <m/>
    <e v="#N/A"/>
    <n v="0"/>
    <n v="0"/>
    <n v="0"/>
    <m/>
    <m/>
    <n v="0"/>
    <n v="0"/>
    <n v="0"/>
    <n v="0"/>
    <n v="0"/>
    <m/>
    <n v="0"/>
    <m/>
    <m/>
    <m/>
    <n v="0"/>
    <m/>
    <m/>
    <m/>
    <d v="2024-07-31T00:00:00"/>
  </r>
  <r>
    <n v="835000972"/>
    <s v="HOSPITAL LUIS ABLANQUE DE LA PLATA ESE"/>
    <s v="FEVJ15653"/>
    <s v="FEVJ"/>
    <n v="15653"/>
    <s v="FEVJ15653"/>
    <s v="835000972_FEVJ15653"/>
    <d v="2024-06-24T19:04:40"/>
    <d v="2024-07-10T09:18:08"/>
    <n v="338802"/>
    <n v="0"/>
    <n v="0"/>
    <n v="338802"/>
    <s v="Buenaventura"/>
    <m/>
    <x v="4"/>
    <b v="0"/>
    <s v="Finalizada"/>
    <m/>
    <e v="#N/A"/>
    <n v="338802"/>
    <n v="0"/>
    <n v="0"/>
    <m/>
    <m/>
    <n v="338802"/>
    <n v="0"/>
    <n v="0"/>
    <n v="338802"/>
    <n v="338802"/>
    <n v="1222494342"/>
    <n v="0"/>
    <m/>
    <m/>
    <m/>
    <n v="0"/>
    <m/>
    <m/>
    <m/>
    <d v="2024-07-31T00:00:00"/>
  </r>
  <r>
    <n v="835000972"/>
    <s v="HOSPITAL LUIS ABLANQUE DE LA PLATA ESE"/>
    <s v="FEVJ15655"/>
    <s v="FEVJ"/>
    <n v="15655"/>
    <s v="FEVJ15655"/>
    <s v="835000972_FEVJ15655"/>
    <d v="2024-06-24T19:09:00"/>
    <d v="2024-07-10T09:21:55"/>
    <n v="273539"/>
    <n v="0"/>
    <n v="0"/>
    <n v="273539"/>
    <s v="Buenaventura"/>
    <m/>
    <x v="4"/>
    <b v="0"/>
    <s v="Finalizada"/>
    <m/>
    <e v="#N/A"/>
    <n v="273539"/>
    <n v="0"/>
    <n v="0"/>
    <m/>
    <m/>
    <n v="273539"/>
    <n v="0"/>
    <n v="0"/>
    <n v="273539"/>
    <n v="273539"/>
    <n v="1222494348"/>
    <n v="0"/>
    <m/>
    <m/>
    <m/>
    <n v="0"/>
    <m/>
    <m/>
    <m/>
    <d v="2024-07-31T00:00:00"/>
  </r>
  <r>
    <n v="835000972"/>
    <s v="HOSPITAL LUIS ABLANQUE DE LA PLATA ESE"/>
    <s v="FEVJ15656"/>
    <s v="FEVJ"/>
    <n v="15656"/>
    <s v="FEVJ15656"/>
    <s v="835000972_FEVJ15656"/>
    <d v="2024-06-24T19:11:27"/>
    <d v="2024-07-10T09:34:39"/>
    <n v="113372"/>
    <n v="0"/>
    <n v="0"/>
    <n v="113372"/>
    <s v="Buenaventura"/>
    <m/>
    <x v="4"/>
    <b v="0"/>
    <s v="Finalizada"/>
    <m/>
    <e v="#N/A"/>
    <n v="113372"/>
    <n v="0"/>
    <n v="0"/>
    <m/>
    <m/>
    <n v="113372"/>
    <n v="0"/>
    <n v="0"/>
    <n v="113372"/>
    <n v="113372"/>
    <n v="1222494350"/>
    <n v="0"/>
    <m/>
    <m/>
    <m/>
    <n v="0"/>
    <m/>
    <m/>
    <m/>
    <d v="2024-07-31T00:00:00"/>
  </r>
  <r>
    <n v="835000972"/>
    <s v="HOSPITAL LUIS ABLANQUE DE LA PLATA ESE"/>
    <s v="FEVJ15657"/>
    <s v="FEVJ"/>
    <n v="15657"/>
    <s v="FEVJ15657"/>
    <s v="835000972_FEVJ15657"/>
    <d v="2024-06-24T19:13:37"/>
    <d v="2024-07-10T09:37:35"/>
    <n v="110469"/>
    <n v="0"/>
    <n v="0"/>
    <n v="110469"/>
    <s v="Buenaventura"/>
    <m/>
    <x v="4"/>
    <b v="0"/>
    <s v="Finalizada"/>
    <m/>
    <e v="#N/A"/>
    <n v="110469"/>
    <n v="0"/>
    <n v="0"/>
    <m/>
    <m/>
    <n v="110469"/>
    <n v="0"/>
    <n v="0"/>
    <n v="110469"/>
    <n v="110469"/>
    <n v="1222494356"/>
    <n v="0"/>
    <m/>
    <m/>
    <m/>
    <n v="0"/>
    <m/>
    <m/>
    <m/>
    <d v="2024-07-31T00:00:00"/>
  </r>
  <r>
    <n v="835000972"/>
    <s v="HOSPITAL LUIS ABLANQUE DE LA PLATA ESE"/>
    <s v="FEVJ15658"/>
    <s v="FEVJ"/>
    <n v="15658"/>
    <s v="FEVJ15658"/>
    <s v="835000972_FEVJ15658"/>
    <d v="2024-06-24T19:22:19"/>
    <d v="2024-07-10T09:39:34"/>
    <n v="114150"/>
    <n v="0"/>
    <n v="0"/>
    <n v="114150"/>
    <s v="Buenaventura"/>
    <m/>
    <x v="10"/>
    <b v="0"/>
    <s v="Para auditoria de pertinencia"/>
    <m/>
    <e v="#N/A"/>
    <n v="0"/>
    <n v="0"/>
    <n v="0"/>
    <m/>
    <m/>
    <n v="0"/>
    <n v="0"/>
    <n v="0"/>
    <n v="0"/>
    <n v="0"/>
    <m/>
    <n v="0"/>
    <m/>
    <m/>
    <m/>
    <n v="0"/>
    <m/>
    <m/>
    <m/>
    <d v="2024-07-31T00:00:00"/>
  </r>
  <r>
    <n v="835000972"/>
    <s v="HOSPITAL LUIS ABLANQUE DE LA PLATA ESE"/>
    <s v="FEVJ15692"/>
    <s v="FEVJ"/>
    <n v="15692"/>
    <s v="FEVJ15692"/>
    <s v="835000972_FEVJ15692"/>
    <d v="2024-06-24T23:54:47"/>
    <d v="2024-07-10T09:42:38"/>
    <n v="94320"/>
    <n v="0"/>
    <n v="0"/>
    <n v="94320"/>
    <s v="Buenaventura"/>
    <m/>
    <x v="4"/>
    <b v="0"/>
    <s v="Finalizada"/>
    <m/>
    <e v="#N/A"/>
    <n v="94320"/>
    <n v="0"/>
    <n v="0"/>
    <m/>
    <m/>
    <n v="94320"/>
    <n v="0"/>
    <n v="0"/>
    <n v="94320"/>
    <n v="94320"/>
    <n v="1222494360"/>
    <n v="0"/>
    <m/>
    <m/>
    <m/>
    <n v="0"/>
    <m/>
    <m/>
    <m/>
    <d v="2024-07-31T00:00:00"/>
  </r>
  <r>
    <n v="835000972"/>
    <s v="HOSPITAL LUIS ABLANQUE DE LA PLATA ESE"/>
    <s v="FEVJ15700"/>
    <s v="FEVJ"/>
    <n v="15700"/>
    <s v="FEVJ15700"/>
    <s v="835000972_FEVJ15700"/>
    <d v="2024-06-25T02:02:08"/>
    <d v="2024-07-03T15:12:19"/>
    <n v="1298410"/>
    <n v="0"/>
    <n v="0"/>
    <n v="1298410"/>
    <s v="Buenaventura"/>
    <m/>
    <x v="10"/>
    <b v="0"/>
    <s v="Para auditoria de pertinencia"/>
    <m/>
    <e v="#N/A"/>
    <n v="0"/>
    <n v="0"/>
    <n v="0"/>
    <m/>
    <m/>
    <n v="0"/>
    <n v="0"/>
    <n v="0"/>
    <n v="0"/>
    <n v="0"/>
    <m/>
    <n v="0"/>
    <m/>
    <m/>
    <m/>
    <n v="0"/>
    <m/>
    <m/>
    <m/>
    <d v="2024-07-31T00:00:00"/>
  </r>
  <r>
    <n v="835000972"/>
    <s v="HOSPITAL LUIS ABLANQUE DE LA PLATA ESE"/>
    <s v="FEVJ15701"/>
    <s v="FEVJ"/>
    <n v="15701"/>
    <s v="FEVJ15701"/>
    <s v="835000972_FEVJ15701"/>
    <d v="2024-06-25T02:43:48"/>
    <d v="2024-07-03T15:23:49"/>
    <n v="973139"/>
    <n v="0"/>
    <n v="0"/>
    <n v="973139"/>
    <s v="Buenaventura"/>
    <m/>
    <x v="4"/>
    <b v="0"/>
    <s v="Finalizada"/>
    <m/>
    <e v="#N/A"/>
    <n v="973139"/>
    <n v="0"/>
    <n v="0"/>
    <m/>
    <m/>
    <n v="973139"/>
    <n v="0"/>
    <n v="0"/>
    <n v="973139"/>
    <n v="973139"/>
    <n v="1222494362"/>
    <n v="0"/>
    <m/>
    <m/>
    <m/>
    <n v="0"/>
    <m/>
    <m/>
    <m/>
    <d v="2024-07-31T00:00:00"/>
  </r>
  <r>
    <n v="835000972"/>
    <s v="HOSPITAL LUIS ABLANQUE DE LA PLATA ESE"/>
    <s v="FEVJ15711"/>
    <s v="FEVJ"/>
    <n v="15711"/>
    <s v="FEVJ15711"/>
    <s v="835000972_FEVJ15711"/>
    <d v="2024-06-25T05:26:53"/>
    <d v="2024-07-10T09:23:57"/>
    <n v="119400"/>
    <n v="0"/>
    <n v="0"/>
    <n v="119400"/>
    <s v="Buenaventura"/>
    <m/>
    <x v="4"/>
    <b v="0"/>
    <s v="Finalizada"/>
    <m/>
    <e v="#N/A"/>
    <n v="119400"/>
    <n v="0"/>
    <n v="0"/>
    <m/>
    <m/>
    <n v="119400"/>
    <n v="0"/>
    <n v="0"/>
    <n v="119400"/>
    <n v="119400"/>
    <n v="1222494367"/>
    <n v="0"/>
    <m/>
    <m/>
    <m/>
    <n v="0"/>
    <m/>
    <m/>
    <m/>
    <d v="2024-07-31T00:00:00"/>
  </r>
  <r>
    <n v="835000972"/>
    <s v="HOSPITAL LUIS ABLANQUE DE LA PLATA ESE"/>
    <s v="FEVJ15712"/>
    <s v="FEVJ"/>
    <n v="15712"/>
    <s v="FEVJ15712"/>
    <s v="835000972_FEVJ15712"/>
    <d v="2024-06-25T05:47:43"/>
    <d v="2024-07-10T09:26:27"/>
    <n v="454887"/>
    <n v="0"/>
    <n v="0"/>
    <n v="454887"/>
    <s v="Buenaventura"/>
    <m/>
    <x v="4"/>
    <b v="0"/>
    <s v="Finalizada"/>
    <m/>
    <e v="#N/A"/>
    <n v="454887"/>
    <n v="0"/>
    <n v="0"/>
    <m/>
    <m/>
    <n v="454887"/>
    <n v="0"/>
    <n v="0"/>
    <n v="454887"/>
    <n v="454887"/>
    <n v="1222494369"/>
    <n v="0"/>
    <m/>
    <m/>
    <m/>
    <n v="0"/>
    <m/>
    <m/>
    <m/>
    <d v="2024-07-31T00:00:00"/>
  </r>
  <r>
    <n v="835000972"/>
    <s v="HOSPITAL LUIS ABLANQUE DE LA PLATA ESE"/>
    <s v="FEVJ15713"/>
    <s v="FEVJ"/>
    <n v="15713"/>
    <s v="FEVJ15713"/>
    <s v="835000972_FEVJ15713"/>
    <d v="2024-06-25T06:02:00"/>
    <d v="2024-07-10T09:28:25"/>
    <n v="95529"/>
    <n v="0"/>
    <n v="0"/>
    <n v="95529"/>
    <s v="Buenaventura"/>
    <m/>
    <x v="4"/>
    <b v="0"/>
    <s v="Finalizada"/>
    <m/>
    <e v="#N/A"/>
    <n v="95529"/>
    <n v="0"/>
    <n v="0"/>
    <m/>
    <m/>
    <n v="95529"/>
    <n v="0"/>
    <n v="0"/>
    <n v="95529"/>
    <n v="95529"/>
    <n v="1222494375"/>
    <n v="0"/>
    <m/>
    <m/>
    <m/>
    <n v="0"/>
    <m/>
    <m/>
    <m/>
    <d v="2024-07-31T00:00:00"/>
  </r>
  <r>
    <n v="835000972"/>
    <s v="HOSPITAL LUIS ABLANQUE DE LA PLATA ESE"/>
    <s v="FEVJ15762"/>
    <s v="FEVJ"/>
    <n v="15762"/>
    <s v="FEVJ15762"/>
    <s v="835000972_FEVJ15762"/>
    <d v="2024-06-25T08:49:02"/>
    <d v="2024-07-10T09:30:16"/>
    <n v="127952"/>
    <n v="0"/>
    <n v="0"/>
    <n v="127952"/>
    <s v="Buenaventura"/>
    <m/>
    <x v="4"/>
    <b v="0"/>
    <s v="Finalizada"/>
    <m/>
    <e v="#N/A"/>
    <n v="127952"/>
    <n v="0"/>
    <n v="0"/>
    <m/>
    <m/>
    <n v="127952"/>
    <n v="0"/>
    <n v="0"/>
    <n v="127952"/>
    <n v="127952"/>
    <n v="1222494392"/>
    <n v="0"/>
    <m/>
    <m/>
    <m/>
    <n v="0"/>
    <m/>
    <m/>
    <m/>
    <d v="2024-07-31T00:00:00"/>
  </r>
  <r>
    <n v="835000972"/>
    <s v="HOSPITAL LUIS ABLANQUE DE LA PLATA ESE"/>
    <s v="FEVJ15806"/>
    <s v="FEVJ"/>
    <n v="15806"/>
    <s v="FEVJ15806"/>
    <s v="835000972_FEVJ15806"/>
    <d v="2024-06-25T10:58:27"/>
    <d v="2024-07-10T09:32:45"/>
    <n v="296085"/>
    <n v="0"/>
    <n v="0"/>
    <n v="296085"/>
    <s v="Buenaventura"/>
    <m/>
    <x v="4"/>
    <b v="0"/>
    <s v="Finalizada"/>
    <m/>
    <e v="#N/A"/>
    <n v="296085"/>
    <n v="0"/>
    <n v="0"/>
    <m/>
    <m/>
    <n v="296085"/>
    <n v="0"/>
    <n v="0"/>
    <n v="296085"/>
    <n v="296085"/>
    <n v="1222494394"/>
    <n v="0"/>
    <m/>
    <m/>
    <m/>
    <n v="0"/>
    <m/>
    <m/>
    <m/>
    <d v="2024-07-31T00:00:00"/>
  </r>
  <r>
    <n v="835000972"/>
    <s v="HOSPITAL LUIS ABLANQUE DE LA PLATA ESE"/>
    <s v="FEVJ15814"/>
    <s v="FEVJ"/>
    <n v="15814"/>
    <s v="FEVJ15814"/>
    <s v="835000972_FEVJ15814"/>
    <d v="2024-06-25T11:06:01"/>
    <d v="2024-07-10T10:32:20"/>
    <n v="346970"/>
    <n v="0"/>
    <n v="0"/>
    <n v="346970"/>
    <s v="Buenaventura"/>
    <m/>
    <x v="4"/>
    <b v="0"/>
    <s v="Finalizada"/>
    <m/>
    <e v="#N/A"/>
    <n v="346970"/>
    <n v="0"/>
    <n v="0"/>
    <m/>
    <m/>
    <n v="346970"/>
    <n v="0"/>
    <n v="0"/>
    <n v="346970"/>
    <n v="346970"/>
    <n v="1222494399"/>
    <n v="0"/>
    <m/>
    <m/>
    <m/>
    <n v="0"/>
    <m/>
    <m/>
    <m/>
    <d v="2024-07-31T00:00:00"/>
  </r>
  <r>
    <n v="835000972"/>
    <s v="HOSPITAL LUIS ABLANQUE DE LA PLATA ESE"/>
    <s v="FEVJ15816"/>
    <s v="FEVJ"/>
    <n v="15816"/>
    <s v="FEVJ15816"/>
    <s v="835000972_FEVJ15816"/>
    <d v="2024-06-25T11:10:51"/>
    <d v="2024-07-10T10:34:00"/>
    <n v="809567"/>
    <n v="0"/>
    <n v="0"/>
    <n v="809567"/>
    <s v="Buenaventura"/>
    <m/>
    <x v="4"/>
    <b v="0"/>
    <s v="Finalizada"/>
    <m/>
    <e v="#N/A"/>
    <n v="809567"/>
    <n v="0"/>
    <n v="0"/>
    <m/>
    <m/>
    <n v="809567"/>
    <n v="0"/>
    <n v="0"/>
    <n v="809567"/>
    <n v="809567"/>
    <n v="1222494401"/>
    <n v="0"/>
    <m/>
    <m/>
    <m/>
    <n v="0"/>
    <m/>
    <m/>
    <m/>
    <d v="2024-07-31T00:00:00"/>
  </r>
  <r>
    <n v="835000972"/>
    <s v="HOSPITAL LUIS ABLANQUE DE LA PLATA ESE"/>
    <s v="FEVJ15821"/>
    <s v="FEVJ"/>
    <n v="15821"/>
    <s v="FEVJ15821"/>
    <s v="835000972_FEVJ15821"/>
    <d v="2024-06-25T11:24:56"/>
    <d v="2024-07-10T10:40:43"/>
    <n v="299912"/>
    <n v="0"/>
    <n v="0"/>
    <n v="299912"/>
    <s v="Buenaventura"/>
    <m/>
    <x v="4"/>
    <b v="0"/>
    <s v="Finalizada"/>
    <m/>
    <e v="#N/A"/>
    <n v="299912"/>
    <n v="0"/>
    <n v="0"/>
    <m/>
    <m/>
    <n v="299912"/>
    <n v="0"/>
    <n v="0"/>
    <n v="299912"/>
    <n v="299912"/>
    <n v="1222494407"/>
    <n v="0"/>
    <m/>
    <m/>
    <m/>
    <n v="0"/>
    <m/>
    <m/>
    <m/>
    <d v="2024-07-31T00:00:00"/>
  </r>
  <r>
    <n v="835000972"/>
    <s v="HOSPITAL LUIS ABLANQUE DE LA PLATA ESE"/>
    <s v="FEVJ15861"/>
    <s v="FEVJ"/>
    <n v="15861"/>
    <s v="FEVJ15861"/>
    <s v="835000972_FEVJ15861"/>
    <d v="2024-06-25T13:51:02"/>
    <d v="2024-07-10T10:43:24"/>
    <n v="250894"/>
    <n v="0"/>
    <n v="0"/>
    <n v="250894"/>
    <s v="Buenaventura"/>
    <m/>
    <x v="4"/>
    <b v="0"/>
    <s v="Finalizada"/>
    <m/>
    <e v="#N/A"/>
    <n v="250894"/>
    <n v="0"/>
    <n v="0"/>
    <m/>
    <m/>
    <n v="250894"/>
    <n v="0"/>
    <n v="0"/>
    <n v="250894"/>
    <n v="250894"/>
    <n v="1222494409"/>
    <n v="0"/>
    <m/>
    <m/>
    <m/>
    <n v="0"/>
    <m/>
    <m/>
    <m/>
    <d v="2024-07-31T00:00:00"/>
  </r>
  <r>
    <n v="835000972"/>
    <s v="HOSPITAL LUIS ABLANQUE DE LA PLATA ESE"/>
    <s v="FEVJ15868"/>
    <s v="FEVJ"/>
    <n v="15868"/>
    <s v="FEVJ15868"/>
    <s v="835000972_FEVJ15868"/>
    <d v="2024-06-25T14:08:27"/>
    <d v="2024-07-10T10:47:28"/>
    <n v="275519"/>
    <n v="0"/>
    <n v="0"/>
    <n v="275519"/>
    <s v="Buenaventura"/>
    <m/>
    <x v="4"/>
    <b v="0"/>
    <s v="Finalizada"/>
    <m/>
    <e v="#N/A"/>
    <n v="275519"/>
    <n v="0"/>
    <n v="0"/>
    <m/>
    <m/>
    <n v="275519"/>
    <n v="0"/>
    <n v="0"/>
    <n v="275519"/>
    <n v="275519"/>
    <n v="1222494413"/>
    <n v="0"/>
    <m/>
    <m/>
    <m/>
    <n v="0"/>
    <m/>
    <m/>
    <m/>
    <d v="2024-07-31T00:00:00"/>
  </r>
  <r>
    <n v="835000972"/>
    <s v="HOSPITAL LUIS ABLANQUE DE LA PLATA ESE"/>
    <s v="FEVJ15875"/>
    <s v="FEVJ"/>
    <n v="15875"/>
    <s v="FEVJ15875"/>
    <s v="835000972_FEVJ15875"/>
    <d v="2024-06-25T14:26:23"/>
    <d v="2024-07-03T15:25:38"/>
    <n v="314757"/>
    <n v="0"/>
    <n v="0"/>
    <n v="314757"/>
    <s v="Buenaventura"/>
    <m/>
    <x v="4"/>
    <b v="0"/>
    <s v="Finalizada"/>
    <m/>
    <e v="#N/A"/>
    <n v="314757"/>
    <n v="0"/>
    <n v="0"/>
    <m/>
    <m/>
    <n v="314757"/>
    <n v="0"/>
    <n v="0"/>
    <n v="314757"/>
    <n v="314757"/>
    <n v="1222494418"/>
    <n v="0"/>
    <m/>
    <m/>
    <m/>
    <n v="0"/>
    <m/>
    <m/>
    <m/>
    <d v="2024-07-31T00:00:00"/>
  </r>
  <r>
    <n v="835000972"/>
    <s v="HOSPITAL LUIS ABLANQUE DE LA PLATA ESE"/>
    <s v="FEVJ15910"/>
    <s v="FEVJ"/>
    <n v="15910"/>
    <s v="FEVJ15910"/>
    <s v="835000972_FEVJ15910"/>
    <d v="2024-06-25T16:08:11"/>
    <d v="2024-07-10T09:45:54"/>
    <n v="415248"/>
    <n v="0"/>
    <n v="0"/>
    <n v="415248"/>
    <s v="Buenaventura"/>
    <m/>
    <x v="4"/>
    <b v="0"/>
    <s v="Finalizada"/>
    <m/>
    <e v="#N/A"/>
    <n v="415248"/>
    <n v="0"/>
    <n v="0"/>
    <m/>
    <m/>
    <n v="415248"/>
    <n v="0"/>
    <n v="0"/>
    <n v="415248"/>
    <n v="415248"/>
    <n v="1222494430"/>
    <n v="0"/>
    <m/>
    <m/>
    <m/>
    <n v="0"/>
    <m/>
    <m/>
    <m/>
    <d v="2024-07-31T00:00:00"/>
  </r>
  <r>
    <n v="835000972"/>
    <s v="HOSPITAL LUIS ABLANQUE DE LA PLATA ESE"/>
    <s v="FEVJ15916"/>
    <s v="FEVJ"/>
    <n v="15916"/>
    <s v="FEVJ15916"/>
    <s v="835000972_FEVJ15916"/>
    <d v="2024-06-25T16:24:17"/>
    <d v="2024-07-10T10:55:52"/>
    <n v="388319"/>
    <n v="0"/>
    <n v="0"/>
    <n v="388319"/>
    <s v="Buenaventura"/>
    <m/>
    <x v="4"/>
    <b v="0"/>
    <s v="Finalizada"/>
    <m/>
    <e v="#N/A"/>
    <n v="388319"/>
    <n v="0"/>
    <n v="0"/>
    <m/>
    <m/>
    <n v="388319"/>
    <n v="0"/>
    <n v="0"/>
    <n v="388319"/>
    <n v="388319"/>
    <n v="1222494431"/>
    <n v="0"/>
    <m/>
    <m/>
    <m/>
    <n v="0"/>
    <m/>
    <m/>
    <m/>
    <d v="2024-07-31T00:00:00"/>
  </r>
  <r>
    <n v="835000972"/>
    <s v="HOSPITAL LUIS ABLANQUE DE LA PLATA ESE"/>
    <s v="FEVJ15930"/>
    <s v="FEVJ"/>
    <n v="15930"/>
    <s v="FEVJ15930"/>
    <s v="835000972_FEVJ15930"/>
    <d v="2024-06-25T17:14:30"/>
    <d v="2024-07-03T15:28:39"/>
    <n v="92362"/>
    <n v="0"/>
    <n v="0"/>
    <n v="92362"/>
    <s v="Buenaventura"/>
    <m/>
    <x v="4"/>
    <b v="0"/>
    <s v="Finalizada"/>
    <m/>
    <e v="#N/A"/>
    <n v="92362"/>
    <n v="0"/>
    <n v="0"/>
    <m/>
    <m/>
    <n v="92362"/>
    <n v="0"/>
    <n v="0"/>
    <n v="92362"/>
    <n v="92362"/>
    <n v="1222494426"/>
    <n v="0"/>
    <m/>
    <m/>
    <m/>
    <n v="0"/>
    <m/>
    <m/>
    <m/>
    <d v="2024-07-31T00:00:00"/>
  </r>
  <r>
    <n v="835000972"/>
    <s v="HOSPITAL LUIS ABLANQUE DE LA PLATA ESE"/>
    <s v="FEVJ15942"/>
    <s v="FEVJ"/>
    <n v="15942"/>
    <s v="FEVJ15942"/>
    <s v="835000972_FEVJ15942"/>
    <d v="2024-06-25T17:59:15"/>
    <d v="2024-07-10T10:58:23"/>
    <n v="194325"/>
    <n v="0"/>
    <n v="0"/>
    <n v="194325"/>
    <s v="Buenaventura"/>
    <m/>
    <x v="4"/>
    <b v="0"/>
    <s v="Finalizada"/>
    <m/>
    <e v="#N/A"/>
    <n v="194325"/>
    <n v="0"/>
    <n v="0"/>
    <m/>
    <m/>
    <n v="194325"/>
    <n v="0"/>
    <n v="0"/>
    <n v="194325"/>
    <n v="194325"/>
    <n v="1222494427"/>
    <n v="0"/>
    <m/>
    <m/>
    <m/>
    <n v="0"/>
    <m/>
    <m/>
    <m/>
    <d v="2024-07-31T00:00:00"/>
  </r>
  <r>
    <n v="835000972"/>
    <s v="HOSPITAL LUIS ABLANQUE DE LA PLATA ESE"/>
    <s v="FEVJ15945"/>
    <s v="FEVJ"/>
    <n v="15945"/>
    <s v="FEVJ15945"/>
    <s v="835000972_FEVJ15945"/>
    <d v="2024-06-25T18:21:55"/>
    <d v="2024-07-10T11:01:29"/>
    <n v="341407"/>
    <n v="0"/>
    <n v="0"/>
    <n v="341407"/>
    <s v="Buenaventura"/>
    <m/>
    <x v="4"/>
    <b v="0"/>
    <s v="Finalizada"/>
    <m/>
    <e v="#N/A"/>
    <n v="341407"/>
    <n v="0"/>
    <n v="0"/>
    <m/>
    <m/>
    <n v="341407"/>
    <n v="0"/>
    <n v="0"/>
    <n v="341407"/>
    <n v="341407"/>
    <n v="1222494429"/>
    <n v="0"/>
    <m/>
    <m/>
    <m/>
    <n v="0"/>
    <m/>
    <m/>
    <m/>
    <d v="2024-07-31T00:00:00"/>
  </r>
  <r>
    <n v="835000972"/>
    <s v="HOSPITAL LUIS ABLANQUE DE LA PLATA ESE"/>
    <s v="FEVJ15954"/>
    <s v="FEVJ"/>
    <n v="15954"/>
    <s v="FEVJ15954"/>
    <s v="835000972_FEVJ15954"/>
    <d v="2024-06-25T20:11:58"/>
    <d v="2024-07-10T11:09:23"/>
    <n v="332893"/>
    <n v="0"/>
    <n v="0"/>
    <n v="332893"/>
    <s v="Buenaventura"/>
    <m/>
    <x v="4"/>
    <b v="0"/>
    <s v="Finalizada"/>
    <m/>
    <e v="#N/A"/>
    <n v="332893"/>
    <n v="0"/>
    <n v="0"/>
    <m/>
    <m/>
    <n v="332893"/>
    <n v="0"/>
    <n v="0"/>
    <n v="332893"/>
    <n v="332893"/>
    <n v="1222494432"/>
    <n v="0"/>
    <m/>
    <m/>
    <m/>
    <n v="0"/>
    <m/>
    <m/>
    <m/>
    <d v="2024-07-31T00:00:00"/>
  </r>
  <r>
    <n v="835000972"/>
    <s v="HOSPITAL LUIS ABLANQUE DE LA PLATA ESE"/>
    <s v="FEVJ15958"/>
    <s v="FEVJ"/>
    <n v="15958"/>
    <s v="FEVJ15958"/>
    <s v="835000972_FEVJ15958"/>
    <d v="2024-06-25T20:25:11"/>
    <d v="2024-07-10T09:48:11"/>
    <n v="250957"/>
    <n v="0"/>
    <n v="0"/>
    <n v="250957"/>
    <s v="Buenaventura"/>
    <m/>
    <x v="4"/>
    <b v="0"/>
    <s v="Finalizada"/>
    <m/>
    <e v="#N/A"/>
    <n v="250957"/>
    <n v="0"/>
    <n v="0"/>
    <m/>
    <m/>
    <n v="250957"/>
    <n v="0"/>
    <n v="0"/>
    <n v="250957"/>
    <n v="250957"/>
    <n v="1222494433"/>
    <n v="0"/>
    <m/>
    <m/>
    <m/>
    <n v="0"/>
    <m/>
    <m/>
    <m/>
    <d v="2024-07-31T00:00:00"/>
  </r>
  <r>
    <n v="835000972"/>
    <s v="HOSPITAL LUIS ABLANQUE DE LA PLATA ESE"/>
    <s v="FEVJ15962"/>
    <s v="FEVJ"/>
    <n v="15962"/>
    <s v="FEVJ15962"/>
    <s v="835000972_FEVJ15962"/>
    <d v="2024-06-25T22:27:00"/>
    <d v="2024-07-10T09:50:47"/>
    <n v="406044"/>
    <n v="0"/>
    <n v="0"/>
    <n v="406044"/>
    <s v="Buenaventura"/>
    <m/>
    <x v="4"/>
    <b v="0"/>
    <s v="Finalizada"/>
    <m/>
    <e v="#N/A"/>
    <n v="406044"/>
    <n v="0"/>
    <n v="0"/>
    <m/>
    <m/>
    <n v="406044"/>
    <n v="0"/>
    <n v="0"/>
    <n v="406044"/>
    <n v="406044"/>
    <n v="1222494434"/>
    <n v="0"/>
    <m/>
    <m/>
    <m/>
    <n v="0"/>
    <m/>
    <m/>
    <m/>
    <d v="2024-07-31T00:00:00"/>
  </r>
  <r>
    <n v="835000972"/>
    <s v="HOSPITAL LUIS ABLANQUE DE LA PLATA ESE"/>
    <s v="FEVJ15964"/>
    <s v="FEVJ"/>
    <n v="15964"/>
    <s v="FEVJ15964"/>
    <s v="835000972_FEVJ15964"/>
    <d v="2024-06-25T22:31:15"/>
    <d v="2024-07-10T11:15:30"/>
    <n v="87567"/>
    <n v="0"/>
    <n v="0"/>
    <n v="87567"/>
    <s v="Buenaventura"/>
    <m/>
    <x v="4"/>
    <b v="0"/>
    <s v="Finalizada"/>
    <m/>
    <e v="#N/A"/>
    <n v="87567"/>
    <n v="0"/>
    <n v="0"/>
    <m/>
    <m/>
    <n v="87567"/>
    <n v="0"/>
    <n v="0"/>
    <n v="87567"/>
    <n v="87567"/>
    <n v="1222494435"/>
    <n v="0"/>
    <m/>
    <m/>
    <m/>
    <n v="0"/>
    <m/>
    <m/>
    <m/>
    <d v="2024-07-31T00:00:00"/>
  </r>
  <r>
    <n v="835000972"/>
    <s v="HOSPITAL LUIS ABLANQUE DE LA PLATA ESE"/>
    <s v="FEVJ15967"/>
    <s v="FEVJ"/>
    <n v="15967"/>
    <s v="FEVJ15967"/>
    <s v="835000972_FEVJ15967"/>
    <d v="2024-06-25T22:46:40"/>
    <d v="2024-07-10T09:52:20"/>
    <n v="87022"/>
    <n v="0"/>
    <n v="0"/>
    <n v="87022"/>
    <s v="Buenaventura"/>
    <m/>
    <x v="4"/>
    <b v="0"/>
    <s v="Finalizada"/>
    <m/>
    <e v="#N/A"/>
    <n v="87022"/>
    <n v="0"/>
    <n v="0"/>
    <m/>
    <m/>
    <n v="87022"/>
    <n v="0"/>
    <n v="0"/>
    <n v="87022"/>
    <n v="87022"/>
    <n v="1222494436"/>
    <n v="0"/>
    <m/>
    <m/>
    <m/>
    <n v="0"/>
    <m/>
    <m/>
    <m/>
    <d v="2024-07-31T00:00:00"/>
  </r>
  <r>
    <n v="835000972"/>
    <s v="HOSPITAL LUIS ABLANQUE DE LA PLATA ESE"/>
    <s v="FEVJ15969"/>
    <s v="FEVJ"/>
    <n v="15969"/>
    <s v="FEVJ15969"/>
    <s v="835000972_FEVJ15969"/>
    <d v="2024-06-25T22:50:19"/>
    <d v="2024-07-10T09:53:51"/>
    <n v="268447"/>
    <n v="0"/>
    <n v="0"/>
    <n v="268447"/>
    <s v="Buenaventura"/>
    <m/>
    <x v="4"/>
    <b v="0"/>
    <s v="Finalizada"/>
    <m/>
    <e v="#N/A"/>
    <n v="268447"/>
    <n v="0"/>
    <n v="0"/>
    <m/>
    <m/>
    <n v="268447"/>
    <n v="0"/>
    <n v="0"/>
    <n v="268447"/>
    <n v="268447"/>
    <n v="1222494437"/>
    <n v="0"/>
    <m/>
    <m/>
    <m/>
    <n v="0"/>
    <m/>
    <m/>
    <m/>
    <d v="2024-07-31T00:00:00"/>
  </r>
  <r>
    <n v="835000972"/>
    <s v="HOSPITAL LUIS ABLANQUE DE LA PLATA ESE"/>
    <s v="FEVJ15976"/>
    <s v="FEVJ"/>
    <n v="15976"/>
    <s v="FEVJ15976"/>
    <s v="835000972_FEVJ15976"/>
    <d v="2024-06-25T23:35:00"/>
    <d v="2024-07-10T11:19:39"/>
    <n v="118456"/>
    <n v="0"/>
    <n v="0"/>
    <n v="118456"/>
    <s v="Buenaventura"/>
    <m/>
    <x v="4"/>
    <b v="0"/>
    <s v="Finalizada"/>
    <m/>
    <e v="#N/A"/>
    <n v="118456"/>
    <n v="0"/>
    <n v="0"/>
    <m/>
    <m/>
    <n v="118456"/>
    <n v="0"/>
    <n v="0"/>
    <n v="118456"/>
    <n v="118456"/>
    <n v="1222494730"/>
    <n v="0"/>
    <m/>
    <m/>
    <m/>
    <n v="0"/>
    <m/>
    <m/>
    <m/>
    <d v="2024-07-31T00:00:00"/>
  </r>
  <r>
    <n v="835000972"/>
    <s v="HOSPITAL LUIS ABLANQUE DE LA PLATA ESE"/>
    <s v="FEVJ16007"/>
    <s v="FEVJ"/>
    <n v="16007"/>
    <s v="FEVJ16007"/>
    <s v="835000972_FEVJ16007"/>
    <d v="2024-06-26T03:56:08"/>
    <d v="2024-07-10T09:56:08"/>
    <n v="85400"/>
    <n v="0"/>
    <n v="0"/>
    <n v="85400"/>
    <s v="Buenaventura"/>
    <m/>
    <x v="4"/>
    <b v="0"/>
    <s v="Finalizada"/>
    <m/>
    <e v="#N/A"/>
    <n v="85400"/>
    <n v="0"/>
    <n v="0"/>
    <m/>
    <m/>
    <n v="85400"/>
    <n v="0"/>
    <n v="0"/>
    <n v="85400"/>
    <n v="85400"/>
    <n v="1222494438"/>
    <n v="0"/>
    <m/>
    <m/>
    <m/>
    <n v="0"/>
    <m/>
    <m/>
    <m/>
    <d v="2024-07-31T00:00:00"/>
  </r>
  <r>
    <n v="835000972"/>
    <s v="HOSPITAL LUIS ABLANQUE DE LA PLATA ESE"/>
    <s v="FEVJ16057"/>
    <s v="FEVJ"/>
    <n v="16057"/>
    <s v="FEVJ16057"/>
    <s v="835000972_FEVJ16057"/>
    <d v="2024-06-26T08:58:43"/>
    <d v="2024-07-10T10:05:00"/>
    <n v="180800"/>
    <n v="0"/>
    <n v="0"/>
    <n v="180800"/>
    <s v="Buenaventura"/>
    <m/>
    <x v="3"/>
    <b v="0"/>
    <s v="Devuelta"/>
    <m/>
    <e v="#N/A"/>
    <n v="0"/>
    <n v="180800"/>
    <n v="0"/>
    <s v="se realiza devolución ya que la autorizacion que presentan 122300260783 le pertenece a la factura  FEVJ4147 la cual fue pagada. se verifica ue la urgencia pertenece al mismo paciente  TI 1111767216 Usuario: GRUESO RIASCOS OSCAR ESTEBAN y fue cobrada en la misma fecha."/>
    <s v="AUTORIZACION"/>
    <n v="0"/>
    <n v="0"/>
    <n v="0"/>
    <n v="0"/>
    <n v="0"/>
    <m/>
    <n v="0"/>
    <m/>
    <m/>
    <m/>
    <n v="0"/>
    <m/>
    <m/>
    <m/>
    <d v="2024-07-31T00:00:00"/>
  </r>
  <r>
    <n v="835000972"/>
    <s v="HOSPITAL LUIS ABLANQUE DE LA PLATA ESE"/>
    <s v="FEVJ16111"/>
    <s v="FEVJ"/>
    <n v="16111"/>
    <s v="FEVJ16111"/>
    <s v="835000972_FEVJ16111"/>
    <d v="2024-06-26T12:00:07"/>
    <d v="2024-07-03T15:30:28"/>
    <n v="180800"/>
    <n v="0"/>
    <n v="0"/>
    <n v="180800"/>
    <s v="Buenaventura"/>
    <m/>
    <x v="4"/>
    <b v="0"/>
    <s v="Finalizada"/>
    <m/>
    <e v="#N/A"/>
    <n v="180800"/>
    <n v="0"/>
    <n v="0"/>
    <m/>
    <m/>
    <n v="180800"/>
    <n v="0"/>
    <n v="0"/>
    <n v="180800"/>
    <n v="180800"/>
    <n v="1222494443"/>
    <n v="0"/>
    <m/>
    <m/>
    <m/>
    <n v="0"/>
    <m/>
    <m/>
    <m/>
    <d v="2024-07-31T00:00:00"/>
  </r>
  <r>
    <n v="835000972"/>
    <s v="HOSPITAL LUIS ABLANQUE DE LA PLATA ESE"/>
    <s v="FEVJ16177"/>
    <s v="FEVJ"/>
    <n v="16177"/>
    <s v="FEVJ16177"/>
    <s v="835000972_FEVJ16177"/>
    <d v="2024-06-26T15:07:58"/>
    <d v="2024-07-10T11:24:00"/>
    <n v="85400"/>
    <n v="0"/>
    <n v="0"/>
    <n v="85400"/>
    <s v="Buenaventura"/>
    <m/>
    <x v="10"/>
    <b v="0"/>
    <s v="Para auditoria de pertinencia"/>
    <m/>
    <e v="#N/A"/>
    <n v="0"/>
    <n v="0"/>
    <n v="0"/>
    <m/>
    <m/>
    <n v="0"/>
    <n v="0"/>
    <n v="0"/>
    <n v="0"/>
    <n v="0"/>
    <m/>
    <n v="0"/>
    <m/>
    <m/>
    <m/>
    <n v="0"/>
    <m/>
    <m/>
    <m/>
    <d v="2024-07-31T00:00:00"/>
  </r>
  <r>
    <n v="835000972"/>
    <s v="HOSPITAL LUIS ABLANQUE DE LA PLATA ESE"/>
    <s v="FEVJ16202"/>
    <s v="FEVJ"/>
    <n v="16202"/>
    <s v="FEVJ16202"/>
    <s v="835000972_FEVJ16202"/>
    <d v="2024-06-26T16:01:42"/>
    <d v="2024-07-03T15:31:57"/>
    <n v="419846"/>
    <n v="0"/>
    <n v="0"/>
    <n v="419846"/>
    <s v="Buenaventura"/>
    <m/>
    <x v="4"/>
    <b v="0"/>
    <s v="Finalizada"/>
    <m/>
    <e v="#N/A"/>
    <n v="419846"/>
    <n v="0"/>
    <n v="0"/>
    <m/>
    <m/>
    <n v="419846"/>
    <n v="0"/>
    <n v="0"/>
    <n v="419846"/>
    <n v="419846"/>
    <n v="1222494445"/>
    <n v="0"/>
    <m/>
    <m/>
    <m/>
    <n v="0"/>
    <m/>
    <m/>
    <m/>
    <d v="2024-07-31T00:00:00"/>
  </r>
  <r>
    <n v="835000972"/>
    <s v="HOSPITAL LUIS ABLANQUE DE LA PLATA ESE"/>
    <s v="FEVJ16212"/>
    <s v="FEVJ"/>
    <n v="16212"/>
    <s v="FEVJ16212"/>
    <s v="835000972_FEVJ16212"/>
    <d v="2024-06-26T16:38:51"/>
    <d v="2024-07-10T10:08:45"/>
    <n v="626262"/>
    <n v="0"/>
    <n v="0"/>
    <n v="626262"/>
    <s v="Buenaventura"/>
    <m/>
    <x v="4"/>
    <b v="0"/>
    <s v="Finalizada"/>
    <m/>
    <e v="#N/A"/>
    <n v="626262"/>
    <n v="0"/>
    <n v="0"/>
    <m/>
    <m/>
    <n v="626262"/>
    <n v="0"/>
    <n v="0"/>
    <n v="626262"/>
    <n v="626262"/>
    <n v="1222494446"/>
    <n v="0"/>
    <m/>
    <m/>
    <m/>
    <n v="0"/>
    <m/>
    <m/>
    <m/>
    <d v="2024-07-31T00:00:00"/>
  </r>
  <r>
    <n v="835000972"/>
    <s v="HOSPITAL LUIS ABLANQUE DE LA PLATA ESE"/>
    <s v="FEVJ16260"/>
    <s v="FEVJ"/>
    <n v="16260"/>
    <s v="FEVJ16260"/>
    <s v="835000972_FEVJ16260"/>
    <d v="2024-06-26T20:48:56"/>
    <d v="2024-07-10T11:39:21"/>
    <n v="88652"/>
    <n v="0"/>
    <n v="0"/>
    <n v="88652"/>
    <s v="Buenaventura"/>
    <m/>
    <x v="10"/>
    <b v="0"/>
    <s v="Para auditoria de pertinencia"/>
    <m/>
    <e v="#N/A"/>
    <n v="0"/>
    <n v="0"/>
    <n v="0"/>
    <m/>
    <m/>
    <n v="0"/>
    <n v="0"/>
    <n v="0"/>
    <n v="0"/>
    <n v="0"/>
    <m/>
    <n v="0"/>
    <m/>
    <m/>
    <m/>
    <n v="0"/>
    <m/>
    <m/>
    <m/>
    <d v="2024-07-31T00:00:00"/>
  </r>
  <r>
    <n v="835000972"/>
    <s v="HOSPITAL LUIS ABLANQUE DE LA PLATA ESE"/>
    <s v="FEVJ16272"/>
    <s v="FEVJ"/>
    <n v="16272"/>
    <s v="FEVJ16272"/>
    <s v="835000972_FEVJ16272"/>
    <d v="2024-06-26T22:32:11"/>
    <d v="2024-07-10T14:05:26"/>
    <n v="87808"/>
    <n v="0"/>
    <n v="0"/>
    <n v="87808"/>
    <s v="Buenaventura"/>
    <m/>
    <x v="4"/>
    <b v="0"/>
    <s v="Finalizada"/>
    <m/>
    <e v="#N/A"/>
    <n v="87808"/>
    <n v="0"/>
    <n v="0"/>
    <m/>
    <m/>
    <n v="87808"/>
    <n v="0"/>
    <n v="0"/>
    <n v="87808"/>
    <n v="87808"/>
    <n v="1222494447"/>
    <n v="0"/>
    <m/>
    <m/>
    <m/>
    <n v="0"/>
    <m/>
    <m/>
    <m/>
    <d v="2024-07-31T00:00:00"/>
  </r>
  <r>
    <n v="835000972"/>
    <s v="HOSPITAL LUIS ABLANQUE DE LA PLATA ESE"/>
    <s v="FEVJ16273"/>
    <s v="FEVJ"/>
    <n v="16273"/>
    <s v="FEVJ16273"/>
    <s v="835000972_FEVJ16273"/>
    <d v="2024-06-26T22:58:29"/>
    <d v="2024-07-10T15:17:28"/>
    <n v="334833"/>
    <n v="0"/>
    <n v="0"/>
    <n v="334833"/>
    <s v="Buenaventura"/>
    <m/>
    <x v="4"/>
    <b v="0"/>
    <s v="Finalizada"/>
    <m/>
    <e v="#N/A"/>
    <n v="334833"/>
    <n v="0"/>
    <n v="0"/>
    <m/>
    <m/>
    <n v="334833"/>
    <n v="0"/>
    <n v="0"/>
    <n v="334833"/>
    <n v="334833"/>
    <n v="1222494448"/>
    <n v="0"/>
    <m/>
    <m/>
    <m/>
    <n v="0"/>
    <m/>
    <m/>
    <m/>
    <d v="2024-07-31T00:00:00"/>
  </r>
  <r>
    <n v="835000972"/>
    <s v="HOSPITAL LUIS ABLANQUE DE LA PLATA ESE"/>
    <s v="FEVJ16285"/>
    <s v="FEVJ"/>
    <n v="16285"/>
    <s v="FEVJ16285"/>
    <s v="835000972_FEVJ16285"/>
    <d v="2024-06-27T00:38:19"/>
    <d v="2024-07-10T15:20:54"/>
    <n v="733620"/>
    <n v="0"/>
    <n v="0"/>
    <n v="733620"/>
    <s v="Buenaventura"/>
    <m/>
    <x v="4"/>
    <b v="0"/>
    <s v="Finalizada"/>
    <m/>
    <e v="#N/A"/>
    <n v="733620"/>
    <n v="0"/>
    <n v="0"/>
    <m/>
    <m/>
    <n v="733620"/>
    <n v="0"/>
    <n v="0"/>
    <n v="733620"/>
    <n v="733620"/>
    <n v="1222494449"/>
    <n v="0"/>
    <m/>
    <m/>
    <m/>
    <n v="0"/>
    <m/>
    <m/>
    <m/>
    <d v="2024-07-31T00:00:00"/>
  </r>
  <r>
    <n v="835000972"/>
    <s v="HOSPITAL LUIS ABLANQUE DE LA PLATA ESE"/>
    <s v="FEVJ16291"/>
    <s v="FEVJ"/>
    <n v="16291"/>
    <s v="FEVJ16291"/>
    <s v="835000972_FEVJ16291"/>
    <d v="2024-06-27T01:54:32"/>
    <d v="2024-07-10T10:11:12"/>
    <n v="100059"/>
    <n v="0"/>
    <n v="0"/>
    <n v="100059"/>
    <s v="Buenaventura"/>
    <m/>
    <x v="4"/>
    <b v="0"/>
    <s v="Finalizada"/>
    <m/>
    <e v="#N/A"/>
    <n v="100059"/>
    <n v="0"/>
    <n v="0"/>
    <m/>
    <m/>
    <n v="100059"/>
    <n v="0"/>
    <n v="0"/>
    <n v="100059"/>
    <n v="100059"/>
    <n v="1222494450"/>
    <n v="0"/>
    <m/>
    <m/>
    <m/>
    <n v="0"/>
    <m/>
    <m/>
    <m/>
    <d v="2024-07-31T00:00:00"/>
  </r>
  <r>
    <n v="835000972"/>
    <s v="HOSPITAL LUIS ABLANQUE DE LA PLATA ESE"/>
    <s v="FEVJ16292"/>
    <s v="FEVJ"/>
    <n v="16292"/>
    <s v="FEVJ16292"/>
    <s v="835000972_FEVJ16292"/>
    <d v="2024-06-27T02:00:43"/>
    <d v="2024-07-10T14:03:24"/>
    <n v="87153"/>
    <n v="0"/>
    <n v="0"/>
    <n v="87153"/>
    <s v="Buenaventura"/>
    <m/>
    <x v="4"/>
    <b v="0"/>
    <s v="Finalizada"/>
    <m/>
    <e v="#N/A"/>
    <n v="87153"/>
    <n v="0"/>
    <n v="0"/>
    <m/>
    <m/>
    <n v="87153"/>
    <n v="0"/>
    <n v="0"/>
    <n v="87153"/>
    <n v="87153"/>
    <n v="1222494451"/>
    <n v="0"/>
    <m/>
    <m/>
    <m/>
    <n v="0"/>
    <m/>
    <m/>
    <m/>
    <d v="2024-07-31T00:00:00"/>
  </r>
  <r>
    <n v="835000972"/>
    <s v="HOSPITAL LUIS ABLANQUE DE LA PLATA ESE"/>
    <s v="FEVJ16311"/>
    <s v="FEVJ"/>
    <n v="16311"/>
    <s v="FEVJ16311"/>
    <s v="835000972_FEVJ16311"/>
    <d v="2024-06-27T04:45:12"/>
    <d v="2024-07-03T15:33:34"/>
    <n v="88652"/>
    <n v="0"/>
    <n v="0"/>
    <n v="88652"/>
    <s v="Buenaventura"/>
    <m/>
    <x v="4"/>
    <b v="0"/>
    <s v="Finalizada"/>
    <m/>
    <e v="#N/A"/>
    <n v="88652"/>
    <n v="0"/>
    <n v="0"/>
    <m/>
    <m/>
    <n v="88652"/>
    <n v="0"/>
    <n v="0"/>
    <n v="88652"/>
    <n v="88652"/>
    <n v="1222494452"/>
    <n v="0"/>
    <m/>
    <m/>
    <m/>
    <n v="0"/>
    <m/>
    <m/>
    <m/>
    <d v="2024-07-31T00:00:00"/>
  </r>
  <r>
    <n v="835000972"/>
    <s v="HOSPITAL LUIS ABLANQUE DE LA PLATA ESE"/>
    <s v="FEVJ16371"/>
    <s v="FEVJ"/>
    <n v="16371"/>
    <s v="FEVJ16371"/>
    <s v="835000972_FEVJ16371"/>
    <d v="2024-06-27T09:30:47"/>
    <d v="2024-07-10T13:59:30"/>
    <n v="3300"/>
    <n v="0"/>
    <n v="0"/>
    <n v="3300"/>
    <s v="Buenaventura"/>
    <m/>
    <x v="4"/>
    <b v="0"/>
    <s v="Finalizada"/>
    <m/>
    <e v="#N/A"/>
    <n v="7800"/>
    <n v="0"/>
    <n v="0"/>
    <m/>
    <m/>
    <n v="7800"/>
    <n v="0"/>
    <n v="0"/>
    <n v="3300"/>
    <n v="3300"/>
    <n v="1222492490"/>
    <n v="0"/>
    <m/>
    <m/>
    <m/>
    <n v="0"/>
    <m/>
    <m/>
    <m/>
    <d v="2024-07-31T00:00:00"/>
  </r>
  <r>
    <n v="835000972"/>
    <s v="HOSPITAL LUIS ABLANQUE DE LA PLATA ESE"/>
    <s v="FEVJ16372"/>
    <s v="FEVJ"/>
    <n v="16372"/>
    <s v="FEVJ16372"/>
    <s v="835000972_FEVJ16372"/>
    <d v="2024-06-27T09:37:13"/>
    <d v="2024-07-10T13:56:25"/>
    <n v="253499"/>
    <n v="0"/>
    <n v="0"/>
    <n v="253499"/>
    <s v="Buenaventura"/>
    <m/>
    <x v="4"/>
    <b v="0"/>
    <s v="Finalizada"/>
    <m/>
    <e v="#N/A"/>
    <n v="253499"/>
    <n v="0"/>
    <n v="0"/>
    <m/>
    <m/>
    <n v="253499"/>
    <n v="0"/>
    <n v="0"/>
    <n v="253499"/>
    <n v="253499"/>
    <n v="1222494464"/>
    <n v="0"/>
    <m/>
    <m/>
    <m/>
    <n v="0"/>
    <m/>
    <m/>
    <m/>
    <d v="2024-07-31T00:00:00"/>
  </r>
  <r>
    <n v="835000972"/>
    <s v="HOSPITAL LUIS ABLANQUE DE LA PLATA ESE"/>
    <s v="FEVJ16381"/>
    <s v="FEVJ"/>
    <n v="16381"/>
    <s v="FEVJ16381"/>
    <s v="835000972_FEVJ16381"/>
    <d v="2024-06-27T10:22:32"/>
    <d v="2024-07-10T10:13:53"/>
    <n v="85400"/>
    <n v="0"/>
    <n v="0"/>
    <n v="85400"/>
    <s v="Buenaventura"/>
    <m/>
    <x v="4"/>
    <b v="0"/>
    <s v="Finalizada"/>
    <m/>
    <e v="#N/A"/>
    <n v="85400"/>
    <n v="0"/>
    <n v="0"/>
    <m/>
    <m/>
    <n v="85400"/>
    <n v="0"/>
    <n v="0"/>
    <n v="85400"/>
    <n v="85400"/>
    <n v="1222494465"/>
    <n v="0"/>
    <m/>
    <m/>
    <m/>
    <n v="0"/>
    <m/>
    <m/>
    <m/>
    <d v="2024-07-31T00:00:00"/>
  </r>
  <r>
    <n v="835000972"/>
    <s v="HOSPITAL LUIS ABLANQUE DE LA PLATA ESE"/>
    <s v="FEVJ16395"/>
    <s v="FEVJ"/>
    <n v="16395"/>
    <s v="FEVJ16395"/>
    <s v="835000972_FEVJ16395"/>
    <d v="2024-06-27T11:13:50"/>
    <d v="2024-07-10T13:51:00"/>
    <n v="1057528"/>
    <n v="0"/>
    <n v="0"/>
    <n v="1057528"/>
    <s v="Buenaventura"/>
    <m/>
    <x v="4"/>
    <b v="0"/>
    <s v="Finalizada"/>
    <m/>
    <e v="#N/A"/>
    <n v="1057528"/>
    <n v="0"/>
    <n v="0"/>
    <m/>
    <m/>
    <n v="1057528"/>
    <n v="0"/>
    <n v="0"/>
    <n v="1057528"/>
    <n v="1057528"/>
    <n v="1222494467"/>
    <n v="0"/>
    <m/>
    <m/>
    <m/>
    <n v="0"/>
    <m/>
    <m/>
    <m/>
    <d v="2024-07-31T00:00:00"/>
  </r>
  <r>
    <n v="835000972"/>
    <s v="HOSPITAL LUIS ABLANQUE DE LA PLATA ESE"/>
    <s v="FEVJ16451"/>
    <s v="FEVJ"/>
    <n v="16451"/>
    <s v="FEVJ16451"/>
    <s v="835000972_FEVJ16451"/>
    <d v="2024-06-27T14:22:18"/>
    <d v="2024-07-03T15:35:17"/>
    <n v="130720"/>
    <n v="0"/>
    <n v="0"/>
    <n v="130720"/>
    <s v="Buenaventura"/>
    <m/>
    <x v="4"/>
    <b v="0"/>
    <s v="Finalizada"/>
    <m/>
    <e v="#N/A"/>
    <n v="130720"/>
    <n v="0"/>
    <n v="0"/>
    <m/>
    <m/>
    <n v="130720"/>
    <n v="0"/>
    <n v="0"/>
    <n v="130720"/>
    <n v="130720"/>
    <n v="1222494472"/>
    <n v="0"/>
    <m/>
    <m/>
    <m/>
    <n v="0"/>
    <m/>
    <m/>
    <m/>
    <d v="2024-07-31T00:00:00"/>
  </r>
  <r>
    <n v="835000972"/>
    <s v="HOSPITAL LUIS ABLANQUE DE LA PLATA ESE"/>
    <s v="FEVJ16454"/>
    <s v="FEVJ"/>
    <n v="16454"/>
    <s v="FEVJ16454"/>
    <s v="835000972_FEVJ16454"/>
    <d v="2024-06-27T14:32:31"/>
    <d v="2024-07-10T13:48:18"/>
    <n v="99737"/>
    <n v="0"/>
    <n v="0"/>
    <n v="99737"/>
    <s v="Buenaventura"/>
    <m/>
    <x v="4"/>
    <b v="0"/>
    <s v="Finalizada"/>
    <m/>
    <e v="#N/A"/>
    <n v="99737"/>
    <n v="0"/>
    <n v="0"/>
    <m/>
    <m/>
    <n v="99737"/>
    <n v="0"/>
    <n v="0"/>
    <n v="99737"/>
    <n v="99737"/>
    <n v="1222494470"/>
    <n v="0"/>
    <m/>
    <m/>
    <m/>
    <n v="0"/>
    <m/>
    <m/>
    <m/>
    <d v="2024-07-31T00:00:00"/>
  </r>
  <r>
    <n v="835000972"/>
    <s v="HOSPITAL LUIS ABLANQUE DE LA PLATA ESE"/>
    <s v="FEVJ16462"/>
    <s v="FEVJ"/>
    <n v="16462"/>
    <s v="FEVJ16462"/>
    <s v="835000972_FEVJ16462"/>
    <d v="2024-06-27T15:00:47"/>
    <d v="2024-07-10T13:45:44"/>
    <n v="479743"/>
    <n v="0"/>
    <n v="0"/>
    <n v="479743"/>
    <s v="Buenaventura"/>
    <m/>
    <x v="4"/>
    <b v="0"/>
    <s v="Finalizada"/>
    <m/>
    <e v="#N/A"/>
    <n v="479743"/>
    <n v="0"/>
    <n v="0"/>
    <m/>
    <m/>
    <n v="479743"/>
    <n v="0"/>
    <n v="0"/>
    <n v="479743"/>
    <n v="479743"/>
    <n v="1222494473"/>
    <n v="0"/>
    <m/>
    <m/>
    <m/>
    <n v="0"/>
    <m/>
    <m/>
    <m/>
    <d v="2024-07-31T00:00:00"/>
  </r>
  <r>
    <n v="835000972"/>
    <s v="HOSPITAL LUIS ABLANQUE DE LA PLATA ESE"/>
    <s v="FEVJ16479"/>
    <s v="FEVJ"/>
    <n v="16479"/>
    <s v="FEVJ16479"/>
    <s v="835000972_FEVJ16479"/>
    <d v="2024-06-27T16:02:30"/>
    <d v="2024-07-10T10:17:07"/>
    <n v="88520"/>
    <n v="0"/>
    <n v="0"/>
    <n v="88520"/>
    <s v="Buenaventura"/>
    <m/>
    <x v="4"/>
    <b v="0"/>
    <s v="Finalizada"/>
    <m/>
    <e v="#N/A"/>
    <n v="88520"/>
    <n v="0"/>
    <n v="0"/>
    <m/>
    <m/>
    <n v="88520"/>
    <n v="0"/>
    <n v="0"/>
    <n v="88520"/>
    <n v="88520"/>
    <n v="1222494474"/>
    <n v="0"/>
    <m/>
    <m/>
    <m/>
    <n v="0"/>
    <m/>
    <m/>
    <m/>
    <d v="2024-07-31T00:00:00"/>
  </r>
  <r>
    <n v="835000972"/>
    <s v="HOSPITAL LUIS ABLANQUE DE LA PLATA ESE"/>
    <s v="FEVJ16489"/>
    <s v="FEVJ"/>
    <n v="16489"/>
    <s v="FEVJ16489"/>
    <s v="835000972_FEVJ16489"/>
    <d v="2024-06-27T16:50:54"/>
    <d v="2024-07-10T13:41:39"/>
    <n v="180800"/>
    <n v="0"/>
    <n v="0"/>
    <n v="180800"/>
    <s v="Buenaventura"/>
    <m/>
    <x v="4"/>
    <b v="0"/>
    <s v="Finalizada"/>
    <m/>
    <e v="#N/A"/>
    <n v="180800"/>
    <n v="0"/>
    <n v="0"/>
    <m/>
    <m/>
    <n v="180800"/>
    <n v="0"/>
    <n v="0"/>
    <n v="180800"/>
    <n v="180800"/>
    <n v="1222494475"/>
    <n v="0"/>
    <m/>
    <m/>
    <m/>
    <n v="0"/>
    <m/>
    <m/>
    <m/>
    <d v="2024-07-31T00:00:00"/>
  </r>
  <r>
    <n v="835000972"/>
    <s v="HOSPITAL LUIS ABLANQUE DE LA PLATA ESE"/>
    <s v="FEVJ16492"/>
    <s v="FEVJ"/>
    <n v="16492"/>
    <s v="FEVJ16492"/>
    <s v="835000972_FEVJ16492"/>
    <d v="2024-06-27T17:09:21"/>
    <d v="2024-07-10T10:19:21"/>
    <n v="1893337"/>
    <n v="0"/>
    <n v="0"/>
    <n v="1893337"/>
    <s v="Buenaventura"/>
    <m/>
    <x v="10"/>
    <b v="0"/>
    <s v="Para auditoria de pertinencia"/>
    <m/>
    <e v="#N/A"/>
    <n v="0"/>
    <n v="0"/>
    <n v="0"/>
    <m/>
    <m/>
    <n v="0"/>
    <n v="0"/>
    <n v="0"/>
    <n v="0"/>
    <n v="0"/>
    <m/>
    <n v="0"/>
    <m/>
    <m/>
    <m/>
    <n v="0"/>
    <m/>
    <m/>
    <m/>
    <d v="2024-07-31T00:00:00"/>
  </r>
  <r>
    <n v="835000972"/>
    <s v="HOSPITAL LUIS ABLANQUE DE LA PLATA ESE"/>
    <s v="FEVJ16520"/>
    <s v="FEVJ"/>
    <n v="16520"/>
    <s v="FEVJ16520"/>
    <s v="835000972_FEVJ16520"/>
    <d v="2024-06-27T19:26:48"/>
    <d v="2024-07-10T15:40:26"/>
    <n v="106413"/>
    <n v="0"/>
    <n v="0"/>
    <n v="106413"/>
    <s v="Buenaventura"/>
    <m/>
    <x v="4"/>
    <b v="0"/>
    <s v="Finalizada"/>
    <m/>
    <e v="#N/A"/>
    <n v="106413"/>
    <n v="0"/>
    <n v="0"/>
    <m/>
    <m/>
    <n v="106413"/>
    <n v="0"/>
    <n v="0"/>
    <n v="106413"/>
    <n v="106413"/>
    <n v="1222494476"/>
    <n v="0"/>
    <m/>
    <m/>
    <m/>
    <n v="0"/>
    <m/>
    <m/>
    <m/>
    <d v="2024-07-31T00:00:00"/>
  </r>
  <r>
    <n v="835000972"/>
    <s v="HOSPITAL LUIS ABLANQUE DE LA PLATA ESE"/>
    <s v="FEVJ16521"/>
    <s v="FEVJ"/>
    <n v="16521"/>
    <s v="FEVJ16521"/>
    <s v="835000972_FEVJ16521"/>
    <d v="2024-06-27T19:29:50"/>
    <d v="2024-07-10T15:45:50"/>
    <n v="109038"/>
    <n v="0"/>
    <n v="0"/>
    <n v="109038"/>
    <s v="Buenaventura"/>
    <m/>
    <x v="4"/>
    <b v="0"/>
    <s v="Finalizada"/>
    <m/>
    <e v="#N/A"/>
    <n v="109038"/>
    <n v="0"/>
    <n v="0"/>
    <m/>
    <m/>
    <n v="109038"/>
    <n v="0"/>
    <n v="0"/>
    <n v="109038"/>
    <n v="109038"/>
    <n v="1222494477"/>
    <n v="0"/>
    <m/>
    <m/>
    <m/>
    <n v="0"/>
    <m/>
    <m/>
    <m/>
    <d v="2024-07-31T00:00:00"/>
  </r>
  <r>
    <n v="835000972"/>
    <s v="HOSPITAL LUIS ABLANQUE DE LA PLATA ESE"/>
    <s v="FEVJ16527"/>
    <s v="FEVJ"/>
    <n v="16527"/>
    <s v="FEVJ16527"/>
    <s v="835000972_FEVJ16527"/>
    <d v="2024-06-27T19:58:36"/>
    <d v="2024-07-10T15:48:54"/>
    <n v="110742"/>
    <n v="0"/>
    <n v="0"/>
    <n v="110742"/>
    <s v="Buenaventura"/>
    <m/>
    <x v="10"/>
    <b v="0"/>
    <s v="Para auditoria de pertinencia"/>
    <m/>
    <e v="#N/A"/>
    <n v="0"/>
    <n v="0"/>
    <n v="0"/>
    <m/>
    <m/>
    <n v="0"/>
    <n v="0"/>
    <n v="0"/>
    <n v="0"/>
    <n v="0"/>
    <m/>
    <n v="0"/>
    <m/>
    <m/>
    <m/>
    <n v="0"/>
    <m/>
    <m/>
    <m/>
    <d v="2024-07-31T00:00:00"/>
  </r>
  <r>
    <n v="835000972"/>
    <s v="HOSPITAL LUIS ABLANQUE DE LA PLATA ESE"/>
    <s v="FEVJ16546"/>
    <s v="FEVJ"/>
    <n v="16546"/>
    <s v="FEVJ16546"/>
    <s v="835000972_FEVJ16546"/>
    <d v="2024-06-28T00:56:24"/>
    <d v="2024-07-10T15:53:27"/>
    <n v="93390"/>
    <n v="0"/>
    <n v="0"/>
    <n v="93390"/>
    <s v="Buenaventura"/>
    <m/>
    <x v="10"/>
    <b v="0"/>
    <s v="Para auditoria de pertinencia"/>
    <m/>
    <e v="#N/A"/>
    <n v="0"/>
    <n v="0"/>
    <n v="0"/>
    <m/>
    <m/>
    <n v="0"/>
    <n v="0"/>
    <n v="0"/>
    <n v="0"/>
    <n v="0"/>
    <m/>
    <n v="0"/>
    <m/>
    <m/>
    <m/>
    <n v="0"/>
    <m/>
    <m/>
    <m/>
    <d v="2024-07-31T00:00:00"/>
  </r>
  <r>
    <n v="835000972"/>
    <s v="HOSPITAL LUIS ABLANQUE DE LA PLATA ESE"/>
    <s v="FEVJ16558"/>
    <s v="FEVJ"/>
    <n v="16558"/>
    <s v="FEVJ16558"/>
    <s v="835000972_FEVJ16558"/>
    <d v="2024-06-28T04:28:27"/>
    <d v="2024-07-10T15:57:18"/>
    <n v="1013986"/>
    <n v="0"/>
    <n v="0"/>
    <n v="1013986"/>
    <s v="Buenaventura"/>
    <m/>
    <x v="4"/>
    <b v="0"/>
    <s v="Finalizada"/>
    <m/>
    <e v="#N/A"/>
    <n v="1013986"/>
    <n v="0"/>
    <n v="0"/>
    <m/>
    <m/>
    <n v="1013986"/>
    <n v="0"/>
    <n v="0"/>
    <n v="1013986"/>
    <n v="1013986"/>
    <n v="1222494478"/>
    <n v="0"/>
    <m/>
    <m/>
    <m/>
    <n v="0"/>
    <m/>
    <m/>
    <m/>
    <d v="2024-07-31T00:00:00"/>
  </r>
  <r>
    <n v="835000972"/>
    <s v="HOSPITAL LUIS ABLANQUE DE LA PLATA ESE"/>
    <s v="FEVJ16560"/>
    <s v="FEVJ"/>
    <n v="16560"/>
    <s v="FEVJ16560"/>
    <s v="835000972_FEVJ16560"/>
    <d v="2024-06-28T05:14:14"/>
    <d v="2024-07-10T16:10:25"/>
    <n v="1066801"/>
    <n v="0"/>
    <n v="0"/>
    <n v="1066801"/>
    <s v="Buenaventura"/>
    <m/>
    <x v="10"/>
    <b v="0"/>
    <s v="Para auditoria de pertinencia"/>
    <m/>
    <e v="#N/A"/>
    <n v="0"/>
    <n v="0"/>
    <n v="0"/>
    <m/>
    <m/>
    <n v="0"/>
    <n v="0"/>
    <n v="0"/>
    <n v="0"/>
    <n v="0"/>
    <m/>
    <n v="0"/>
    <m/>
    <m/>
    <m/>
    <n v="0"/>
    <m/>
    <m/>
    <m/>
    <d v="2024-07-31T00:00:00"/>
  </r>
  <r>
    <n v="835000972"/>
    <s v="HOSPITAL LUIS ABLANQUE DE LA PLATA ESE"/>
    <s v="FEVJ16580"/>
    <s v="FEVJ"/>
    <n v="16580"/>
    <s v="FEVJ16580"/>
    <s v="835000972_FEVJ16580"/>
    <d v="2024-06-28T08:31:58"/>
    <d v="2024-07-10T16:15:30"/>
    <n v="85400"/>
    <n v="0"/>
    <n v="0"/>
    <n v="85400"/>
    <s v="Buenaventura"/>
    <m/>
    <x v="4"/>
    <b v="0"/>
    <s v="Finalizada"/>
    <m/>
    <e v="#N/A"/>
    <n v="85400"/>
    <n v="0"/>
    <n v="0"/>
    <m/>
    <m/>
    <n v="85400"/>
    <n v="0"/>
    <n v="0"/>
    <n v="85400"/>
    <n v="85400"/>
    <n v="1222494485"/>
    <n v="0"/>
    <m/>
    <m/>
    <m/>
    <n v="0"/>
    <m/>
    <m/>
    <m/>
    <d v="2024-07-31T00:00:00"/>
  </r>
  <r>
    <n v="835000972"/>
    <s v="HOSPITAL LUIS ABLANQUE DE LA PLATA ESE"/>
    <s v="FEVJ16591"/>
    <s v="FEVJ"/>
    <n v="16591"/>
    <s v="FEVJ16591"/>
    <s v="835000972_FEVJ16591"/>
    <d v="2024-06-28T09:18:04"/>
    <d v="2024-07-03T15:37:17"/>
    <n v="92083"/>
    <n v="0"/>
    <n v="0"/>
    <n v="92083"/>
    <s v="Buenaventura"/>
    <m/>
    <x v="4"/>
    <b v="0"/>
    <s v="Finalizada"/>
    <m/>
    <e v="#N/A"/>
    <n v="92083"/>
    <n v="0"/>
    <n v="0"/>
    <m/>
    <m/>
    <n v="92083"/>
    <n v="0"/>
    <n v="0"/>
    <n v="92083"/>
    <n v="92083"/>
    <n v="1222494479"/>
    <n v="0"/>
    <m/>
    <m/>
    <m/>
    <n v="0"/>
    <m/>
    <m/>
    <m/>
    <d v="2024-07-31T00:00:00"/>
  </r>
  <r>
    <n v="835000972"/>
    <s v="HOSPITAL LUIS ABLANQUE DE LA PLATA ESE"/>
    <s v="FEVJ16602"/>
    <s v="FEVJ"/>
    <n v="16602"/>
    <s v="FEVJ16602"/>
    <s v="835000972_FEVJ16602"/>
    <d v="2024-06-28T10:00:39"/>
    <d v="2024-07-03T15:39:19"/>
    <n v="280420"/>
    <n v="0"/>
    <n v="0"/>
    <n v="280420"/>
    <s v="Buenaventura"/>
    <m/>
    <x v="4"/>
    <b v="0"/>
    <s v="Finalizada"/>
    <m/>
    <e v="#N/A"/>
    <n v="280420"/>
    <n v="0"/>
    <n v="0"/>
    <m/>
    <m/>
    <n v="280420"/>
    <n v="0"/>
    <n v="0"/>
    <n v="280420"/>
    <n v="280420"/>
    <n v="1222494480"/>
    <n v="0"/>
    <m/>
    <m/>
    <m/>
    <n v="0"/>
    <m/>
    <m/>
    <m/>
    <d v="2024-07-31T00:00:00"/>
  </r>
  <r>
    <n v="835000972"/>
    <s v="HOSPITAL LUIS ABLANQUE DE LA PLATA ESE"/>
    <s v="FEVJ16621"/>
    <s v="FEVJ"/>
    <n v="16621"/>
    <s v="FEVJ16621"/>
    <s v="835000972_FEVJ16621"/>
    <d v="2024-06-28T10:59:05"/>
    <d v="2024-07-10T16:18:41"/>
    <n v="353520"/>
    <n v="0"/>
    <n v="0"/>
    <n v="353520"/>
    <s v="Buenaventura"/>
    <m/>
    <x v="4"/>
    <b v="0"/>
    <s v="Finalizada"/>
    <m/>
    <e v="#N/A"/>
    <n v="353520"/>
    <n v="0"/>
    <n v="0"/>
    <m/>
    <m/>
    <n v="353520"/>
    <n v="0"/>
    <n v="0"/>
    <n v="353520"/>
    <n v="353520"/>
    <n v="1222494481"/>
    <n v="0"/>
    <m/>
    <m/>
    <m/>
    <n v="0"/>
    <m/>
    <m/>
    <m/>
    <d v="2024-07-31T00:00:00"/>
  </r>
  <r>
    <n v="835000972"/>
    <s v="HOSPITAL LUIS ABLANQUE DE LA PLATA ESE"/>
    <s v="FEVJ16624"/>
    <s v="FEVJ"/>
    <n v="16624"/>
    <s v="FEVJ16624"/>
    <s v="835000972_FEVJ16624"/>
    <d v="2024-06-28T11:09:59"/>
    <d v="2024-07-11T08:24:49"/>
    <n v="187890"/>
    <n v="0"/>
    <n v="0"/>
    <n v="187890"/>
    <s v="Buenaventura"/>
    <m/>
    <x v="10"/>
    <b v="0"/>
    <s v="Para auditoria de pertinencia"/>
    <m/>
    <e v="#N/A"/>
    <n v="0"/>
    <n v="0"/>
    <n v="0"/>
    <m/>
    <m/>
    <n v="0"/>
    <n v="0"/>
    <n v="0"/>
    <n v="0"/>
    <n v="0"/>
    <m/>
    <n v="0"/>
    <m/>
    <m/>
    <m/>
    <n v="0"/>
    <m/>
    <m/>
    <m/>
    <d v="2024-07-31T00:00:00"/>
  </r>
  <r>
    <n v="835000972"/>
    <s v="HOSPITAL LUIS ABLANQUE DE LA PLATA ESE"/>
    <s v="FEVJ16729"/>
    <s v="FEVJ"/>
    <n v="16729"/>
    <s v="FEVJ16729"/>
    <s v="835000972_FEVJ16729"/>
    <d v="2024-06-28T19:34:25"/>
    <d v="2024-07-11T08:26:41"/>
    <n v="458378"/>
    <n v="0"/>
    <n v="0"/>
    <n v="458378"/>
    <s v="Buenaventura"/>
    <m/>
    <x v="4"/>
    <b v="0"/>
    <s v="Finalizada"/>
    <m/>
    <e v="#N/A"/>
    <n v="458378"/>
    <n v="0"/>
    <n v="0"/>
    <m/>
    <m/>
    <n v="458378"/>
    <n v="0"/>
    <n v="0"/>
    <n v="458378"/>
    <n v="458378"/>
    <n v="1222494487"/>
    <n v="0"/>
    <m/>
    <m/>
    <m/>
    <n v="0"/>
    <m/>
    <m/>
    <m/>
    <d v="2024-07-31T00:00:00"/>
  </r>
  <r>
    <n v="835000972"/>
    <s v="HOSPITAL LUIS ABLANQUE DE LA PLATA ESE"/>
    <s v="FEVJ16739"/>
    <s v="FEVJ"/>
    <n v="16739"/>
    <s v="FEVJ16739"/>
    <s v="835000972_FEVJ16739"/>
    <d v="2024-06-29T01:24:18"/>
    <d v="2024-07-11T08:28:29"/>
    <n v="530651"/>
    <n v="0"/>
    <n v="0"/>
    <n v="530651"/>
    <s v="Buenaventura"/>
    <m/>
    <x v="4"/>
    <b v="0"/>
    <s v="Finalizada"/>
    <m/>
    <e v="#N/A"/>
    <n v="530651"/>
    <n v="0"/>
    <n v="0"/>
    <m/>
    <m/>
    <n v="530651"/>
    <n v="0"/>
    <n v="0"/>
    <n v="530651"/>
    <n v="530651"/>
    <n v="1222494488"/>
    <n v="0"/>
    <m/>
    <m/>
    <m/>
    <n v="0"/>
    <m/>
    <m/>
    <m/>
    <d v="2024-07-31T00:00:00"/>
  </r>
  <r>
    <n v="835000972"/>
    <s v="HOSPITAL LUIS ABLANQUE DE LA PLATA ESE"/>
    <s v="FEVJ16745"/>
    <s v="FEVJ"/>
    <n v="16745"/>
    <s v="FEVJ16745"/>
    <s v="835000972_FEVJ16745"/>
    <d v="2024-06-29T06:04:23"/>
    <d v="2024-07-11T08:30:15"/>
    <n v="299829"/>
    <n v="0"/>
    <n v="0"/>
    <n v="299829"/>
    <s v="Buenaventura"/>
    <m/>
    <x v="4"/>
    <b v="0"/>
    <s v="Finalizada"/>
    <m/>
    <e v="#N/A"/>
    <n v="299829"/>
    <n v="0"/>
    <n v="0"/>
    <m/>
    <m/>
    <n v="299829"/>
    <n v="0"/>
    <n v="0"/>
    <n v="299829"/>
    <n v="299829"/>
    <n v="1222494489"/>
    <n v="0"/>
    <m/>
    <m/>
    <m/>
    <n v="0"/>
    <m/>
    <m/>
    <m/>
    <d v="2024-07-31T00:00:00"/>
  </r>
  <r>
    <n v="835000972"/>
    <s v="HOSPITAL LUIS ABLANQUE DE LA PLATA ESE"/>
    <s v="FEVJ16747"/>
    <s v="FEVJ"/>
    <n v="16747"/>
    <s v="FEVJ16747"/>
    <s v="835000972_FEVJ16747"/>
    <d v="2024-06-29T07:22:06"/>
    <d v="2024-07-11T08:39:41"/>
    <n v="266209"/>
    <n v="0"/>
    <n v="0"/>
    <n v="266209"/>
    <s v="Buenaventura"/>
    <m/>
    <x v="4"/>
    <b v="0"/>
    <s v="Finalizada"/>
    <m/>
    <e v="#N/A"/>
    <n v="266209"/>
    <n v="0"/>
    <n v="0"/>
    <m/>
    <m/>
    <n v="266209"/>
    <n v="0"/>
    <n v="0"/>
    <n v="266209"/>
    <n v="266209"/>
    <n v="1222494490"/>
    <n v="0"/>
    <m/>
    <m/>
    <m/>
    <n v="0"/>
    <m/>
    <m/>
    <m/>
    <d v="2024-07-31T00:00:00"/>
  </r>
  <r>
    <n v="835000972"/>
    <s v="HOSPITAL LUIS ABLANQUE DE LA PLATA ESE"/>
    <s v="FEVJ16768"/>
    <s v="FEVJ"/>
    <n v="16768"/>
    <s v="FEVJ16768"/>
    <s v="835000972_FEVJ16768"/>
    <d v="2024-06-29T10:35:18"/>
    <d v="2024-07-11T08:42:09"/>
    <n v="85400"/>
    <n v="0"/>
    <n v="0"/>
    <n v="85400"/>
    <s v="Buenaventura"/>
    <m/>
    <x v="4"/>
    <b v="0"/>
    <s v="Finalizada"/>
    <m/>
    <e v="#N/A"/>
    <n v="85400"/>
    <n v="0"/>
    <n v="0"/>
    <m/>
    <m/>
    <n v="85400"/>
    <n v="0"/>
    <n v="0"/>
    <n v="85400"/>
    <n v="85400"/>
    <n v="1222494491"/>
    <n v="0"/>
    <m/>
    <m/>
    <m/>
    <n v="0"/>
    <m/>
    <m/>
    <m/>
    <d v="2024-07-31T00:00:00"/>
  </r>
  <r>
    <n v="835000972"/>
    <s v="HOSPITAL LUIS ABLANQUE DE LA PLATA ESE"/>
    <s v="FEVJ16802"/>
    <s v="FEVJ"/>
    <n v="16802"/>
    <s v="FEVJ16802"/>
    <s v="835000972_FEVJ16802"/>
    <d v="2024-06-29T16:30:45"/>
    <d v="2024-07-03T15:41:08"/>
    <n v="89965"/>
    <n v="0"/>
    <n v="0"/>
    <n v="89965"/>
    <s v="Buenaventura"/>
    <m/>
    <x v="4"/>
    <b v="0"/>
    <s v="Finalizada"/>
    <m/>
    <e v="#N/A"/>
    <n v="89965"/>
    <n v="0"/>
    <n v="0"/>
    <m/>
    <m/>
    <n v="89965"/>
    <n v="0"/>
    <n v="0"/>
    <n v="89965"/>
    <n v="89965"/>
    <n v="1222494492"/>
    <n v="0"/>
    <m/>
    <m/>
    <m/>
    <n v="0"/>
    <m/>
    <m/>
    <m/>
    <d v="2024-07-31T00:00:00"/>
  </r>
  <r>
    <n v="835000972"/>
    <s v="HOSPITAL LUIS ABLANQUE DE LA PLATA ESE"/>
    <s v="FEVJ16812"/>
    <s v="FEVJ"/>
    <n v="16812"/>
    <s v="FEVJ16812"/>
    <s v="835000972_FEVJ16812"/>
    <d v="2024-06-29T17:45:08"/>
    <d v="2024-07-11T08:43:54"/>
    <n v="91579"/>
    <n v="0"/>
    <n v="0"/>
    <n v="91579"/>
    <s v="Buenaventura"/>
    <m/>
    <x v="4"/>
    <b v="0"/>
    <s v="Finalizada"/>
    <m/>
    <e v="#N/A"/>
    <n v="91579"/>
    <n v="0"/>
    <n v="0"/>
    <m/>
    <m/>
    <n v="91579"/>
    <n v="0"/>
    <n v="0"/>
    <n v="91579"/>
    <n v="91579"/>
    <n v="1222494493"/>
    <n v="0"/>
    <m/>
    <m/>
    <m/>
    <n v="0"/>
    <m/>
    <m/>
    <m/>
    <d v="2024-07-31T00:00:00"/>
  </r>
  <r>
    <n v="835000972"/>
    <s v="HOSPITAL LUIS ABLANQUE DE LA PLATA ESE"/>
    <s v="FEVJ16813"/>
    <s v="FEVJ"/>
    <n v="16813"/>
    <s v="FEVJ16813"/>
    <s v="835000972_FEVJ16813"/>
    <d v="2024-06-29T17:52:23"/>
    <d v="2024-07-10T10:20:59"/>
    <n v="270757"/>
    <n v="0"/>
    <n v="0"/>
    <n v="270757"/>
    <s v="Buenaventura"/>
    <m/>
    <x v="4"/>
    <b v="0"/>
    <s v="Finalizada"/>
    <m/>
    <e v="#N/A"/>
    <n v="270757"/>
    <n v="0"/>
    <n v="0"/>
    <m/>
    <m/>
    <n v="270757"/>
    <n v="0"/>
    <n v="0"/>
    <n v="270757"/>
    <n v="270757"/>
    <n v="1222494494"/>
    <n v="0"/>
    <m/>
    <m/>
    <m/>
    <n v="0"/>
    <m/>
    <m/>
    <m/>
    <d v="2024-07-31T00:00:00"/>
  </r>
  <r>
    <n v="835000972"/>
    <s v="HOSPITAL LUIS ABLANQUE DE LA PLATA ESE"/>
    <s v="FEVJ16814"/>
    <s v="FEVJ"/>
    <n v="16814"/>
    <s v="FEVJ16814"/>
    <s v="835000972_FEVJ16814"/>
    <d v="2024-06-29T17:52:53"/>
    <d v="2024-07-10T14:13:34"/>
    <n v="403228"/>
    <n v="0"/>
    <n v="0"/>
    <n v="403228"/>
    <s v="Buenaventura"/>
    <m/>
    <x v="4"/>
    <b v="0"/>
    <s v="Finalizada"/>
    <m/>
    <e v="#N/A"/>
    <n v="403228"/>
    <n v="0"/>
    <n v="0"/>
    <m/>
    <m/>
    <n v="403228"/>
    <n v="0"/>
    <n v="0"/>
    <n v="403228"/>
    <n v="403228"/>
    <n v="1222494495"/>
    <n v="0"/>
    <m/>
    <m/>
    <m/>
    <n v="0"/>
    <m/>
    <m/>
    <m/>
    <d v="2024-07-31T00:00:00"/>
  </r>
  <r>
    <n v="835000972"/>
    <s v="HOSPITAL LUIS ABLANQUE DE LA PLATA ESE"/>
    <s v="FEVJ16816"/>
    <s v="FEVJ"/>
    <n v="16816"/>
    <s v="FEVJ16816"/>
    <s v="835000972_FEVJ16816"/>
    <d v="2024-06-29T18:10:19"/>
    <d v="2024-07-10T14:17:06"/>
    <n v="373853"/>
    <n v="0"/>
    <n v="0"/>
    <n v="373853"/>
    <s v="Buenaventura"/>
    <m/>
    <x v="4"/>
    <b v="0"/>
    <s v="Finalizada"/>
    <m/>
    <e v="#N/A"/>
    <n v="373853"/>
    <n v="0"/>
    <n v="0"/>
    <m/>
    <m/>
    <n v="373853"/>
    <n v="0"/>
    <n v="0"/>
    <n v="373853"/>
    <n v="373853"/>
    <n v="1222494496"/>
    <n v="0"/>
    <m/>
    <m/>
    <m/>
    <n v="0"/>
    <m/>
    <m/>
    <m/>
    <d v="2024-07-31T00:00:00"/>
  </r>
  <r>
    <n v="835000972"/>
    <s v="HOSPITAL LUIS ABLANQUE DE LA PLATA ESE"/>
    <s v="FEVJ16844"/>
    <s v="FEVJ"/>
    <n v="16844"/>
    <s v="FEVJ16844"/>
    <s v="835000972_FEVJ16844"/>
    <d v="2024-06-30T00:53:21"/>
    <d v="2024-07-08T07:43:10"/>
    <n v="91341"/>
    <n v="0"/>
    <n v="0"/>
    <n v="91341"/>
    <s v="Buenaventura"/>
    <m/>
    <x v="4"/>
    <b v="0"/>
    <s v="Finalizada"/>
    <m/>
    <e v="#N/A"/>
    <n v="91341"/>
    <n v="0"/>
    <n v="0"/>
    <m/>
    <m/>
    <n v="91341"/>
    <n v="0"/>
    <n v="0"/>
    <n v="91341"/>
    <n v="91341"/>
    <n v="1222494497"/>
    <n v="0"/>
    <m/>
    <m/>
    <m/>
    <n v="0"/>
    <m/>
    <m/>
    <m/>
    <d v="2024-07-31T00:00:00"/>
  </r>
  <r>
    <n v="835000972"/>
    <s v="HOSPITAL LUIS ABLANQUE DE LA PLATA ESE"/>
    <s v="FEVJ16851"/>
    <s v="FEVJ"/>
    <n v="16851"/>
    <s v="FEVJ16851"/>
    <s v="835000972_FEVJ16851"/>
    <d v="2024-06-30T02:09:38"/>
    <d v="2024-07-10T10:23:24"/>
    <n v="183674"/>
    <n v="0"/>
    <n v="0"/>
    <n v="183674"/>
    <s v="Buenaventura"/>
    <m/>
    <x v="4"/>
    <b v="0"/>
    <s v="Finalizada"/>
    <m/>
    <e v="#N/A"/>
    <n v="183674"/>
    <n v="0"/>
    <n v="0"/>
    <m/>
    <m/>
    <n v="183674"/>
    <n v="0"/>
    <n v="0"/>
    <n v="183674"/>
    <n v="183674"/>
    <n v="1222494498"/>
    <n v="0"/>
    <m/>
    <m/>
    <m/>
    <n v="0"/>
    <m/>
    <m/>
    <m/>
    <d v="2024-07-31T00:00:00"/>
  </r>
  <r>
    <n v="835000972"/>
    <s v="HOSPITAL LUIS ABLANQUE DE LA PLATA ESE"/>
    <s v="FEVJ16868"/>
    <s v="FEVJ"/>
    <n v="16868"/>
    <s v="FEVJ16868"/>
    <s v="835000972_FEVJ16868"/>
    <d v="2024-06-30T03:00:22"/>
    <d v="2024-07-08T07:46:10"/>
    <n v="191894"/>
    <n v="0"/>
    <n v="0"/>
    <n v="191894"/>
    <s v="Buenaventura"/>
    <m/>
    <x v="4"/>
    <b v="0"/>
    <s v="Finalizada"/>
    <m/>
    <e v="#N/A"/>
    <n v="191894"/>
    <n v="0"/>
    <n v="0"/>
    <m/>
    <m/>
    <n v="191894"/>
    <n v="0"/>
    <n v="0"/>
    <n v="191894"/>
    <n v="191894"/>
    <n v="1222494499"/>
    <n v="0"/>
    <m/>
    <m/>
    <m/>
    <n v="0"/>
    <m/>
    <m/>
    <m/>
    <d v="2024-07-31T00:00:00"/>
  </r>
  <r>
    <n v="835000972"/>
    <s v="HOSPITAL LUIS ABLANQUE DE LA PLATA ESE"/>
    <s v="FEVJ16886"/>
    <s v="FEVJ"/>
    <n v="16886"/>
    <s v="FEVJ16886"/>
    <s v="835000972_FEVJ16886"/>
    <d v="2024-06-30T06:29:31"/>
    <d v="2024-07-08T07:50:35"/>
    <n v="540753"/>
    <n v="0"/>
    <n v="0"/>
    <n v="540753"/>
    <s v="Buenaventura"/>
    <m/>
    <x v="4"/>
    <b v="0"/>
    <s v="Finalizada"/>
    <m/>
    <e v="#N/A"/>
    <n v="540753"/>
    <n v="0"/>
    <n v="0"/>
    <m/>
    <m/>
    <n v="540753"/>
    <n v="0"/>
    <n v="0"/>
    <n v="540753"/>
    <n v="540753"/>
    <n v="1222494500"/>
    <n v="0"/>
    <m/>
    <m/>
    <m/>
    <n v="0"/>
    <m/>
    <m/>
    <m/>
    <d v="2024-07-31T00:00:00"/>
  </r>
  <r>
    <n v="835000972"/>
    <s v="HOSPITAL LUIS ABLANQUE DE LA PLATA ESE"/>
    <s v="FEVJ16922"/>
    <s v="FEVJ"/>
    <n v="16922"/>
    <s v="FEVJ16922"/>
    <s v="835000972_FEVJ16922"/>
    <d v="2024-06-30T12:16:13"/>
    <d v="2024-07-10T14:20:18"/>
    <n v="85400"/>
    <n v="0"/>
    <n v="0"/>
    <n v="85400"/>
    <s v="Buenaventura"/>
    <m/>
    <x v="4"/>
    <b v="0"/>
    <s v="Finalizada"/>
    <m/>
    <e v="#N/A"/>
    <n v="85400"/>
    <n v="0"/>
    <n v="0"/>
    <m/>
    <m/>
    <n v="85400"/>
    <n v="0"/>
    <n v="0"/>
    <n v="85400"/>
    <n v="85400"/>
    <n v="1222494522"/>
    <n v="0"/>
    <m/>
    <m/>
    <m/>
    <n v="0"/>
    <m/>
    <m/>
    <m/>
    <d v="2024-07-31T00:00:00"/>
  </r>
  <r>
    <n v="835000972"/>
    <s v="HOSPITAL LUIS ABLANQUE DE LA PLATA ESE"/>
    <s v="FEVJ16936"/>
    <s v="FEVJ"/>
    <n v="16936"/>
    <s v="FEVJ16936"/>
    <s v="835000972_FEVJ16936"/>
    <d v="2024-06-30T12:56:30"/>
    <d v="2024-07-03T15:42:51"/>
    <n v="209642"/>
    <n v="0"/>
    <n v="0"/>
    <n v="209642"/>
    <s v="Buenaventura"/>
    <m/>
    <x v="4"/>
    <b v="0"/>
    <s v="Finalizada"/>
    <m/>
    <e v="#N/A"/>
    <n v="209642"/>
    <n v="0"/>
    <n v="0"/>
    <m/>
    <m/>
    <n v="209642"/>
    <n v="0"/>
    <n v="0"/>
    <n v="209642"/>
    <n v="209642"/>
    <n v="1222494523"/>
    <n v="0"/>
    <m/>
    <m/>
    <m/>
    <n v="0"/>
    <m/>
    <m/>
    <m/>
    <d v="2024-07-31T00:00:00"/>
  </r>
  <r>
    <n v="835000972"/>
    <s v="HOSPITAL LUIS ABLANQUE DE LA PLATA ESE"/>
    <s v="FEVJ16959"/>
    <s v="FEVJ"/>
    <n v="16959"/>
    <s v="FEVJ16959"/>
    <s v="835000972_FEVJ16959"/>
    <d v="2024-06-30T14:18:55"/>
    <d v="2024-07-10T14:27:20"/>
    <n v="95882"/>
    <n v="0"/>
    <n v="0"/>
    <n v="95882"/>
    <s v="Buenaventura"/>
    <m/>
    <x v="10"/>
    <b v="0"/>
    <s v="Para auditoria de pertinencia"/>
    <m/>
    <e v="#N/A"/>
    <n v="0"/>
    <n v="0"/>
    <n v="0"/>
    <m/>
    <m/>
    <n v="0"/>
    <n v="0"/>
    <n v="0"/>
    <n v="0"/>
    <n v="0"/>
    <m/>
    <n v="0"/>
    <m/>
    <m/>
    <m/>
    <n v="0"/>
    <m/>
    <m/>
    <m/>
    <d v="2024-07-31T00:00:00"/>
  </r>
  <r>
    <n v="835000972"/>
    <s v="HOSPITAL LUIS ABLANQUE DE LA PLATA ESE"/>
    <s v="FEVJ16968"/>
    <s v="FEVJ"/>
    <n v="16968"/>
    <s v="FEVJ16968"/>
    <s v="835000972_FEVJ16968"/>
    <d v="2024-06-30T14:50:54"/>
    <d v="2024-07-11T08:47:26"/>
    <n v="111679"/>
    <n v="0"/>
    <n v="0"/>
    <n v="111679"/>
    <s v="Buenaventura"/>
    <m/>
    <x v="4"/>
    <b v="0"/>
    <s v="Finalizada"/>
    <m/>
    <e v="#N/A"/>
    <n v="111679"/>
    <n v="0"/>
    <n v="0"/>
    <m/>
    <m/>
    <n v="111679"/>
    <n v="0"/>
    <n v="0"/>
    <n v="111679"/>
    <n v="111679"/>
    <n v="1222494524"/>
    <n v="0"/>
    <m/>
    <m/>
    <m/>
    <n v="0"/>
    <m/>
    <m/>
    <m/>
    <d v="2024-07-31T00:00:00"/>
  </r>
  <r>
    <n v="835000972"/>
    <s v="HOSPITAL LUIS ABLANQUE DE LA PLATA ESE"/>
    <s v="FEVJ16973"/>
    <s v="FEVJ"/>
    <n v="16973"/>
    <s v="FEVJ16973"/>
    <s v="835000972_FEVJ16973"/>
    <d v="2024-06-30T15:08:39"/>
    <d v="2024-07-11T08:50:01"/>
    <n v="119336"/>
    <n v="0"/>
    <n v="0"/>
    <n v="119336"/>
    <s v="Buenaventura"/>
    <m/>
    <x v="4"/>
    <b v="0"/>
    <s v="Finalizada"/>
    <m/>
    <e v="#N/A"/>
    <n v="119336"/>
    <n v="0"/>
    <n v="0"/>
    <m/>
    <m/>
    <n v="119336"/>
    <n v="0"/>
    <n v="0"/>
    <n v="119336"/>
    <n v="119336"/>
    <n v="1222494525"/>
    <n v="0"/>
    <m/>
    <m/>
    <m/>
    <n v="0"/>
    <m/>
    <m/>
    <m/>
    <d v="2024-07-31T00:00:00"/>
  </r>
  <r>
    <n v="835000972"/>
    <s v="HOSPITAL LUIS ABLANQUE DE LA PLATA ESE"/>
    <s v="FEVJ16999"/>
    <s v="FEVJ"/>
    <n v="16999"/>
    <s v="FEVJ16999"/>
    <s v="835000972_FEVJ16999"/>
    <d v="2024-06-30T16:08:04"/>
    <d v="2024-07-11T08:52:51"/>
    <n v="85400"/>
    <n v="0"/>
    <n v="0"/>
    <n v="85400"/>
    <s v="Buenaventura"/>
    <m/>
    <x v="4"/>
    <b v="0"/>
    <s v="Finalizada"/>
    <m/>
    <e v="#N/A"/>
    <n v="85400"/>
    <n v="0"/>
    <n v="0"/>
    <m/>
    <m/>
    <n v="85400"/>
    <n v="0"/>
    <n v="0"/>
    <n v="85400"/>
    <n v="85400"/>
    <n v="1222494526"/>
    <n v="0"/>
    <m/>
    <m/>
    <m/>
    <n v="0"/>
    <m/>
    <m/>
    <m/>
    <d v="2024-07-31T00:00:00"/>
  </r>
  <r>
    <n v="835000972"/>
    <s v="HOSPITAL LUIS ABLANQUE DE LA PLATA ESE"/>
    <s v="FEVJ17045"/>
    <s v="FEVJ"/>
    <n v="17045"/>
    <s v="FEVJ17045"/>
    <s v="835000972_FEVJ17045"/>
    <d v="2024-06-30T17:30:09"/>
    <d v="2024-07-11T08:56:42"/>
    <n v="158122"/>
    <n v="0"/>
    <n v="0"/>
    <n v="158122"/>
    <s v="Buenaventura"/>
    <m/>
    <x v="4"/>
    <b v="0"/>
    <s v="Finalizada"/>
    <m/>
    <e v="#N/A"/>
    <n v="158122"/>
    <n v="0"/>
    <n v="0"/>
    <m/>
    <m/>
    <n v="158122"/>
    <n v="0"/>
    <n v="0"/>
    <n v="158122"/>
    <n v="158122"/>
    <n v="1222494528"/>
    <n v="0"/>
    <m/>
    <m/>
    <m/>
    <n v="0"/>
    <m/>
    <m/>
    <m/>
    <d v="2024-07-31T00:00:00"/>
  </r>
  <r>
    <n v="835000972"/>
    <s v="HOSPITAL LUIS ABLANQUE DE LA PLATA ESE"/>
    <s v="FEVJ17063"/>
    <s v="FEVJ"/>
    <n v="17063"/>
    <s v="FEVJ17063"/>
    <s v="835000972_FEVJ17063"/>
    <d v="2024-06-30T19:32:26"/>
    <d v="2024-07-11T08:58:32"/>
    <n v="113905"/>
    <n v="0"/>
    <n v="0"/>
    <n v="113905"/>
    <s v="Buenaventura"/>
    <m/>
    <x v="4"/>
    <b v="0"/>
    <s v="Finalizada"/>
    <m/>
    <e v="#N/A"/>
    <n v="113905"/>
    <n v="0"/>
    <n v="0"/>
    <m/>
    <m/>
    <n v="113905"/>
    <n v="0"/>
    <n v="0"/>
    <n v="113905"/>
    <n v="113905"/>
    <n v="1222494530"/>
    <n v="0"/>
    <m/>
    <m/>
    <m/>
    <n v="0"/>
    <m/>
    <m/>
    <m/>
    <d v="2024-07-31T00:00:00"/>
  </r>
  <r>
    <n v="835000972"/>
    <s v="HOSPITAL LUIS ABLANQUE DE LA PLATA ESE"/>
    <s v="FEVJ17075"/>
    <s v="FEVJ"/>
    <n v="17075"/>
    <s v="FEVJ17075"/>
    <s v="835000972_FEVJ17075"/>
    <d v="2024-06-30T22:03:39"/>
    <d v="2024-07-11T09:00:34"/>
    <n v="89965"/>
    <n v="0"/>
    <n v="0"/>
    <n v="89965"/>
    <s v="Buenaventura"/>
    <m/>
    <x v="4"/>
    <b v="0"/>
    <s v="Finalizada"/>
    <m/>
    <e v="#N/A"/>
    <n v="89965"/>
    <n v="0"/>
    <n v="0"/>
    <m/>
    <m/>
    <n v="89965"/>
    <n v="0"/>
    <n v="0"/>
    <n v="89965"/>
    <n v="89965"/>
    <n v="1222494531"/>
    <n v="0"/>
    <m/>
    <m/>
    <m/>
    <n v="0"/>
    <m/>
    <m/>
    <m/>
    <d v="2024-07-31T00:00:00"/>
  </r>
  <r>
    <n v="835000972"/>
    <s v="HOSPITAL LUIS ABLANQUE DE LA PLATA ESE"/>
    <s v="FEVJ17080"/>
    <s v="FEVJ"/>
    <n v="17080"/>
    <s v="FEVJ17080"/>
    <s v="835000972_FEVJ17080"/>
    <d v="2024-06-30T22:51:03"/>
    <d v="2024-07-11T09:05:18"/>
    <n v="113466"/>
    <n v="0"/>
    <n v="0"/>
    <n v="113466"/>
    <s v="Buenaventura"/>
    <m/>
    <x v="4"/>
    <b v="0"/>
    <s v="Finalizada"/>
    <m/>
    <e v="#N/A"/>
    <n v="113466"/>
    <n v="0"/>
    <n v="0"/>
    <m/>
    <m/>
    <n v="113466"/>
    <n v="0"/>
    <n v="0"/>
    <n v="113466"/>
    <n v="113466"/>
    <n v="1222494532"/>
    <n v="0"/>
    <m/>
    <m/>
    <m/>
    <n v="0"/>
    <m/>
    <m/>
    <m/>
    <d v="2024-07-31T00:00:00"/>
  </r>
  <r>
    <n v="835000972"/>
    <s v="HOSPITAL LUIS ABLANQUE DE LA PLATA ESE"/>
    <s v="FEVJ17083"/>
    <s v="FEVJ"/>
    <n v="17083"/>
    <s v="FEVJ17083"/>
    <s v="835000972_FEVJ17083"/>
    <d v="2024-06-30T23:03:30"/>
    <d v="2024-07-11T09:09:50"/>
    <n v="306152"/>
    <n v="0"/>
    <n v="0"/>
    <n v="306152"/>
    <s v="Buenaventura"/>
    <m/>
    <x v="4"/>
    <b v="0"/>
    <s v="Finalizada"/>
    <m/>
    <e v="#N/A"/>
    <n v="306152"/>
    <n v="0"/>
    <n v="0"/>
    <m/>
    <m/>
    <n v="306152"/>
    <n v="0"/>
    <n v="0"/>
    <n v="306152"/>
    <n v="306152"/>
    <n v="1222494533"/>
    <n v="0"/>
    <m/>
    <m/>
    <m/>
    <n v="0"/>
    <m/>
    <m/>
    <m/>
    <d v="2024-07-31T00:00:00"/>
  </r>
  <r>
    <n v="835000972"/>
    <s v="HOSPITAL LUIS ABLANQUE DE LA PLATA ESE"/>
    <s v="FEVJ17084"/>
    <s v="FEVJ"/>
    <n v="17084"/>
    <s v="FEVJ17084"/>
    <s v="835000972_FEVJ17084"/>
    <d v="2024-06-30T23:08:23"/>
    <d v="2024-07-10T10:25:36"/>
    <n v="107249"/>
    <n v="0"/>
    <n v="0"/>
    <n v="107249"/>
    <s v="Buenaventura"/>
    <m/>
    <x v="4"/>
    <b v="0"/>
    <s v="Finalizada"/>
    <m/>
    <e v="#N/A"/>
    <n v="107249"/>
    <n v="0"/>
    <n v="0"/>
    <m/>
    <m/>
    <n v="107249"/>
    <n v="0"/>
    <n v="0"/>
    <n v="107249"/>
    <n v="107249"/>
    <n v="1222494534"/>
    <n v="0"/>
    <m/>
    <m/>
    <m/>
    <n v="0"/>
    <m/>
    <m/>
    <m/>
    <d v="2024-07-31T00:00:00"/>
  </r>
  <r>
    <n v="835000972"/>
    <s v="HOSPITAL LUIS ABLANQUE DE LA PLATA ESE"/>
    <s v="FEVJ17086"/>
    <s v="FEVJ"/>
    <n v="17086"/>
    <s v="FEVJ17086"/>
    <s v="835000972_FEVJ17086"/>
    <d v="2024-06-30T23:11:34"/>
    <d v="2024-07-03T15:45:27"/>
    <n v="97399"/>
    <n v="0"/>
    <n v="0"/>
    <n v="97399"/>
    <s v="Buenaventura"/>
    <m/>
    <x v="4"/>
    <b v="0"/>
    <s v="Finalizada"/>
    <m/>
    <e v="#N/A"/>
    <n v="97399"/>
    <n v="0"/>
    <n v="0"/>
    <m/>
    <m/>
    <n v="97399"/>
    <n v="0"/>
    <n v="0"/>
    <n v="97399"/>
    <n v="97399"/>
    <n v="1222494535"/>
    <n v="0"/>
    <m/>
    <m/>
    <m/>
    <n v="0"/>
    <m/>
    <m/>
    <m/>
    <d v="2024-07-31T00:00:00"/>
  </r>
  <r>
    <n v="835000972"/>
    <s v="HOSPITAL LUIS ABLANQUE DE LA PLATA ESE"/>
    <s v="FEVJ17093"/>
    <s v="FEVJ"/>
    <n v="17093"/>
    <s v="FEVJ17093"/>
    <s v="835000972_FEVJ17093"/>
    <d v="2024-06-30T23:33:57"/>
    <d v="2024-07-11T09:15:40"/>
    <n v="116762"/>
    <n v="0"/>
    <n v="0"/>
    <n v="116762"/>
    <s v="Buenaventura"/>
    <m/>
    <x v="4"/>
    <b v="0"/>
    <s v="Finalizada"/>
    <m/>
    <e v="#N/A"/>
    <n v="116762"/>
    <n v="0"/>
    <n v="0"/>
    <m/>
    <m/>
    <n v="116762"/>
    <n v="0"/>
    <n v="0"/>
    <n v="116762"/>
    <n v="116762"/>
    <n v="1222494536"/>
    <n v="0"/>
    <m/>
    <m/>
    <m/>
    <n v="0"/>
    <m/>
    <m/>
    <m/>
    <d v="2024-07-31T00:00:00"/>
  </r>
  <r>
    <n v="835000972"/>
    <s v="HOSPITAL LUIS ABLANQUE DE LA PLATA ESE"/>
    <s v="FEVJ17098"/>
    <s v="FEVJ"/>
    <n v="17098"/>
    <s v="FEVJ17098"/>
    <s v="835000972_FEVJ17098"/>
    <d v="2024-06-30T23:56:19"/>
    <d v="2024-07-10T10:27:09"/>
    <n v="164952"/>
    <n v="0"/>
    <n v="0"/>
    <n v="164952"/>
    <s v="Buenaventura"/>
    <m/>
    <x v="4"/>
    <b v="0"/>
    <s v="Finalizada"/>
    <m/>
    <e v="#N/A"/>
    <n v="164952"/>
    <n v="0"/>
    <n v="0"/>
    <m/>
    <m/>
    <n v="164952"/>
    <n v="0"/>
    <n v="0"/>
    <n v="164952"/>
    <n v="164952"/>
    <n v="1222494537"/>
    <n v="0"/>
    <m/>
    <m/>
    <m/>
    <n v="0"/>
    <m/>
    <m/>
    <m/>
    <d v="2024-07-31T00:00:00"/>
  </r>
  <r>
    <n v="835000972"/>
    <s v="HOSPITAL LUIS ABLANQUE DE LA PLATA ESE"/>
    <s v="FEVJ17101"/>
    <s v="FEVJ"/>
    <n v="17101"/>
    <s v="FEVJ17101"/>
    <s v="835000972_FEVJ17101"/>
    <d v="2024-07-01T01:42:46"/>
    <d v="2024-08-02T15:36:35"/>
    <n v="85400"/>
    <n v="0"/>
    <n v="0"/>
    <n v="85400"/>
    <s v="Buenaventura"/>
    <m/>
    <x v="4"/>
    <b v="0"/>
    <s v="Finalizada"/>
    <m/>
    <e v="#N/A"/>
    <n v="85400"/>
    <n v="0"/>
    <n v="0"/>
    <m/>
    <m/>
    <n v="85400"/>
    <n v="0"/>
    <n v="0"/>
    <n v="85400"/>
    <n v="0"/>
    <m/>
    <n v="0"/>
    <m/>
    <m/>
    <m/>
    <n v="0"/>
    <m/>
    <m/>
    <m/>
    <d v="2024-07-31T00:00:00"/>
  </r>
  <r>
    <n v="835000972"/>
    <s v="HOSPITAL LUIS ABLANQUE DE LA PLATA ESE"/>
    <s v="FEVJ17102"/>
    <s v="FEVJ"/>
    <n v="17102"/>
    <s v="FEVJ17102"/>
    <s v="835000972_FEVJ17102"/>
    <d v="2024-07-01T01:58:41"/>
    <d v="2024-08-02T11:24:28"/>
    <n v="85400"/>
    <n v="0"/>
    <n v="0"/>
    <n v="85400"/>
    <s v="Buenaventura"/>
    <m/>
    <x v="4"/>
    <b v="0"/>
    <s v="Finalizada"/>
    <m/>
    <e v="#N/A"/>
    <n v="85400"/>
    <n v="0"/>
    <n v="0"/>
    <m/>
    <m/>
    <n v="85400"/>
    <n v="0"/>
    <n v="0"/>
    <n v="85400"/>
    <n v="0"/>
    <m/>
    <n v="0"/>
    <m/>
    <m/>
    <m/>
    <n v="0"/>
    <m/>
    <m/>
    <m/>
    <d v="2024-07-31T00:00:00"/>
  </r>
  <r>
    <n v="835000972"/>
    <s v="HOSPITAL LUIS ABLANQUE DE LA PLATA ESE"/>
    <s v="FEVJ17110"/>
    <s v="FEVJ"/>
    <n v="17110"/>
    <s v="FEVJ17110"/>
    <s v="835000972_FEVJ17110"/>
    <d v="2024-07-01T14:13:35"/>
    <d v="2024-08-02T11:24:28"/>
    <n v="304804"/>
    <n v="0"/>
    <n v="0"/>
    <n v="304804"/>
    <s v="Buenaventura"/>
    <m/>
    <x v="10"/>
    <b v="0"/>
    <s v="Para auditoria de pertinencia"/>
    <m/>
    <e v="#N/A"/>
    <n v="0"/>
    <n v="0"/>
    <n v="0"/>
    <m/>
    <m/>
    <n v="0"/>
    <n v="0"/>
    <n v="0"/>
    <n v="0"/>
    <n v="0"/>
    <m/>
    <n v="0"/>
    <m/>
    <m/>
    <m/>
    <n v="0"/>
    <m/>
    <m/>
    <m/>
    <d v="2024-07-31T00:00:00"/>
  </r>
  <r>
    <n v="835000972"/>
    <s v="HOSPITAL LUIS ABLANQUE DE LA PLATA ESE"/>
    <s v="FEVJ17115"/>
    <s v="FEVJ"/>
    <n v="17115"/>
    <s v="FEVJ17115"/>
    <s v="835000972_FEVJ17115"/>
    <d v="2024-07-01T16:46:41"/>
    <d v="2024-08-02T11:24:28"/>
    <n v="267950"/>
    <n v="0"/>
    <n v="0"/>
    <n v="267950"/>
    <s v="Buenaventura"/>
    <m/>
    <x v="10"/>
    <b v="0"/>
    <s v="Para auditoria de pertinencia"/>
    <m/>
    <e v="#N/A"/>
    <n v="0"/>
    <n v="0"/>
    <n v="0"/>
    <m/>
    <m/>
    <n v="0"/>
    <n v="0"/>
    <n v="0"/>
    <n v="0"/>
    <n v="0"/>
    <m/>
    <n v="0"/>
    <m/>
    <m/>
    <m/>
    <n v="0"/>
    <m/>
    <m/>
    <m/>
    <d v="2024-07-31T00:00:00"/>
  </r>
  <r>
    <n v="835000972"/>
    <s v="HOSPITAL LUIS ABLANQUE DE LA PLATA ESE"/>
    <s v="FEVJ17130"/>
    <s v="FEVJ"/>
    <n v="17130"/>
    <s v="FEVJ17130"/>
    <s v="835000972_FEVJ17130"/>
    <d v="2024-07-02T00:44:56"/>
    <d v="2024-08-02T11:24:28"/>
    <n v="779933"/>
    <n v="0"/>
    <n v="0"/>
    <n v="779933"/>
    <s v="Buenaventura"/>
    <m/>
    <x v="10"/>
    <b v="0"/>
    <s v="Para auditoria de pertinencia"/>
    <m/>
    <e v="#N/A"/>
    <n v="0"/>
    <n v="0"/>
    <n v="0"/>
    <m/>
    <m/>
    <n v="0"/>
    <n v="0"/>
    <n v="0"/>
    <n v="0"/>
    <n v="0"/>
    <m/>
    <n v="0"/>
    <m/>
    <m/>
    <m/>
    <n v="0"/>
    <m/>
    <m/>
    <m/>
    <d v="2024-07-31T00:00:00"/>
  </r>
  <r>
    <n v="835000972"/>
    <s v="HOSPITAL LUIS ABLANQUE DE LA PLATA ESE"/>
    <s v="FEVJ17131"/>
    <s v="FEVJ"/>
    <n v="17131"/>
    <s v="FEVJ17131"/>
    <s v="835000972_FEVJ17131"/>
    <d v="2024-07-02T00:55:51"/>
    <d v="2024-08-02T11:24:28"/>
    <n v="277015"/>
    <n v="0"/>
    <n v="0"/>
    <n v="277015"/>
    <s v="Buenaventura"/>
    <m/>
    <x v="10"/>
    <b v="0"/>
    <s v="Para auditoria de pertinencia"/>
    <m/>
    <e v="#N/A"/>
    <n v="0"/>
    <n v="0"/>
    <n v="0"/>
    <m/>
    <m/>
    <n v="0"/>
    <n v="0"/>
    <n v="0"/>
    <n v="0"/>
    <n v="0"/>
    <m/>
    <n v="0"/>
    <m/>
    <m/>
    <m/>
    <n v="0"/>
    <m/>
    <m/>
    <m/>
    <d v="2024-07-31T00:00:00"/>
  </r>
  <r>
    <n v="835000972"/>
    <s v="HOSPITAL LUIS ABLANQUE DE LA PLATA ESE"/>
    <s v="FEVJ17168"/>
    <s v="FEVJ"/>
    <n v="17168"/>
    <s v="FEVJ17168"/>
    <s v="835000972_FEVJ17168"/>
    <d v="2024-07-02T08:56:28"/>
    <d v="2024-08-02T11:24:28"/>
    <n v="90000"/>
    <n v="0"/>
    <n v="0"/>
    <n v="90000"/>
    <s v="Buenaventura"/>
    <m/>
    <x v="4"/>
    <b v="0"/>
    <s v="Finalizada"/>
    <m/>
    <e v="#N/A"/>
    <n v="101700"/>
    <n v="0"/>
    <n v="0"/>
    <m/>
    <m/>
    <n v="101700"/>
    <n v="0"/>
    <n v="0"/>
    <n v="90000"/>
    <n v="0"/>
    <m/>
    <n v="0"/>
    <m/>
    <m/>
    <m/>
    <n v="0"/>
    <m/>
    <m/>
    <m/>
    <d v="2024-07-31T00:00:00"/>
  </r>
  <r>
    <n v="835000972"/>
    <s v="HOSPITAL LUIS ABLANQUE DE LA PLATA ESE"/>
    <s v="FEVJ17252"/>
    <s v="FEVJ"/>
    <n v="17252"/>
    <s v="FEVJ17252"/>
    <s v="835000972_FEVJ17252"/>
    <d v="2024-07-02T23:01:38"/>
    <d v="2024-08-02T11:24:28"/>
    <n v="85400"/>
    <n v="0"/>
    <n v="0"/>
    <n v="85400"/>
    <s v="Buenaventura"/>
    <m/>
    <x v="4"/>
    <b v="0"/>
    <s v="Finalizada"/>
    <m/>
    <e v="#N/A"/>
    <n v="85400"/>
    <n v="0"/>
    <n v="0"/>
    <m/>
    <m/>
    <n v="85400"/>
    <n v="0"/>
    <n v="0"/>
    <n v="85400"/>
    <n v="0"/>
    <m/>
    <n v="0"/>
    <m/>
    <m/>
    <m/>
    <n v="0"/>
    <m/>
    <m/>
    <m/>
    <d v="2024-07-31T00:00:00"/>
  </r>
  <r>
    <n v="835000972"/>
    <s v="HOSPITAL LUIS ABLANQUE DE LA PLATA ESE"/>
    <s v="FEVJ17304"/>
    <s v="FEVJ"/>
    <n v="17304"/>
    <s v="FEVJ17304"/>
    <s v="835000972_FEVJ17304"/>
    <d v="2024-07-03T09:44:28"/>
    <d v="2024-08-02T11:24:28"/>
    <n v="39000"/>
    <n v="0"/>
    <n v="0"/>
    <n v="39000"/>
    <s v="Buenaventura"/>
    <m/>
    <x v="11"/>
    <b v="0"/>
    <s v="Para respuesta prestador"/>
    <m/>
    <e v="#N/A"/>
    <n v="39000"/>
    <n v="0"/>
    <n v="4200"/>
    <s v="Factura excede topes autorizados. se verifica tarifa de procedimiento y MONITORIA FETAL ANTEPARTO tiene valor de $ 34.800"/>
    <m/>
    <n v="39000"/>
    <n v="0"/>
    <n v="0"/>
    <n v="34800"/>
    <n v="0"/>
    <m/>
    <n v="0"/>
    <m/>
    <m/>
    <m/>
    <n v="0"/>
    <m/>
    <m/>
    <m/>
    <d v="2024-07-31T00:00:00"/>
  </r>
  <r>
    <n v="835000972"/>
    <s v="HOSPITAL LUIS ABLANQUE DE LA PLATA ESE"/>
    <s v="FEVJ17312"/>
    <s v="FEVJ"/>
    <n v="17312"/>
    <s v="FEVJ17312"/>
    <s v="835000972_FEVJ17312"/>
    <d v="2024-07-03T10:11:52"/>
    <d v="2024-08-02T15:36:35"/>
    <n v="70900"/>
    <n v="0"/>
    <n v="0"/>
    <n v="70900"/>
    <s v="Buenaventura"/>
    <m/>
    <x v="4"/>
    <b v="0"/>
    <s v="Finalizada"/>
    <m/>
    <e v="#N/A"/>
    <n v="70900"/>
    <n v="0"/>
    <n v="0"/>
    <m/>
    <m/>
    <n v="70900"/>
    <n v="0"/>
    <n v="0"/>
    <n v="70900"/>
    <n v="0"/>
    <m/>
    <n v="0"/>
    <m/>
    <m/>
    <m/>
    <n v="0"/>
    <m/>
    <m/>
    <m/>
    <d v="2024-07-31T00:00:00"/>
  </r>
  <r>
    <n v="835000972"/>
    <s v="HOSPITAL LUIS ABLANQUE DE LA PLATA ESE"/>
    <s v="FEVJ17332"/>
    <s v="FEVJ"/>
    <n v="17332"/>
    <s v="FEVJ17332"/>
    <s v="835000972_FEVJ17332"/>
    <d v="2024-07-03T12:35:28"/>
    <d v="2024-08-02T11:24:28"/>
    <n v="39000"/>
    <n v="0"/>
    <n v="0"/>
    <n v="39000"/>
    <s v="Buenaventura"/>
    <m/>
    <x v="11"/>
    <b v="0"/>
    <s v="Para respuesta prestador"/>
    <m/>
    <e v="#N/A"/>
    <n v="39000"/>
    <n v="0"/>
    <n v="4200"/>
    <s v="Factura excede topes autorizados. se revisa tarifa del procedimiento MONITORIA FETAL ANTEPARTO valor $ 34.800 ."/>
    <m/>
    <n v="39000"/>
    <n v="0"/>
    <n v="0"/>
    <n v="34800"/>
    <n v="0"/>
    <m/>
    <n v="0"/>
    <m/>
    <m/>
    <m/>
    <n v="0"/>
    <m/>
    <m/>
    <m/>
    <d v="2024-07-31T00:00:00"/>
  </r>
  <r>
    <n v="835000972"/>
    <s v="HOSPITAL LUIS ABLANQUE DE LA PLATA ESE"/>
    <s v="FEVJ17432"/>
    <s v="FEVJ"/>
    <n v="17432"/>
    <s v="FEVJ17432"/>
    <s v="835000972_FEVJ17432"/>
    <d v="2024-07-04T09:27:17"/>
    <d v="2024-08-02T11:24:28"/>
    <n v="3300"/>
    <n v="0"/>
    <n v="0"/>
    <n v="3300"/>
    <s v="Buenaventura"/>
    <m/>
    <x v="3"/>
    <b v="0"/>
    <s v="Devuelta"/>
    <m/>
    <e v="#N/A"/>
    <n v="0"/>
    <n v="3300"/>
    <n v="0"/>
    <s v="se procede a realizar devolucion ya que el servicio ambulatorio INYECCION O INFUSION DE OTRA SUSTANCIA TERAPEUTICA O PROFILACTICA, con autorizacion 122300343588 fue pagado en la factura FEVJ16371 paciente CC 16509930 RAMIREZ SALAZAR JOSE LUIS _x000a_favor solicitar autoriacion al area encargada "/>
    <m/>
    <n v="0"/>
    <n v="0"/>
    <n v="0"/>
    <n v="0"/>
    <n v="0"/>
    <m/>
    <n v="0"/>
    <m/>
    <m/>
    <m/>
    <n v="0"/>
    <m/>
    <m/>
    <m/>
    <d v="2024-07-31T00:00:00"/>
  </r>
  <r>
    <n v="835000972"/>
    <s v="HOSPITAL LUIS ABLANQUE DE LA PLATA ESE"/>
    <s v="FEVJ17438"/>
    <s v="FEVJ"/>
    <n v="17438"/>
    <s v="FEVJ17438"/>
    <s v="835000972_FEVJ17438"/>
    <d v="2024-07-04T10:05:35"/>
    <d v="2024-08-02T15:36:35"/>
    <n v="58500"/>
    <n v="0"/>
    <n v="0"/>
    <n v="58500"/>
    <s v="Buenaventura"/>
    <m/>
    <x v="4"/>
    <b v="0"/>
    <s v="Finalizada"/>
    <m/>
    <e v="#N/A"/>
    <n v="58500"/>
    <n v="0"/>
    <n v="0"/>
    <m/>
    <m/>
    <n v="58500"/>
    <n v="0"/>
    <n v="0"/>
    <n v="58500"/>
    <n v="0"/>
    <m/>
    <n v="0"/>
    <m/>
    <m/>
    <m/>
    <n v="0"/>
    <m/>
    <m/>
    <m/>
    <d v="2024-07-31T00:00:00"/>
  </r>
  <r>
    <n v="835000972"/>
    <s v="HOSPITAL LUIS ABLANQUE DE LA PLATA ESE"/>
    <s v="FEVJ17521"/>
    <s v="FEVJ"/>
    <n v="17521"/>
    <s v="FEVJ17521"/>
    <s v="835000972_FEVJ17521"/>
    <d v="2024-07-04T21:15:54"/>
    <d v="2024-08-02T11:24:28"/>
    <n v="193884"/>
    <n v="0"/>
    <n v="0"/>
    <n v="193884"/>
    <s v="Buenaventura"/>
    <m/>
    <x v="10"/>
    <b v="0"/>
    <s v="Para validar auditoría automatica"/>
    <m/>
    <e v="#N/A"/>
    <n v="0"/>
    <n v="0"/>
    <n v="0"/>
    <m/>
    <m/>
    <n v="0"/>
    <n v="0"/>
    <n v="0"/>
    <n v="0"/>
    <n v="0"/>
    <m/>
    <n v="0"/>
    <m/>
    <m/>
    <m/>
    <n v="0"/>
    <m/>
    <m/>
    <m/>
    <d v="2024-07-31T00:00:00"/>
  </r>
  <r>
    <n v="835000972"/>
    <s v="HOSPITAL LUIS ABLANQUE DE LA PLATA ESE"/>
    <s v="FEVJ17530"/>
    <s v="FEVJ"/>
    <n v="17530"/>
    <s v="FEVJ17530"/>
    <s v="835000972_FEVJ17530"/>
    <d v="2024-07-05T03:34:09"/>
    <d v="2024-08-02T15:36:35"/>
    <n v="1447323"/>
    <n v="0"/>
    <n v="0"/>
    <n v="1447323"/>
    <s v="Buenaventura"/>
    <m/>
    <x v="10"/>
    <b v="0"/>
    <s v="Para auditoria de pertinencia"/>
    <m/>
    <e v="#N/A"/>
    <n v="0"/>
    <n v="0"/>
    <n v="0"/>
    <m/>
    <m/>
    <n v="0"/>
    <n v="0"/>
    <n v="0"/>
    <n v="0"/>
    <n v="0"/>
    <m/>
    <n v="0"/>
    <m/>
    <m/>
    <m/>
    <n v="0"/>
    <m/>
    <m/>
    <m/>
    <d v="2024-07-31T00:00:00"/>
  </r>
  <r>
    <n v="835000972"/>
    <s v="HOSPITAL LUIS ABLANQUE DE LA PLATA ESE"/>
    <s v="FEVJ17579"/>
    <s v="FEVJ"/>
    <n v="17579"/>
    <s v="FEVJ17579"/>
    <s v="835000972_FEVJ17579"/>
    <d v="2024-07-05T09:31:23"/>
    <d v="2024-08-02T15:36:35"/>
    <n v="30800"/>
    <n v="0"/>
    <n v="0"/>
    <n v="30800"/>
    <s v="Buenaventura"/>
    <m/>
    <x v="3"/>
    <b v="0"/>
    <s v="Devuelta"/>
    <m/>
    <e v="#N/A"/>
    <n v="0"/>
    <n v="30800"/>
    <n v="0"/>
    <s v="se realiza devolución ya que cargan 3 facturas FEVJ17579 FEVJ18081 FEVJ17773, con la misma autorización 122300368730. _x000a_la autorización cargada es de 7 curación de lesión en piel o tejido celular. favor validar y realizar el cobro en un solo documento._x000a_auditado por Cesar Alzate "/>
    <m/>
    <n v="0"/>
    <n v="0"/>
    <n v="0"/>
    <n v="0"/>
    <n v="0"/>
    <m/>
    <n v="0"/>
    <m/>
    <m/>
    <m/>
    <n v="0"/>
    <m/>
    <m/>
    <m/>
    <d v="2024-07-31T00:00:00"/>
  </r>
  <r>
    <n v="835000972"/>
    <s v="HOSPITAL LUIS ABLANQUE DE LA PLATA ESE"/>
    <s v="FEVJ17632"/>
    <s v="FEVJ"/>
    <n v="17632"/>
    <s v="FEVJ17632"/>
    <s v="835000972_FEVJ17632"/>
    <d v="2024-07-05T13:22:44"/>
    <d v="2024-08-02T11:24:28"/>
    <n v="499588"/>
    <n v="0"/>
    <n v="0"/>
    <n v="499588"/>
    <s v="Buenaventura"/>
    <m/>
    <x v="10"/>
    <b v="0"/>
    <s v="Para auditoria de pertinencia"/>
    <m/>
    <e v="#N/A"/>
    <n v="0"/>
    <n v="0"/>
    <n v="0"/>
    <m/>
    <m/>
    <n v="0"/>
    <n v="0"/>
    <n v="0"/>
    <n v="0"/>
    <n v="0"/>
    <m/>
    <n v="0"/>
    <m/>
    <m/>
    <m/>
    <n v="0"/>
    <m/>
    <m/>
    <m/>
    <d v="2024-07-31T00:00:00"/>
  </r>
  <r>
    <n v="835000972"/>
    <s v="HOSPITAL LUIS ABLANQUE DE LA PLATA ESE"/>
    <s v="FEVJ17643"/>
    <s v="FEVJ"/>
    <n v="17643"/>
    <s v="FEVJ17643"/>
    <s v="835000972_FEVJ17643"/>
    <d v="2024-07-05T13:43:41"/>
    <d v="2024-08-02T15:36:35"/>
    <n v="110116"/>
    <n v="0"/>
    <n v="0"/>
    <n v="110116"/>
    <s v="Buenaventura"/>
    <m/>
    <x v="10"/>
    <b v="0"/>
    <s v="Para auditoria de pertinencia"/>
    <m/>
    <e v="#N/A"/>
    <n v="0"/>
    <n v="0"/>
    <n v="0"/>
    <m/>
    <m/>
    <n v="0"/>
    <n v="0"/>
    <n v="0"/>
    <n v="0"/>
    <n v="0"/>
    <m/>
    <n v="0"/>
    <m/>
    <m/>
    <m/>
    <n v="0"/>
    <m/>
    <m/>
    <m/>
    <d v="2024-07-31T00:00:00"/>
  </r>
  <r>
    <n v="835000972"/>
    <s v="HOSPITAL LUIS ABLANQUE DE LA PLATA ESE"/>
    <s v="FEVJ17667"/>
    <s v="FEVJ"/>
    <n v="17667"/>
    <s v="FEVJ17667"/>
    <s v="835000972_FEVJ17667"/>
    <d v="2024-07-05T16:02:10"/>
    <d v="2024-08-02T15:36:35"/>
    <n v="125564"/>
    <n v="0"/>
    <n v="0"/>
    <n v="125564"/>
    <s v="Buenaventura"/>
    <m/>
    <x v="10"/>
    <b v="0"/>
    <s v="Para auditoria de pertinencia"/>
    <m/>
    <e v="#N/A"/>
    <n v="0"/>
    <n v="0"/>
    <n v="0"/>
    <m/>
    <m/>
    <n v="0"/>
    <n v="0"/>
    <n v="0"/>
    <n v="0"/>
    <n v="0"/>
    <m/>
    <n v="0"/>
    <m/>
    <m/>
    <m/>
    <n v="0"/>
    <m/>
    <m/>
    <m/>
    <d v="2024-07-31T00:00:00"/>
  </r>
  <r>
    <n v="835000972"/>
    <s v="HOSPITAL LUIS ABLANQUE DE LA PLATA ESE"/>
    <s v="FEVJ17669"/>
    <s v="FEVJ"/>
    <n v="17669"/>
    <s v="FEVJ17669"/>
    <s v="835000972_FEVJ17669"/>
    <d v="2024-07-05T16:54:34"/>
    <d v="2024-08-02T11:24:28"/>
    <n v="103111"/>
    <n v="0"/>
    <n v="0"/>
    <n v="103111"/>
    <s v="Buenaventura"/>
    <m/>
    <x v="10"/>
    <b v="0"/>
    <s v="Para auditoria de pertinencia"/>
    <m/>
    <e v="#N/A"/>
    <n v="0"/>
    <n v="0"/>
    <n v="0"/>
    <m/>
    <m/>
    <n v="0"/>
    <n v="0"/>
    <n v="0"/>
    <n v="0"/>
    <n v="0"/>
    <m/>
    <n v="0"/>
    <m/>
    <m/>
    <m/>
    <n v="0"/>
    <m/>
    <m/>
    <m/>
    <d v="2024-07-31T00:00:00"/>
  </r>
  <r>
    <n v="835000972"/>
    <s v="HOSPITAL LUIS ABLANQUE DE LA PLATA ESE"/>
    <s v="FEVJ17671"/>
    <s v="FEVJ"/>
    <n v="17671"/>
    <s v="FEVJ17671"/>
    <s v="835000972_FEVJ17671"/>
    <d v="2024-07-06T14:29:08"/>
    <d v="2024-08-02T11:24:28"/>
    <n v="267110"/>
    <n v="0"/>
    <n v="0"/>
    <n v="267110"/>
    <s v="Buenaventura"/>
    <m/>
    <x v="10"/>
    <b v="0"/>
    <s v="Para auditoria de pertinencia"/>
    <m/>
    <e v="#N/A"/>
    <n v="0"/>
    <n v="0"/>
    <n v="0"/>
    <m/>
    <m/>
    <n v="0"/>
    <n v="0"/>
    <n v="0"/>
    <n v="0"/>
    <n v="0"/>
    <m/>
    <n v="0"/>
    <m/>
    <m/>
    <m/>
    <n v="0"/>
    <m/>
    <m/>
    <m/>
    <d v="2024-07-31T00:00:00"/>
  </r>
  <r>
    <n v="835000972"/>
    <s v="HOSPITAL LUIS ABLANQUE DE LA PLATA ESE"/>
    <s v="FEVJ17680"/>
    <s v="FEVJ"/>
    <n v="17680"/>
    <s v="FEVJ17680"/>
    <s v="835000972_FEVJ17680"/>
    <d v="2024-07-06T17:47:17"/>
    <d v="2024-08-02T11:24:28"/>
    <n v="85400"/>
    <n v="0"/>
    <n v="0"/>
    <n v="85400"/>
    <s v="Buenaventura"/>
    <m/>
    <x v="4"/>
    <b v="0"/>
    <s v="Finalizada"/>
    <m/>
    <e v="#N/A"/>
    <n v="85400"/>
    <n v="0"/>
    <n v="0"/>
    <m/>
    <m/>
    <n v="85400"/>
    <n v="0"/>
    <n v="0"/>
    <n v="85400"/>
    <n v="0"/>
    <m/>
    <n v="0"/>
    <m/>
    <m/>
    <m/>
    <n v="0"/>
    <m/>
    <m/>
    <m/>
    <d v="2024-07-31T00:00:00"/>
  </r>
  <r>
    <n v="835000972"/>
    <s v="HOSPITAL LUIS ABLANQUE DE LA PLATA ESE"/>
    <s v="FEVJ17681"/>
    <s v="FEVJ"/>
    <n v="17681"/>
    <s v="FEVJ17681"/>
    <s v="835000972_FEVJ17681"/>
    <d v="2024-07-06T18:26:44"/>
    <d v="2024-08-02T11:24:28"/>
    <n v="90294"/>
    <n v="0"/>
    <n v="0"/>
    <n v="90294"/>
    <s v="Buenaventura"/>
    <m/>
    <x v="10"/>
    <b v="0"/>
    <s v="Para auditoria de pertinencia"/>
    <m/>
    <e v="#N/A"/>
    <n v="0"/>
    <n v="0"/>
    <n v="0"/>
    <m/>
    <m/>
    <n v="0"/>
    <n v="0"/>
    <n v="0"/>
    <n v="0"/>
    <n v="0"/>
    <m/>
    <n v="0"/>
    <m/>
    <m/>
    <m/>
    <n v="0"/>
    <m/>
    <m/>
    <m/>
    <d v="2024-07-31T00:00:00"/>
  </r>
  <r>
    <n v="835000972"/>
    <s v="HOSPITAL LUIS ABLANQUE DE LA PLATA ESE"/>
    <s v="FEVJ17693"/>
    <s v="FEVJ"/>
    <n v="17693"/>
    <s v="FEVJ17693"/>
    <s v="835000972_FEVJ17693"/>
    <d v="2024-07-07T03:35:57"/>
    <d v="2024-08-02T11:24:28"/>
    <n v="295533"/>
    <n v="0"/>
    <n v="0"/>
    <n v="295533"/>
    <s v="Buenaventura"/>
    <m/>
    <x v="10"/>
    <b v="0"/>
    <s v="Para validar auditoría automatica"/>
    <m/>
    <e v="#N/A"/>
    <n v="0"/>
    <n v="0"/>
    <n v="0"/>
    <m/>
    <m/>
    <n v="0"/>
    <n v="0"/>
    <n v="0"/>
    <n v="0"/>
    <n v="0"/>
    <m/>
    <n v="0"/>
    <m/>
    <m/>
    <m/>
    <n v="0"/>
    <m/>
    <m/>
    <m/>
    <d v="2024-07-31T00:00:00"/>
  </r>
  <r>
    <n v="835000972"/>
    <s v="HOSPITAL LUIS ABLANQUE DE LA PLATA ESE"/>
    <s v="FEVJ17694"/>
    <s v="FEVJ"/>
    <n v="17694"/>
    <s v="FEVJ17694"/>
    <s v="835000972_FEVJ17694"/>
    <d v="2024-07-07T03:43:49"/>
    <d v="2024-08-02T11:24:28"/>
    <n v="384202"/>
    <n v="0"/>
    <n v="0"/>
    <n v="384202"/>
    <s v="Buenaventura"/>
    <m/>
    <x v="10"/>
    <b v="0"/>
    <s v="Para validar auditoría automatica"/>
    <m/>
    <e v="#N/A"/>
    <n v="0"/>
    <n v="0"/>
    <n v="0"/>
    <m/>
    <m/>
    <n v="0"/>
    <n v="0"/>
    <n v="0"/>
    <n v="0"/>
    <n v="0"/>
    <m/>
    <n v="0"/>
    <m/>
    <m/>
    <m/>
    <n v="0"/>
    <m/>
    <m/>
    <m/>
    <d v="2024-07-31T00:00:00"/>
  </r>
  <r>
    <n v="835000972"/>
    <s v="HOSPITAL LUIS ABLANQUE DE LA PLATA ESE"/>
    <s v="FEVJ17697"/>
    <s v="FEVJ"/>
    <n v="17697"/>
    <s v="FEVJ17697"/>
    <s v="835000972_FEVJ17697"/>
    <d v="2024-07-07T06:31:01"/>
    <d v="2024-08-02T11:24:28"/>
    <n v="379158"/>
    <n v="0"/>
    <n v="0"/>
    <n v="379158"/>
    <s v="Buenaventura"/>
    <m/>
    <x v="10"/>
    <b v="0"/>
    <s v="Para auditoria de pertinencia"/>
    <m/>
    <e v="#N/A"/>
    <n v="0"/>
    <n v="0"/>
    <n v="0"/>
    <m/>
    <m/>
    <n v="0"/>
    <n v="0"/>
    <n v="0"/>
    <n v="0"/>
    <n v="0"/>
    <m/>
    <n v="0"/>
    <m/>
    <m/>
    <m/>
    <n v="0"/>
    <m/>
    <m/>
    <m/>
    <d v="2024-07-31T00:00:00"/>
  </r>
  <r>
    <n v="835000972"/>
    <s v="HOSPITAL LUIS ABLANQUE DE LA PLATA ESE"/>
    <s v="FEVJ17711"/>
    <s v="FEVJ"/>
    <n v="17711"/>
    <s v="FEVJ17711"/>
    <s v="835000972_FEVJ17711"/>
    <d v="2024-07-07T10:41:44"/>
    <d v="2024-08-02T15:36:35"/>
    <n v="226761"/>
    <n v="0"/>
    <n v="0"/>
    <n v="226761"/>
    <s v="Buenaventura"/>
    <m/>
    <x v="10"/>
    <b v="0"/>
    <s v="Para auditoria de pertinencia"/>
    <m/>
    <e v="#N/A"/>
    <n v="0"/>
    <n v="0"/>
    <n v="0"/>
    <m/>
    <m/>
    <n v="0"/>
    <n v="0"/>
    <n v="0"/>
    <n v="0"/>
    <n v="0"/>
    <m/>
    <n v="0"/>
    <m/>
    <m/>
    <m/>
    <n v="0"/>
    <m/>
    <m/>
    <m/>
    <d v="2024-07-31T00:00:00"/>
  </r>
  <r>
    <n v="835000972"/>
    <s v="HOSPITAL LUIS ABLANQUE DE LA PLATA ESE"/>
    <s v="FEVJ17713"/>
    <s v="FEVJ"/>
    <n v="17713"/>
    <s v="FEVJ17713"/>
    <s v="835000972_FEVJ17713"/>
    <d v="2024-07-07T11:05:59"/>
    <d v="2024-08-02T11:24:28"/>
    <n v="833318"/>
    <n v="0"/>
    <n v="0"/>
    <n v="833318"/>
    <s v="Buenaventura"/>
    <m/>
    <x v="10"/>
    <b v="0"/>
    <s v="Para auditoria de pertinencia"/>
    <m/>
    <e v="#N/A"/>
    <n v="0"/>
    <n v="0"/>
    <n v="0"/>
    <m/>
    <m/>
    <n v="0"/>
    <n v="0"/>
    <n v="0"/>
    <n v="0"/>
    <n v="0"/>
    <m/>
    <n v="0"/>
    <m/>
    <m/>
    <m/>
    <n v="0"/>
    <m/>
    <m/>
    <m/>
    <d v="2024-07-31T00:00:00"/>
  </r>
  <r>
    <n v="835000972"/>
    <s v="HOSPITAL LUIS ABLANQUE DE LA PLATA ESE"/>
    <s v="FEVJ17714"/>
    <s v="FEVJ"/>
    <n v="17714"/>
    <s v="FEVJ17714"/>
    <s v="835000972_FEVJ17714"/>
    <d v="2024-07-07T11:28:02"/>
    <d v="2024-08-02T11:24:28"/>
    <n v="194831"/>
    <n v="0"/>
    <n v="0"/>
    <n v="194831"/>
    <s v="Buenaventura"/>
    <m/>
    <x v="10"/>
    <b v="0"/>
    <s v="Para auditoria de pertinencia"/>
    <m/>
    <e v="#N/A"/>
    <n v="0"/>
    <n v="0"/>
    <n v="0"/>
    <m/>
    <m/>
    <n v="0"/>
    <n v="0"/>
    <n v="0"/>
    <n v="0"/>
    <n v="0"/>
    <m/>
    <n v="0"/>
    <m/>
    <m/>
    <m/>
    <n v="0"/>
    <m/>
    <m/>
    <m/>
    <d v="2024-07-31T00:00:00"/>
  </r>
  <r>
    <n v="835000972"/>
    <s v="HOSPITAL LUIS ABLANQUE DE LA PLATA ESE"/>
    <s v="FEVJ17715"/>
    <s v="FEVJ"/>
    <n v="17715"/>
    <s v="FEVJ17715"/>
    <s v="835000972_FEVJ17715"/>
    <d v="2024-07-07T11:56:57"/>
    <d v="2024-08-02T11:24:28"/>
    <n v="152600"/>
    <n v="0"/>
    <n v="0"/>
    <n v="152600"/>
    <s v="Buenaventura"/>
    <m/>
    <x v="10"/>
    <b v="0"/>
    <s v="Para auditoria de pertinencia"/>
    <m/>
    <e v="#N/A"/>
    <n v="0"/>
    <n v="0"/>
    <n v="0"/>
    <m/>
    <m/>
    <n v="0"/>
    <n v="0"/>
    <n v="0"/>
    <n v="0"/>
    <n v="0"/>
    <m/>
    <n v="0"/>
    <m/>
    <m/>
    <m/>
    <n v="0"/>
    <m/>
    <m/>
    <m/>
    <d v="2024-07-31T00:00:00"/>
  </r>
  <r>
    <n v="835000972"/>
    <s v="HOSPITAL LUIS ABLANQUE DE LA PLATA ESE"/>
    <s v="FEVJ17726"/>
    <s v="FEVJ"/>
    <n v="17726"/>
    <s v="FEVJ17726"/>
    <s v="835000972_FEVJ17726"/>
    <d v="2024-07-07T18:17:23"/>
    <d v="2024-08-02T11:24:28"/>
    <n v="85400"/>
    <n v="0"/>
    <n v="0"/>
    <n v="85400"/>
    <s v="Buenaventura"/>
    <m/>
    <x v="4"/>
    <b v="0"/>
    <s v="Finalizada"/>
    <m/>
    <e v="#N/A"/>
    <n v="85400"/>
    <n v="0"/>
    <n v="0"/>
    <m/>
    <m/>
    <n v="85400"/>
    <n v="0"/>
    <n v="0"/>
    <n v="85400"/>
    <n v="0"/>
    <m/>
    <n v="0"/>
    <m/>
    <m/>
    <m/>
    <n v="0"/>
    <m/>
    <m/>
    <m/>
    <d v="2024-07-31T00:00:00"/>
  </r>
  <r>
    <n v="835000972"/>
    <s v="HOSPITAL LUIS ABLANQUE DE LA PLATA ESE"/>
    <s v="FEVJ17746"/>
    <s v="FEVJ"/>
    <n v="17746"/>
    <s v="FEVJ17746"/>
    <s v="835000972_FEVJ17746"/>
    <d v="2024-07-08T07:12:32"/>
    <d v="2024-08-02T11:24:28"/>
    <n v="58500"/>
    <n v="0"/>
    <n v="0"/>
    <n v="58500"/>
    <s v="Buenaventura"/>
    <m/>
    <x v="4"/>
    <b v="0"/>
    <s v="Finalizada"/>
    <m/>
    <e v="#N/A"/>
    <n v="58500"/>
    <n v="0"/>
    <n v="0"/>
    <m/>
    <m/>
    <n v="58500"/>
    <n v="0"/>
    <n v="0"/>
    <n v="58500"/>
    <n v="0"/>
    <m/>
    <n v="0"/>
    <m/>
    <m/>
    <m/>
    <n v="0"/>
    <m/>
    <m/>
    <m/>
    <d v="2024-07-31T00:00:00"/>
  </r>
  <r>
    <n v="835000972"/>
    <s v="HOSPITAL LUIS ABLANQUE DE LA PLATA ESE"/>
    <s v="FEVJ17773"/>
    <s v="FEVJ"/>
    <n v="17773"/>
    <s v="FEVJ17773"/>
    <s v="835000972_FEVJ17773"/>
    <d v="2024-07-08T09:52:12"/>
    <d v="2024-08-02T15:36:35"/>
    <n v="30800"/>
    <n v="0"/>
    <n v="0"/>
    <n v="30800"/>
    <s v="Buenaventura"/>
    <m/>
    <x v="3"/>
    <b v="0"/>
    <s v="Devuelta"/>
    <m/>
    <e v="#N/A"/>
    <n v="0"/>
    <n v="30800"/>
    <n v="0"/>
    <s v="se realiza devolución ya que cargan 3 facturas FEVJ17579 FEVJ18081 FEVJ17773, con la misma autorización 122300368730. _x000a_la autorización cargada es de 7 curación de lesión en piel o tejido celular. favor validar y realizar el cobro en un solo documento._x000a_auditado por Cesar Alzate "/>
    <m/>
    <n v="0"/>
    <n v="0"/>
    <n v="0"/>
    <n v="0"/>
    <n v="0"/>
    <m/>
    <n v="0"/>
    <m/>
    <m/>
    <m/>
    <n v="0"/>
    <m/>
    <m/>
    <m/>
    <d v="2024-07-31T00:00:00"/>
  </r>
  <r>
    <n v="835000972"/>
    <s v="HOSPITAL LUIS ABLANQUE DE LA PLATA ESE"/>
    <s v="FEVJ17835"/>
    <s v="FEVJ"/>
    <n v="17835"/>
    <s v="FEVJ17835"/>
    <s v="835000972_FEVJ17835"/>
    <d v="2024-07-08T15:36:26"/>
    <d v="2024-08-02T15:36:35"/>
    <n v="1160733"/>
    <n v="0"/>
    <n v="0"/>
    <n v="1160733"/>
    <s v="Buenaventura"/>
    <m/>
    <x v="10"/>
    <b v="0"/>
    <s v="Para auditoria de pertinencia"/>
    <m/>
    <e v="#N/A"/>
    <n v="0"/>
    <n v="0"/>
    <n v="0"/>
    <m/>
    <m/>
    <n v="0"/>
    <n v="0"/>
    <n v="0"/>
    <n v="0"/>
    <n v="0"/>
    <m/>
    <n v="0"/>
    <m/>
    <m/>
    <m/>
    <n v="0"/>
    <m/>
    <m/>
    <m/>
    <d v="2024-07-31T00:00:00"/>
  </r>
  <r>
    <n v="835000972"/>
    <s v="HOSPITAL LUIS ABLANQUE DE LA PLATA ESE"/>
    <s v="FEVJ17849"/>
    <s v="FEVJ"/>
    <n v="17849"/>
    <s v="FEVJ17849"/>
    <s v="835000972_FEVJ17849"/>
    <d v="2024-07-08T20:59:40"/>
    <d v="2024-08-02T11:24:28"/>
    <n v="88652"/>
    <n v="0"/>
    <n v="0"/>
    <n v="88652"/>
    <s v="Buenaventura"/>
    <m/>
    <x v="10"/>
    <b v="0"/>
    <s v="Para validar auditoría automatica"/>
    <m/>
    <e v="#N/A"/>
    <n v="0"/>
    <n v="0"/>
    <n v="0"/>
    <m/>
    <m/>
    <n v="0"/>
    <n v="0"/>
    <n v="0"/>
    <n v="0"/>
    <n v="0"/>
    <m/>
    <n v="0"/>
    <m/>
    <m/>
    <m/>
    <n v="0"/>
    <m/>
    <m/>
    <m/>
    <d v="2024-07-31T00:00:00"/>
  </r>
  <r>
    <n v="835000972"/>
    <s v="HOSPITAL LUIS ABLANQUE DE LA PLATA ESE"/>
    <s v="FEVJ17850"/>
    <s v="FEVJ"/>
    <n v="17850"/>
    <s v="FEVJ17850"/>
    <s v="835000972_FEVJ17850"/>
    <d v="2024-07-08T21:08:42"/>
    <d v="2024-08-02T11:24:28"/>
    <n v="252952"/>
    <n v="0"/>
    <n v="0"/>
    <n v="252952"/>
    <s v="Buenaventura"/>
    <m/>
    <x v="10"/>
    <b v="0"/>
    <s v="Para auditoria de pertinencia"/>
    <m/>
    <e v="#N/A"/>
    <n v="0"/>
    <n v="0"/>
    <n v="0"/>
    <m/>
    <m/>
    <n v="0"/>
    <n v="0"/>
    <n v="0"/>
    <n v="0"/>
    <n v="0"/>
    <m/>
    <n v="0"/>
    <m/>
    <m/>
    <m/>
    <n v="0"/>
    <m/>
    <m/>
    <m/>
    <d v="2024-07-31T00:00:00"/>
  </r>
  <r>
    <n v="835000972"/>
    <s v="HOSPITAL LUIS ABLANQUE DE LA PLATA ESE"/>
    <s v="FEVJ17926"/>
    <s v="FEVJ"/>
    <n v="17926"/>
    <s v="FEVJ17926"/>
    <s v="835000972_FEVJ17926"/>
    <d v="2024-07-09T12:43:51"/>
    <d v="2024-08-02T11:24:28"/>
    <n v="87155"/>
    <n v="0"/>
    <n v="0"/>
    <n v="87155"/>
    <s v="Buenaventura"/>
    <m/>
    <x v="10"/>
    <b v="0"/>
    <s v="Para auditoria de pertinencia"/>
    <m/>
    <e v="#N/A"/>
    <n v="0"/>
    <n v="0"/>
    <n v="0"/>
    <m/>
    <m/>
    <n v="0"/>
    <n v="0"/>
    <n v="0"/>
    <n v="0"/>
    <n v="0"/>
    <m/>
    <n v="0"/>
    <m/>
    <m/>
    <m/>
    <n v="0"/>
    <m/>
    <m/>
    <m/>
    <d v="2024-07-31T00:00:00"/>
  </r>
  <r>
    <n v="835000972"/>
    <s v="HOSPITAL LUIS ABLANQUE DE LA PLATA ESE"/>
    <s v="FEVJ17985"/>
    <s v="FEVJ"/>
    <n v="17985"/>
    <s v="FEVJ17985"/>
    <s v="835000972_FEVJ17985"/>
    <d v="2024-07-09T17:28:48"/>
    <d v="2024-08-02T11:24:28"/>
    <n v="527737"/>
    <n v="0"/>
    <n v="0"/>
    <n v="527737"/>
    <s v="Buenaventura"/>
    <m/>
    <x v="3"/>
    <b v="0"/>
    <s v="Devuelta"/>
    <m/>
    <e v="#N/A"/>
    <n v="0"/>
    <n v="527737"/>
    <n v="0"/>
    <s v="se procede a realizar devolución ya que  la solicitud de autorización fue extemporánea .  el prestador tiene 24 horas para enviar los anexos de solicitud de autorización . favor anexar los soportes con las fechas indicadas "/>
    <m/>
    <n v="0"/>
    <n v="0"/>
    <n v="0"/>
    <n v="0"/>
    <n v="0"/>
    <m/>
    <n v="0"/>
    <m/>
    <m/>
    <m/>
    <n v="0"/>
    <m/>
    <m/>
    <m/>
    <d v="2024-07-31T00:00:00"/>
  </r>
  <r>
    <n v="835000972"/>
    <s v="HOSPITAL LUIS ABLANQUE DE LA PLATA ESE"/>
    <s v="FEVJ18081"/>
    <s v="FEVJ"/>
    <n v="18081"/>
    <s v="FEVJ18081"/>
    <s v="835000972_FEVJ18081"/>
    <d v="2024-07-10T09:56:24"/>
    <d v="2024-08-02T15:36:35"/>
    <n v="30800"/>
    <n v="0"/>
    <n v="0"/>
    <n v="30800"/>
    <s v="Buenaventura"/>
    <m/>
    <x v="3"/>
    <b v="0"/>
    <s v="Devuelta"/>
    <m/>
    <e v="#N/A"/>
    <n v="0"/>
    <n v="30800"/>
    <n v="0"/>
    <s v="se realiza devolución ya que cargan 3 facturas FEVJ17579 FEVJ18081 FEVJ17773, con la misma autorización 122300368730. _x000a_la autorización cargada es de 7 curación de lesión en piel o tejido celular. favor validar y realizar el cobro en un solo documento._x000a_auditado por Cesar Alzate "/>
    <m/>
    <n v="0"/>
    <n v="0"/>
    <n v="0"/>
    <n v="0"/>
    <n v="0"/>
    <m/>
    <n v="0"/>
    <m/>
    <m/>
    <m/>
    <n v="0"/>
    <m/>
    <m/>
    <m/>
    <d v="2024-07-31T00:00:00"/>
  </r>
  <r>
    <n v="835000972"/>
    <s v="HOSPITAL LUIS ABLANQUE DE LA PLATA ESE"/>
    <s v="FEVJ18118"/>
    <s v="FEVJ"/>
    <n v="18118"/>
    <s v="FEVJ18118"/>
    <s v="835000972_FEVJ18118"/>
    <d v="2024-07-10T12:21:42"/>
    <d v="2024-08-02T11:24:28"/>
    <n v="1822173"/>
    <n v="0"/>
    <n v="0"/>
    <n v="1822173"/>
    <s v="Buenaventura"/>
    <m/>
    <x v="4"/>
    <b v="0"/>
    <s v="Finalizada"/>
    <m/>
    <e v="#N/A"/>
    <n v="1822173"/>
    <n v="0"/>
    <n v="0"/>
    <m/>
    <m/>
    <n v="1822173"/>
    <n v="0"/>
    <n v="0"/>
    <n v="1822173"/>
    <n v="0"/>
    <m/>
    <n v="0"/>
    <m/>
    <m/>
    <m/>
    <n v="0"/>
    <m/>
    <m/>
    <m/>
    <d v="2024-07-31T00:00:00"/>
  </r>
  <r>
    <n v="835000972"/>
    <s v="HOSPITAL LUIS ABLANQUE DE LA PLATA ESE"/>
    <s v="FEVJ18156"/>
    <s v="FEVJ"/>
    <n v="18156"/>
    <s v="FEVJ18156"/>
    <s v="835000972_FEVJ18156"/>
    <d v="2024-07-10T15:12:15"/>
    <d v="2024-08-02T15:36:35"/>
    <n v="73200"/>
    <n v="0"/>
    <n v="0"/>
    <n v="73200"/>
    <s v="Buenaventura"/>
    <m/>
    <x v="4"/>
    <b v="0"/>
    <s v="Finalizada"/>
    <m/>
    <e v="#N/A"/>
    <n v="73200"/>
    <n v="0"/>
    <n v="0"/>
    <m/>
    <m/>
    <n v="73200"/>
    <n v="0"/>
    <n v="0"/>
    <n v="73200"/>
    <n v="0"/>
    <m/>
    <n v="0"/>
    <m/>
    <m/>
    <m/>
    <n v="0"/>
    <m/>
    <m/>
    <m/>
    <d v="2024-07-31T00:00:00"/>
  </r>
  <r>
    <n v="835000972"/>
    <s v="HOSPITAL LUIS ABLANQUE DE LA PLATA ESE"/>
    <s v="FEVJ18161"/>
    <s v="FEVJ"/>
    <n v="18161"/>
    <s v="FEVJ18161"/>
    <s v="835000972_FEVJ18161"/>
    <d v="2024-07-10T15:39:28"/>
    <d v="2024-08-02T11:24:28"/>
    <n v="191616"/>
    <n v="0"/>
    <n v="0"/>
    <n v="191616"/>
    <s v="Buenaventura"/>
    <m/>
    <x v="10"/>
    <b v="0"/>
    <s v="Para auditoria de pertinencia"/>
    <m/>
    <e v="#N/A"/>
    <n v="0"/>
    <n v="0"/>
    <n v="0"/>
    <m/>
    <m/>
    <n v="0"/>
    <n v="0"/>
    <n v="0"/>
    <n v="0"/>
    <n v="0"/>
    <m/>
    <n v="0"/>
    <m/>
    <m/>
    <m/>
    <n v="0"/>
    <m/>
    <m/>
    <m/>
    <d v="2024-07-31T00:00:00"/>
  </r>
  <r>
    <n v="835000972"/>
    <s v="HOSPITAL LUIS ABLANQUE DE LA PLATA ESE"/>
    <s v="FEVJ18170"/>
    <s v="FEVJ"/>
    <n v="18170"/>
    <s v="FEVJ18170"/>
    <s v="835000972_FEVJ18170"/>
    <d v="2024-07-10T16:36:06"/>
    <d v="2024-08-02T11:24:28"/>
    <n v="289913"/>
    <n v="0"/>
    <n v="0"/>
    <n v="289913"/>
    <s v="Buenaventura"/>
    <m/>
    <x v="10"/>
    <b v="0"/>
    <s v="Para validar auditoría automatica"/>
    <m/>
    <e v="#N/A"/>
    <n v="0"/>
    <n v="0"/>
    <n v="0"/>
    <m/>
    <m/>
    <n v="0"/>
    <n v="0"/>
    <n v="0"/>
    <n v="0"/>
    <n v="0"/>
    <m/>
    <n v="0"/>
    <m/>
    <m/>
    <m/>
    <n v="0"/>
    <m/>
    <m/>
    <m/>
    <d v="2024-07-31T00:00:00"/>
  </r>
  <r>
    <n v="835000972"/>
    <s v="HOSPITAL LUIS ABLANQUE DE LA PLATA ESE"/>
    <s v="FEVJ18182"/>
    <s v="FEVJ"/>
    <n v="18182"/>
    <s v="FEVJ18182"/>
    <s v="835000972_FEVJ18182"/>
    <d v="2024-07-10T21:32:25"/>
    <d v="2024-08-02T15:36:35"/>
    <n v="276877"/>
    <n v="0"/>
    <n v="0"/>
    <n v="276877"/>
    <s v="Buenaventura"/>
    <m/>
    <x v="10"/>
    <b v="0"/>
    <s v="Para auditoria de pertinencia"/>
    <m/>
    <e v="#N/A"/>
    <n v="0"/>
    <n v="0"/>
    <n v="0"/>
    <m/>
    <m/>
    <n v="0"/>
    <n v="0"/>
    <n v="0"/>
    <n v="0"/>
    <n v="0"/>
    <m/>
    <n v="0"/>
    <m/>
    <m/>
    <m/>
    <n v="0"/>
    <m/>
    <m/>
    <m/>
    <d v="2024-07-31T00:00:00"/>
  </r>
  <r>
    <n v="835000972"/>
    <s v="HOSPITAL LUIS ABLANQUE DE LA PLATA ESE"/>
    <s v="FEVJ18237"/>
    <s v="FEVJ"/>
    <n v="18237"/>
    <s v="FEVJ18237"/>
    <s v="835000972_FEVJ18237"/>
    <d v="2024-07-11T09:35:24"/>
    <d v="2024-08-02T11:24:28"/>
    <n v="471107"/>
    <n v="0"/>
    <n v="0"/>
    <n v="471107"/>
    <s v="Buenaventura"/>
    <m/>
    <x v="10"/>
    <b v="0"/>
    <s v="Para validar auditoría automatica"/>
    <m/>
    <e v="#N/A"/>
    <n v="0"/>
    <n v="0"/>
    <n v="0"/>
    <m/>
    <m/>
    <n v="0"/>
    <n v="0"/>
    <n v="0"/>
    <n v="0"/>
    <n v="0"/>
    <m/>
    <n v="0"/>
    <m/>
    <m/>
    <m/>
    <n v="0"/>
    <m/>
    <m/>
    <m/>
    <d v="2024-07-31T00:00:00"/>
  </r>
  <r>
    <n v="835000972"/>
    <s v="HOSPITAL LUIS ABLANQUE DE LA PLATA ESE"/>
    <s v="FEVJ18334"/>
    <s v="FEVJ"/>
    <n v="18334"/>
    <s v="FEVJ18334"/>
    <s v="835000972_FEVJ18334"/>
    <d v="2024-07-11T22:50:03"/>
    <d v="2024-08-02T15:36:35"/>
    <n v="308428"/>
    <n v="0"/>
    <n v="0"/>
    <n v="308428"/>
    <s v="Buenaventura"/>
    <m/>
    <x v="10"/>
    <b v="0"/>
    <s v="Para auditoria de pertinencia"/>
    <m/>
    <e v="#N/A"/>
    <n v="0"/>
    <n v="0"/>
    <n v="0"/>
    <m/>
    <m/>
    <n v="0"/>
    <n v="0"/>
    <n v="0"/>
    <n v="0"/>
    <n v="0"/>
    <m/>
    <n v="0"/>
    <m/>
    <m/>
    <m/>
    <n v="0"/>
    <m/>
    <m/>
    <m/>
    <d v="2024-07-31T00:00:00"/>
  </r>
  <r>
    <n v="835000972"/>
    <s v="HOSPITAL LUIS ABLANQUE DE LA PLATA ESE"/>
    <s v="FEVJ18347"/>
    <s v="FEVJ"/>
    <n v="18347"/>
    <s v="FEVJ18347"/>
    <s v="835000972_FEVJ18347"/>
    <d v="2024-07-12T02:04:19"/>
    <d v="2024-08-02T15:36:35"/>
    <n v="85400"/>
    <n v="0"/>
    <n v="0"/>
    <n v="85400"/>
    <s v="Buenaventura"/>
    <m/>
    <x v="4"/>
    <b v="0"/>
    <s v="Finalizada"/>
    <m/>
    <e v="#N/A"/>
    <n v="85400"/>
    <n v="0"/>
    <n v="0"/>
    <m/>
    <m/>
    <n v="85400"/>
    <n v="0"/>
    <n v="0"/>
    <n v="85400"/>
    <n v="0"/>
    <m/>
    <n v="0"/>
    <m/>
    <m/>
    <m/>
    <n v="0"/>
    <m/>
    <m/>
    <m/>
    <d v="2024-07-31T00:00:00"/>
  </r>
  <r>
    <n v="835000972"/>
    <s v="HOSPITAL LUIS ABLANQUE DE LA PLATA ESE"/>
    <s v="FEVJ18348"/>
    <s v="FEVJ"/>
    <n v="18348"/>
    <s v="FEVJ18348"/>
    <s v="835000972_FEVJ18348"/>
    <d v="2024-07-12T02:08:38"/>
    <d v="2024-08-02T11:24:28"/>
    <n v="282662"/>
    <n v="0"/>
    <n v="0"/>
    <n v="282662"/>
    <s v="Buenaventura"/>
    <m/>
    <x v="10"/>
    <b v="0"/>
    <s v="Para auditoria de pertinencia"/>
    <m/>
    <e v="#N/A"/>
    <n v="0"/>
    <n v="0"/>
    <n v="0"/>
    <m/>
    <m/>
    <n v="0"/>
    <n v="0"/>
    <n v="0"/>
    <n v="0"/>
    <n v="0"/>
    <m/>
    <n v="0"/>
    <m/>
    <m/>
    <m/>
    <n v="0"/>
    <m/>
    <m/>
    <m/>
    <d v="2024-07-31T00:00:00"/>
  </r>
  <r>
    <n v="835000972"/>
    <s v="HOSPITAL LUIS ABLANQUE DE LA PLATA ESE"/>
    <s v="FEVJ18349"/>
    <s v="FEVJ"/>
    <n v="18349"/>
    <s v="FEVJ18349"/>
    <s v="835000972_FEVJ18349"/>
    <d v="2024-07-12T02:23:22"/>
    <d v="2024-08-02T11:24:28"/>
    <n v="266045"/>
    <n v="0"/>
    <n v="0"/>
    <n v="266045"/>
    <s v="Buenaventura"/>
    <m/>
    <x v="10"/>
    <b v="0"/>
    <s v="Para auditoria de pertinencia"/>
    <m/>
    <e v="#N/A"/>
    <n v="0"/>
    <n v="0"/>
    <n v="0"/>
    <m/>
    <m/>
    <n v="0"/>
    <n v="0"/>
    <n v="0"/>
    <n v="0"/>
    <n v="0"/>
    <m/>
    <n v="0"/>
    <m/>
    <m/>
    <m/>
    <n v="0"/>
    <m/>
    <m/>
    <m/>
    <d v="2024-07-31T00:00:00"/>
  </r>
  <r>
    <n v="835000972"/>
    <s v="HOSPITAL LUIS ABLANQUE DE LA PLATA ESE"/>
    <s v="FEVJ18388"/>
    <s v="FEVJ"/>
    <n v="18388"/>
    <s v="FEVJ18388"/>
    <s v="835000972_FEVJ18388"/>
    <d v="2024-07-12T08:23:57"/>
    <d v="2024-08-02T11:24:28"/>
    <n v="326155"/>
    <n v="0"/>
    <n v="0"/>
    <n v="326155"/>
    <s v="Buenaventura"/>
    <m/>
    <x v="10"/>
    <b v="0"/>
    <s v="Para auditoria de pertinencia"/>
    <m/>
    <e v="#N/A"/>
    <n v="0"/>
    <n v="0"/>
    <n v="0"/>
    <m/>
    <m/>
    <n v="0"/>
    <n v="0"/>
    <n v="0"/>
    <n v="0"/>
    <n v="0"/>
    <m/>
    <n v="0"/>
    <m/>
    <m/>
    <m/>
    <n v="0"/>
    <m/>
    <m/>
    <m/>
    <d v="2024-07-31T00:00:00"/>
  </r>
  <r>
    <n v="835000972"/>
    <s v="HOSPITAL LUIS ABLANQUE DE LA PLATA ESE"/>
    <s v="FEVJ18497"/>
    <s v="FEVJ"/>
    <n v="18497"/>
    <s v="FEVJ18497"/>
    <s v="835000972_FEVJ18497"/>
    <d v="2024-07-12T15:05:52"/>
    <d v="2024-08-02T11:24:28"/>
    <n v="88148"/>
    <n v="0"/>
    <n v="0"/>
    <n v="88148"/>
    <s v="Buenaventura"/>
    <m/>
    <x v="10"/>
    <b v="0"/>
    <s v="Para auditoria de pertinencia"/>
    <m/>
    <e v="#N/A"/>
    <n v="0"/>
    <n v="0"/>
    <n v="0"/>
    <m/>
    <m/>
    <n v="0"/>
    <n v="0"/>
    <n v="0"/>
    <n v="0"/>
    <n v="0"/>
    <m/>
    <n v="0"/>
    <m/>
    <m/>
    <m/>
    <n v="0"/>
    <m/>
    <m/>
    <m/>
    <d v="2024-07-31T00:00:00"/>
  </r>
  <r>
    <n v="835000972"/>
    <s v="HOSPITAL LUIS ABLANQUE DE LA PLATA ESE"/>
    <s v="FEVJ18510"/>
    <s v="FEVJ"/>
    <n v="18510"/>
    <s v="FEVJ18510"/>
    <s v="835000972_FEVJ18510"/>
    <d v="2024-07-12T16:04:36"/>
    <d v="2024-08-02T11:24:28"/>
    <n v="418746"/>
    <n v="0"/>
    <n v="0"/>
    <n v="418746"/>
    <s v="Buenaventura"/>
    <m/>
    <x v="10"/>
    <b v="0"/>
    <s v="Para auditoria de pertinencia"/>
    <m/>
    <e v="#N/A"/>
    <n v="0"/>
    <n v="0"/>
    <n v="0"/>
    <m/>
    <m/>
    <n v="0"/>
    <n v="0"/>
    <n v="0"/>
    <n v="0"/>
    <n v="0"/>
    <m/>
    <n v="0"/>
    <m/>
    <m/>
    <m/>
    <n v="0"/>
    <m/>
    <m/>
    <m/>
    <d v="2024-07-31T00:00:00"/>
  </r>
  <r>
    <n v="835000972"/>
    <s v="HOSPITAL LUIS ABLANQUE DE LA PLATA ESE"/>
    <s v="FEVJ18530"/>
    <s v="FEVJ"/>
    <n v="18530"/>
    <s v="FEVJ18530"/>
    <s v="835000972_FEVJ18530"/>
    <d v="2024-07-12T21:36:21"/>
    <d v="2024-08-02T11:24:28"/>
    <n v="267908"/>
    <n v="0"/>
    <n v="0"/>
    <n v="267908"/>
    <s v="Buenaventura"/>
    <m/>
    <x v="10"/>
    <b v="0"/>
    <s v="Para auditoria de pertinencia"/>
    <m/>
    <e v="#N/A"/>
    <n v="0"/>
    <n v="0"/>
    <n v="0"/>
    <m/>
    <m/>
    <n v="0"/>
    <n v="0"/>
    <n v="0"/>
    <n v="0"/>
    <n v="0"/>
    <m/>
    <n v="0"/>
    <m/>
    <m/>
    <m/>
    <n v="0"/>
    <m/>
    <m/>
    <m/>
    <d v="2024-07-31T00:00:00"/>
  </r>
  <r>
    <n v="835000972"/>
    <s v="HOSPITAL LUIS ABLANQUE DE LA PLATA ESE"/>
    <s v="FEVJ18531"/>
    <s v="FEVJ"/>
    <n v="18531"/>
    <s v="FEVJ18531"/>
    <s v="835000972_FEVJ18531"/>
    <d v="2024-07-12T21:44:54"/>
    <d v="2024-08-02T11:24:28"/>
    <n v="163748"/>
    <n v="0"/>
    <n v="0"/>
    <n v="163748"/>
    <s v="Buenaventura"/>
    <m/>
    <x v="10"/>
    <b v="0"/>
    <s v="Para auditoria de pertinencia"/>
    <m/>
    <e v="#N/A"/>
    <n v="0"/>
    <n v="0"/>
    <n v="0"/>
    <m/>
    <m/>
    <n v="0"/>
    <n v="0"/>
    <n v="0"/>
    <n v="0"/>
    <n v="0"/>
    <m/>
    <n v="0"/>
    <m/>
    <m/>
    <m/>
    <n v="0"/>
    <m/>
    <m/>
    <m/>
    <d v="2024-07-31T00:00:00"/>
  </r>
  <r>
    <n v="835000972"/>
    <s v="HOSPITAL LUIS ABLANQUE DE LA PLATA ESE"/>
    <s v="FEVJ18532"/>
    <s v="FEVJ"/>
    <n v="18532"/>
    <s v="FEVJ18532"/>
    <s v="835000972_FEVJ18532"/>
    <d v="2024-07-12T22:11:32"/>
    <d v="2024-08-02T11:24:28"/>
    <n v="88903"/>
    <n v="0"/>
    <n v="0"/>
    <n v="88903"/>
    <s v="Buenaventura"/>
    <m/>
    <x v="10"/>
    <b v="0"/>
    <s v="Para auditoria de pertinencia"/>
    <m/>
    <e v="#N/A"/>
    <n v="0"/>
    <n v="0"/>
    <n v="0"/>
    <m/>
    <m/>
    <n v="0"/>
    <n v="0"/>
    <n v="0"/>
    <n v="0"/>
    <n v="0"/>
    <m/>
    <n v="0"/>
    <m/>
    <m/>
    <m/>
    <n v="0"/>
    <m/>
    <m/>
    <m/>
    <d v="2024-07-31T00:00:00"/>
  </r>
  <r>
    <n v="835000972"/>
    <s v="HOSPITAL LUIS ABLANQUE DE LA PLATA ESE"/>
    <s v="FEVJ18533"/>
    <s v="FEVJ"/>
    <n v="18533"/>
    <s v="FEVJ18533"/>
    <s v="835000972_FEVJ18533"/>
    <d v="2024-07-12T22:58:07"/>
    <d v="2024-08-02T11:24:28"/>
    <n v="150754"/>
    <n v="0"/>
    <n v="0"/>
    <n v="150754"/>
    <s v="Buenaventura"/>
    <m/>
    <x v="3"/>
    <b v="0"/>
    <s v="Devuelta"/>
    <m/>
    <e v="#N/A"/>
    <n v="0"/>
    <n v="150754"/>
    <n v="0"/>
    <s v="se procede a realizar devolucion ya que la autorizacion 122300371908 corresponde al codigo 991501 INFUSION DE ALIMENTACION PARENTERAL cantidad 6 y estan cargando la misma autorizacion para cada inyeccion colocada y facturada al paciente_x000a_deben. solicitar las autorizaciones para las facturas FEVJ20825, FEVJ18538, FEVJ21743, FEVJ18533 que pertenecen al mismo paciente y el mismo proceso _x000a_la autorizacion 122300371908 quedo cerrada con la factura FEVJ19762"/>
    <m/>
    <n v="0"/>
    <n v="0"/>
    <n v="0"/>
    <n v="0"/>
    <n v="0"/>
    <m/>
    <n v="0"/>
    <m/>
    <m/>
    <m/>
    <n v="0"/>
    <m/>
    <m/>
    <m/>
    <d v="2024-07-31T00:00:00"/>
  </r>
  <r>
    <n v="835000972"/>
    <s v="HOSPITAL LUIS ABLANQUE DE LA PLATA ESE"/>
    <s v="FEVJ18534"/>
    <s v="FEVJ"/>
    <n v="18534"/>
    <s v="FEVJ18534"/>
    <s v="835000972_FEVJ18534"/>
    <d v="2024-07-12T23:22:57"/>
    <d v="2024-08-02T11:24:28"/>
    <n v="96322"/>
    <n v="0"/>
    <n v="0"/>
    <n v="96322"/>
    <s v="Buenaventura"/>
    <m/>
    <x v="10"/>
    <b v="0"/>
    <s v="Para auditoria de pertinencia"/>
    <m/>
    <e v="#N/A"/>
    <n v="0"/>
    <n v="0"/>
    <n v="0"/>
    <m/>
    <m/>
    <n v="0"/>
    <n v="0"/>
    <n v="0"/>
    <n v="0"/>
    <n v="0"/>
    <m/>
    <n v="0"/>
    <m/>
    <m/>
    <m/>
    <n v="0"/>
    <m/>
    <m/>
    <m/>
    <d v="2024-07-31T00:00:00"/>
  </r>
  <r>
    <n v="835000972"/>
    <s v="HOSPITAL LUIS ABLANQUE DE LA PLATA ESE"/>
    <s v="FEVJ18538"/>
    <s v="FEVJ"/>
    <n v="18538"/>
    <s v="FEVJ18538"/>
    <s v="835000972_FEVJ18538"/>
    <d v="2024-07-13T06:17:37"/>
    <d v="2024-08-02T11:24:28"/>
    <n v="148363"/>
    <n v="0"/>
    <n v="0"/>
    <n v="148363"/>
    <s v="Buenaventura"/>
    <m/>
    <x v="3"/>
    <b v="0"/>
    <s v="Devuelta"/>
    <m/>
    <e v="#N/A"/>
    <n v="0"/>
    <n v="148363"/>
    <n v="0"/>
    <s v="se procede a realizar devolucion ya que la autorizacion 122300371908 corresponde al codigo 991501 INFUSION DE ALIMENTACION PARENTERAL cantidad 6 y estan cargando la misma autorizacion para cada inyeccion colocada y facturada al paciente_x000a_deben. solicitar las autorizaciones para las facturas FEVJ20825, FEVJ18538, FEVJ21743, FEVJ18533 que pertenecen al mismo paciente y el mismo proceso _x000a_la autorizacion 122300371908 quedo cerrada con la factura FEVJ19762"/>
    <m/>
    <n v="0"/>
    <n v="0"/>
    <n v="0"/>
    <n v="0"/>
    <n v="0"/>
    <m/>
    <n v="0"/>
    <m/>
    <m/>
    <m/>
    <n v="0"/>
    <m/>
    <m/>
    <m/>
    <d v="2024-07-31T00:00:00"/>
  </r>
  <r>
    <n v="835000972"/>
    <s v="HOSPITAL LUIS ABLANQUE DE LA PLATA ESE"/>
    <s v="FEVJ18569"/>
    <s v="FEVJ"/>
    <n v="18569"/>
    <s v="FEVJ18569"/>
    <s v="835000972_FEVJ18569"/>
    <d v="2024-07-14T04:27:11"/>
    <d v="2024-08-02T11:24:28"/>
    <n v="1290916"/>
    <n v="0"/>
    <n v="0"/>
    <n v="1290916"/>
    <s v="Buenaventura"/>
    <m/>
    <x v="10"/>
    <b v="0"/>
    <s v="Para validar auditoría automatica"/>
    <m/>
    <e v="#N/A"/>
    <n v="0"/>
    <n v="0"/>
    <n v="0"/>
    <m/>
    <m/>
    <n v="0"/>
    <n v="0"/>
    <n v="0"/>
    <n v="0"/>
    <n v="0"/>
    <m/>
    <n v="0"/>
    <m/>
    <m/>
    <m/>
    <n v="0"/>
    <m/>
    <m/>
    <m/>
    <d v="2024-07-31T00:00:00"/>
  </r>
  <r>
    <n v="835000972"/>
    <s v="HOSPITAL LUIS ABLANQUE DE LA PLATA ESE"/>
    <s v="FEVJ18576"/>
    <s v="FEVJ"/>
    <n v="18576"/>
    <s v="FEVJ18576"/>
    <s v="835000972_FEVJ18576"/>
    <d v="2024-07-14T16:12:06"/>
    <d v="2024-08-02T11:24:28"/>
    <n v="422462"/>
    <n v="0"/>
    <n v="0"/>
    <n v="422462"/>
    <s v="Buenaventura"/>
    <m/>
    <x v="10"/>
    <b v="0"/>
    <s v="Para auditoria de pertinencia"/>
    <m/>
    <e v="#N/A"/>
    <n v="0"/>
    <n v="0"/>
    <n v="0"/>
    <m/>
    <m/>
    <n v="0"/>
    <n v="0"/>
    <n v="0"/>
    <n v="0"/>
    <n v="0"/>
    <m/>
    <n v="0"/>
    <m/>
    <m/>
    <m/>
    <n v="0"/>
    <m/>
    <m/>
    <m/>
    <d v="2024-07-31T00:00:00"/>
  </r>
  <r>
    <n v="835000972"/>
    <s v="HOSPITAL LUIS ABLANQUE DE LA PLATA ESE"/>
    <s v="FEVJ18578"/>
    <s v="FEVJ"/>
    <n v="18578"/>
    <s v="FEVJ18578"/>
    <s v="835000972_FEVJ18578"/>
    <d v="2024-07-14T17:17:25"/>
    <d v="2024-08-02T11:24:28"/>
    <n v="85400"/>
    <n v="0"/>
    <n v="0"/>
    <n v="85400"/>
    <s v="Buenaventura"/>
    <m/>
    <x v="4"/>
    <b v="0"/>
    <s v="Finalizada"/>
    <m/>
    <e v="#N/A"/>
    <n v="85400"/>
    <n v="0"/>
    <n v="0"/>
    <m/>
    <m/>
    <n v="85400"/>
    <n v="0"/>
    <n v="0"/>
    <n v="85400"/>
    <n v="0"/>
    <m/>
    <n v="0"/>
    <m/>
    <m/>
    <m/>
    <n v="0"/>
    <m/>
    <m/>
    <m/>
    <d v="2024-07-31T00:00:00"/>
  </r>
  <r>
    <n v="835000972"/>
    <s v="HOSPITAL LUIS ABLANQUE DE LA PLATA ESE"/>
    <s v="FEVJ18587"/>
    <s v="FEVJ"/>
    <n v="18587"/>
    <s v="FEVJ18587"/>
    <s v="835000972_FEVJ18587"/>
    <d v="2024-07-14T20:32:12"/>
    <d v="2024-08-02T11:24:28"/>
    <n v="85400"/>
    <n v="0"/>
    <n v="0"/>
    <n v="85400"/>
    <s v="Buenaventura"/>
    <m/>
    <x v="4"/>
    <b v="0"/>
    <s v="Finalizada"/>
    <m/>
    <e v="#N/A"/>
    <n v="85400"/>
    <n v="0"/>
    <n v="0"/>
    <m/>
    <m/>
    <n v="85400"/>
    <n v="0"/>
    <n v="0"/>
    <n v="85400"/>
    <n v="0"/>
    <m/>
    <n v="0"/>
    <m/>
    <m/>
    <m/>
    <n v="0"/>
    <m/>
    <m/>
    <m/>
    <d v="2024-07-31T00:00:00"/>
  </r>
  <r>
    <n v="835000972"/>
    <s v="HOSPITAL LUIS ABLANQUE DE LA PLATA ESE"/>
    <s v="FEVJ18588"/>
    <s v="FEVJ"/>
    <n v="18588"/>
    <s v="FEVJ18588"/>
    <s v="835000972_FEVJ18588"/>
    <d v="2024-07-14T20:36:34"/>
    <d v="2024-08-02T11:24:28"/>
    <n v="85400"/>
    <n v="0"/>
    <n v="0"/>
    <n v="85400"/>
    <s v="Buenaventura"/>
    <m/>
    <x v="4"/>
    <b v="0"/>
    <s v="Finalizada"/>
    <m/>
    <e v="#N/A"/>
    <n v="85400"/>
    <n v="0"/>
    <n v="0"/>
    <m/>
    <m/>
    <n v="85400"/>
    <n v="0"/>
    <n v="0"/>
    <n v="85400"/>
    <n v="0"/>
    <m/>
    <n v="0"/>
    <m/>
    <m/>
    <m/>
    <n v="0"/>
    <m/>
    <m/>
    <m/>
    <d v="2024-07-31T00:00:00"/>
  </r>
  <r>
    <n v="835000972"/>
    <s v="HOSPITAL LUIS ABLANQUE DE LA PLATA ESE"/>
    <s v="FEVJ18589"/>
    <s v="FEVJ"/>
    <n v="18589"/>
    <s v="FEVJ18589"/>
    <s v="835000972_FEVJ18589"/>
    <d v="2024-07-14T20:39:59"/>
    <d v="2024-08-02T11:24:28"/>
    <n v="448861"/>
    <n v="0"/>
    <n v="0"/>
    <n v="448861"/>
    <s v="Buenaventura"/>
    <m/>
    <x v="10"/>
    <b v="0"/>
    <s v="Para auditoria de pertinencia"/>
    <m/>
    <e v="#N/A"/>
    <n v="0"/>
    <n v="0"/>
    <n v="0"/>
    <m/>
    <m/>
    <n v="0"/>
    <n v="0"/>
    <n v="0"/>
    <n v="0"/>
    <n v="0"/>
    <m/>
    <n v="0"/>
    <m/>
    <m/>
    <m/>
    <n v="0"/>
    <m/>
    <m/>
    <m/>
    <d v="2024-07-31T00:00:00"/>
  </r>
  <r>
    <n v="835000972"/>
    <s v="HOSPITAL LUIS ABLANQUE DE LA PLATA ESE"/>
    <s v="FEVJ18591"/>
    <s v="FEVJ"/>
    <n v="18591"/>
    <s v="FEVJ18591"/>
    <s v="835000972_FEVJ18591"/>
    <d v="2024-07-14T20:43:11"/>
    <d v="2024-08-02T11:24:28"/>
    <n v="260869"/>
    <n v="0"/>
    <n v="0"/>
    <n v="260869"/>
    <s v="Buenaventura"/>
    <m/>
    <x v="10"/>
    <b v="0"/>
    <s v="Para auditoria de pertinencia"/>
    <m/>
    <e v="#N/A"/>
    <n v="0"/>
    <n v="0"/>
    <n v="0"/>
    <m/>
    <m/>
    <n v="0"/>
    <n v="0"/>
    <n v="0"/>
    <n v="0"/>
    <n v="0"/>
    <m/>
    <n v="0"/>
    <m/>
    <m/>
    <m/>
    <n v="0"/>
    <m/>
    <m/>
    <m/>
    <d v="2024-07-31T00:00:00"/>
  </r>
  <r>
    <n v="835000972"/>
    <s v="HOSPITAL LUIS ABLANQUE DE LA PLATA ESE"/>
    <s v="FEVJ18631"/>
    <s v="FEVJ"/>
    <n v="18631"/>
    <s v="FEVJ18631"/>
    <s v="835000972_FEVJ18631"/>
    <d v="2024-07-15T08:17:08"/>
    <d v="2024-08-02T11:24:28"/>
    <n v="85400"/>
    <n v="0"/>
    <n v="0"/>
    <n v="85400"/>
    <s v="Buenaventura"/>
    <m/>
    <x v="4"/>
    <b v="0"/>
    <s v="Finalizada"/>
    <m/>
    <e v="#N/A"/>
    <n v="85400"/>
    <n v="0"/>
    <n v="0"/>
    <m/>
    <m/>
    <n v="85400"/>
    <n v="0"/>
    <n v="0"/>
    <n v="85400"/>
    <n v="0"/>
    <m/>
    <n v="0"/>
    <m/>
    <m/>
    <m/>
    <n v="0"/>
    <m/>
    <m/>
    <m/>
    <d v="2024-07-31T00:00:00"/>
  </r>
  <r>
    <n v="835000972"/>
    <s v="HOSPITAL LUIS ABLANQUE DE LA PLATA ESE"/>
    <s v="FEVJ18650"/>
    <s v="FEVJ"/>
    <n v="18650"/>
    <s v="FEVJ18650"/>
    <s v="835000972_FEVJ18650"/>
    <d v="2024-07-15T10:12:01"/>
    <d v="2024-08-02T11:24:28"/>
    <n v="193475"/>
    <n v="0"/>
    <n v="0"/>
    <n v="193475"/>
    <s v="Buenaventura"/>
    <m/>
    <x v="10"/>
    <b v="0"/>
    <s v="Para auditoria de pertinencia"/>
    <m/>
    <e v="#N/A"/>
    <n v="0"/>
    <n v="0"/>
    <n v="0"/>
    <m/>
    <m/>
    <n v="0"/>
    <n v="0"/>
    <n v="0"/>
    <n v="0"/>
    <n v="0"/>
    <m/>
    <n v="0"/>
    <m/>
    <m/>
    <m/>
    <n v="0"/>
    <m/>
    <m/>
    <m/>
    <d v="2024-07-31T00:00:00"/>
  </r>
  <r>
    <n v="835000972"/>
    <s v="HOSPITAL LUIS ABLANQUE DE LA PLATA ESE"/>
    <s v="FEVJ18689"/>
    <s v="FEVJ"/>
    <n v="18689"/>
    <s v="FEVJ18689"/>
    <s v="835000972_FEVJ18689"/>
    <d v="2024-07-15T14:31:57"/>
    <d v="2024-08-02T15:36:35"/>
    <n v="89790"/>
    <n v="0"/>
    <n v="0"/>
    <n v="89790"/>
    <s v="Buenaventura"/>
    <m/>
    <x v="10"/>
    <b v="0"/>
    <s v="Para auditoria de pertinencia"/>
    <m/>
    <e v="#N/A"/>
    <n v="0"/>
    <n v="0"/>
    <n v="0"/>
    <m/>
    <m/>
    <n v="0"/>
    <n v="0"/>
    <n v="0"/>
    <n v="0"/>
    <n v="0"/>
    <m/>
    <n v="0"/>
    <m/>
    <m/>
    <m/>
    <n v="0"/>
    <m/>
    <m/>
    <m/>
    <d v="2024-07-31T00:00:00"/>
  </r>
  <r>
    <n v="835000972"/>
    <s v="HOSPITAL LUIS ABLANQUE DE LA PLATA ESE"/>
    <s v="FEVJ18696"/>
    <s v="FEVJ"/>
    <n v="18696"/>
    <s v="FEVJ18696"/>
    <s v="835000972_FEVJ18696"/>
    <d v="2024-07-15T15:35:55"/>
    <d v="2024-08-02T15:36:35"/>
    <n v="312041"/>
    <n v="0"/>
    <n v="0"/>
    <n v="312041"/>
    <s v="Buenaventura"/>
    <m/>
    <x v="10"/>
    <b v="0"/>
    <s v="Para auditoria de pertinencia"/>
    <m/>
    <e v="#N/A"/>
    <n v="0"/>
    <n v="0"/>
    <n v="0"/>
    <m/>
    <m/>
    <n v="0"/>
    <n v="0"/>
    <n v="0"/>
    <n v="0"/>
    <n v="0"/>
    <m/>
    <n v="0"/>
    <m/>
    <m/>
    <m/>
    <n v="0"/>
    <m/>
    <m/>
    <m/>
    <d v="2024-07-31T00:00:00"/>
  </r>
  <r>
    <n v="835000972"/>
    <s v="HOSPITAL LUIS ABLANQUE DE LA PLATA ESE"/>
    <s v="FEVJ18697"/>
    <s v="FEVJ"/>
    <n v="18697"/>
    <s v="FEVJ18697"/>
    <s v="835000972_FEVJ18697"/>
    <d v="2024-07-15T15:36:33"/>
    <d v="2024-08-02T11:42:20"/>
    <n v="89833"/>
    <n v="0"/>
    <n v="0"/>
    <n v="89833"/>
    <s v="Buenaventura"/>
    <m/>
    <x v="10"/>
    <b v="0"/>
    <s v="Para auditoria de pertinencia"/>
    <m/>
    <e v="#N/A"/>
    <n v="0"/>
    <n v="0"/>
    <n v="0"/>
    <m/>
    <m/>
    <n v="0"/>
    <n v="0"/>
    <n v="0"/>
    <n v="0"/>
    <n v="0"/>
    <m/>
    <n v="0"/>
    <m/>
    <m/>
    <m/>
    <n v="0"/>
    <m/>
    <m/>
    <m/>
    <d v="2024-07-31T00:00:00"/>
  </r>
  <r>
    <n v="835000972"/>
    <s v="HOSPITAL LUIS ABLANQUE DE LA PLATA ESE"/>
    <s v="FEVJ18706"/>
    <s v="FEVJ"/>
    <n v="18706"/>
    <s v="FEVJ18706"/>
    <s v="835000972_FEVJ18706"/>
    <d v="2024-07-15T16:18:11"/>
    <d v="2024-08-02T11:24:28"/>
    <n v="208179"/>
    <n v="0"/>
    <n v="0"/>
    <n v="208179"/>
    <s v="Buenaventura"/>
    <m/>
    <x v="10"/>
    <b v="0"/>
    <s v="Para auditoria de pertinencia"/>
    <m/>
    <e v="#N/A"/>
    <n v="0"/>
    <n v="0"/>
    <n v="0"/>
    <m/>
    <m/>
    <n v="0"/>
    <n v="0"/>
    <n v="0"/>
    <n v="0"/>
    <n v="0"/>
    <m/>
    <n v="0"/>
    <m/>
    <m/>
    <m/>
    <n v="0"/>
    <m/>
    <m/>
    <m/>
    <d v="2024-07-31T00:00:00"/>
  </r>
  <r>
    <n v="835000972"/>
    <s v="HOSPITAL LUIS ABLANQUE DE LA PLATA ESE"/>
    <s v="FEVJ18708"/>
    <s v="FEVJ"/>
    <n v="18708"/>
    <s v="FEVJ18708"/>
    <s v="835000972_FEVJ18708"/>
    <d v="2024-07-15T16:58:05"/>
    <d v="2024-08-02T11:24:28"/>
    <n v="376169"/>
    <n v="0"/>
    <n v="0"/>
    <n v="376169"/>
    <s v="Buenaventura"/>
    <m/>
    <x v="10"/>
    <b v="0"/>
    <s v="Para auditoria de pertinencia"/>
    <m/>
    <e v="#N/A"/>
    <n v="0"/>
    <n v="0"/>
    <n v="0"/>
    <m/>
    <m/>
    <n v="0"/>
    <n v="0"/>
    <n v="0"/>
    <n v="0"/>
    <n v="0"/>
    <m/>
    <n v="0"/>
    <m/>
    <m/>
    <m/>
    <n v="0"/>
    <m/>
    <m/>
    <m/>
    <d v="2024-07-31T00:00:00"/>
  </r>
  <r>
    <n v="835000972"/>
    <s v="HOSPITAL LUIS ABLANQUE DE LA PLATA ESE"/>
    <s v="FEVJ18710"/>
    <s v="FEVJ"/>
    <n v="18710"/>
    <s v="FEVJ18710"/>
    <s v="835000972_FEVJ18710"/>
    <d v="2024-07-15T17:36:19"/>
    <d v="2024-08-02T11:24:28"/>
    <n v="39000"/>
    <n v="0"/>
    <n v="0"/>
    <n v="39000"/>
    <s v="Buenaventura"/>
    <m/>
    <x v="11"/>
    <b v="0"/>
    <s v="Para respuesta prestador"/>
    <m/>
    <e v="#N/A"/>
    <n v="39000"/>
    <n v="0"/>
    <n v="4200"/>
    <s v=" se verifica tarifa del servicio prestado y se esta realizando cobro de manera equivocada. el valor del proceso MONITORIA FETAL ANTEPARTO es $ 34.800 y estan facturando 39.000. fvor validar"/>
    <m/>
    <n v="39000"/>
    <n v="0"/>
    <n v="0"/>
    <n v="34800"/>
    <n v="0"/>
    <m/>
    <n v="0"/>
    <m/>
    <m/>
    <m/>
    <n v="0"/>
    <m/>
    <m/>
    <m/>
    <d v="2024-07-31T00:00:00"/>
  </r>
  <r>
    <n v="835000972"/>
    <s v="HOSPITAL LUIS ABLANQUE DE LA PLATA ESE"/>
    <s v="FEVJ18715"/>
    <s v="FEVJ"/>
    <n v="18715"/>
    <s v="FEVJ18715"/>
    <s v="835000972_FEVJ18715"/>
    <d v="2024-07-15T18:26:43"/>
    <d v="2024-08-02T11:24:28"/>
    <n v="174479"/>
    <n v="0"/>
    <n v="0"/>
    <n v="174479"/>
    <s v="Buenaventura"/>
    <m/>
    <x v="10"/>
    <b v="0"/>
    <s v="Para validar auditoría automatica"/>
    <m/>
    <e v="#N/A"/>
    <n v="0"/>
    <n v="0"/>
    <n v="0"/>
    <m/>
    <m/>
    <n v="0"/>
    <n v="0"/>
    <n v="0"/>
    <n v="0"/>
    <n v="0"/>
    <m/>
    <n v="0"/>
    <m/>
    <m/>
    <m/>
    <n v="0"/>
    <m/>
    <m/>
    <m/>
    <d v="2024-07-31T00:00:00"/>
  </r>
  <r>
    <n v="835000972"/>
    <s v="HOSPITAL LUIS ABLANQUE DE LA PLATA ESE"/>
    <s v="FEVJ18739"/>
    <s v="FEVJ"/>
    <n v="18739"/>
    <s v="FEVJ18739"/>
    <s v="835000972_FEVJ18739"/>
    <d v="2024-07-15T21:23:27"/>
    <d v="2024-08-02T11:24:28"/>
    <n v="301471"/>
    <n v="0"/>
    <n v="0"/>
    <n v="301471"/>
    <s v="Buenaventura"/>
    <m/>
    <x v="10"/>
    <b v="0"/>
    <s v="Para auditoria de pertinencia"/>
    <m/>
    <e v="#N/A"/>
    <n v="0"/>
    <n v="0"/>
    <n v="0"/>
    <m/>
    <m/>
    <n v="0"/>
    <n v="0"/>
    <n v="0"/>
    <n v="0"/>
    <n v="0"/>
    <m/>
    <n v="0"/>
    <m/>
    <m/>
    <m/>
    <n v="0"/>
    <m/>
    <m/>
    <m/>
    <d v="2024-07-31T00:00:00"/>
  </r>
  <r>
    <n v="835000972"/>
    <s v="HOSPITAL LUIS ABLANQUE DE LA PLATA ESE"/>
    <s v="FEVJ18740"/>
    <s v="FEVJ"/>
    <n v="18740"/>
    <s v="FEVJ18740"/>
    <s v="835000972_FEVJ18740"/>
    <d v="2024-07-15T21:25:40"/>
    <d v="2024-08-02T11:24:28"/>
    <n v="180800"/>
    <n v="0"/>
    <n v="0"/>
    <n v="180800"/>
    <s v="Buenaventura"/>
    <m/>
    <x v="10"/>
    <b v="0"/>
    <s v="Para auditoria de pertinencia"/>
    <m/>
    <e v="#N/A"/>
    <n v="0"/>
    <n v="0"/>
    <n v="0"/>
    <m/>
    <m/>
    <n v="0"/>
    <n v="0"/>
    <n v="0"/>
    <n v="0"/>
    <n v="0"/>
    <m/>
    <n v="0"/>
    <m/>
    <m/>
    <m/>
    <n v="0"/>
    <m/>
    <m/>
    <m/>
    <d v="2024-07-31T00:00:00"/>
  </r>
  <r>
    <n v="835000972"/>
    <s v="HOSPITAL LUIS ABLANQUE DE LA PLATA ESE"/>
    <s v="FEVJ18741"/>
    <s v="FEVJ"/>
    <n v="18741"/>
    <s v="FEVJ18741"/>
    <s v="835000972_FEVJ18741"/>
    <d v="2024-07-15T21:29:02"/>
    <d v="2024-08-02T11:24:28"/>
    <n v="105821"/>
    <n v="0"/>
    <n v="0"/>
    <n v="105821"/>
    <s v="Buenaventura"/>
    <m/>
    <x v="10"/>
    <b v="0"/>
    <s v="Para auditoria de pertinencia"/>
    <m/>
    <e v="#N/A"/>
    <n v="0"/>
    <n v="0"/>
    <n v="0"/>
    <m/>
    <m/>
    <n v="0"/>
    <n v="0"/>
    <n v="0"/>
    <n v="0"/>
    <n v="0"/>
    <m/>
    <n v="0"/>
    <m/>
    <m/>
    <m/>
    <n v="0"/>
    <m/>
    <m/>
    <m/>
    <d v="2024-07-31T00:00:00"/>
  </r>
  <r>
    <n v="835000972"/>
    <s v="HOSPITAL LUIS ABLANQUE DE LA PLATA ESE"/>
    <s v="FEVJ18742"/>
    <s v="FEVJ"/>
    <n v="18742"/>
    <s v="FEVJ18742"/>
    <s v="835000972_FEVJ18742"/>
    <d v="2024-07-15T21:35:33"/>
    <d v="2024-08-02T11:24:28"/>
    <n v="296385"/>
    <n v="0"/>
    <n v="0"/>
    <n v="296385"/>
    <s v="Buenaventura"/>
    <m/>
    <x v="10"/>
    <b v="0"/>
    <s v="Para auditoria de pertinencia"/>
    <m/>
    <e v="#N/A"/>
    <n v="0"/>
    <n v="0"/>
    <n v="0"/>
    <m/>
    <m/>
    <n v="0"/>
    <n v="0"/>
    <n v="0"/>
    <n v="0"/>
    <n v="0"/>
    <m/>
    <n v="0"/>
    <m/>
    <m/>
    <m/>
    <n v="0"/>
    <m/>
    <m/>
    <m/>
    <d v="2024-07-31T00:00:00"/>
  </r>
  <r>
    <n v="835000972"/>
    <s v="HOSPITAL LUIS ABLANQUE DE LA PLATA ESE"/>
    <s v="FEVJ18743"/>
    <s v="FEVJ"/>
    <n v="18743"/>
    <s v="FEVJ18743"/>
    <s v="835000972_FEVJ18743"/>
    <d v="2024-07-15T21:39:07"/>
    <d v="2024-08-02T11:24:28"/>
    <n v="101404"/>
    <n v="0"/>
    <n v="0"/>
    <n v="101404"/>
    <s v="Buenaventura"/>
    <m/>
    <x v="10"/>
    <b v="0"/>
    <s v="Para auditoria de pertinencia"/>
    <m/>
    <e v="#N/A"/>
    <n v="0"/>
    <n v="0"/>
    <n v="0"/>
    <m/>
    <m/>
    <n v="0"/>
    <n v="0"/>
    <n v="0"/>
    <n v="0"/>
    <n v="0"/>
    <m/>
    <n v="0"/>
    <m/>
    <m/>
    <m/>
    <n v="0"/>
    <m/>
    <m/>
    <m/>
    <d v="2024-07-31T00:00:00"/>
  </r>
  <r>
    <n v="835000972"/>
    <s v="HOSPITAL LUIS ABLANQUE DE LA PLATA ESE"/>
    <s v="FEVJ18744"/>
    <s v="FEVJ"/>
    <n v="18744"/>
    <s v="FEVJ18744"/>
    <s v="835000972_FEVJ18744"/>
    <d v="2024-07-15T21:44:01"/>
    <d v="2024-08-02T15:36:35"/>
    <n v="99147"/>
    <n v="0"/>
    <n v="0"/>
    <n v="99147"/>
    <s v="Buenaventura"/>
    <m/>
    <x v="10"/>
    <b v="0"/>
    <s v="Para auditoria de pertinencia"/>
    <m/>
    <e v="#N/A"/>
    <n v="0"/>
    <n v="0"/>
    <n v="0"/>
    <m/>
    <m/>
    <n v="0"/>
    <n v="0"/>
    <n v="0"/>
    <n v="0"/>
    <n v="0"/>
    <m/>
    <n v="0"/>
    <m/>
    <m/>
    <m/>
    <n v="0"/>
    <m/>
    <m/>
    <m/>
    <d v="2024-07-31T00:00:00"/>
  </r>
  <r>
    <n v="835000972"/>
    <s v="HOSPITAL LUIS ABLANQUE DE LA PLATA ESE"/>
    <s v="FEVJ18746"/>
    <s v="FEVJ"/>
    <n v="18746"/>
    <s v="FEVJ18746"/>
    <s v="835000972_FEVJ18746"/>
    <d v="2024-07-15T21:57:52"/>
    <d v="2024-08-02T11:24:28"/>
    <n v="399775"/>
    <n v="0"/>
    <n v="0"/>
    <n v="399775"/>
    <s v="Buenaventura"/>
    <m/>
    <x v="10"/>
    <b v="0"/>
    <s v="Para auditoria de pertinencia"/>
    <m/>
    <e v="#N/A"/>
    <n v="0"/>
    <n v="0"/>
    <n v="0"/>
    <m/>
    <m/>
    <n v="0"/>
    <n v="0"/>
    <n v="0"/>
    <n v="0"/>
    <n v="0"/>
    <m/>
    <n v="0"/>
    <m/>
    <m/>
    <m/>
    <n v="0"/>
    <m/>
    <m/>
    <m/>
    <d v="2024-07-31T00:00:00"/>
  </r>
  <r>
    <n v="835000972"/>
    <s v="HOSPITAL LUIS ABLANQUE DE LA PLATA ESE"/>
    <s v="FEVJ18747"/>
    <s v="FEVJ"/>
    <n v="18747"/>
    <s v="FEVJ18747"/>
    <s v="835000972_FEVJ18747"/>
    <d v="2024-07-15T22:01:02"/>
    <d v="2024-08-02T11:24:28"/>
    <n v="180800"/>
    <n v="0"/>
    <n v="0"/>
    <n v="180800"/>
    <s v="Buenaventura"/>
    <m/>
    <x v="10"/>
    <b v="0"/>
    <s v="Para auditoria de pertinencia"/>
    <m/>
    <e v="#N/A"/>
    <n v="0"/>
    <n v="0"/>
    <n v="0"/>
    <m/>
    <m/>
    <n v="0"/>
    <n v="0"/>
    <n v="0"/>
    <n v="0"/>
    <n v="0"/>
    <m/>
    <n v="0"/>
    <m/>
    <m/>
    <m/>
    <n v="0"/>
    <m/>
    <m/>
    <m/>
    <d v="2024-07-31T00:00:00"/>
  </r>
  <r>
    <n v="835000972"/>
    <s v="HOSPITAL LUIS ABLANQUE DE LA PLATA ESE"/>
    <s v="FEVJ18797"/>
    <s v="FEVJ"/>
    <n v="18797"/>
    <s v="FEVJ18797"/>
    <s v="835000972_FEVJ18797"/>
    <d v="2024-07-16T08:01:24"/>
    <d v="2024-08-02T15:36:35"/>
    <n v="283255"/>
    <n v="0"/>
    <n v="0"/>
    <n v="283255"/>
    <s v="Buenaventura"/>
    <m/>
    <x v="10"/>
    <b v="0"/>
    <s v="Para auditoria de pertinencia"/>
    <m/>
    <e v="#N/A"/>
    <n v="0"/>
    <n v="0"/>
    <n v="0"/>
    <m/>
    <m/>
    <n v="0"/>
    <n v="0"/>
    <n v="0"/>
    <n v="0"/>
    <n v="0"/>
    <m/>
    <n v="0"/>
    <m/>
    <m/>
    <m/>
    <n v="0"/>
    <m/>
    <m/>
    <m/>
    <d v="2024-07-31T00:00:00"/>
  </r>
  <r>
    <n v="835000972"/>
    <s v="HOSPITAL LUIS ABLANQUE DE LA PLATA ESE"/>
    <s v="FEVJ18799"/>
    <s v="FEVJ"/>
    <n v="18799"/>
    <s v="FEVJ18799"/>
    <s v="835000972_FEVJ18799"/>
    <d v="2024-07-16T08:09:25"/>
    <d v="2024-08-02T11:24:28"/>
    <n v="316300"/>
    <n v="0"/>
    <n v="0"/>
    <n v="316300"/>
    <s v="Buenaventura"/>
    <m/>
    <x v="10"/>
    <b v="0"/>
    <s v="Para auditoria de pertinencia"/>
    <m/>
    <e v="#N/A"/>
    <n v="0"/>
    <n v="0"/>
    <n v="0"/>
    <m/>
    <m/>
    <n v="0"/>
    <n v="0"/>
    <n v="0"/>
    <n v="0"/>
    <n v="0"/>
    <m/>
    <n v="0"/>
    <m/>
    <m/>
    <m/>
    <n v="0"/>
    <m/>
    <m/>
    <m/>
    <d v="2024-07-31T00:00:00"/>
  </r>
  <r>
    <n v="835000972"/>
    <s v="HOSPITAL LUIS ABLANQUE DE LA PLATA ESE"/>
    <s v="FEVJ18801"/>
    <s v="FEVJ"/>
    <n v="18801"/>
    <s v="FEVJ18801"/>
    <s v="835000972_FEVJ18801"/>
    <d v="2024-07-16T08:12:53"/>
    <d v="2024-08-02T11:24:28"/>
    <n v="122168"/>
    <n v="0"/>
    <n v="0"/>
    <n v="122168"/>
    <s v="Buenaventura"/>
    <m/>
    <x v="10"/>
    <b v="0"/>
    <s v="Para auditoria de pertinencia"/>
    <m/>
    <e v="#N/A"/>
    <n v="0"/>
    <n v="0"/>
    <n v="0"/>
    <m/>
    <m/>
    <n v="0"/>
    <n v="0"/>
    <n v="0"/>
    <n v="0"/>
    <n v="0"/>
    <m/>
    <n v="0"/>
    <m/>
    <m/>
    <m/>
    <n v="0"/>
    <m/>
    <m/>
    <m/>
    <d v="2024-07-31T00:00:00"/>
  </r>
  <r>
    <n v="835000972"/>
    <s v="HOSPITAL LUIS ABLANQUE DE LA PLATA ESE"/>
    <s v="FEVJ18818"/>
    <s v="FEVJ"/>
    <n v="18818"/>
    <s v="FEVJ18818"/>
    <s v="835000972_FEVJ18818"/>
    <d v="2024-07-16T08:57:16"/>
    <d v="2024-08-02T11:24:28"/>
    <n v="70900"/>
    <n v="0"/>
    <n v="0"/>
    <n v="70900"/>
    <s v="Buenaventura"/>
    <m/>
    <x v="4"/>
    <b v="0"/>
    <s v="Finalizada"/>
    <m/>
    <e v="#N/A"/>
    <n v="70900"/>
    <n v="0"/>
    <n v="0"/>
    <m/>
    <m/>
    <n v="70900"/>
    <n v="0"/>
    <n v="0"/>
    <n v="70900"/>
    <n v="0"/>
    <m/>
    <n v="0"/>
    <m/>
    <m/>
    <m/>
    <n v="0"/>
    <m/>
    <m/>
    <m/>
    <d v="2024-07-31T00:00:00"/>
  </r>
  <r>
    <n v="835000972"/>
    <s v="HOSPITAL LUIS ABLANQUE DE LA PLATA ESE"/>
    <s v="FEVJ18914"/>
    <s v="FEVJ"/>
    <n v="18914"/>
    <s v="FEVJ18914"/>
    <s v="835000972_FEVJ18914"/>
    <d v="2024-07-16T15:41:37"/>
    <d v="2024-08-02T11:24:28"/>
    <n v="201971"/>
    <n v="0"/>
    <n v="0"/>
    <n v="201971"/>
    <s v="Buenaventura"/>
    <m/>
    <x v="10"/>
    <b v="0"/>
    <s v="Para auditoria de pertinencia"/>
    <m/>
    <e v="#N/A"/>
    <n v="0"/>
    <n v="0"/>
    <n v="0"/>
    <m/>
    <m/>
    <n v="0"/>
    <n v="0"/>
    <n v="0"/>
    <n v="0"/>
    <n v="0"/>
    <m/>
    <n v="0"/>
    <m/>
    <m/>
    <m/>
    <n v="0"/>
    <m/>
    <m/>
    <m/>
    <d v="2024-07-31T00:00:00"/>
  </r>
  <r>
    <n v="835000972"/>
    <s v="HOSPITAL LUIS ABLANQUE DE LA PLATA ESE"/>
    <s v="FEVJ18922"/>
    <s v="FEVJ"/>
    <n v="18922"/>
    <s v="FEVJ18922"/>
    <s v="835000972_FEVJ18922"/>
    <d v="2024-07-16T16:15:23"/>
    <d v="2024-08-02T11:24:28"/>
    <n v="438742"/>
    <n v="0"/>
    <n v="0"/>
    <n v="438742"/>
    <s v="Buenaventura"/>
    <m/>
    <x v="10"/>
    <b v="0"/>
    <s v="Para auditoria de pertinencia"/>
    <m/>
    <e v="#N/A"/>
    <n v="0"/>
    <n v="0"/>
    <n v="0"/>
    <m/>
    <m/>
    <n v="0"/>
    <n v="0"/>
    <n v="0"/>
    <n v="0"/>
    <n v="0"/>
    <m/>
    <n v="0"/>
    <m/>
    <m/>
    <m/>
    <n v="0"/>
    <m/>
    <m/>
    <m/>
    <d v="2024-07-31T00:00:00"/>
  </r>
  <r>
    <n v="835000972"/>
    <s v="HOSPITAL LUIS ABLANQUE DE LA PLATA ESE"/>
    <s v="FEVJ18938"/>
    <s v="FEVJ"/>
    <n v="18938"/>
    <s v="FEVJ18938"/>
    <s v="835000972_FEVJ18938"/>
    <d v="2024-07-17T00:58:20"/>
    <d v="2024-08-02T15:36:35"/>
    <n v="250590"/>
    <n v="0"/>
    <n v="0"/>
    <n v="250590"/>
    <s v="Buenaventura"/>
    <m/>
    <x v="10"/>
    <b v="0"/>
    <s v="Para auditoria de pertinencia"/>
    <m/>
    <e v="#N/A"/>
    <n v="0"/>
    <n v="0"/>
    <n v="0"/>
    <m/>
    <m/>
    <n v="0"/>
    <n v="0"/>
    <n v="0"/>
    <n v="0"/>
    <n v="0"/>
    <m/>
    <n v="0"/>
    <m/>
    <m/>
    <m/>
    <n v="0"/>
    <m/>
    <m/>
    <m/>
    <d v="2024-07-31T00:00:00"/>
  </r>
  <r>
    <n v="835000972"/>
    <s v="HOSPITAL LUIS ABLANQUE DE LA PLATA ESE"/>
    <s v="FEVJ19134"/>
    <s v="FEVJ"/>
    <n v="19134"/>
    <s v="FEVJ19134"/>
    <s v="835000972_FEVJ19134"/>
    <d v="2024-07-17T18:34:12"/>
    <d v="2024-08-02T11:24:28"/>
    <n v="85400"/>
    <n v="0"/>
    <n v="0"/>
    <n v="85400"/>
    <s v="Buenaventura"/>
    <m/>
    <x v="4"/>
    <b v="0"/>
    <s v="Finalizada"/>
    <m/>
    <e v="#N/A"/>
    <n v="85400"/>
    <n v="0"/>
    <n v="0"/>
    <m/>
    <m/>
    <n v="85400"/>
    <n v="0"/>
    <n v="0"/>
    <n v="85400"/>
    <n v="0"/>
    <m/>
    <n v="0"/>
    <m/>
    <m/>
    <m/>
    <n v="0"/>
    <m/>
    <m/>
    <m/>
    <d v="2024-07-31T00:00:00"/>
  </r>
  <r>
    <n v="835000972"/>
    <s v="HOSPITAL LUIS ABLANQUE DE LA PLATA ESE"/>
    <s v="FEVJ19144"/>
    <s v="FEVJ"/>
    <n v="19144"/>
    <s v="FEVJ19144"/>
    <s v="835000972_FEVJ19144"/>
    <d v="2024-07-17T22:01:17"/>
    <d v="2024-08-02T11:24:28"/>
    <n v="355841"/>
    <n v="0"/>
    <n v="0"/>
    <n v="355841"/>
    <s v="Buenaventura"/>
    <m/>
    <x v="10"/>
    <b v="0"/>
    <s v="Para auditoria de pertinencia"/>
    <m/>
    <e v="#N/A"/>
    <n v="0"/>
    <n v="0"/>
    <n v="0"/>
    <m/>
    <m/>
    <n v="0"/>
    <n v="0"/>
    <n v="0"/>
    <n v="0"/>
    <n v="0"/>
    <m/>
    <n v="0"/>
    <m/>
    <m/>
    <m/>
    <n v="0"/>
    <m/>
    <m/>
    <m/>
    <d v="2024-07-31T00:00:00"/>
  </r>
  <r>
    <n v="835000972"/>
    <s v="HOSPITAL LUIS ABLANQUE DE LA PLATA ESE"/>
    <s v="FEVJ19148"/>
    <s v="FEVJ"/>
    <n v="19148"/>
    <s v="FEVJ19148"/>
    <s v="835000972_FEVJ19148"/>
    <d v="2024-07-17T23:29:22"/>
    <d v="2024-08-02T11:24:28"/>
    <n v="278570"/>
    <n v="0"/>
    <n v="0"/>
    <n v="278570"/>
    <s v="Buenaventura"/>
    <m/>
    <x v="10"/>
    <b v="0"/>
    <s v="Para auditoria de pertinencia"/>
    <m/>
    <e v="#N/A"/>
    <n v="0"/>
    <n v="0"/>
    <n v="0"/>
    <m/>
    <m/>
    <n v="0"/>
    <n v="0"/>
    <n v="0"/>
    <n v="0"/>
    <n v="0"/>
    <m/>
    <n v="0"/>
    <m/>
    <m/>
    <m/>
    <n v="0"/>
    <m/>
    <m/>
    <m/>
    <d v="2024-07-31T00:00:00"/>
  </r>
  <r>
    <n v="835000972"/>
    <s v="HOSPITAL LUIS ABLANQUE DE LA PLATA ESE"/>
    <s v="FEVJ19151"/>
    <s v="FEVJ"/>
    <n v="19151"/>
    <s v="FEVJ19151"/>
    <s v="835000972_FEVJ19151"/>
    <d v="2024-07-18T00:01:06"/>
    <d v="2024-08-02T15:36:35"/>
    <n v="260655"/>
    <n v="0"/>
    <n v="0"/>
    <n v="260655"/>
    <s v="Buenaventura"/>
    <m/>
    <x v="10"/>
    <b v="0"/>
    <s v="Para auditoria de pertinencia"/>
    <m/>
    <e v="#N/A"/>
    <n v="0"/>
    <n v="0"/>
    <n v="0"/>
    <m/>
    <m/>
    <n v="0"/>
    <n v="0"/>
    <n v="0"/>
    <n v="0"/>
    <n v="0"/>
    <m/>
    <n v="0"/>
    <m/>
    <m/>
    <m/>
    <n v="0"/>
    <m/>
    <m/>
    <m/>
    <d v="2024-07-31T00:00:00"/>
  </r>
  <r>
    <n v="835000972"/>
    <s v="HOSPITAL LUIS ABLANQUE DE LA PLATA ESE"/>
    <s v="FEVJ19153"/>
    <s v="FEVJ"/>
    <n v="19153"/>
    <s v="FEVJ19153"/>
    <s v="835000972_FEVJ19153"/>
    <d v="2024-07-18T00:36:28"/>
    <d v="2024-08-02T15:36:35"/>
    <n v="90392"/>
    <n v="0"/>
    <n v="0"/>
    <n v="90392"/>
    <s v="Buenaventura"/>
    <m/>
    <x v="10"/>
    <b v="0"/>
    <s v="Para auditoria de pertinencia"/>
    <m/>
    <e v="#N/A"/>
    <n v="0"/>
    <n v="0"/>
    <n v="0"/>
    <m/>
    <m/>
    <n v="0"/>
    <n v="0"/>
    <n v="0"/>
    <n v="0"/>
    <n v="0"/>
    <m/>
    <n v="0"/>
    <m/>
    <m/>
    <m/>
    <n v="0"/>
    <m/>
    <m/>
    <m/>
    <d v="2024-07-31T00:00:00"/>
  </r>
  <r>
    <n v="835000972"/>
    <s v="HOSPITAL LUIS ABLANQUE DE LA PLATA ESE"/>
    <s v="FEVJ19155"/>
    <s v="FEVJ"/>
    <n v="19155"/>
    <s v="FEVJ19155"/>
    <s v="835000972_FEVJ19155"/>
    <d v="2024-07-18T01:19:08"/>
    <d v="2024-08-02T11:24:28"/>
    <n v="286524"/>
    <n v="0"/>
    <n v="0"/>
    <n v="286524"/>
    <s v="Buenaventura"/>
    <m/>
    <x v="10"/>
    <b v="0"/>
    <s v="Para auditoria de pertinencia"/>
    <m/>
    <e v="#N/A"/>
    <n v="0"/>
    <n v="0"/>
    <n v="0"/>
    <m/>
    <m/>
    <n v="0"/>
    <n v="0"/>
    <n v="0"/>
    <n v="0"/>
    <n v="0"/>
    <m/>
    <n v="0"/>
    <m/>
    <m/>
    <m/>
    <n v="0"/>
    <m/>
    <m/>
    <m/>
    <d v="2024-07-31T00:00:00"/>
  </r>
  <r>
    <n v="835000972"/>
    <s v="HOSPITAL LUIS ABLANQUE DE LA PLATA ESE"/>
    <s v="FEVJ19300"/>
    <s v="FEVJ"/>
    <n v="19300"/>
    <s v="FEVJ19300"/>
    <s v="835000972_FEVJ19300"/>
    <d v="2024-07-18T13:44:36"/>
    <d v="2024-08-02T11:24:28"/>
    <n v="517505"/>
    <n v="0"/>
    <n v="0"/>
    <n v="517505"/>
    <s v="Buenaventura"/>
    <m/>
    <x v="10"/>
    <b v="0"/>
    <s v="Para auditoria de pertinencia"/>
    <m/>
    <e v="#N/A"/>
    <n v="0"/>
    <n v="0"/>
    <n v="0"/>
    <m/>
    <m/>
    <n v="0"/>
    <n v="0"/>
    <n v="0"/>
    <n v="0"/>
    <n v="0"/>
    <m/>
    <n v="0"/>
    <m/>
    <m/>
    <m/>
    <n v="0"/>
    <m/>
    <m/>
    <m/>
    <d v="2024-07-31T00:00:00"/>
  </r>
  <r>
    <n v="835000972"/>
    <s v="HOSPITAL LUIS ABLANQUE DE LA PLATA ESE"/>
    <s v="FEVJ19302"/>
    <s v="FEVJ"/>
    <n v="19302"/>
    <s v="FEVJ19302"/>
    <s v="835000972_FEVJ19302"/>
    <d v="2024-07-18T13:50:50"/>
    <d v="2024-08-02T15:36:35"/>
    <n v="372591"/>
    <n v="0"/>
    <n v="0"/>
    <n v="372591"/>
    <s v="Buenaventura"/>
    <m/>
    <x v="10"/>
    <b v="0"/>
    <s v="Para auditoria de pertinencia"/>
    <m/>
    <e v="#N/A"/>
    <n v="0"/>
    <n v="0"/>
    <n v="0"/>
    <m/>
    <m/>
    <n v="0"/>
    <n v="0"/>
    <n v="0"/>
    <n v="0"/>
    <n v="0"/>
    <m/>
    <n v="0"/>
    <m/>
    <m/>
    <m/>
    <n v="0"/>
    <m/>
    <m/>
    <m/>
    <d v="2024-07-31T00:00:00"/>
  </r>
  <r>
    <n v="835000972"/>
    <s v="HOSPITAL LUIS ABLANQUE DE LA PLATA ESE"/>
    <s v="FEVJ19373"/>
    <s v="FEVJ"/>
    <n v="19373"/>
    <s v="FEVJ19373"/>
    <s v="835000972_FEVJ19373"/>
    <d v="2024-07-18T16:54:26"/>
    <d v="2024-08-02T11:24:28"/>
    <n v="88200"/>
    <n v="0"/>
    <n v="0"/>
    <n v="88200"/>
    <s v="Buenaventura"/>
    <m/>
    <x v="10"/>
    <b v="0"/>
    <s v="Para validar auditoría automatica"/>
    <m/>
    <e v="#N/A"/>
    <n v="0"/>
    <n v="0"/>
    <n v="0"/>
    <m/>
    <m/>
    <n v="0"/>
    <n v="0"/>
    <n v="0"/>
    <n v="0"/>
    <n v="0"/>
    <m/>
    <n v="0"/>
    <m/>
    <m/>
    <m/>
    <n v="0"/>
    <m/>
    <m/>
    <m/>
    <d v="2024-07-31T00:00:00"/>
  </r>
  <r>
    <n v="835000972"/>
    <s v="HOSPITAL LUIS ABLANQUE DE LA PLATA ESE"/>
    <s v="FEVJ19388"/>
    <s v="FEVJ"/>
    <n v="19388"/>
    <s v="FEVJ19388"/>
    <s v="835000972_FEVJ19388"/>
    <d v="2024-07-18T18:01:11"/>
    <d v="2024-08-02T11:24:28"/>
    <n v="85400"/>
    <n v="0"/>
    <n v="0"/>
    <n v="85400"/>
    <s v="Buenaventura"/>
    <m/>
    <x v="4"/>
    <b v="0"/>
    <s v="Finalizada"/>
    <m/>
    <e v="#N/A"/>
    <n v="85400"/>
    <n v="0"/>
    <n v="0"/>
    <m/>
    <m/>
    <n v="85400"/>
    <n v="0"/>
    <n v="0"/>
    <n v="85400"/>
    <n v="0"/>
    <m/>
    <n v="0"/>
    <m/>
    <m/>
    <m/>
    <n v="0"/>
    <m/>
    <m/>
    <m/>
    <d v="2024-07-31T00:00:00"/>
  </r>
  <r>
    <n v="835000972"/>
    <s v="HOSPITAL LUIS ABLANQUE DE LA PLATA ESE"/>
    <s v="FEVJ19408"/>
    <s v="FEVJ"/>
    <n v="19408"/>
    <s v="FEVJ19408"/>
    <s v="835000972_FEVJ19408"/>
    <d v="2024-07-18T22:35:10"/>
    <d v="2024-08-02T11:24:28"/>
    <n v="180800"/>
    <n v="0"/>
    <n v="0"/>
    <n v="180800"/>
    <s v="Buenaventura"/>
    <m/>
    <x v="10"/>
    <b v="0"/>
    <s v="Para auditoria de pertinencia"/>
    <m/>
    <e v="#N/A"/>
    <n v="0"/>
    <n v="0"/>
    <n v="0"/>
    <m/>
    <m/>
    <n v="0"/>
    <n v="0"/>
    <n v="0"/>
    <n v="0"/>
    <n v="0"/>
    <m/>
    <n v="0"/>
    <m/>
    <m/>
    <m/>
    <n v="0"/>
    <m/>
    <m/>
    <m/>
    <d v="2024-07-31T00:00:00"/>
  </r>
  <r>
    <n v="835000972"/>
    <s v="HOSPITAL LUIS ABLANQUE DE LA PLATA ESE"/>
    <s v="FEVJ19409"/>
    <s v="FEVJ"/>
    <n v="19409"/>
    <s v="FEVJ19409"/>
    <s v="835000972_FEVJ19409"/>
    <d v="2024-07-18T22:36:04"/>
    <d v="2024-08-02T11:24:28"/>
    <n v="112187"/>
    <n v="0"/>
    <n v="0"/>
    <n v="112187"/>
    <s v="Buenaventura"/>
    <m/>
    <x v="10"/>
    <b v="0"/>
    <s v="Para auditoria de pertinencia"/>
    <m/>
    <e v="#N/A"/>
    <n v="0"/>
    <n v="0"/>
    <n v="0"/>
    <m/>
    <m/>
    <n v="0"/>
    <n v="0"/>
    <n v="0"/>
    <n v="0"/>
    <n v="0"/>
    <m/>
    <n v="0"/>
    <m/>
    <m/>
    <m/>
    <n v="0"/>
    <m/>
    <m/>
    <m/>
    <d v="2024-07-31T00:00:00"/>
  </r>
  <r>
    <n v="835000972"/>
    <s v="HOSPITAL LUIS ABLANQUE DE LA PLATA ESE"/>
    <s v="FEVJ19410"/>
    <s v="FEVJ"/>
    <n v="19410"/>
    <s v="FEVJ19410"/>
    <s v="835000972_FEVJ19410"/>
    <d v="2024-07-18T22:37:30"/>
    <d v="2024-08-02T11:24:28"/>
    <n v="109284"/>
    <n v="0"/>
    <n v="0"/>
    <n v="109284"/>
    <s v="Buenaventura"/>
    <m/>
    <x v="10"/>
    <b v="0"/>
    <s v="Para auditoria de pertinencia"/>
    <m/>
    <e v="#N/A"/>
    <n v="0"/>
    <n v="0"/>
    <n v="0"/>
    <m/>
    <m/>
    <n v="0"/>
    <n v="0"/>
    <n v="0"/>
    <n v="0"/>
    <n v="0"/>
    <m/>
    <n v="0"/>
    <m/>
    <m/>
    <m/>
    <n v="0"/>
    <m/>
    <m/>
    <m/>
    <d v="2024-07-31T00:00:00"/>
  </r>
  <r>
    <n v="835000972"/>
    <s v="HOSPITAL LUIS ABLANQUE DE LA PLATA ESE"/>
    <s v="FEVJ19412"/>
    <s v="FEVJ"/>
    <n v="19412"/>
    <s v="FEVJ19412"/>
    <s v="835000972_FEVJ19412"/>
    <d v="2024-07-18T22:58:52"/>
    <d v="2024-08-02T11:24:28"/>
    <n v="107186"/>
    <n v="0"/>
    <n v="0"/>
    <n v="107186"/>
    <s v="Buenaventura"/>
    <m/>
    <x v="10"/>
    <b v="0"/>
    <s v="Para auditoria de pertinencia"/>
    <m/>
    <e v="#N/A"/>
    <n v="0"/>
    <n v="0"/>
    <n v="0"/>
    <m/>
    <m/>
    <n v="0"/>
    <n v="0"/>
    <n v="0"/>
    <n v="0"/>
    <n v="0"/>
    <m/>
    <n v="0"/>
    <m/>
    <m/>
    <m/>
    <n v="0"/>
    <m/>
    <m/>
    <m/>
    <d v="2024-07-31T00:00:00"/>
  </r>
  <r>
    <n v="835000972"/>
    <s v="HOSPITAL LUIS ABLANQUE DE LA PLATA ESE"/>
    <s v="FEVJ19413"/>
    <s v="FEVJ"/>
    <n v="19413"/>
    <s v="FEVJ19413"/>
    <s v="835000972_FEVJ19413"/>
    <d v="2024-07-18T23:00:55"/>
    <d v="2024-08-02T11:24:28"/>
    <n v="109230"/>
    <n v="0"/>
    <n v="0"/>
    <n v="109230"/>
    <s v="Buenaventura"/>
    <m/>
    <x v="10"/>
    <b v="0"/>
    <s v="Para auditoria de pertinencia"/>
    <m/>
    <e v="#N/A"/>
    <n v="0"/>
    <n v="0"/>
    <n v="0"/>
    <m/>
    <m/>
    <n v="0"/>
    <n v="0"/>
    <n v="0"/>
    <n v="0"/>
    <n v="0"/>
    <m/>
    <n v="0"/>
    <m/>
    <m/>
    <m/>
    <n v="0"/>
    <m/>
    <m/>
    <m/>
    <d v="2024-07-31T00:00:00"/>
  </r>
  <r>
    <n v="835000972"/>
    <s v="HOSPITAL LUIS ABLANQUE DE LA PLATA ESE"/>
    <s v="FEVJ19424"/>
    <s v="FEVJ"/>
    <n v="19424"/>
    <s v="FEVJ19424"/>
    <s v="835000972_FEVJ19424"/>
    <d v="2024-07-19T03:53:28"/>
    <d v="2024-08-02T11:24:28"/>
    <n v="490711"/>
    <n v="0"/>
    <n v="0"/>
    <n v="490711"/>
    <s v="Buenaventura"/>
    <m/>
    <x v="10"/>
    <b v="0"/>
    <s v="Para auditoria de pertinencia"/>
    <m/>
    <e v="#N/A"/>
    <n v="0"/>
    <n v="0"/>
    <n v="0"/>
    <m/>
    <m/>
    <n v="0"/>
    <n v="0"/>
    <n v="0"/>
    <n v="0"/>
    <n v="0"/>
    <m/>
    <n v="0"/>
    <m/>
    <m/>
    <m/>
    <n v="0"/>
    <m/>
    <m/>
    <m/>
    <d v="2024-07-31T00:00:00"/>
  </r>
  <r>
    <n v="835000972"/>
    <s v="HOSPITAL LUIS ABLANQUE DE LA PLATA ESE"/>
    <s v="FEVJ19425"/>
    <s v="FEVJ"/>
    <n v="19425"/>
    <s v="FEVJ19425"/>
    <s v="835000972_FEVJ19425"/>
    <d v="2024-07-19T04:09:00"/>
    <d v="2024-08-02T15:36:35"/>
    <n v="180800"/>
    <n v="0"/>
    <n v="0"/>
    <n v="180800"/>
    <s v="Buenaventura"/>
    <m/>
    <x v="10"/>
    <b v="0"/>
    <s v="Para auditoria de pertinencia"/>
    <m/>
    <e v="#N/A"/>
    <n v="0"/>
    <n v="0"/>
    <n v="0"/>
    <m/>
    <m/>
    <n v="0"/>
    <n v="0"/>
    <n v="0"/>
    <n v="0"/>
    <n v="0"/>
    <m/>
    <n v="0"/>
    <m/>
    <m/>
    <m/>
    <n v="0"/>
    <m/>
    <m/>
    <m/>
    <d v="2024-07-31T00:00:00"/>
  </r>
  <r>
    <n v="835000972"/>
    <s v="HOSPITAL LUIS ABLANQUE DE LA PLATA ESE"/>
    <s v="FEVJ19426"/>
    <s v="FEVJ"/>
    <n v="19426"/>
    <s v="FEVJ19426"/>
    <s v="835000972_FEVJ19426"/>
    <d v="2024-07-19T04:29:28"/>
    <d v="2024-08-02T11:24:28"/>
    <n v="202906"/>
    <n v="0"/>
    <n v="0"/>
    <n v="202906"/>
    <s v="Buenaventura"/>
    <m/>
    <x v="10"/>
    <b v="0"/>
    <s v="Para auditoria de pertinencia"/>
    <m/>
    <e v="#N/A"/>
    <n v="0"/>
    <n v="0"/>
    <n v="0"/>
    <m/>
    <m/>
    <n v="0"/>
    <n v="0"/>
    <n v="0"/>
    <n v="0"/>
    <n v="0"/>
    <m/>
    <n v="0"/>
    <m/>
    <m/>
    <m/>
    <n v="0"/>
    <m/>
    <m/>
    <m/>
    <d v="2024-07-31T00:00:00"/>
  </r>
  <r>
    <n v="835000972"/>
    <s v="HOSPITAL LUIS ABLANQUE DE LA PLATA ESE"/>
    <s v="FEVJ19516"/>
    <s v="FEVJ"/>
    <n v="19516"/>
    <s v="FEVJ19516"/>
    <s v="835000972_FEVJ19516"/>
    <d v="2024-07-19T10:51:19"/>
    <d v="2024-08-02T11:24:28"/>
    <n v="416820"/>
    <n v="0"/>
    <n v="0"/>
    <n v="416820"/>
    <s v="Buenaventura"/>
    <m/>
    <x v="10"/>
    <b v="0"/>
    <s v="Para validar auditoría automatica"/>
    <m/>
    <e v="#N/A"/>
    <n v="0"/>
    <n v="0"/>
    <n v="0"/>
    <m/>
    <m/>
    <n v="0"/>
    <n v="0"/>
    <n v="0"/>
    <n v="0"/>
    <n v="0"/>
    <m/>
    <n v="0"/>
    <m/>
    <m/>
    <m/>
    <n v="0"/>
    <m/>
    <m/>
    <m/>
    <d v="2024-07-31T00:00:00"/>
  </r>
  <r>
    <n v="835000972"/>
    <s v="HOSPITAL LUIS ABLANQUE DE LA PLATA ESE"/>
    <s v="FEVJ19520"/>
    <s v="FEVJ"/>
    <n v="19520"/>
    <s v="FEVJ19520"/>
    <s v="835000972_FEVJ19520"/>
    <d v="2024-07-19T11:04:41"/>
    <d v="2024-08-02T11:24:28"/>
    <n v="421504"/>
    <n v="0"/>
    <n v="0"/>
    <n v="421504"/>
    <s v="Buenaventura"/>
    <m/>
    <x v="10"/>
    <b v="0"/>
    <s v="Para validar auditoría automatica"/>
    <m/>
    <e v="#N/A"/>
    <n v="0"/>
    <n v="0"/>
    <n v="0"/>
    <m/>
    <m/>
    <n v="0"/>
    <n v="0"/>
    <n v="0"/>
    <n v="0"/>
    <n v="0"/>
    <m/>
    <n v="0"/>
    <m/>
    <m/>
    <m/>
    <n v="0"/>
    <m/>
    <m/>
    <m/>
    <d v="2024-07-31T00:00:00"/>
  </r>
  <r>
    <n v="835000972"/>
    <s v="HOSPITAL LUIS ABLANQUE DE LA PLATA ESE"/>
    <s v="FEVJ19524"/>
    <s v="FEVJ"/>
    <n v="19524"/>
    <s v="FEVJ19524"/>
    <s v="835000972_FEVJ19524"/>
    <d v="2024-07-19T11:09:57"/>
    <d v="2024-08-02T11:24:28"/>
    <n v="639690"/>
    <n v="0"/>
    <n v="0"/>
    <n v="639690"/>
    <s v="Buenaventura"/>
    <m/>
    <x v="10"/>
    <b v="0"/>
    <s v="Para validar auditoría automatica"/>
    <m/>
    <e v="#N/A"/>
    <n v="0"/>
    <n v="0"/>
    <n v="0"/>
    <m/>
    <m/>
    <n v="0"/>
    <n v="0"/>
    <n v="0"/>
    <n v="0"/>
    <n v="0"/>
    <m/>
    <n v="0"/>
    <m/>
    <m/>
    <m/>
    <n v="0"/>
    <m/>
    <m/>
    <m/>
    <d v="2024-07-31T00:00:00"/>
  </r>
  <r>
    <n v="835000972"/>
    <s v="HOSPITAL LUIS ABLANQUE DE LA PLATA ESE"/>
    <s v="FEVJ19574"/>
    <s v="FEVJ"/>
    <n v="19574"/>
    <s v="FEVJ19574"/>
    <s v="835000972_FEVJ19574"/>
    <d v="2024-07-19T14:17:41"/>
    <d v="2024-08-02T11:24:28"/>
    <n v="85400"/>
    <n v="0"/>
    <n v="0"/>
    <n v="85400"/>
    <s v="Buenaventura"/>
    <m/>
    <x v="4"/>
    <b v="0"/>
    <s v="Finalizada"/>
    <m/>
    <e v="#N/A"/>
    <n v="85400"/>
    <n v="0"/>
    <n v="0"/>
    <m/>
    <m/>
    <n v="85400"/>
    <n v="0"/>
    <n v="0"/>
    <n v="85400"/>
    <n v="0"/>
    <m/>
    <n v="0"/>
    <m/>
    <m/>
    <m/>
    <n v="0"/>
    <m/>
    <m/>
    <m/>
    <d v="2024-07-31T00:00:00"/>
  </r>
  <r>
    <n v="835000972"/>
    <s v="HOSPITAL LUIS ABLANQUE DE LA PLATA ESE"/>
    <s v="FEVJ19597"/>
    <s v="FEVJ"/>
    <n v="19597"/>
    <s v="FEVJ19597"/>
    <s v="835000972_FEVJ19597"/>
    <d v="2024-07-19T15:15:10"/>
    <d v="2024-08-02T11:24:28"/>
    <n v="714812"/>
    <n v="0"/>
    <n v="0"/>
    <n v="714812"/>
    <s v="Buenaventura"/>
    <m/>
    <x v="10"/>
    <b v="0"/>
    <s v="Para auditoria de pertinencia"/>
    <m/>
    <e v="#N/A"/>
    <n v="0"/>
    <n v="0"/>
    <n v="0"/>
    <m/>
    <m/>
    <n v="0"/>
    <n v="0"/>
    <n v="0"/>
    <n v="0"/>
    <n v="0"/>
    <m/>
    <n v="0"/>
    <m/>
    <m/>
    <m/>
    <n v="0"/>
    <m/>
    <m/>
    <m/>
    <d v="2024-07-31T00:00:00"/>
  </r>
  <r>
    <n v="835000972"/>
    <s v="HOSPITAL LUIS ABLANQUE DE LA PLATA ESE"/>
    <s v="FEVJ19601"/>
    <s v="FEVJ"/>
    <n v="19601"/>
    <s v="FEVJ19601"/>
    <s v="835000972_FEVJ19601"/>
    <d v="2024-07-19T15:26:03"/>
    <d v="2024-08-02T11:24:28"/>
    <n v="273121"/>
    <n v="0"/>
    <n v="0"/>
    <n v="273121"/>
    <s v="Buenaventura"/>
    <m/>
    <x v="10"/>
    <b v="0"/>
    <s v="Para auditoria de pertinencia"/>
    <m/>
    <e v="#N/A"/>
    <n v="0"/>
    <n v="0"/>
    <n v="0"/>
    <m/>
    <m/>
    <n v="0"/>
    <n v="0"/>
    <n v="0"/>
    <n v="0"/>
    <n v="0"/>
    <m/>
    <n v="0"/>
    <m/>
    <m/>
    <m/>
    <n v="0"/>
    <m/>
    <m/>
    <m/>
    <d v="2024-07-31T00:00:00"/>
  </r>
  <r>
    <n v="835000972"/>
    <s v="HOSPITAL LUIS ABLANQUE DE LA PLATA ESE"/>
    <s v="FEVJ19603"/>
    <s v="FEVJ"/>
    <n v="19603"/>
    <s v="FEVJ19603"/>
    <s v="835000972_FEVJ19603"/>
    <d v="2024-07-19T15:30:38"/>
    <d v="2024-08-02T11:24:28"/>
    <n v="612300"/>
    <n v="0"/>
    <n v="0"/>
    <n v="612300"/>
    <s v="Buenaventura"/>
    <m/>
    <x v="10"/>
    <b v="0"/>
    <s v="Para auditoria de pertinencia"/>
    <m/>
    <e v="#N/A"/>
    <n v="0"/>
    <n v="0"/>
    <n v="0"/>
    <m/>
    <m/>
    <n v="0"/>
    <n v="0"/>
    <n v="0"/>
    <n v="0"/>
    <n v="0"/>
    <m/>
    <n v="0"/>
    <m/>
    <m/>
    <m/>
    <n v="0"/>
    <m/>
    <m/>
    <m/>
    <d v="2024-07-31T00:00:00"/>
  </r>
  <r>
    <n v="835000972"/>
    <s v="HOSPITAL LUIS ABLANQUE DE LA PLATA ESE"/>
    <s v="FEVJ19657"/>
    <s v="FEVJ"/>
    <n v="19657"/>
    <s v="FEVJ19657"/>
    <s v="835000972_FEVJ19657"/>
    <d v="2024-07-19T21:24:29"/>
    <d v="2024-08-02T15:36:35"/>
    <n v="266169"/>
    <n v="0"/>
    <n v="0"/>
    <n v="266169"/>
    <s v="Buenaventura"/>
    <m/>
    <x v="10"/>
    <b v="0"/>
    <s v="Para auditoria de pertinencia"/>
    <m/>
    <e v="#N/A"/>
    <n v="0"/>
    <n v="0"/>
    <n v="0"/>
    <m/>
    <m/>
    <n v="0"/>
    <n v="0"/>
    <n v="0"/>
    <n v="0"/>
    <n v="0"/>
    <m/>
    <n v="0"/>
    <m/>
    <m/>
    <m/>
    <n v="0"/>
    <m/>
    <m/>
    <m/>
    <d v="2024-07-31T00:00:00"/>
  </r>
  <r>
    <n v="835000972"/>
    <s v="HOSPITAL LUIS ABLANQUE DE LA PLATA ESE"/>
    <s v="FEVJ19672"/>
    <s v="FEVJ"/>
    <n v="19672"/>
    <s v="FEVJ19672"/>
    <s v="835000972_FEVJ19672"/>
    <d v="2024-07-20T02:26:13"/>
    <d v="2024-08-02T11:24:28"/>
    <n v="271193"/>
    <n v="0"/>
    <n v="0"/>
    <n v="271193"/>
    <s v="Buenaventura"/>
    <m/>
    <x v="10"/>
    <b v="0"/>
    <s v="Para auditoria de pertinencia"/>
    <m/>
    <e v="#N/A"/>
    <n v="0"/>
    <n v="0"/>
    <n v="0"/>
    <m/>
    <m/>
    <n v="0"/>
    <n v="0"/>
    <n v="0"/>
    <n v="0"/>
    <n v="0"/>
    <m/>
    <n v="0"/>
    <m/>
    <m/>
    <m/>
    <n v="0"/>
    <m/>
    <m/>
    <m/>
    <d v="2024-07-31T00:00:00"/>
  </r>
  <r>
    <n v="835000972"/>
    <s v="HOSPITAL LUIS ABLANQUE DE LA PLATA ESE"/>
    <s v="FEVJ19691"/>
    <s v="FEVJ"/>
    <n v="19691"/>
    <s v="FEVJ19691"/>
    <s v="835000972_FEVJ19691"/>
    <d v="2024-07-20T09:00:08"/>
    <d v="2024-08-02T11:24:28"/>
    <n v="94511"/>
    <n v="0"/>
    <n v="0"/>
    <n v="94511"/>
    <s v="Buenaventura"/>
    <m/>
    <x v="3"/>
    <b v="0"/>
    <s v="Devuelta"/>
    <m/>
    <e v="#N/A"/>
    <n v="0"/>
    <n v="94511"/>
    <n v="0"/>
    <s v="se procede a realizar devolucion. segun validacion paciente sin derechos en el momento de la atencion. el servicio no corresponde a una emergencia vital. debio ser atendido en su ips primaria con una cita prioritaria "/>
    <m/>
    <n v="0"/>
    <n v="0"/>
    <n v="0"/>
    <n v="0"/>
    <n v="0"/>
    <m/>
    <n v="0"/>
    <m/>
    <m/>
    <m/>
    <n v="0"/>
    <m/>
    <m/>
    <m/>
    <d v="2024-07-31T00:00:00"/>
  </r>
  <r>
    <n v="835000972"/>
    <s v="HOSPITAL LUIS ABLANQUE DE LA PLATA ESE"/>
    <s v="FEVJ19693"/>
    <s v="FEVJ"/>
    <n v="19693"/>
    <s v="FEVJ19693"/>
    <s v="835000972_FEVJ19693"/>
    <d v="2024-07-20T09:00:43"/>
    <d v="2024-08-02T11:24:28"/>
    <n v="263666"/>
    <n v="0"/>
    <n v="0"/>
    <n v="263666"/>
    <s v="Buenaventura"/>
    <m/>
    <x v="10"/>
    <b v="0"/>
    <s v="Para auditoria de pertinencia"/>
    <m/>
    <e v="#N/A"/>
    <n v="0"/>
    <n v="0"/>
    <n v="0"/>
    <m/>
    <m/>
    <n v="0"/>
    <n v="0"/>
    <n v="0"/>
    <n v="0"/>
    <n v="0"/>
    <m/>
    <n v="0"/>
    <m/>
    <m/>
    <m/>
    <n v="0"/>
    <m/>
    <m/>
    <m/>
    <d v="2024-07-31T00:00:00"/>
  </r>
  <r>
    <n v="835000972"/>
    <s v="HOSPITAL LUIS ABLANQUE DE LA PLATA ESE"/>
    <s v="FEVJ19694"/>
    <s v="FEVJ"/>
    <n v="19694"/>
    <s v="FEVJ19694"/>
    <s v="835000972_FEVJ19694"/>
    <d v="2024-07-20T09:02:39"/>
    <d v="2024-08-02T11:24:28"/>
    <n v="163958"/>
    <n v="0"/>
    <n v="0"/>
    <n v="163958"/>
    <s v="Buenaventura"/>
    <m/>
    <x v="10"/>
    <b v="0"/>
    <s v="Para auditoria de pertinencia"/>
    <m/>
    <e v="#N/A"/>
    <n v="0"/>
    <n v="0"/>
    <n v="0"/>
    <m/>
    <m/>
    <n v="0"/>
    <n v="0"/>
    <n v="0"/>
    <n v="0"/>
    <n v="0"/>
    <m/>
    <n v="0"/>
    <m/>
    <m/>
    <m/>
    <n v="0"/>
    <m/>
    <m/>
    <m/>
    <d v="2024-07-31T00:00:00"/>
  </r>
  <r>
    <n v="835000972"/>
    <s v="HOSPITAL LUIS ABLANQUE DE LA PLATA ESE"/>
    <s v="FEVJ19695"/>
    <s v="FEVJ"/>
    <n v="19695"/>
    <s v="FEVJ19695"/>
    <s v="835000972_FEVJ19695"/>
    <d v="2024-07-20T09:03:50"/>
    <d v="2024-08-02T15:36:35"/>
    <n v="99941"/>
    <n v="0"/>
    <n v="0"/>
    <n v="99941"/>
    <s v="Buenaventura"/>
    <m/>
    <x v="10"/>
    <b v="0"/>
    <s v="Para auditoria de pertinencia"/>
    <m/>
    <e v="#N/A"/>
    <n v="0"/>
    <n v="0"/>
    <n v="0"/>
    <m/>
    <m/>
    <n v="0"/>
    <n v="0"/>
    <n v="0"/>
    <n v="0"/>
    <n v="0"/>
    <m/>
    <n v="0"/>
    <m/>
    <m/>
    <m/>
    <n v="0"/>
    <m/>
    <m/>
    <m/>
    <d v="2024-07-31T00:00:00"/>
  </r>
  <r>
    <n v="835000972"/>
    <s v="HOSPITAL LUIS ABLANQUE DE LA PLATA ESE"/>
    <s v="FEVJ19701"/>
    <s v="FEVJ"/>
    <n v="19701"/>
    <s v="FEVJ19701"/>
    <s v="835000972_FEVJ19701"/>
    <d v="2024-07-20T09:51:40"/>
    <d v="2024-08-02T11:24:28"/>
    <n v="89829"/>
    <n v="0"/>
    <n v="0"/>
    <n v="89829"/>
    <s v="Buenaventura"/>
    <m/>
    <x v="10"/>
    <b v="0"/>
    <s v="Para auditoria de pertinencia"/>
    <m/>
    <e v="#N/A"/>
    <n v="0"/>
    <n v="0"/>
    <n v="0"/>
    <m/>
    <m/>
    <n v="0"/>
    <n v="0"/>
    <n v="0"/>
    <n v="0"/>
    <n v="0"/>
    <m/>
    <n v="0"/>
    <m/>
    <m/>
    <m/>
    <n v="0"/>
    <m/>
    <m/>
    <m/>
    <d v="2024-07-31T00:00:00"/>
  </r>
  <r>
    <n v="835000972"/>
    <s v="HOSPITAL LUIS ABLANQUE DE LA PLATA ESE"/>
    <s v="FEVJ19745"/>
    <s v="FEVJ"/>
    <n v="19745"/>
    <s v="FEVJ19745"/>
    <s v="835000972_FEVJ19745"/>
    <d v="2024-07-20T15:00:16"/>
    <d v="2024-08-02T11:24:28"/>
    <n v="105013"/>
    <n v="0"/>
    <n v="0"/>
    <n v="105013"/>
    <s v="Buenaventura"/>
    <m/>
    <x v="10"/>
    <b v="0"/>
    <s v="Para auditoria de pertinencia"/>
    <m/>
    <e v="#N/A"/>
    <n v="0"/>
    <n v="0"/>
    <n v="0"/>
    <m/>
    <m/>
    <n v="0"/>
    <n v="0"/>
    <n v="0"/>
    <n v="0"/>
    <n v="0"/>
    <m/>
    <n v="0"/>
    <m/>
    <m/>
    <m/>
    <n v="0"/>
    <m/>
    <m/>
    <m/>
    <d v="2024-07-31T00:00:00"/>
  </r>
  <r>
    <n v="835000972"/>
    <s v="HOSPITAL LUIS ABLANQUE DE LA PLATA ESE"/>
    <s v="FEVJ19762"/>
    <s v="FEVJ"/>
    <n v="19762"/>
    <s v="FEVJ19762"/>
    <s v="835000972_FEVJ19762"/>
    <d v="2024-07-20T17:18:09"/>
    <d v="2024-08-02T11:24:28"/>
    <n v="212447"/>
    <n v="0"/>
    <n v="0"/>
    <n v="212447"/>
    <s v="Buenaventura"/>
    <m/>
    <x v="4"/>
    <b v="0"/>
    <s v="Finalizada"/>
    <m/>
    <e v="#N/A"/>
    <n v="212447"/>
    <n v="0"/>
    <n v="0"/>
    <m/>
    <m/>
    <n v="212447"/>
    <n v="0"/>
    <n v="0"/>
    <n v="212447"/>
    <n v="0"/>
    <m/>
    <n v="0"/>
    <m/>
    <m/>
    <m/>
    <n v="0"/>
    <m/>
    <m/>
    <m/>
    <d v="2024-07-31T00:00:00"/>
  </r>
  <r>
    <n v="835000972"/>
    <s v="HOSPITAL LUIS ABLANQUE DE LA PLATA ESE"/>
    <s v="FEVJ19769"/>
    <s v="FEVJ"/>
    <n v="19769"/>
    <s v="FEVJ19769"/>
    <s v="835000972_FEVJ19769"/>
    <d v="2024-07-20T17:54:06"/>
    <d v="2024-08-02T11:24:28"/>
    <n v="99964"/>
    <n v="0"/>
    <n v="0"/>
    <n v="99964"/>
    <s v="Buenaventura"/>
    <m/>
    <x v="10"/>
    <b v="0"/>
    <s v="Para auditoria de pertinencia"/>
    <m/>
    <e v="#N/A"/>
    <n v="0"/>
    <n v="0"/>
    <n v="0"/>
    <m/>
    <m/>
    <n v="0"/>
    <n v="0"/>
    <n v="0"/>
    <n v="0"/>
    <n v="0"/>
    <m/>
    <n v="0"/>
    <m/>
    <m/>
    <m/>
    <n v="0"/>
    <m/>
    <m/>
    <m/>
    <d v="2024-07-31T00:00:00"/>
  </r>
  <r>
    <n v="835000972"/>
    <s v="HOSPITAL LUIS ABLANQUE DE LA PLATA ESE"/>
    <s v="FEVJ19779"/>
    <s v="FEVJ"/>
    <n v="19779"/>
    <s v="FEVJ19779"/>
    <s v="835000972_FEVJ19779"/>
    <d v="2024-07-20T23:33:23"/>
    <d v="2024-08-02T15:36:35"/>
    <n v="108178"/>
    <n v="0"/>
    <n v="0"/>
    <n v="108178"/>
    <s v="Buenaventura"/>
    <m/>
    <x v="10"/>
    <b v="0"/>
    <s v="Para auditoria de pertinencia"/>
    <m/>
    <e v="#N/A"/>
    <n v="0"/>
    <n v="0"/>
    <n v="0"/>
    <m/>
    <m/>
    <n v="0"/>
    <n v="0"/>
    <n v="0"/>
    <n v="0"/>
    <n v="0"/>
    <m/>
    <n v="0"/>
    <m/>
    <m/>
    <m/>
    <n v="0"/>
    <m/>
    <m/>
    <m/>
    <d v="2024-07-31T00:00:00"/>
  </r>
  <r>
    <n v="835000972"/>
    <s v="HOSPITAL LUIS ABLANQUE DE LA PLATA ESE"/>
    <s v="FEVJ19780"/>
    <s v="FEVJ"/>
    <n v="19780"/>
    <s v="FEVJ19780"/>
    <s v="835000972_FEVJ19780"/>
    <d v="2024-07-20T23:44:19"/>
    <d v="2024-08-02T15:36:35"/>
    <n v="266045"/>
    <n v="0"/>
    <n v="0"/>
    <n v="266045"/>
    <s v="Buenaventura"/>
    <m/>
    <x v="10"/>
    <b v="0"/>
    <s v="Para auditoria de pertinencia"/>
    <m/>
    <e v="#N/A"/>
    <n v="0"/>
    <n v="0"/>
    <n v="0"/>
    <m/>
    <m/>
    <n v="0"/>
    <n v="0"/>
    <n v="0"/>
    <n v="0"/>
    <n v="0"/>
    <m/>
    <n v="0"/>
    <m/>
    <m/>
    <m/>
    <n v="0"/>
    <m/>
    <m/>
    <m/>
    <d v="2024-07-31T00:00:00"/>
  </r>
  <r>
    <n v="835000972"/>
    <s v="HOSPITAL LUIS ABLANQUE DE LA PLATA ESE"/>
    <s v="FEVJ19791"/>
    <s v="FEVJ"/>
    <n v="19791"/>
    <s v="FEVJ19791"/>
    <s v="835000972_FEVJ19791"/>
    <d v="2024-07-21T01:17:04"/>
    <d v="2024-08-02T11:24:28"/>
    <n v="185745"/>
    <n v="0"/>
    <n v="0"/>
    <n v="185745"/>
    <s v="Buenaventura"/>
    <m/>
    <x v="10"/>
    <b v="0"/>
    <s v="Para auditoria de pertinencia"/>
    <m/>
    <e v="#N/A"/>
    <n v="0"/>
    <n v="0"/>
    <n v="0"/>
    <m/>
    <m/>
    <n v="0"/>
    <n v="0"/>
    <n v="0"/>
    <n v="0"/>
    <n v="0"/>
    <m/>
    <n v="0"/>
    <m/>
    <m/>
    <m/>
    <n v="0"/>
    <m/>
    <m/>
    <m/>
    <d v="2024-07-31T00:00:00"/>
  </r>
  <r>
    <n v="835000972"/>
    <s v="HOSPITAL LUIS ABLANQUE DE LA PLATA ESE"/>
    <s v="FEVJ19812"/>
    <s v="FEVJ"/>
    <n v="19812"/>
    <s v="FEVJ19812"/>
    <s v="835000972_FEVJ19812"/>
    <d v="2024-07-21T10:11:28"/>
    <d v="2024-08-02T11:24:28"/>
    <n v="268385"/>
    <n v="0"/>
    <n v="0"/>
    <n v="268385"/>
    <s v="Buenaventura"/>
    <m/>
    <x v="10"/>
    <b v="0"/>
    <s v="Para auditoria de pertinencia"/>
    <m/>
    <e v="#N/A"/>
    <n v="0"/>
    <n v="0"/>
    <n v="0"/>
    <m/>
    <m/>
    <n v="0"/>
    <n v="0"/>
    <n v="0"/>
    <n v="0"/>
    <n v="0"/>
    <m/>
    <n v="0"/>
    <m/>
    <m/>
    <m/>
    <n v="0"/>
    <m/>
    <m/>
    <m/>
    <d v="2024-07-31T00:00:00"/>
  </r>
  <r>
    <n v="835000972"/>
    <s v="HOSPITAL LUIS ABLANQUE DE LA PLATA ESE"/>
    <s v="FEVJ19816"/>
    <s v="FEVJ"/>
    <n v="19816"/>
    <s v="FEVJ19816"/>
    <s v="835000972_FEVJ19816"/>
    <d v="2024-07-21T11:02:03"/>
    <d v="2024-08-02T11:24:28"/>
    <n v="275875"/>
    <n v="0"/>
    <n v="0"/>
    <n v="275875"/>
    <s v="Buenaventura"/>
    <m/>
    <x v="10"/>
    <b v="0"/>
    <s v="Para auditoria de pertinencia"/>
    <m/>
    <e v="#N/A"/>
    <n v="0"/>
    <n v="0"/>
    <n v="0"/>
    <m/>
    <m/>
    <n v="0"/>
    <n v="0"/>
    <n v="0"/>
    <n v="0"/>
    <n v="0"/>
    <m/>
    <n v="0"/>
    <m/>
    <m/>
    <m/>
    <n v="0"/>
    <m/>
    <m/>
    <m/>
    <d v="2024-07-31T00:00:00"/>
  </r>
  <r>
    <n v="835000972"/>
    <s v="HOSPITAL LUIS ABLANQUE DE LA PLATA ESE"/>
    <s v="FEVJ19827"/>
    <s v="FEVJ"/>
    <n v="19827"/>
    <s v="FEVJ19827"/>
    <s v="835000972_FEVJ19827"/>
    <d v="2024-07-21T13:27:40"/>
    <d v="2024-08-02T11:24:28"/>
    <n v="407018"/>
    <n v="0"/>
    <n v="0"/>
    <n v="407018"/>
    <s v="Buenaventura"/>
    <m/>
    <x v="10"/>
    <b v="0"/>
    <s v="Para auditoria de pertinencia"/>
    <m/>
    <e v="#N/A"/>
    <n v="0"/>
    <n v="0"/>
    <n v="0"/>
    <m/>
    <m/>
    <n v="0"/>
    <n v="0"/>
    <n v="0"/>
    <n v="0"/>
    <n v="0"/>
    <m/>
    <n v="0"/>
    <m/>
    <m/>
    <m/>
    <n v="0"/>
    <m/>
    <m/>
    <m/>
    <d v="2024-07-31T00:00:00"/>
  </r>
  <r>
    <n v="835000972"/>
    <s v="HOSPITAL LUIS ABLANQUE DE LA PLATA ESE"/>
    <s v="FEVJ19832"/>
    <s v="FEVJ"/>
    <n v="19832"/>
    <s v="FEVJ19832"/>
    <s v="835000972_FEVJ19832"/>
    <d v="2024-07-21T13:57:24"/>
    <d v="2024-08-02T15:36:35"/>
    <n v="96598"/>
    <n v="0"/>
    <n v="0"/>
    <n v="96598"/>
    <s v="Buenaventura"/>
    <m/>
    <x v="10"/>
    <b v="0"/>
    <s v="Para auditoria de pertinencia"/>
    <m/>
    <e v="#N/A"/>
    <n v="0"/>
    <n v="0"/>
    <n v="0"/>
    <m/>
    <m/>
    <n v="0"/>
    <n v="0"/>
    <n v="0"/>
    <n v="0"/>
    <n v="0"/>
    <m/>
    <n v="0"/>
    <m/>
    <m/>
    <m/>
    <n v="0"/>
    <m/>
    <m/>
    <m/>
    <d v="2024-07-31T00:00:00"/>
  </r>
  <r>
    <n v="835000972"/>
    <s v="HOSPITAL LUIS ABLANQUE DE LA PLATA ESE"/>
    <s v="FEVJ19837"/>
    <s v="FEVJ"/>
    <n v="19837"/>
    <s v="FEVJ19837"/>
    <s v="835000972_FEVJ19837"/>
    <d v="2024-07-21T14:39:36"/>
    <d v="2024-08-02T15:36:35"/>
    <n v="180800"/>
    <n v="0"/>
    <n v="0"/>
    <n v="180800"/>
    <s v="Buenaventura"/>
    <m/>
    <x v="10"/>
    <b v="0"/>
    <s v="Para auditoria de pertinencia"/>
    <m/>
    <e v="#N/A"/>
    <n v="0"/>
    <n v="0"/>
    <n v="0"/>
    <m/>
    <m/>
    <n v="0"/>
    <n v="0"/>
    <n v="0"/>
    <n v="0"/>
    <n v="0"/>
    <m/>
    <n v="0"/>
    <m/>
    <m/>
    <m/>
    <n v="0"/>
    <m/>
    <m/>
    <m/>
    <d v="2024-07-31T00:00:00"/>
  </r>
  <r>
    <n v="835000972"/>
    <s v="HOSPITAL LUIS ABLANQUE DE LA PLATA ESE"/>
    <s v="FEVJ19851"/>
    <s v="FEVJ"/>
    <n v="19851"/>
    <s v="FEVJ19851"/>
    <s v="835000972_FEVJ19851"/>
    <d v="2024-07-21T16:22:41"/>
    <d v="2024-08-02T11:24:28"/>
    <n v="267299"/>
    <n v="0"/>
    <n v="0"/>
    <n v="267299"/>
    <s v="Buenaventura"/>
    <m/>
    <x v="10"/>
    <b v="0"/>
    <s v="Para auditoria de pertinencia"/>
    <m/>
    <e v="#N/A"/>
    <n v="267299"/>
    <n v="0"/>
    <n v="0"/>
    <m/>
    <m/>
    <n v="267299"/>
    <n v="0"/>
    <n v="0"/>
    <n v="267299"/>
    <n v="0"/>
    <m/>
    <n v="0"/>
    <m/>
    <m/>
    <m/>
    <n v="0"/>
    <m/>
    <m/>
    <m/>
    <d v="2024-07-31T00:00:00"/>
  </r>
  <r>
    <n v="835000972"/>
    <s v="HOSPITAL LUIS ABLANQUE DE LA PLATA ESE"/>
    <s v="FEVJ19866"/>
    <s v="FEVJ"/>
    <n v="19866"/>
    <s v="FEVJ19866"/>
    <s v="835000972_FEVJ19866"/>
    <d v="2024-07-21T18:06:55"/>
    <d v="2024-08-02T11:24:28"/>
    <n v="1466442"/>
    <n v="0"/>
    <n v="0"/>
    <n v="1466442"/>
    <s v="Buenaventura"/>
    <m/>
    <x v="10"/>
    <b v="0"/>
    <s v="Para auditoria de pertinencia"/>
    <m/>
    <e v="#N/A"/>
    <n v="0"/>
    <n v="0"/>
    <n v="0"/>
    <m/>
    <m/>
    <n v="0"/>
    <n v="0"/>
    <n v="0"/>
    <n v="0"/>
    <n v="0"/>
    <m/>
    <n v="0"/>
    <m/>
    <m/>
    <m/>
    <n v="0"/>
    <m/>
    <m/>
    <m/>
    <d v="2024-07-31T00:00:00"/>
  </r>
  <r>
    <n v="835000972"/>
    <s v="HOSPITAL LUIS ABLANQUE DE LA PLATA ESE"/>
    <s v="FEVJ19873"/>
    <s v="FEVJ"/>
    <n v="19873"/>
    <s v="FEVJ19873"/>
    <s v="835000972_FEVJ19873"/>
    <d v="2024-07-21T19:15:12"/>
    <d v="2024-08-02T15:36:35"/>
    <n v="886543"/>
    <n v="0"/>
    <n v="0"/>
    <n v="886543"/>
    <s v="Buenaventura"/>
    <m/>
    <x v="10"/>
    <b v="0"/>
    <s v="Para validar auditoría automatica"/>
    <m/>
    <e v="#N/A"/>
    <n v="0"/>
    <n v="0"/>
    <n v="0"/>
    <m/>
    <m/>
    <n v="0"/>
    <n v="0"/>
    <n v="0"/>
    <n v="0"/>
    <n v="0"/>
    <m/>
    <n v="0"/>
    <m/>
    <m/>
    <m/>
    <n v="0"/>
    <m/>
    <m/>
    <m/>
    <d v="2024-07-31T00:00:00"/>
  </r>
  <r>
    <n v="835000972"/>
    <s v="HOSPITAL LUIS ABLANQUE DE LA PLATA ESE"/>
    <s v="FEVJ19874"/>
    <s v="FEVJ"/>
    <n v="19874"/>
    <s v="FEVJ19874"/>
    <s v="835000972_FEVJ19874"/>
    <d v="2024-07-21T19:19:31"/>
    <d v="2024-08-02T11:24:28"/>
    <n v="548841"/>
    <n v="0"/>
    <n v="0"/>
    <n v="548841"/>
    <s v="Buenaventura"/>
    <m/>
    <x v="10"/>
    <b v="0"/>
    <s v="Para validar auditoría automatica"/>
    <m/>
    <e v="#N/A"/>
    <n v="0"/>
    <n v="0"/>
    <n v="0"/>
    <m/>
    <m/>
    <n v="0"/>
    <n v="0"/>
    <n v="0"/>
    <n v="0"/>
    <n v="0"/>
    <m/>
    <n v="0"/>
    <m/>
    <m/>
    <m/>
    <n v="0"/>
    <m/>
    <m/>
    <m/>
    <d v="2024-07-31T00:00:00"/>
  </r>
  <r>
    <n v="835000972"/>
    <s v="HOSPITAL LUIS ABLANQUE DE LA PLATA ESE"/>
    <s v="FEVJ19875"/>
    <s v="FEVJ"/>
    <n v="19875"/>
    <s v="FEVJ19875"/>
    <s v="835000972_FEVJ19875"/>
    <d v="2024-07-21T19:23:08"/>
    <d v="2024-08-02T11:24:28"/>
    <n v="90770"/>
    <n v="0"/>
    <n v="0"/>
    <n v="90770"/>
    <s v="Buenaventura"/>
    <m/>
    <x v="10"/>
    <b v="0"/>
    <s v="Para auditoria de pertinencia"/>
    <m/>
    <e v="#N/A"/>
    <n v="0"/>
    <n v="0"/>
    <n v="0"/>
    <m/>
    <m/>
    <n v="0"/>
    <n v="0"/>
    <n v="0"/>
    <n v="0"/>
    <n v="0"/>
    <m/>
    <n v="0"/>
    <m/>
    <m/>
    <m/>
    <n v="0"/>
    <m/>
    <m/>
    <m/>
    <d v="2024-07-31T00:00:00"/>
  </r>
  <r>
    <n v="835000972"/>
    <s v="HOSPITAL LUIS ABLANQUE DE LA PLATA ESE"/>
    <s v="FEVJ19967"/>
    <s v="FEVJ"/>
    <n v="19967"/>
    <s v="FEVJ19967"/>
    <s v="835000972_FEVJ19967"/>
    <d v="2024-07-22T10:08:13"/>
    <d v="2024-08-02T11:24:28"/>
    <n v="525414"/>
    <n v="0"/>
    <n v="0"/>
    <n v="525414"/>
    <s v="Buenaventura"/>
    <m/>
    <x v="10"/>
    <b v="0"/>
    <s v="Para auditoria de pertinencia"/>
    <m/>
    <e v="#N/A"/>
    <n v="0"/>
    <n v="0"/>
    <n v="0"/>
    <m/>
    <m/>
    <n v="0"/>
    <n v="0"/>
    <n v="0"/>
    <n v="0"/>
    <n v="0"/>
    <m/>
    <n v="0"/>
    <m/>
    <m/>
    <m/>
    <n v="0"/>
    <m/>
    <m/>
    <m/>
    <d v="2024-07-31T00:00:00"/>
  </r>
  <r>
    <n v="835000972"/>
    <s v="HOSPITAL LUIS ABLANQUE DE LA PLATA ESE"/>
    <s v="FEVJ19980"/>
    <s v="FEVJ"/>
    <n v="19980"/>
    <s v="FEVJ19980"/>
    <s v="835000972_FEVJ19980"/>
    <d v="2024-07-22T10:58:17"/>
    <d v="2024-08-02T11:24:28"/>
    <n v="300290"/>
    <n v="0"/>
    <n v="0"/>
    <n v="300290"/>
    <s v="Buenaventura"/>
    <m/>
    <x v="10"/>
    <b v="0"/>
    <s v="Para auditoria de pertinencia"/>
    <m/>
    <e v="#N/A"/>
    <n v="0"/>
    <n v="0"/>
    <n v="0"/>
    <m/>
    <m/>
    <n v="0"/>
    <n v="0"/>
    <n v="0"/>
    <n v="0"/>
    <n v="0"/>
    <m/>
    <n v="0"/>
    <m/>
    <m/>
    <m/>
    <n v="0"/>
    <m/>
    <m/>
    <m/>
    <d v="2024-07-31T00:00:00"/>
  </r>
  <r>
    <n v="835000972"/>
    <s v="HOSPITAL LUIS ABLANQUE DE LA PLATA ESE"/>
    <s v="FEVJ20004"/>
    <s v="FEVJ"/>
    <n v="20004"/>
    <s v="FEVJ20004"/>
    <s v="835000972_FEVJ20004"/>
    <d v="2024-07-22T12:13:06"/>
    <d v="2024-08-02T15:36:35"/>
    <n v="362222"/>
    <n v="0"/>
    <n v="0"/>
    <n v="362222"/>
    <s v="Buenaventura"/>
    <m/>
    <x v="10"/>
    <b v="0"/>
    <s v="Para auditoria de pertinencia"/>
    <m/>
    <e v="#N/A"/>
    <n v="0"/>
    <n v="0"/>
    <n v="0"/>
    <m/>
    <m/>
    <n v="0"/>
    <n v="0"/>
    <n v="0"/>
    <n v="0"/>
    <n v="0"/>
    <m/>
    <n v="0"/>
    <m/>
    <m/>
    <m/>
    <n v="0"/>
    <m/>
    <m/>
    <m/>
    <d v="2024-07-31T00:00:00"/>
  </r>
  <r>
    <n v="835000972"/>
    <s v="HOSPITAL LUIS ABLANQUE DE LA PLATA ESE"/>
    <s v="FEVJ20069"/>
    <s v="FEVJ"/>
    <n v="20069"/>
    <s v="FEVJ20069"/>
    <s v="835000972_FEVJ20069"/>
    <d v="2024-07-22T14:54:21"/>
    <d v="2024-08-02T11:24:28"/>
    <n v="1147063"/>
    <n v="0"/>
    <n v="0"/>
    <n v="1147063"/>
    <s v="Buenaventura"/>
    <m/>
    <x v="4"/>
    <b v="0"/>
    <s v="Finalizada"/>
    <m/>
    <e v="#N/A"/>
    <n v="1147063"/>
    <n v="0"/>
    <n v="0"/>
    <m/>
    <m/>
    <n v="1147063"/>
    <n v="0"/>
    <n v="0"/>
    <n v="1147063"/>
    <n v="0"/>
    <m/>
    <n v="0"/>
    <m/>
    <m/>
    <m/>
    <n v="0"/>
    <m/>
    <m/>
    <m/>
    <d v="2024-07-31T00:00:00"/>
  </r>
  <r>
    <n v="835000972"/>
    <s v="HOSPITAL LUIS ABLANQUE DE LA PLATA ESE"/>
    <s v="FEVJ20137"/>
    <s v="FEVJ"/>
    <n v="20137"/>
    <s v="FEVJ20137"/>
    <s v="835000972_FEVJ20137"/>
    <d v="2024-07-22T17:04:56"/>
    <d v="2024-08-02T15:36:35"/>
    <n v="9953693"/>
    <n v="0"/>
    <n v="0"/>
    <n v="9953693"/>
    <s v="Buenaventura"/>
    <m/>
    <x v="3"/>
    <b v="0"/>
    <s v="Devuelta"/>
    <m/>
    <e v="#N/A"/>
    <n v="0"/>
    <n v="9953693"/>
    <n v="0"/>
    <s v="SE DEVUELVE DETALLE DE CARGOS POR PROCEDIMIENTOS QUIRURICOS POR 6124000, NOSE SOPORTAN PROCEDIMIENTOS QUIRURGICOS, SE REALIZA DEVOLUCION GLOSA POR PROCEDIMIENTOS QUIRURGICOS NO SOPORTADOS, EXCEDE EL 50% DE LA FACTURA. SUBSANADA CAUSAL DE DEVOLUCION FACTURA QUEDA SUJETA A AUDITORIA INTEGRAL"/>
    <m/>
    <n v="0"/>
    <n v="0"/>
    <n v="0"/>
    <n v="0"/>
    <n v="0"/>
    <m/>
    <n v="0"/>
    <m/>
    <m/>
    <m/>
    <n v="0"/>
    <m/>
    <m/>
    <m/>
    <d v="2024-07-31T00:00:00"/>
  </r>
  <r>
    <n v="835000972"/>
    <s v="HOSPITAL LUIS ABLANQUE DE LA PLATA ESE"/>
    <s v="FEVJ20141"/>
    <s v="FEVJ"/>
    <n v="20141"/>
    <s v="FEVJ20141"/>
    <s v="835000972_FEVJ20141"/>
    <d v="2024-07-22T17:21:04"/>
    <d v="2024-08-02T15:36:35"/>
    <n v="1065706"/>
    <n v="0"/>
    <n v="0"/>
    <n v="1065706"/>
    <s v="Buenaventura"/>
    <m/>
    <x v="4"/>
    <b v="0"/>
    <s v="Finalizada"/>
    <m/>
    <e v="#N/A"/>
    <n v="1065706"/>
    <n v="0"/>
    <n v="0"/>
    <m/>
    <m/>
    <n v="1065706"/>
    <n v="0"/>
    <n v="0"/>
    <n v="1065706"/>
    <n v="1065706"/>
    <n v="1222497169"/>
    <n v="0"/>
    <m/>
    <m/>
    <m/>
    <n v="0"/>
    <m/>
    <m/>
    <m/>
    <d v="2024-07-31T00:00:00"/>
  </r>
  <r>
    <n v="835000972"/>
    <s v="HOSPITAL LUIS ABLANQUE DE LA PLATA ESE"/>
    <s v="FEVJ20144"/>
    <s v="FEVJ"/>
    <n v="20144"/>
    <s v="FEVJ20144"/>
    <s v="835000972_FEVJ20144"/>
    <d v="2024-07-22T17:38:20"/>
    <d v="2024-08-02T11:24:28"/>
    <n v="199911"/>
    <n v="0"/>
    <n v="0"/>
    <n v="199911"/>
    <s v="Buenaventura"/>
    <m/>
    <x v="10"/>
    <b v="0"/>
    <s v="Para auditoria de pertinencia"/>
    <m/>
    <e v="#N/A"/>
    <n v="0"/>
    <n v="0"/>
    <n v="0"/>
    <m/>
    <m/>
    <n v="0"/>
    <n v="0"/>
    <n v="0"/>
    <n v="0"/>
    <n v="0"/>
    <m/>
    <n v="0"/>
    <m/>
    <m/>
    <m/>
    <n v="0"/>
    <m/>
    <m/>
    <m/>
    <d v="2024-07-31T00:00:00"/>
  </r>
  <r>
    <n v="835000972"/>
    <s v="HOSPITAL LUIS ABLANQUE DE LA PLATA ESE"/>
    <s v="FEVJ20187"/>
    <s v="FEVJ"/>
    <n v="20187"/>
    <s v="FEVJ20187"/>
    <s v="835000972_FEVJ20187"/>
    <d v="2024-07-23T03:41:48"/>
    <d v="2024-08-02T11:24:28"/>
    <n v="346223"/>
    <n v="0"/>
    <n v="0"/>
    <n v="346223"/>
    <s v="Buenaventura"/>
    <m/>
    <x v="10"/>
    <b v="0"/>
    <s v="Para auditoria de pertinencia"/>
    <m/>
    <e v="#N/A"/>
    <n v="0"/>
    <n v="0"/>
    <n v="0"/>
    <m/>
    <m/>
    <n v="0"/>
    <n v="0"/>
    <n v="0"/>
    <n v="0"/>
    <n v="0"/>
    <m/>
    <n v="0"/>
    <m/>
    <m/>
    <m/>
    <n v="0"/>
    <m/>
    <m/>
    <m/>
    <d v="2024-07-31T00:00:00"/>
  </r>
  <r>
    <n v="835000972"/>
    <s v="HOSPITAL LUIS ABLANQUE DE LA PLATA ESE"/>
    <s v="FEVJ20188"/>
    <s v="FEVJ"/>
    <n v="20188"/>
    <s v="FEVJ20188"/>
    <s v="835000972_FEVJ20188"/>
    <d v="2024-07-23T03:46:43"/>
    <d v="2024-08-02T15:36:35"/>
    <n v="90917"/>
    <n v="0"/>
    <n v="0"/>
    <n v="90917"/>
    <s v="Buenaventura"/>
    <m/>
    <x v="10"/>
    <b v="0"/>
    <s v="Para validar auditoría automatica"/>
    <m/>
    <e v="#N/A"/>
    <n v="0"/>
    <n v="0"/>
    <n v="0"/>
    <m/>
    <m/>
    <n v="0"/>
    <n v="0"/>
    <n v="0"/>
    <n v="0"/>
    <n v="0"/>
    <m/>
    <n v="0"/>
    <m/>
    <m/>
    <m/>
    <n v="0"/>
    <m/>
    <m/>
    <m/>
    <d v="2024-07-31T00:00:00"/>
  </r>
  <r>
    <n v="835000972"/>
    <s v="HOSPITAL LUIS ABLANQUE DE LA PLATA ESE"/>
    <s v="FEVJ20189"/>
    <s v="FEVJ"/>
    <n v="20189"/>
    <s v="FEVJ20189"/>
    <s v="835000972_FEVJ20189"/>
    <d v="2024-07-23T03:50:22"/>
    <d v="2024-08-02T11:24:28"/>
    <n v="783350"/>
    <n v="0"/>
    <n v="0"/>
    <n v="783350"/>
    <s v="Buenaventura"/>
    <m/>
    <x v="10"/>
    <b v="0"/>
    <s v="Para validar auditoría automatica"/>
    <m/>
    <e v="#N/A"/>
    <n v="0"/>
    <n v="0"/>
    <n v="0"/>
    <m/>
    <m/>
    <n v="0"/>
    <n v="0"/>
    <n v="0"/>
    <n v="0"/>
    <n v="0"/>
    <m/>
    <n v="0"/>
    <m/>
    <m/>
    <m/>
    <n v="0"/>
    <m/>
    <m/>
    <m/>
    <d v="2024-07-31T00:00:00"/>
  </r>
  <r>
    <n v="835000972"/>
    <s v="HOSPITAL LUIS ABLANQUE DE LA PLATA ESE"/>
    <s v="FEVJ20251"/>
    <s v="FEVJ"/>
    <n v="20251"/>
    <s v="FEVJ20251"/>
    <s v="835000972_FEVJ20251"/>
    <d v="2024-07-23T08:12:54"/>
    <d v="2024-08-02T11:24:28"/>
    <n v="183552"/>
    <n v="0"/>
    <n v="0"/>
    <n v="183552"/>
    <s v="Buenaventura"/>
    <m/>
    <x v="10"/>
    <b v="0"/>
    <s v="Para auditoria de pertinencia"/>
    <m/>
    <e v="#N/A"/>
    <n v="0"/>
    <n v="0"/>
    <n v="0"/>
    <m/>
    <m/>
    <n v="0"/>
    <n v="0"/>
    <n v="0"/>
    <n v="0"/>
    <n v="0"/>
    <m/>
    <n v="0"/>
    <m/>
    <m/>
    <m/>
    <n v="0"/>
    <m/>
    <m/>
    <m/>
    <d v="2024-07-31T00:00:00"/>
  </r>
  <r>
    <n v="835000972"/>
    <s v="HOSPITAL LUIS ABLANQUE DE LA PLATA ESE"/>
    <s v="FEVJ20258"/>
    <s v="FEVJ"/>
    <n v="20258"/>
    <s v="FEVJ20258"/>
    <s v="835000972_FEVJ20258"/>
    <d v="2024-07-23T08:25:34"/>
    <d v="2024-08-02T11:24:28"/>
    <n v="529497"/>
    <n v="0"/>
    <n v="0"/>
    <n v="529497"/>
    <s v="Buenaventura"/>
    <m/>
    <x v="10"/>
    <b v="0"/>
    <s v="Para auditoria de pertinencia"/>
    <m/>
    <e v="#N/A"/>
    <n v="0"/>
    <n v="0"/>
    <n v="0"/>
    <m/>
    <m/>
    <n v="0"/>
    <n v="0"/>
    <n v="0"/>
    <n v="0"/>
    <n v="0"/>
    <m/>
    <n v="0"/>
    <m/>
    <m/>
    <m/>
    <n v="0"/>
    <m/>
    <m/>
    <m/>
    <d v="2024-07-31T00:00:00"/>
  </r>
  <r>
    <n v="835000972"/>
    <s v="HOSPITAL LUIS ABLANQUE DE LA PLATA ESE"/>
    <s v="FEVJ20393"/>
    <s v="FEVJ"/>
    <n v="20393"/>
    <s v="FEVJ20393"/>
    <s v="835000972_FEVJ20393"/>
    <d v="2024-07-23T23:37:38"/>
    <d v="2024-08-02T11:24:28"/>
    <n v="318931"/>
    <n v="0"/>
    <n v="0"/>
    <n v="318931"/>
    <s v="Buenaventura"/>
    <m/>
    <x v="10"/>
    <b v="0"/>
    <s v="Para validar auditoría automatica"/>
    <m/>
    <e v="#N/A"/>
    <n v="0"/>
    <n v="0"/>
    <n v="0"/>
    <m/>
    <m/>
    <n v="0"/>
    <n v="0"/>
    <n v="0"/>
    <n v="0"/>
    <n v="0"/>
    <m/>
    <n v="0"/>
    <m/>
    <m/>
    <m/>
    <n v="0"/>
    <m/>
    <m/>
    <m/>
    <d v="2024-07-31T00:00:00"/>
  </r>
  <r>
    <n v="835000972"/>
    <s v="HOSPITAL LUIS ABLANQUE DE LA PLATA ESE"/>
    <s v="FEVJ20399"/>
    <s v="FEVJ"/>
    <n v="20399"/>
    <s v="FEVJ20399"/>
    <s v="835000972_FEVJ20399"/>
    <d v="2024-07-24T02:17:55"/>
    <d v="2024-08-02T15:36:35"/>
    <n v="180800"/>
    <n v="0"/>
    <n v="0"/>
    <n v="180800"/>
    <s v="Buenaventura"/>
    <m/>
    <x v="10"/>
    <b v="0"/>
    <s v="Para auditoria de pertinencia"/>
    <m/>
    <e v="#N/A"/>
    <n v="0"/>
    <n v="0"/>
    <n v="0"/>
    <m/>
    <m/>
    <n v="0"/>
    <n v="0"/>
    <n v="0"/>
    <n v="0"/>
    <n v="0"/>
    <m/>
    <n v="0"/>
    <m/>
    <m/>
    <m/>
    <n v="0"/>
    <m/>
    <m/>
    <m/>
    <d v="2024-07-31T00:00:00"/>
  </r>
  <r>
    <n v="835000972"/>
    <s v="HOSPITAL LUIS ABLANQUE DE LA PLATA ESE"/>
    <s v="FEVJ20557"/>
    <s v="FEVJ"/>
    <n v="20557"/>
    <s v="FEVJ20557"/>
    <s v="835000972_FEVJ20557"/>
    <d v="2024-07-24T14:27:40"/>
    <d v="2024-08-02T15:51:09"/>
    <n v="191090"/>
    <n v="0"/>
    <n v="0"/>
    <n v="191090"/>
    <s v="Buenaventura"/>
    <m/>
    <x v="10"/>
    <b v="0"/>
    <s v="Para auditoria de pertinencia"/>
    <m/>
    <e v="#N/A"/>
    <n v="0"/>
    <n v="0"/>
    <n v="0"/>
    <m/>
    <m/>
    <n v="0"/>
    <n v="0"/>
    <n v="0"/>
    <n v="0"/>
    <n v="0"/>
    <m/>
    <n v="0"/>
    <m/>
    <m/>
    <m/>
    <n v="0"/>
    <m/>
    <m/>
    <m/>
    <d v="2024-07-31T00:00:00"/>
  </r>
  <r>
    <n v="835000972"/>
    <s v="HOSPITAL LUIS ABLANQUE DE LA PLATA ESE"/>
    <s v="FEVJ20560"/>
    <s v="FEVJ"/>
    <n v="20560"/>
    <s v="FEVJ20560"/>
    <s v="835000972_FEVJ20560"/>
    <d v="2024-07-24T14:28:54"/>
    <d v="2024-08-02T11:24:28"/>
    <n v="382225"/>
    <n v="0"/>
    <n v="0"/>
    <n v="382225"/>
    <s v="Buenaventura"/>
    <m/>
    <x v="10"/>
    <b v="0"/>
    <s v="Para auditoria de pertinencia"/>
    <m/>
    <e v="#N/A"/>
    <n v="0"/>
    <n v="0"/>
    <n v="0"/>
    <m/>
    <m/>
    <n v="0"/>
    <n v="0"/>
    <n v="0"/>
    <n v="0"/>
    <n v="0"/>
    <m/>
    <n v="0"/>
    <m/>
    <m/>
    <m/>
    <n v="0"/>
    <m/>
    <m/>
    <m/>
    <d v="2024-07-31T00:00:00"/>
  </r>
  <r>
    <n v="835000972"/>
    <s v="HOSPITAL LUIS ABLANQUE DE LA PLATA ESE"/>
    <s v="FEVJ20561"/>
    <s v="FEVJ"/>
    <n v="20561"/>
    <s v="FEVJ20561"/>
    <s v="835000972_FEVJ20561"/>
    <d v="2024-07-24T14:30:39"/>
    <d v="2024-08-02T11:24:28"/>
    <n v="457548"/>
    <n v="0"/>
    <n v="0"/>
    <n v="457548"/>
    <s v="Buenaventura"/>
    <m/>
    <x v="10"/>
    <b v="0"/>
    <s v="Para auditoria de pertinencia"/>
    <m/>
    <e v="#N/A"/>
    <n v="0"/>
    <n v="0"/>
    <n v="0"/>
    <m/>
    <m/>
    <n v="0"/>
    <n v="0"/>
    <n v="0"/>
    <n v="0"/>
    <n v="0"/>
    <m/>
    <n v="0"/>
    <m/>
    <m/>
    <m/>
    <n v="0"/>
    <m/>
    <m/>
    <m/>
    <d v="2024-07-31T00:00:00"/>
  </r>
  <r>
    <n v="835000972"/>
    <s v="HOSPITAL LUIS ABLANQUE DE LA PLATA ESE"/>
    <s v="FEVJ20562"/>
    <s v="FEVJ"/>
    <n v="20562"/>
    <s v="FEVJ20562"/>
    <s v="835000972_FEVJ20562"/>
    <d v="2024-07-24T14:31:31"/>
    <d v="2024-08-02T11:24:28"/>
    <n v="275356"/>
    <n v="0"/>
    <n v="0"/>
    <n v="275356"/>
    <s v="Buenaventura"/>
    <m/>
    <x v="10"/>
    <b v="0"/>
    <s v="Para auditoria de pertinencia"/>
    <m/>
    <e v="#N/A"/>
    <n v="0"/>
    <n v="0"/>
    <n v="0"/>
    <m/>
    <m/>
    <n v="0"/>
    <n v="0"/>
    <n v="0"/>
    <n v="0"/>
    <n v="0"/>
    <m/>
    <n v="0"/>
    <m/>
    <m/>
    <m/>
    <n v="0"/>
    <m/>
    <m/>
    <m/>
    <d v="2024-07-31T00:00:00"/>
  </r>
  <r>
    <n v="835000972"/>
    <s v="HOSPITAL LUIS ABLANQUE DE LA PLATA ESE"/>
    <s v="FEVJ20563"/>
    <s v="FEVJ"/>
    <n v="20563"/>
    <s v="FEVJ20563"/>
    <s v="835000972_FEVJ20563"/>
    <d v="2024-07-24T14:36:06"/>
    <d v="2024-08-02T11:24:28"/>
    <n v="152752"/>
    <n v="0"/>
    <n v="0"/>
    <n v="152752"/>
    <s v="Buenaventura"/>
    <m/>
    <x v="10"/>
    <b v="0"/>
    <s v="Para auditoria de pertinencia"/>
    <m/>
    <e v="#N/A"/>
    <n v="0"/>
    <n v="0"/>
    <n v="0"/>
    <m/>
    <m/>
    <n v="0"/>
    <n v="0"/>
    <n v="0"/>
    <n v="0"/>
    <n v="0"/>
    <m/>
    <n v="0"/>
    <m/>
    <m/>
    <m/>
    <n v="0"/>
    <m/>
    <m/>
    <m/>
    <d v="2024-07-31T00:00:00"/>
  </r>
  <r>
    <n v="835000972"/>
    <s v="HOSPITAL LUIS ABLANQUE DE LA PLATA ESE"/>
    <s v="FEVJ20565"/>
    <s v="FEVJ"/>
    <n v="20565"/>
    <s v="FEVJ20565"/>
    <s v="835000972_FEVJ20565"/>
    <d v="2024-07-24T14:37:39"/>
    <d v="2024-08-02T11:24:28"/>
    <n v="612753"/>
    <n v="0"/>
    <n v="0"/>
    <n v="612753"/>
    <s v="Buenaventura"/>
    <m/>
    <x v="10"/>
    <b v="0"/>
    <s v="Para auditoria de pertinencia"/>
    <m/>
    <e v="#N/A"/>
    <n v="0"/>
    <n v="0"/>
    <n v="0"/>
    <m/>
    <m/>
    <n v="0"/>
    <n v="0"/>
    <n v="0"/>
    <n v="0"/>
    <n v="0"/>
    <m/>
    <n v="0"/>
    <m/>
    <m/>
    <m/>
    <n v="0"/>
    <m/>
    <m/>
    <m/>
    <d v="2024-07-31T00:00:00"/>
  </r>
  <r>
    <n v="835000972"/>
    <s v="HOSPITAL LUIS ABLANQUE DE LA PLATA ESE"/>
    <s v="FEVJ20566"/>
    <s v="FEVJ"/>
    <n v="20566"/>
    <s v="FEVJ20566"/>
    <s v="835000972_FEVJ20566"/>
    <d v="2024-07-24T14:38:51"/>
    <d v="2024-08-02T15:36:35"/>
    <n v="235052"/>
    <n v="0"/>
    <n v="0"/>
    <n v="235052"/>
    <s v="Buenaventura"/>
    <m/>
    <x v="10"/>
    <b v="0"/>
    <s v="Para auditoria de pertinencia"/>
    <m/>
    <e v="#N/A"/>
    <n v="0"/>
    <n v="0"/>
    <n v="0"/>
    <m/>
    <m/>
    <n v="0"/>
    <n v="0"/>
    <n v="0"/>
    <n v="0"/>
    <n v="0"/>
    <m/>
    <n v="0"/>
    <m/>
    <m/>
    <m/>
    <n v="0"/>
    <m/>
    <m/>
    <m/>
    <d v="2024-07-31T00:00:00"/>
  </r>
  <r>
    <n v="835000972"/>
    <s v="HOSPITAL LUIS ABLANQUE DE LA PLATA ESE"/>
    <s v="FEVJ20569"/>
    <s v="FEVJ"/>
    <n v="20569"/>
    <s v="FEVJ20569"/>
    <s v="835000972_FEVJ20569"/>
    <d v="2024-07-24T14:41:37"/>
    <d v="2024-08-02T11:24:28"/>
    <n v="199128"/>
    <n v="0"/>
    <n v="0"/>
    <n v="199128"/>
    <s v="Buenaventura"/>
    <m/>
    <x v="10"/>
    <b v="0"/>
    <s v="Para auditoria de pertinencia"/>
    <m/>
    <e v="#N/A"/>
    <n v="0"/>
    <n v="0"/>
    <n v="0"/>
    <m/>
    <m/>
    <n v="0"/>
    <n v="0"/>
    <n v="0"/>
    <n v="0"/>
    <n v="0"/>
    <m/>
    <n v="0"/>
    <m/>
    <m/>
    <m/>
    <n v="0"/>
    <m/>
    <m/>
    <m/>
    <d v="2024-07-31T00:00:00"/>
  </r>
  <r>
    <n v="835000972"/>
    <s v="HOSPITAL LUIS ABLANQUE DE LA PLATA ESE"/>
    <s v="FEVJ20577"/>
    <s v="FEVJ"/>
    <n v="20577"/>
    <s v="FEVJ20577"/>
    <s v="835000972_FEVJ20577"/>
    <d v="2024-07-24T15:03:19"/>
    <d v="2024-08-02T11:24:28"/>
    <n v="3340350"/>
    <n v="0"/>
    <n v="0"/>
    <n v="3340350"/>
    <s v="Buenaventura"/>
    <m/>
    <x v="3"/>
    <b v="0"/>
    <s v="Devuelta"/>
    <m/>
    <e v="#N/A"/>
    <n v="0"/>
    <n v="3340350"/>
    <n v="0"/>
    <s v="se procede a realizar devolución ya que los anexos pertenecen a la factura FEVJ20557. y la factura relacionada es FEVJ20577 . se solicita verificación y corrección"/>
    <m/>
    <n v="0"/>
    <n v="0"/>
    <n v="0"/>
    <n v="0"/>
    <n v="0"/>
    <m/>
    <n v="0"/>
    <m/>
    <m/>
    <m/>
    <n v="0"/>
    <m/>
    <m/>
    <m/>
    <d v="2024-07-31T00:00:00"/>
  </r>
  <r>
    <n v="835000972"/>
    <s v="HOSPITAL LUIS ABLANQUE DE LA PLATA ESE"/>
    <s v="FEVJ20578"/>
    <s v="FEVJ"/>
    <n v="20578"/>
    <s v="FEVJ20578"/>
    <s v="835000972_FEVJ20578"/>
    <d v="2024-07-24T15:08:18"/>
    <d v="2024-08-02T11:24:28"/>
    <n v="183552"/>
    <n v="0"/>
    <n v="0"/>
    <n v="183552"/>
    <s v="Buenaventura"/>
    <m/>
    <x v="10"/>
    <b v="0"/>
    <s v="Para auditoria de pertinencia"/>
    <m/>
    <e v="#N/A"/>
    <n v="0"/>
    <n v="0"/>
    <n v="0"/>
    <m/>
    <m/>
    <n v="0"/>
    <n v="0"/>
    <n v="0"/>
    <n v="0"/>
    <n v="0"/>
    <m/>
    <n v="0"/>
    <m/>
    <m/>
    <m/>
    <n v="0"/>
    <m/>
    <m/>
    <m/>
    <d v="2024-07-31T00:00:00"/>
  </r>
  <r>
    <n v="835000972"/>
    <s v="HOSPITAL LUIS ABLANQUE DE LA PLATA ESE"/>
    <s v="FEVJ20757"/>
    <s v="FEVJ"/>
    <n v="20757"/>
    <s v="FEVJ20757"/>
    <s v="835000972_FEVJ20757"/>
    <d v="2024-07-25T11:58:20"/>
    <e v="#N/A"/>
    <n v="54029"/>
    <n v="0"/>
    <n v="0"/>
    <n v="54029"/>
    <s v="Buenaventura"/>
    <m/>
    <x v="0"/>
    <m/>
    <s v="Para cargar RIPS o soportes"/>
    <m/>
    <e v="#N/A"/>
    <n v="0"/>
    <n v="0"/>
    <n v="0"/>
    <m/>
    <m/>
    <n v="0"/>
    <n v="0"/>
    <n v="0"/>
    <n v="0"/>
    <n v="0"/>
    <m/>
    <n v="0"/>
    <m/>
    <m/>
    <m/>
    <n v="0"/>
    <m/>
    <m/>
    <m/>
    <d v="2024-07-31T00:00:00"/>
  </r>
  <r>
    <n v="835000972"/>
    <s v="HOSPITAL LUIS ABLANQUE DE LA PLATA ESE"/>
    <s v="FEVJ20825"/>
    <s v="FEVJ"/>
    <n v="20825"/>
    <s v="FEVJ20825"/>
    <s v="835000972_FEVJ20825"/>
    <d v="2024-07-25T18:02:58"/>
    <d v="2024-08-02T11:24:28"/>
    <n v="212464"/>
    <n v="0"/>
    <n v="0"/>
    <n v="212464"/>
    <s v="Buenaventura"/>
    <m/>
    <x v="3"/>
    <b v="0"/>
    <s v="Devuelta"/>
    <m/>
    <e v="#N/A"/>
    <n v="0"/>
    <n v="212464"/>
    <n v="0"/>
    <s v="se procede a realizar devolucion ya que la autorizacion 122300371908 corresponde al codigo 991501 INFUSION DE ALIMENTACION PARENTERAL cantidad 6 y estan cargando la misma autorizacion para cada inyeccion colocada y facturada al paciente_x000a_deben. solicitar las autorizaciones para las facturas FEVJ20825, FEVJ18538, FEVJ21743, FEVJ18533 que pertenecen al mismo paciente y el mismo proceso _x000a_la autorizacion 122300371908 quedo cerrada con la factura FEVJ19762"/>
    <m/>
    <n v="0"/>
    <n v="0"/>
    <n v="0"/>
    <n v="0"/>
    <n v="0"/>
    <m/>
    <n v="0"/>
    <m/>
    <m/>
    <m/>
    <n v="0"/>
    <m/>
    <m/>
    <m/>
    <d v="2024-07-31T00:00:00"/>
  </r>
  <r>
    <n v="835000972"/>
    <s v="HOSPITAL LUIS ABLANQUE DE LA PLATA ESE"/>
    <s v="FEVJ20827"/>
    <s v="FEVJ"/>
    <n v="20827"/>
    <s v="FEVJ20827"/>
    <s v="835000972_FEVJ20827"/>
    <d v="2024-07-25T19:05:12"/>
    <d v="2024-08-02T11:24:28"/>
    <n v="91376"/>
    <n v="0"/>
    <n v="0"/>
    <n v="91376"/>
    <s v="Buenaventura"/>
    <m/>
    <x v="10"/>
    <b v="0"/>
    <s v="Para validar auditoría automatica"/>
    <m/>
    <e v="#N/A"/>
    <n v="0"/>
    <n v="0"/>
    <n v="0"/>
    <m/>
    <m/>
    <n v="0"/>
    <n v="0"/>
    <n v="0"/>
    <n v="0"/>
    <n v="0"/>
    <m/>
    <n v="0"/>
    <m/>
    <m/>
    <m/>
    <n v="0"/>
    <m/>
    <m/>
    <m/>
    <d v="2024-07-31T00:00:00"/>
  </r>
  <r>
    <n v="835000972"/>
    <s v="HOSPITAL LUIS ABLANQUE DE LA PLATA ESE"/>
    <s v="FEVJ20828"/>
    <s v="FEVJ"/>
    <n v="20828"/>
    <s v="FEVJ20828"/>
    <s v="835000972_FEVJ20828"/>
    <d v="2024-07-25T19:18:29"/>
    <d v="2024-08-02T11:24:28"/>
    <n v="343653"/>
    <n v="0"/>
    <n v="0"/>
    <n v="343653"/>
    <s v="Buenaventura"/>
    <m/>
    <x v="10"/>
    <b v="0"/>
    <s v="Para validar auditoría automatica"/>
    <m/>
    <e v="#N/A"/>
    <n v="0"/>
    <n v="0"/>
    <n v="0"/>
    <m/>
    <m/>
    <n v="0"/>
    <n v="0"/>
    <n v="0"/>
    <n v="0"/>
    <n v="0"/>
    <m/>
    <n v="0"/>
    <m/>
    <m/>
    <m/>
    <n v="0"/>
    <m/>
    <m/>
    <m/>
    <d v="2024-07-31T00:00:00"/>
  </r>
  <r>
    <n v="835000972"/>
    <s v="HOSPITAL LUIS ABLANQUE DE LA PLATA ESE"/>
    <s v="FEVJ20829"/>
    <s v="FEVJ"/>
    <n v="20829"/>
    <s v="FEVJ20829"/>
    <s v="835000972_FEVJ20829"/>
    <d v="2024-07-25T19:26:19"/>
    <d v="2024-08-02T11:24:28"/>
    <n v="323199"/>
    <n v="0"/>
    <n v="0"/>
    <n v="323199"/>
    <s v="Buenaventura"/>
    <m/>
    <x v="10"/>
    <b v="0"/>
    <s v="Para validar auditoría automatica"/>
    <m/>
    <e v="#N/A"/>
    <n v="0"/>
    <n v="0"/>
    <n v="0"/>
    <m/>
    <m/>
    <n v="0"/>
    <n v="0"/>
    <n v="0"/>
    <n v="0"/>
    <n v="0"/>
    <m/>
    <n v="0"/>
    <m/>
    <m/>
    <m/>
    <n v="0"/>
    <m/>
    <m/>
    <m/>
    <d v="2024-07-31T00:00:00"/>
  </r>
  <r>
    <n v="835000972"/>
    <s v="HOSPITAL LUIS ABLANQUE DE LA PLATA ESE"/>
    <s v="FEVJ20830"/>
    <s v="FEVJ"/>
    <n v="20830"/>
    <s v="FEVJ20830"/>
    <s v="835000972_FEVJ20830"/>
    <d v="2024-07-25T19:46:10"/>
    <d v="2024-08-02T11:24:28"/>
    <n v="85400"/>
    <n v="0"/>
    <n v="0"/>
    <n v="85400"/>
    <s v="Buenaventura"/>
    <m/>
    <x v="4"/>
    <b v="0"/>
    <s v="Finalizada"/>
    <m/>
    <e v="#N/A"/>
    <n v="85400"/>
    <n v="0"/>
    <n v="0"/>
    <m/>
    <m/>
    <n v="85400"/>
    <n v="0"/>
    <n v="0"/>
    <n v="85400"/>
    <n v="0"/>
    <m/>
    <n v="0"/>
    <m/>
    <m/>
    <m/>
    <n v="0"/>
    <m/>
    <m/>
    <m/>
    <d v="2024-07-31T00:00:00"/>
  </r>
  <r>
    <n v="835000972"/>
    <s v="HOSPITAL LUIS ABLANQUE DE LA PLATA ESE"/>
    <s v="FEVJ20834"/>
    <s v="FEVJ"/>
    <n v="20834"/>
    <s v="FEVJ20834"/>
    <s v="835000972_FEVJ20834"/>
    <d v="2024-07-25T20:40:49"/>
    <d v="2024-08-02T11:24:28"/>
    <n v="255826"/>
    <n v="0"/>
    <n v="0"/>
    <n v="255826"/>
    <s v="Buenaventura"/>
    <m/>
    <x v="10"/>
    <b v="0"/>
    <s v="Para auditoria de pertinencia"/>
    <m/>
    <e v="#N/A"/>
    <n v="0"/>
    <n v="0"/>
    <n v="0"/>
    <m/>
    <m/>
    <n v="0"/>
    <n v="0"/>
    <n v="0"/>
    <n v="0"/>
    <n v="0"/>
    <m/>
    <n v="0"/>
    <m/>
    <m/>
    <m/>
    <n v="0"/>
    <m/>
    <m/>
    <m/>
    <d v="2024-07-31T00:00:00"/>
  </r>
  <r>
    <n v="835000972"/>
    <s v="HOSPITAL LUIS ABLANQUE DE LA PLATA ESE"/>
    <s v="FEVJ20843"/>
    <s v="FEVJ"/>
    <n v="20843"/>
    <s v="FEVJ20843"/>
    <s v="835000972_FEVJ20843"/>
    <d v="2024-07-25T22:06:30"/>
    <d v="2024-08-02T11:24:28"/>
    <n v="85400"/>
    <n v="0"/>
    <n v="0"/>
    <n v="85400"/>
    <s v="Buenaventura"/>
    <m/>
    <x v="4"/>
    <b v="0"/>
    <s v="Finalizada"/>
    <m/>
    <e v="#N/A"/>
    <n v="85400"/>
    <n v="0"/>
    <n v="0"/>
    <m/>
    <m/>
    <n v="85400"/>
    <n v="0"/>
    <n v="0"/>
    <n v="85400"/>
    <n v="0"/>
    <m/>
    <n v="0"/>
    <m/>
    <m/>
    <m/>
    <n v="0"/>
    <m/>
    <m/>
    <m/>
    <d v="2024-07-31T00:00:00"/>
  </r>
  <r>
    <n v="835000972"/>
    <s v="HOSPITAL LUIS ABLANQUE DE LA PLATA ESE"/>
    <s v="FEVJ20853"/>
    <s v="FEVJ"/>
    <n v="20853"/>
    <s v="FEVJ20853"/>
    <s v="835000972_FEVJ20853"/>
    <d v="2024-07-25T23:29:01"/>
    <d v="2024-08-02T11:24:28"/>
    <n v="90187"/>
    <n v="0"/>
    <n v="0"/>
    <n v="90187"/>
    <s v="Buenaventura"/>
    <m/>
    <x v="10"/>
    <b v="0"/>
    <s v="Para auditoria de pertinencia"/>
    <m/>
    <e v="#N/A"/>
    <n v="0"/>
    <n v="0"/>
    <n v="0"/>
    <m/>
    <m/>
    <n v="0"/>
    <n v="0"/>
    <n v="0"/>
    <n v="0"/>
    <n v="0"/>
    <m/>
    <n v="0"/>
    <m/>
    <m/>
    <m/>
    <n v="0"/>
    <m/>
    <m/>
    <m/>
    <d v="2024-07-31T00:00:00"/>
  </r>
  <r>
    <n v="835000972"/>
    <s v="HOSPITAL LUIS ABLANQUE DE LA PLATA ESE"/>
    <s v="FEVJ20856"/>
    <s v="FEVJ"/>
    <n v="20856"/>
    <s v="FEVJ20856"/>
    <s v="835000972_FEVJ20856"/>
    <d v="2024-07-26T00:02:26"/>
    <d v="2024-08-02T11:24:28"/>
    <n v="101555"/>
    <n v="0"/>
    <n v="0"/>
    <n v="101555"/>
    <s v="Buenaventura"/>
    <m/>
    <x v="10"/>
    <b v="0"/>
    <s v="Para auditoria de pertinencia"/>
    <m/>
    <e v="#N/A"/>
    <n v="0"/>
    <n v="0"/>
    <n v="0"/>
    <m/>
    <m/>
    <n v="0"/>
    <n v="0"/>
    <n v="0"/>
    <n v="0"/>
    <n v="0"/>
    <m/>
    <n v="0"/>
    <m/>
    <m/>
    <m/>
    <n v="0"/>
    <m/>
    <m/>
    <m/>
    <d v="2024-07-31T00:00:00"/>
  </r>
  <r>
    <n v="835000972"/>
    <s v="HOSPITAL LUIS ABLANQUE DE LA PLATA ESE"/>
    <s v="FEVJ20909"/>
    <s v="FEVJ"/>
    <n v="20909"/>
    <s v="FEVJ20909"/>
    <s v="835000972_FEVJ20909"/>
    <d v="2024-07-26T08:20:05"/>
    <d v="2024-08-02T11:24:28"/>
    <n v="912005"/>
    <n v="0"/>
    <n v="0"/>
    <n v="912005"/>
    <s v="Buenaventura"/>
    <m/>
    <x v="10"/>
    <b v="0"/>
    <s v="Para auditoria de pertinencia"/>
    <m/>
    <e v="#N/A"/>
    <n v="0"/>
    <n v="0"/>
    <n v="0"/>
    <m/>
    <m/>
    <n v="0"/>
    <n v="0"/>
    <n v="0"/>
    <n v="0"/>
    <n v="0"/>
    <m/>
    <n v="0"/>
    <m/>
    <m/>
    <m/>
    <n v="0"/>
    <m/>
    <m/>
    <m/>
    <d v="2024-07-31T00:00:00"/>
  </r>
  <r>
    <n v="835000972"/>
    <s v="HOSPITAL LUIS ABLANQUE DE LA PLATA ESE"/>
    <s v="FEVJ21000"/>
    <s v="FEVJ"/>
    <n v="21000"/>
    <s v="FEVJ21000"/>
    <s v="835000972_FEVJ21000"/>
    <d v="2024-07-26T12:58:11"/>
    <d v="2024-08-02T11:24:28"/>
    <n v="463968"/>
    <n v="0"/>
    <n v="0"/>
    <n v="463968"/>
    <s v="Buenaventura"/>
    <m/>
    <x v="10"/>
    <b v="0"/>
    <s v="Para auditoria de pertinencia"/>
    <m/>
    <e v="#N/A"/>
    <n v="0"/>
    <n v="0"/>
    <n v="0"/>
    <m/>
    <m/>
    <n v="0"/>
    <n v="0"/>
    <n v="0"/>
    <n v="0"/>
    <n v="0"/>
    <m/>
    <n v="0"/>
    <m/>
    <m/>
    <m/>
    <n v="0"/>
    <m/>
    <m/>
    <m/>
    <d v="2024-07-31T00:00:00"/>
  </r>
  <r>
    <n v="835000972"/>
    <s v="HOSPITAL LUIS ABLANQUE DE LA PLATA ESE"/>
    <s v="FEVJ21073"/>
    <s v="FEVJ"/>
    <n v="21073"/>
    <s v="FEVJ21073"/>
    <s v="835000972_FEVJ21073"/>
    <d v="2024-07-26T16:09:55"/>
    <d v="2024-08-02T15:36:35"/>
    <n v="312382"/>
    <n v="0"/>
    <n v="0"/>
    <n v="312382"/>
    <s v="Buenaventura"/>
    <m/>
    <x v="10"/>
    <b v="0"/>
    <s v="Para auditoria de pertinencia"/>
    <m/>
    <e v="#N/A"/>
    <n v="0"/>
    <n v="0"/>
    <n v="0"/>
    <m/>
    <m/>
    <n v="0"/>
    <n v="0"/>
    <n v="0"/>
    <n v="0"/>
    <n v="0"/>
    <m/>
    <n v="0"/>
    <m/>
    <m/>
    <m/>
    <n v="0"/>
    <m/>
    <m/>
    <m/>
    <d v="2024-07-31T00:00:00"/>
  </r>
  <r>
    <n v="835000972"/>
    <s v="HOSPITAL LUIS ABLANQUE DE LA PLATA ESE"/>
    <s v="FEVJ21106"/>
    <s v="FEVJ"/>
    <n v="21106"/>
    <s v="FEVJ21106"/>
    <s v="835000972_FEVJ21106"/>
    <d v="2024-07-26T20:04:45"/>
    <d v="2024-08-02T15:36:35"/>
    <n v="85400"/>
    <n v="0"/>
    <n v="0"/>
    <n v="85400"/>
    <s v="Buenaventura"/>
    <m/>
    <x v="4"/>
    <b v="0"/>
    <s v="Finalizada"/>
    <m/>
    <e v="#N/A"/>
    <n v="85400"/>
    <n v="0"/>
    <n v="0"/>
    <m/>
    <m/>
    <n v="85400"/>
    <n v="0"/>
    <n v="0"/>
    <n v="85400"/>
    <n v="0"/>
    <m/>
    <n v="0"/>
    <m/>
    <m/>
    <m/>
    <n v="0"/>
    <m/>
    <m/>
    <m/>
    <d v="2024-07-31T00:00:00"/>
  </r>
  <r>
    <n v="835000972"/>
    <s v="HOSPITAL LUIS ABLANQUE DE LA PLATA ESE"/>
    <s v="FEVJ21157"/>
    <s v="FEVJ"/>
    <n v="21157"/>
    <s v="FEVJ21157"/>
    <s v="835000972_FEVJ21157"/>
    <d v="2024-07-27T13:53:35"/>
    <d v="2024-08-02T15:36:35"/>
    <n v="109098"/>
    <n v="0"/>
    <n v="0"/>
    <n v="109098"/>
    <s v="Buenaventura"/>
    <m/>
    <x v="10"/>
    <b v="0"/>
    <s v="Para auditoria de pertinencia"/>
    <m/>
    <e v="#N/A"/>
    <n v="0"/>
    <n v="0"/>
    <n v="0"/>
    <m/>
    <m/>
    <n v="0"/>
    <n v="0"/>
    <n v="0"/>
    <n v="0"/>
    <n v="0"/>
    <m/>
    <n v="0"/>
    <m/>
    <m/>
    <m/>
    <n v="0"/>
    <m/>
    <m/>
    <m/>
    <d v="2024-07-31T00:00:00"/>
  </r>
  <r>
    <n v="835000972"/>
    <s v="HOSPITAL LUIS ABLANQUE DE LA PLATA ESE"/>
    <s v="FEVJ21165"/>
    <s v="FEVJ"/>
    <n v="21165"/>
    <s v="FEVJ21165"/>
    <s v="835000972_FEVJ21165"/>
    <d v="2024-07-27T15:15:48"/>
    <d v="2024-08-02T15:36:35"/>
    <n v="216059"/>
    <n v="0"/>
    <n v="0"/>
    <n v="216059"/>
    <s v="Buenaventura"/>
    <m/>
    <x v="3"/>
    <b v="0"/>
    <s v="Devuelta"/>
    <m/>
    <e v="#N/A"/>
    <n v="0"/>
    <n v="216059"/>
    <n v="0"/>
    <s v="se procede a realizar devolución ya que los soportes que cargan pertenecen la factura  FEVJ9334 la cual esta paga "/>
    <m/>
    <n v="0"/>
    <n v="0"/>
    <n v="0"/>
    <n v="0"/>
    <n v="0"/>
    <m/>
    <n v="0"/>
    <m/>
    <m/>
    <m/>
    <n v="0"/>
    <m/>
    <m/>
    <m/>
    <d v="2024-07-31T00:00:00"/>
  </r>
  <r>
    <n v="835000972"/>
    <s v="HOSPITAL LUIS ABLANQUE DE LA PLATA ESE"/>
    <s v="FEVJ21168"/>
    <s v="FEVJ"/>
    <n v="21168"/>
    <s v="FEVJ21168"/>
    <s v="835000972_FEVJ21168"/>
    <d v="2024-07-27T15:34:38"/>
    <d v="2024-08-02T11:24:28"/>
    <n v="348376"/>
    <n v="0"/>
    <n v="0"/>
    <n v="348376"/>
    <s v="Buenaventura"/>
    <m/>
    <x v="10"/>
    <b v="0"/>
    <s v="Para auditoria de pertinencia"/>
    <m/>
    <e v="#N/A"/>
    <n v="0"/>
    <n v="0"/>
    <n v="0"/>
    <m/>
    <m/>
    <n v="0"/>
    <n v="0"/>
    <n v="0"/>
    <n v="0"/>
    <n v="0"/>
    <m/>
    <n v="0"/>
    <m/>
    <m/>
    <m/>
    <n v="0"/>
    <m/>
    <m/>
    <m/>
    <d v="2024-07-31T00:00:00"/>
  </r>
  <r>
    <n v="835000972"/>
    <s v="HOSPITAL LUIS ABLANQUE DE LA PLATA ESE"/>
    <s v="FEVJ21178"/>
    <s v="FEVJ"/>
    <n v="21178"/>
    <s v="FEVJ21178"/>
    <s v="835000972_FEVJ21178"/>
    <d v="2024-07-27T16:28:35"/>
    <d v="2024-08-02T15:36:35"/>
    <n v="597758"/>
    <n v="0"/>
    <n v="0"/>
    <n v="597758"/>
    <s v="Buenaventura"/>
    <m/>
    <x v="10"/>
    <b v="0"/>
    <s v="Para auditoria de pertinencia"/>
    <m/>
    <e v="#N/A"/>
    <n v="0"/>
    <n v="0"/>
    <n v="0"/>
    <m/>
    <m/>
    <n v="0"/>
    <n v="0"/>
    <n v="0"/>
    <n v="0"/>
    <n v="0"/>
    <m/>
    <n v="0"/>
    <m/>
    <m/>
    <m/>
    <n v="0"/>
    <m/>
    <m/>
    <m/>
    <d v="2024-07-31T00:00:00"/>
  </r>
  <r>
    <n v="835000972"/>
    <s v="HOSPITAL LUIS ABLANQUE DE LA PLATA ESE"/>
    <s v="FEVJ21189"/>
    <s v="FEVJ"/>
    <n v="21189"/>
    <s v="FEVJ21189"/>
    <s v="835000972_FEVJ21189"/>
    <d v="2024-07-27T20:24:14"/>
    <d v="2024-08-05T08:55:56"/>
    <n v="238957"/>
    <n v="0"/>
    <n v="0"/>
    <n v="238957"/>
    <s v="Buenaventura"/>
    <m/>
    <x v="10"/>
    <b v="0"/>
    <s v="Para auditoria de pertinencia"/>
    <m/>
    <e v="#N/A"/>
    <n v="0"/>
    <n v="0"/>
    <n v="0"/>
    <m/>
    <m/>
    <n v="0"/>
    <n v="0"/>
    <n v="0"/>
    <n v="0"/>
    <n v="0"/>
    <m/>
    <n v="0"/>
    <m/>
    <m/>
    <m/>
    <n v="0"/>
    <m/>
    <m/>
    <m/>
    <d v="2024-07-31T00:00:00"/>
  </r>
  <r>
    <n v="835000972"/>
    <s v="HOSPITAL LUIS ABLANQUE DE LA PLATA ESE"/>
    <s v="FEVJ21206"/>
    <s v="FEVJ"/>
    <n v="21206"/>
    <s v="FEVJ21206"/>
    <s v="835000972_FEVJ21206"/>
    <d v="2024-07-28T05:39:28"/>
    <d v="2024-08-05T09:15:36"/>
    <n v="97750"/>
    <n v="0"/>
    <n v="0"/>
    <n v="97750"/>
    <s v="Buenaventura"/>
    <m/>
    <x v="10"/>
    <b v="0"/>
    <s v="Para auditoria de pertinencia"/>
    <m/>
    <e v="#N/A"/>
    <n v="0"/>
    <n v="0"/>
    <n v="0"/>
    <m/>
    <m/>
    <n v="0"/>
    <n v="0"/>
    <n v="0"/>
    <n v="0"/>
    <n v="0"/>
    <m/>
    <n v="0"/>
    <m/>
    <m/>
    <m/>
    <n v="0"/>
    <m/>
    <m/>
    <m/>
    <d v="2024-07-31T00:00:00"/>
  </r>
  <r>
    <n v="835000972"/>
    <s v="HOSPITAL LUIS ABLANQUE DE LA PLATA ESE"/>
    <s v="FEVJ21210"/>
    <s v="FEVJ"/>
    <n v="21210"/>
    <s v="FEVJ21210"/>
    <s v="835000972_FEVJ21210"/>
    <d v="2024-07-28T06:16:53"/>
    <d v="2024-08-05T09:20:32"/>
    <n v="88707"/>
    <n v="0"/>
    <n v="0"/>
    <n v="88707"/>
    <s v="Buenaventura"/>
    <m/>
    <x v="10"/>
    <b v="0"/>
    <s v="Para auditoria de pertinencia"/>
    <m/>
    <e v="#N/A"/>
    <n v="0"/>
    <n v="0"/>
    <n v="0"/>
    <m/>
    <m/>
    <n v="0"/>
    <n v="0"/>
    <n v="0"/>
    <n v="0"/>
    <n v="0"/>
    <m/>
    <n v="0"/>
    <m/>
    <m/>
    <m/>
    <n v="0"/>
    <m/>
    <m/>
    <m/>
    <d v="2024-07-31T00:00:00"/>
  </r>
  <r>
    <n v="835000972"/>
    <s v="HOSPITAL LUIS ABLANQUE DE LA PLATA ESE"/>
    <s v="FEVJ21224"/>
    <s v="FEVJ"/>
    <n v="21224"/>
    <s v="FEVJ21224"/>
    <s v="835000972_FEVJ21224"/>
    <d v="2024-07-28T10:06:23"/>
    <d v="2024-08-02T11:24:28"/>
    <n v="217949"/>
    <n v="0"/>
    <n v="0"/>
    <n v="217949"/>
    <s v="Buenaventura"/>
    <m/>
    <x v="10"/>
    <b v="0"/>
    <s v="Para auditoria de pertinencia"/>
    <m/>
    <e v="#N/A"/>
    <n v="0"/>
    <n v="0"/>
    <n v="0"/>
    <m/>
    <m/>
    <n v="0"/>
    <n v="0"/>
    <n v="0"/>
    <n v="0"/>
    <n v="0"/>
    <m/>
    <n v="0"/>
    <m/>
    <m/>
    <m/>
    <n v="0"/>
    <m/>
    <m/>
    <m/>
    <d v="2024-07-31T00:00:00"/>
  </r>
  <r>
    <n v="835000972"/>
    <s v="HOSPITAL LUIS ABLANQUE DE LA PLATA ESE"/>
    <s v="FEVJ21247"/>
    <s v="FEVJ"/>
    <n v="21247"/>
    <s v="FEVJ21247"/>
    <s v="835000972_FEVJ21247"/>
    <d v="2024-07-28T11:46:36"/>
    <d v="2024-08-02T11:24:28"/>
    <n v="303184"/>
    <n v="0"/>
    <n v="0"/>
    <n v="303184"/>
    <s v="Buenaventura"/>
    <m/>
    <x v="10"/>
    <b v="0"/>
    <s v="Para auditoria de pertinencia"/>
    <m/>
    <e v="#N/A"/>
    <n v="0"/>
    <n v="0"/>
    <n v="0"/>
    <m/>
    <m/>
    <n v="0"/>
    <n v="0"/>
    <n v="0"/>
    <n v="0"/>
    <n v="0"/>
    <m/>
    <n v="0"/>
    <m/>
    <m/>
    <m/>
    <n v="0"/>
    <m/>
    <m/>
    <m/>
    <d v="2024-07-31T00:00:00"/>
  </r>
  <r>
    <n v="835000972"/>
    <s v="HOSPITAL LUIS ABLANQUE DE LA PLATA ESE"/>
    <s v="FEVJ21251"/>
    <s v="FEVJ"/>
    <n v="21251"/>
    <s v="FEVJ21251"/>
    <s v="835000972_FEVJ21251"/>
    <d v="2024-07-28T12:03:47"/>
    <d v="2024-08-02T11:24:28"/>
    <n v="278679"/>
    <n v="0"/>
    <n v="0"/>
    <n v="278679"/>
    <s v="Buenaventura"/>
    <m/>
    <x v="10"/>
    <b v="0"/>
    <s v="Para auditoria de pertinencia"/>
    <m/>
    <e v="#N/A"/>
    <n v="0"/>
    <n v="0"/>
    <n v="0"/>
    <m/>
    <m/>
    <n v="0"/>
    <n v="0"/>
    <n v="0"/>
    <n v="0"/>
    <n v="0"/>
    <m/>
    <n v="0"/>
    <m/>
    <m/>
    <m/>
    <n v="0"/>
    <m/>
    <m/>
    <m/>
    <d v="2024-07-31T00:00:00"/>
  </r>
  <r>
    <n v="835000972"/>
    <s v="HOSPITAL LUIS ABLANQUE DE LA PLATA ESE"/>
    <s v="FEVJ21272"/>
    <s v="FEVJ"/>
    <n v="21272"/>
    <s v="FEVJ21272"/>
    <s v="835000972_FEVJ21272"/>
    <d v="2024-07-28T15:13:32"/>
    <d v="2024-08-02T11:24:28"/>
    <n v="413956"/>
    <n v="0"/>
    <n v="0"/>
    <n v="413956"/>
    <s v="Buenaventura"/>
    <m/>
    <x v="10"/>
    <b v="0"/>
    <s v="Para auditoria de pertinencia"/>
    <m/>
    <e v="#N/A"/>
    <n v="0"/>
    <n v="0"/>
    <n v="0"/>
    <m/>
    <m/>
    <n v="0"/>
    <n v="0"/>
    <n v="0"/>
    <n v="0"/>
    <n v="0"/>
    <m/>
    <n v="0"/>
    <m/>
    <m/>
    <m/>
    <n v="0"/>
    <m/>
    <m/>
    <m/>
    <d v="2024-07-31T00:00:00"/>
  </r>
  <r>
    <n v="835000972"/>
    <s v="HOSPITAL LUIS ABLANQUE DE LA PLATA ESE"/>
    <s v="FEVJ21281"/>
    <s v="FEVJ"/>
    <n v="21281"/>
    <s v="FEVJ21281"/>
    <s v="835000972_FEVJ21281"/>
    <d v="2024-07-28T16:06:41"/>
    <d v="2024-08-06T08:06:44"/>
    <n v="263960"/>
    <n v="0"/>
    <n v="0"/>
    <n v="263960"/>
    <s v="Buenaventura"/>
    <m/>
    <x v="10"/>
    <b v="0"/>
    <s v="Para auditoria de pertinencia"/>
    <m/>
    <e v="#N/A"/>
    <n v="0"/>
    <n v="0"/>
    <n v="0"/>
    <m/>
    <m/>
    <n v="0"/>
    <n v="0"/>
    <n v="0"/>
    <n v="0"/>
    <n v="0"/>
    <m/>
    <n v="0"/>
    <m/>
    <m/>
    <m/>
    <n v="0"/>
    <m/>
    <m/>
    <m/>
    <d v="2024-07-31T00:00:00"/>
  </r>
  <r>
    <n v="835000972"/>
    <s v="HOSPITAL LUIS ABLANQUE DE LA PLATA ESE"/>
    <s v="FEVJ21282"/>
    <s v="FEVJ"/>
    <n v="21282"/>
    <s v="FEVJ21282"/>
    <s v="835000972_FEVJ21282"/>
    <d v="2024-07-28T16:08:58"/>
    <d v="2024-08-02T11:24:28"/>
    <n v="6383939"/>
    <n v="0"/>
    <n v="0"/>
    <n v="6383939"/>
    <s v="Buenaventura"/>
    <m/>
    <x v="3"/>
    <b v="0"/>
    <s v="Devuelta"/>
    <m/>
    <e v="#N/A"/>
    <n v="0"/>
    <n v="6383939"/>
    <n v="0"/>
    <s v="se procede a realizar devolución ya que los soportes que cargan pertenecen la factura  FEVJ9334 la cual esta paga "/>
    <m/>
    <n v="0"/>
    <n v="0"/>
    <n v="0"/>
    <n v="0"/>
    <n v="0"/>
    <m/>
    <n v="0"/>
    <m/>
    <m/>
    <m/>
    <n v="0"/>
    <m/>
    <m/>
    <m/>
    <d v="2024-07-31T00:00:00"/>
  </r>
  <r>
    <n v="835000972"/>
    <s v="HOSPITAL LUIS ABLANQUE DE LA PLATA ESE"/>
    <s v="FEVJ21284"/>
    <s v="FEVJ"/>
    <n v="21284"/>
    <s v="FEVJ21284"/>
    <s v="835000972_FEVJ21284"/>
    <d v="2024-07-28T16:22:56"/>
    <d v="2024-08-02T11:24:28"/>
    <n v="693623"/>
    <n v="0"/>
    <n v="0"/>
    <n v="693623"/>
    <s v="Buenaventura"/>
    <m/>
    <x v="10"/>
    <b v="0"/>
    <s v="Para auditoria de pertinencia"/>
    <m/>
    <e v="#N/A"/>
    <n v="0"/>
    <n v="0"/>
    <n v="0"/>
    <m/>
    <m/>
    <n v="0"/>
    <n v="0"/>
    <n v="0"/>
    <n v="0"/>
    <n v="0"/>
    <m/>
    <n v="0"/>
    <m/>
    <m/>
    <m/>
    <n v="0"/>
    <m/>
    <m/>
    <m/>
    <d v="2024-07-31T00:00:00"/>
  </r>
  <r>
    <n v="835000972"/>
    <s v="HOSPITAL LUIS ABLANQUE DE LA PLATA ESE"/>
    <s v="FEVJ21295"/>
    <s v="FEVJ"/>
    <n v="21295"/>
    <s v="FEVJ21295"/>
    <s v="835000972_FEVJ21295"/>
    <d v="2024-07-28T17:07:38"/>
    <d v="2024-08-02T11:24:28"/>
    <n v="757668"/>
    <n v="0"/>
    <n v="0"/>
    <n v="757668"/>
    <s v="Buenaventura"/>
    <m/>
    <x v="10"/>
    <b v="0"/>
    <s v="Para auditoria de pertinencia"/>
    <m/>
    <e v="#N/A"/>
    <n v="0"/>
    <n v="0"/>
    <n v="0"/>
    <m/>
    <m/>
    <n v="0"/>
    <n v="0"/>
    <n v="0"/>
    <n v="0"/>
    <n v="0"/>
    <m/>
    <n v="0"/>
    <m/>
    <m/>
    <m/>
    <n v="0"/>
    <m/>
    <m/>
    <m/>
    <d v="2024-07-31T00:00:00"/>
  </r>
  <r>
    <n v="835000972"/>
    <s v="HOSPITAL LUIS ABLANQUE DE LA PLATA ESE"/>
    <s v="FEVJ21358"/>
    <s v="FEVJ"/>
    <n v="21358"/>
    <s v="FEVJ21358"/>
    <s v="835000972_FEVJ21358"/>
    <d v="2024-07-29T00:13:39"/>
    <d v="2024-08-02T11:24:28"/>
    <n v="263418"/>
    <n v="0"/>
    <n v="0"/>
    <n v="263418"/>
    <s v="Buenaventura"/>
    <m/>
    <x v="10"/>
    <b v="0"/>
    <s v="Para auditoria de pertinencia"/>
    <m/>
    <e v="#N/A"/>
    <n v="0"/>
    <n v="0"/>
    <n v="0"/>
    <m/>
    <m/>
    <n v="0"/>
    <n v="0"/>
    <n v="0"/>
    <n v="0"/>
    <n v="0"/>
    <m/>
    <n v="0"/>
    <m/>
    <m/>
    <m/>
    <n v="0"/>
    <m/>
    <m/>
    <m/>
    <d v="2024-07-31T00:00:00"/>
  </r>
  <r>
    <n v="835000972"/>
    <s v="HOSPITAL LUIS ABLANQUE DE LA PLATA ESE"/>
    <s v="FEVJ21359"/>
    <s v="FEVJ"/>
    <n v="21359"/>
    <s v="FEVJ21359"/>
    <s v="835000972_FEVJ21359"/>
    <d v="2024-07-29T00:21:30"/>
    <d v="2024-08-02T11:24:28"/>
    <n v="265203"/>
    <n v="0"/>
    <n v="0"/>
    <n v="265203"/>
    <s v="Buenaventura"/>
    <m/>
    <x v="10"/>
    <b v="0"/>
    <s v="Para auditoria de pertinencia"/>
    <m/>
    <e v="#N/A"/>
    <n v="0"/>
    <n v="0"/>
    <n v="0"/>
    <m/>
    <m/>
    <n v="0"/>
    <n v="0"/>
    <n v="0"/>
    <n v="0"/>
    <n v="0"/>
    <m/>
    <n v="0"/>
    <m/>
    <m/>
    <m/>
    <n v="0"/>
    <m/>
    <m/>
    <m/>
    <d v="2024-07-31T00:00:00"/>
  </r>
  <r>
    <n v="835000972"/>
    <s v="HOSPITAL LUIS ABLANQUE DE LA PLATA ESE"/>
    <s v="FEVJ21424"/>
    <s v="FEVJ"/>
    <n v="21424"/>
    <s v="FEVJ21424"/>
    <s v="835000972_FEVJ21424"/>
    <d v="2024-07-29T08:47:45"/>
    <d v="2024-08-05T09:13:47"/>
    <n v="262320"/>
    <n v="0"/>
    <n v="0"/>
    <n v="262320"/>
    <s v="Buenaventura"/>
    <m/>
    <x v="10"/>
    <b v="0"/>
    <s v="Para auditoria de pertinencia"/>
    <m/>
    <e v="#N/A"/>
    <n v="0"/>
    <n v="0"/>
    <n v="0"/>
    <m/>
    <m/>
    <n v="0"/>
    <n v="0"/>
    <n v="0"/>
    <n v="0"/>
    <n v="0"/>
    <m/>
    <n v="0"/>
    <m/>
    <m/>
    <m/>
    <n v="0"/>
    <m/>
    <m/>
    <m/>
    <d v="2024-07-31T00:00:00"/>
  </r>
  <r>
    <n v="835000972"/>
    <s v="HOSPITAL LUIS ABLANQUE DE LA PLATA ESE"/>
    <s v="FEVJ21510"/>
    <s v="FEVJ"/>
    <n v="21510"/>
    <s v="FEVJ21510"/>
    <s v="835000972_FEVJ21510"/>
    <d v="2024-07-29T15:58:41"/>
    <d v="2024-08-02T11:24:28"/>
    <n v="622786"/>
    <n v="0"/>
    <n v="0"/>
    <n v="622786"/>
    <s v="Buenaventura"/>
    <m/>
    <x v="10"/>
    <b v="0"/>
    <s v="Para auditoria de pertinencia"/>
    <m/>
    <e v="#N/A"/>
    <n v="0"/>
    <n v="0"/>
    <n v="0"/>
    <m/>
    <m/>
    <n v="0"/>
    <n v="0"/>
    <n v="0"/>
    <n v="0"/>
    <n v="0"/>
    <m/>
    <n v="0"/>
    <m/>
    <m/>
    <m/>
    <n v="0"/>
    <m/>
    <m/>
    <m/>
    <d v="2024-07-31T00:00:00"/>
  </r>
  <r>
    <n v="835000972"/>
    <s v="HOSPITAL LUIS ABLANQUE DE LA PLATA ESE"/>
    <s v="FEVJ21529"/>
    <s v="FEVJ"/>
    <n v="21529"/>
    <s v="FEVJ21529"/>
    <s v="835000972_FEVJ21529"/>
    <d v="2024-07-29T16:58:57"/>
    <d v="2024-08-02T11:24:28"/>
    <n v="2515398"/>
    <n v="0"/>
    <n v="0"/>
    <n v="2515398"/>
    <s v="Buenaventura"/>
    <m/>
    <x v="4"/>
    <b v="0"/>
    <s v="Finalizada"/>
    <m/>
    <e v="#N/A"/>
    <n v="2515398"/>
    <n v="0"/>
    <n v="0"/>
    <m/>
    <m/>
    <n v="2515398"/>
    <n v="0"/>
    <n v="0"/>
    <n v="2515398"/>
    <n v="0"/>
    <m/>
    <n v="0"/>
    <m/>
    <m/>
    <m/>
    <n v="0"/>
    <m/>
    <m/>
    <m/>
    <d v="2024-07-31T00:00:00"/>
  </r>
  <r>
    <n v="835000972"/>
    <s v="HOSPITAL LUIS ABLANQUE DE LA PLATA ESE"/>
    <s v="FEVJ21549"/>
    <s v="FEVJ"/>
    <n v="21549"/>
    <s v="FEVJ21549"/>
    <s v="835000972_FEVJ21549"/>
    <d v="2024-07-29T21:34:05"/>
    <d v="2024-08-02T11:24:28"/>
    <n v="291827"/>
    <n v="0"/>
    <n v="0"/>
    <n v="291827"/>
    <s v="Buenaventura"/>
    <m/>
    <x v="10"/>
    <b v="0"/>
    <s v="Para validar auditoría automatica"/>
    <m/>
    <e v="#N/A"/>
    <n v="0"/>
    <n v="0"/>
    <n v="0"/>
    <m/>
    <m/>
    <n v="0"/>
    <n v="0"/>
    <n v="0"/>
    <n v="0"/>
    <n v="0"/>
    <m/>
    <n v="0"/>
    <m/>
    <m/>
    <m/>
    <n v="0"/>
    <m/>
    <m/>
    <m/>
    <d v="2024-07-31T00:00:00"/>
  </r>
  <r>
    <n v="835000972"/>
    <s v="HOSPITAL LUIS ABLANQUE DE LA PLATA ESE"/>
    <s v="FEVJ21551"/>
    <s v="FEVJ"/>
    <n v="21551"/>
    <s v="FEVJ21551"/>
    <s v="835000972_FEVJ21551"/>
    <d v="2024-07-29T21:40:59"/>
    <d v="2024-08-02T15:36:35"/>
    <n v="549634"/>
    <n v="0"/>
    <n v="0"/>
    <n v="549634"/>
    <s v="Buenaventura"/>
    <m/>
    <x v="10"/>
    <b v="0"/>
    <s v="Para validar auditoría automatica"/>
    <m/>
    <e v="#N/A"/>
    <n v="0"/>
    <n v="0"/>
    <n v="0"/>
    <m/>
    <m/>
    <n v="0"/>
    <n v="0"/>
    <n v="0"/>
    <n v="0"/>
    <n v="0"/>
    <m/>
    <n v="0"/>
    <m/>
    <m/>
    <m/>
    <n v="0"/>
    <m/>
    <m/>
    <m/>
    <d v="2024-07-31T00:00:00"/>
  </r>
  <r>
    <n v="835000972"/>
    <s v="HOSPITAL LUIS ABLANQUE DE LA PLATA ESE"/>
    <s v="FEVJ21554"/>
    <s v="FEVJ"/>
    <n v="21554"/>
    <s v="FEVJ21554"/>
    <s v="835000972_FEVJ21554"/>
    <d v="2024-07-29T21:46:11"/>
    <d v="2024-08-02T11:24:28"/>
    <n v="85400"/>
    <n v="0"/>
    <n v="0"/>
    <n v="85400"/>
    <s v="Buenaventura"/>
    <m/>
    <x v="4"/>
    <b v="0"/>
    <s v="Finalizada"/>
    <m/>
    <e v="#N/A"/>
    <n v="85400"/>
    <n v="0"/>
    <n v="0"/>
    <m/>
    <m/>
    <n v="85400"/>
    <n v="0"/>
    <n v="0"/>
    <n v="85400"/>
    <n v="0"/>
    <m/>
    <n v="0"/>
    <m/>
    <m/>
    <m/>
    <n v="0"/>
    <m/>
    <m/>
    <m/>
    <d v="2024-07-31T00:00:00"/>
  </r>
  <r>
    <n v="835000972"/>
    <s v="HOSPITAL LUIS ABLANQUE DE LA PLATA ESE"/>
    <s v="FEVJ21556"/>
    <s v="FEVJ"/>
    <n v="21556"/>
    <s v="FEVJ21556"/>
    <s v="835000972_FEVJ21556"/>
    <d v="2024-07-29T21:59:07"/>
    <d v="2024-08-02T11:24:28"/>
    <n v="182307"/>
    <n v="0"/>
    <n v="0"/>
    <n v="182307"/>
    <s v="Buenaventura"/>
    <m/>
    <x v="10"/>
    <b v="0"/>
    <s v="Para validar auditoría automatica"/>
    <m/>
    <e v="#N/A"/>
    <n v="0"/>
    <n v="0"/>
    <n v="0"/>
    <m/>
    <m/>
    <n v="0"/>
    <n v="0"/>
    <n v="0"/>
    <n v="0"/>
    <n v="0"/>
    <m/>
    <n v="0"/>
    <m/>
    <m/>
    <m/>
    <n v="0"/>
    <m/>
    <m/>
    <m/>
    <d v="2024-07-31T00:00:00"/>
  </r>
  <r>
    <n v="835000972"/>
    <s v="HOSPITAL LUIS ABLANQUE DE LA PLATA ESE"/>
    <s v="FEVJ21585"/>
    <s v="FEVJ"/>
    <n v="21585"/>
    <s v="FEVJ21585"/>
    <s v="835000972_FEVJ21585"/>
    <d v="2024-07-30T04:57:15"/>
    <d v="2024-08-05T09:11:17"/>
    <n v="270329"/>
    <n v="0"/>
    <n v="0"/>
    <n v="270329"/>
    <s v="Buenaventura"/>
    <m/>
    <x v="10"/>
    <b v="0"/>
    <s v="Para auditoria de pertinencia"/>
    <m/>
    <e v="#N/A"/>
    <n v="0"/>
    <n v="0"/>
    <n v="0"/>
    <m/>
    <m/>
    <n v="0"/>
    <n v="0"/>
    <n v="0"/>
    <n v="0"/>
    <n v="0"/>
    <m/>
    <n v="0"/>
    <m/>
    <m/>
    <m/>
    <n v="0"/>
    <m/>
    <m/>
    <m/>
    <d v="2024-07-31T00:00:00"/>
  </r>
  <r>
    <n v="835000972"/>
    <s v="HOSPITAL LUIS ABLANQUE DE LA PLATA ESE"/>
    <s v="FEVJ21624"/>
    <s v="FEVJ"/>
    <n v="21624"/>
    <s v="FEVJ21624"/>
    <s v="835000972_FEVJ21624"/>
    <d v="2024-07-30T08:17:10"/>
    <d v="2024-08-02T15:36:35"/>
    <n v="786008"/>
    <n v="0"/>
    <n v="0"/>
    <n v="786008"/>
    <s v="Buenaventura"/>
    <m/>
    <x v="10"/>
    <b v="0"/>
    <s v="Para auditoria de pertinencia"/>
    <m/>
    <e v="#N/A"/>
    <n v="0"/>
    <n v="0"/>
    <n v="0"/>
    <m/>
    <m/>
    <n v="0"/>
    <n v="0"/>
    <n v="0"/>
    <n v="0"/>
    <n v="0"/>
    <m/>
    <n v="0"/>
    <m/>
    <m/>
    <m/>
    <n v="0"/>
    <m/>
    <m/>
    <m/>
    <d v="2024-07-31T00:00:00"/>
  </r>
  <r>
    <n v="835000972"/>
    <s v="HOSPITAL LUIS ABLANQUE DE LA PLATA ESE"/>
    <s v="FEVJ21626"/>
    <s v="FEVJ"/>
    <n v="21626"/>
    <s v="FEVJ21626"/>
    <s v="835000972_FEVJ21626"/>
    <d v="2024-07-30T08:24:51"/>
    <d v="2024-08-02T11:24:28"/>
    <n v="379806"/>
    <n v="0"/>
    <n v="0"/>
    <n v="379806"/>
    <s v="Buenaventura"/>
    <m/>
    <x v="10"/>
    <b v="0"/>
    <s v="Para auditoria de pertinencia"/>
    <m/>
    <e v="#N/A"/>
    <n v="0"/>
    <n v="0"/>
    <n v="0"/>
    <m/>
    <m/>
    <n v="0"/>
    <n v="0"/>
    <n v="0"/>
    <n v="0"/>
    <n v="0"/>
    <m/>
    <n v="0"/>
    <m/>
    <m/>
    <m/>
    <n v="0"/>
    <m/>
    <m/>
    <m/>
    <d v="2024-07-31T00:00:00"/>
  </r>
  <r>
    <n v="835000972"/>
    <s v="HOSPITAL LUIS ABLANQUE DE LA PLATA ESE"/>
    <s v="FEVJ21628"/>
    <s v="FEVJ"/>
    <n v="21628"/>
    <s v="FEVJ21628"/>
    <s v="835000972_FEVJ21628"/>
    <d v="2024-07-30T08:32:25"/>
    <d v="2024-08-02T15:36:35"/>
    <n v="852900"/>
    <n v="0"/>
    <n v="0"/>
    <n v="852900"/>
    <s v="Buenaventura"/>
    <m/>
    <x v="10"/>
    <b v="0"/>
    <s v="Para auditoria de pertinencia"/>
    <m/>
    <e v="#N/A"/>
    <n v="0"/>
    <n v="0"/>
    <n v="0"/>
    <m/>
    <m/>
    <n v="0"/>
    <n v="0"/>
    <n v="0"/>
    <n v="0"/>
    <n v="0"/>
    <m/>
    <n v="0"/>
    <m/>
    <m/>
    <m/>
    <n v="0"/>
    <m/>
    <m/>
    <m/>
    <d v="2024-07-31T00:00:00"/>
  </r>
  <r>
    <n v="835000972"/>
    <s v="HOSPITAL LUIS ABLANQUE DE LA PLATA ESE"/>
    <s v="FEVJ21632"/>
    <s v="FEVJ"/>
    <n v="21632"/>
    <s v="FEVJ21632"/>
    <s v="835000972_FEVJ21632"/>
    <d v="2024-07-30T08:38:05"/>
    <d v="2024-08-02T11:24:28"/>
    <n v="1276406"/>
    <n v="0"/>
    <n v="0"/>
    <n v="1276406"/>
    <s v="Buenaventura"/>
    <m/>
    <x v="4"/>
    <b v="0"/>
    <s v="Finalizada"/>
    <m/>
    <e v="#N/A"/>
    <n v="1276406"/>
    <n v="0"/>
    <n v="0"/>
    <m/>
    <m/>
    <n v="1276406"/>
    <n v="0"/>
    <n v="0"/>
    <n v="1276406"/>
    <n v="0"/>
    <m/>
    <n v="0"/>
    <m/>
    <m/>
    <m/>
    <n v="0"/>
    <m/>
    <m/>
    <m/>
    <d v="2024-07-31T00:00:00"/>
  </r>
  <r>
    <n v="835000972"/>
    <s v="HOSPITAL LUIS ABLANQUE DE LA PLATA ESE"/>
    <s v="FEVJ21634"/>
    <s v="FEVJ"/>
    <n v="21634"/>
    <s v="FEVJ21634"/>
    <s v="835000972_FEVJ21634"/>
    <d v="2024-07-30T08:43:10"/>
    <d v="2024-08-02T11:24:28"/>
    <n v="588067"/>
    <n v="0"/>
    <n v="0"/>
    <n v="588067"/>
    <s v="Buenaventura"/>
    <m/>
    <x v="10"/>
    <b v="0"/>
    <s v="Para auditoria de pertinencia"/>
    <m/>
    <e v="#N/A"/>
    <n v="0"/>
    <n v="0"/>
    <n v="0"/>
    <m/>
    <m/>
    <n v="0"/>
    <n v="0"/>
    <n v="0"/>
    <n v="0"/>
    <n v="0"/>
    <m/>
    <n v="0"/>
    <m/>
    <m/>
    <m/>
    <n v="0"/>
    <m/>
    <m/>
    <m/>
    <d v="2024-07-31T00:00:00"/>
  </r>
  <r>
    <n v="835000972"/>
    <s v="HOSPITAL LUIS ABLANQUE DE LA PLATA ESE"/>
    <s v="FEVJ21723"/>
    <s v="FEVJ"/>
    <n v="21723"/>
    <s v="FEVJ21723"/>
    <s v="835000972_FEVJ21723"/>
    <d v="2024-07-30T16:00:33"/>
    <d v="2024-08-02T15:36:35"/>
    <n v="552617"/>
    <n v="0"/>
    <n v="0"/>
    <n v="552617"/>
    <s v="Buenaventura"/>
    <m/>
    <x v="10"/>
    <b v="0"/>
    <s v="Para auditoria de pertinencia"/>
    <m/>
    <e v="#N/A"/>
    <n v="0"/>
    <n v="0"/>
    <n v="0"/>
    <m/>
    <m/>
    <n v="0"/>
    <n v="0"/>
    <n v="0"/>
    <n v="0"/>
    <n v="0"/>
    <m/>
    <n v="0"/>
    <m/>
    <m/>
    <m/>
    <n v="0"/>
    <m/>
    <m/>
    <m/>
    <d v="2024-07-31T00:00:00"/>
  </r>
  <r>
    <n v="835000972"/>
    <s v="HOSPITAL LUIS ABLANQUE DE LA PLATA ESE"/>
    <s v="FEVJ21733"/>
    <s v="FEVJ"/>
    <n v="21733"/>
    <s v="FEVJ21733"/>
    <s v="835000972_FEVJ21733"/>
    <d v="2024-07-30T16:14:45"/>
    <d v="2024-08-02T11:24:28"/>
    <n v="181304"/>
    <n v="0"/>
    <n v="0"/>
    <n v="181304"/>
    <s v="Buenaventura"/>
    <m/>
    <x v="10"/>
    <b v="0"/>
    <s v="Para auditoria de pertinencia"/>
    <m/>
    <e v="#N/A"/>
    <n v="0"/>
    <n v="0"/>
    <n v="0"/>
    <m/>
    <m/>
    <n v="0"/>
    <n v="0"/>
    <n v="0"/>
    <n v="0"/>
    <n v="0"/>
    <m/>
    <n v="0"/>
    <m/>
    <m/>
    <m/>
    <n v="0"/>
    <m/>
    <m/>
    <m/>
    <d v="2024-07-31T00:00:00"/>
  </r>
  <r>
    <n v="835000972"/>
    <s v="HOSPITAL LUIS ABLANQUE DE LA PLATA ESE"/>
    <s v="FEVJ21738"/>
    <s v="FEVJ"/>
    <n v="21738"/>
    <s v="FEVJ21738"/>
    <s v="835000972_FEVJ21738"/>
    <d v="2024-07-30T16:25:31"/>
    <d v="2024-08-02T11:24:28"/>
    <n v="264262"/>
    <n v="0"/>
    <n v="0"/>
    <n v="264262"/>
    <s v="Buenaventura"/>
    <m/>
    <x v="10"/>
    <b v="0"/>
    <s v="Para auditoria de pertinencia"/>
    <m/>
    <e v="#N/A"/>
    <n v="0"/>
    <n v="0"/>
    <n v="0"/>
    <m/>
    <m/>
    <n v="0"/>
    <n v="0"/>
    <n v="0"/>
    <n v="0"/>
    <n v="0"/>
    <m/>
    <n v="0"/>
    <m/>
    <m/>
    <m/>
    <n v="0"/>
    <m/>
    <m/>
    <m/>
    <d v="2024-07-31T00:00:00"/>
  </r>
  <r>
    <n v="835000972"/>
    <s v="HOSPITAL LUIS ABLANQUE DE LA PLATA ESE"/>
    <s v="FEVJ21743"/>
    <s v="FEVJ"/>
    <n v="21743"/>
    <s v="FEVJ21743"/>
    <s v="835000972_FEVJ21743"/>
    <d v="2024-07-30T16:30:10"/>
    <d v="2024-08-02T11:24:28"/>
    <n v="148363"/>
    <n v="0"/>
    <n v="0"/>
    <n v="148363"/>
    <s v="Buenaventura"/>
    <m/>
    <x v="3"/>
    <b v="0"/>
    <s v="Devuelta"/>
    <m/>
    <e v="#N/A"/>
    <n v="0"/>
    <n v="148363"/>
    <n v="0"/>
    <s v="se procede a realizar devolucion ya que la autorizacion 122300371908 corresponde al codigo 991501 INFUSION DE ALIMENTACION PARENTERAL cantidad 6 y estan cargando la misma autorizacion para cada inyeccion colocada y facturada al paciente_x000a_deben. solicitar las autorizaciones para las facturas FEVJ20825, FEVJ18538, FEVJ21743, FEVJ18533 que pertenecen al mismo paciente y el mismo proceso _x000a_la autorizacion 122300371908 quedo cerrada con la factura FEVJ19762"/>
    <m/>
    <n v="0"/>
    <n v="0"/>
    <n v="0"/>
    <n v="0"/>
    <n v="0"/>
    <m/>
    <n v="0"/>
    <m/>
    <m/>
    <m/>
    <n v="0"/>
    <m/>
    <m/>
    <m/>
    <d v="2024-07-31T00:00:00"/>
  </r>
  <r>
    <n v="835000972"/>
    <s v="HOSPITAL LUIS ABLANQUE DE LA PLATA ESE"/>
    <s v="FEVJ21749"/>
    <s v="FEVJ"/>
    <n v="21749"/>
    <s v="FEVJ21749"/>
    <s v="835000972_FEVJ21749"/>
    <d v="2024-07-30T16:43:07"/>
    <d v="2024-08-02T11:24:28"/>
    <n v="85400"/>
    <n v="0"/>
    <n v="0"/>
    <n v="85400"/>
    <s v="Buenaventura"/>
    <m/>
    <x v="4"/>
    <b v="0"/>
    <s v="Finalizada"/>
    <m/>
    <e v="#N/A"/>
    <n v="85400"/>
    <n v="0"/>
    <n v="0"/>
    <m/>
    <m/>
    <n v="85400"/>
    <n v="0"/>
    <n v="0"/>
    <n v="85400"/>
    <n v="0"/>
    <m/>
    <n v="0"/>
    <m/>
    <m/>
    <m/>
    <n v="0"/>
    <m/>
    <m/>
    <m/>
    <d v="2024-07-31T00:00:00"/>
  </r>
  <r>
    <n v="835000972"/>
    <s v="HOSPITAL LUIS ABLANQUE DE LA PLATA ESE"/>
    <s v="FEVJ21754"/>
    <s v="FEVJ"/>
    <n v="21754"/>
    <s v="FEVJ21754"/>
    <s v="835000972_FEVJ21754"/>
    <d v="2024-07-30T16:53:17"/>
    <d v="2024-08-02T11:24:28"/>
    <n v="284480"/>
    <n v="0"/>
    <n v="0"/>
    <n v="284480"/>
    <s v="Buenaventura"/>
    <m/>
    <x v="10"/>
    <b v="0"/>
    <s v="Para auditoria de pertinencia"/>
    <m/>
    <e v="#N/A"/>
    <n v="0"/>
    <n v="0"/>
    <n v="0"/>
    <m/>
    <m/>
    <n v="0"/>
    <n v="0"/>
    <n v="0"/>
    <n v="0"/>
    <n v="0"/>
    <m/>
    <n v="0"/>
    <m/>
    <m/>
    <m/>
    <n v="0"/>
    <m/>
    <m/>
    <m/>
    <d v="2024-07-31T00:00:00"/>
  </r>
  <r>
    <n v="835000972"/>
    <s v="HOSPITAL LUIS ABLANQUE DE LA PLATA ESE"/>
    <s v="FEVJ21756"/>
    <s v="FEVJ"/>
    <n v="21756"/>
    <s v="FEVJ21756"/>
    <s v="835000972_FEVJ21756"/>
    <d v="2024-07-30T16:56:53"/>
    <d v="2024-08-02T11:24:28"/>
    <n v="85400"/>
    <n v="0"/>
    <n v="0"/>
    <n v="85400"/>
    <s v="Buenaventura"/>
    <m/>
    <x v="4"/>
    <b v="0"/>
    <s v="Finalizada"/>
    <m/>
    <e v="#N/A"/>
    <n v="85400"/>
    <n v="0"/>
    <n v="0"/>
    <m/>
    <m/>
    <n v="85400"/>
    <n v="0"/>
    <n v="0"/>
    <n v="85400"/>
    <n v="0"/>
    <m/>
    <n v="0"/>
    <m/>
    <m/>
    <m/>
    <n v="0"/>
    <m/>
    <m/>
    <m/>
    <d v="2024-07-31T00:00:00"/>
  </r>
  <r>
    <n v="835000972"/>
    <s v="HOSPITAL LUIS ABLANQUE DE LA PLATA ESE"/>
    <s v="FEVJ21758"/>
    <s v="FEVJ"/>
    <n v="21758"/>
    <s v="FEVJ21758"/>
    <s v="835000972_FEVJ21758"/>
    <d v="2024-07-30T17:06:38"/>
    <d v="2024-08-02T11:24:28"/>
    <n v="480045"/>
    <n v="0"/>
    <n v="0"/>
    <n v="480045"/>
    <s v="Buenaventura"/>
    <m/>
    <x v="10"/>
    <b v="0"/>
    <s v="Para auditoria de pertinencia"/>
    <m/>
    <e v="#N/A"/>
    <n v="0"/>
    <n v="0"/>
    <n v="0"/>
    <m/>
    <m/>
    <n v="0"/>
    <n v="0"/>
    <n v="0"/>
    <n v="0"/>
    <n v="0"/>
    <m/>
    <n v="0"/>
    <m/>
    <m/>
    <m/>
    <n v="0"/>
    <m/>
    <m/>
    <m/>
    <d v="2024-07-31T00:00:00"/>
  </r>
  <r>
    <n v="835000972"/>
    <s v="HOSPITAL LUIS ABLANQUE DE LA PLATA ESE"/>
    <s v="FEVJ21762"/>
    <s v="FEVJ"/>
    <n v="21762"/>
    <s v="FEVJ21762"/>
    <s v="835000972_FEVJ21762"/>
    <d v="2024-07-30T17:16:23"/>
    <d v="2024-08-02T15:36:35"/>
    <n v="270851"/>
    <n v="0"/>
    <n v="0"/>
    <n v="270851"/>
    <s v="Buenaventura"/>
    <m/>
    <x v="10"/>
    <b v="0"/>
    <s v="Para auditoria de pertinencia"/>
    <m/>
    <e v="#N/A"/>
    <n v="0"/>
    <n v="0"/>
    <n v="0"/>
    <m/>
    <m/>
    <n v="0"/>
    <n v="0"/>
    <n v="0"/>
    <n v="0"/>
    <n v="0"/>
    <m/>
    <n v="0"/>
    <m/>
    <m/>
    <m/>
    <n v="0"/>
    <m/>
    <m/>
    <m/>
    <d v="2024-07-31T00:00:00"/>
  </r>
  <r>
    <n v="835000972"/>
    <s v="HOSPITAL LUIS ABLANQUE DE LA PLATA ESE"/>
    <s v="FEVJ21767"/>
    <s v="FEVJ"/>
    <n v="21767"/>
    <s v="FEVJ21767"/>
    <s v="835000972_FEVJ21767"/>
    <d v="2024-07-30T17:27:45"/>
    <d v="2024-08-02T15:36:35"/>
    <n v="395226"/>
    <n v="0"/>
    <n v="0"/>
    <n v="395226"/>
    <s v="Buenaventura"/>
    <m/>
    <x v="10"/>
    <b v="0"/>
    <s v="Para auditoria de pertinencia"/>
    <m/>
    <e v="#N/A"/>
    <n v="0"/>
    <n v="0"/>
    <n v="0"/>
    <m/>
    <m/>
    <n v="0"/>
    <n v="0"/>
    <n v="0"/>
    <n v="0"/>
    <n v="0"/>
    <m/>
    <n v="0"/>
    <m/>
    <m/>
    <m/>
    <n v="0"/>
    <m/>
    <m/>
    <m/>
    <d v="2024-07-31T00:00:00"/>
  </r>
  <r>
    <n v="835000972"/>
    <s v="HOSPITAL LUIS ABLANQUE DE LA PLATA ESE"/>
    <s v="FEVJ21771"/>
    <s v="FEVJ"/>
    <n v="21771"/>
    <s v="FEVJ21771"/>
    <s v="835000972_FEVJ21771"/>
    <d v="2024-07-30T17:37:21"/>
    <d v="2024-08-02T11:24:28"/>
    <n v="114946"/>
    <n v="0"/>
    <n v="0"/>
    <n v="114946"/>
    <s v="Buenaventura"/>
    <m/>
    <x v="10"/>
    <b v="0"/>
    <s v="Para auditoria de pertinencia"/>
    <m/>
    <e v="#N/A"/>
    <n v="0"/>
    <n v="0"/>
    <n v="0"/>
    <m/>
    <m/>
    <n v="0"/>
    <n v="0"/>
    <n v="0"/>
    <n v="0"/>
    <n v="0"/>
    <m/>
    <n v="0"/>
    <m/>
    <m/>
    <m/>
    <n v="0"/>
    <m/>
    <m/>
    <m/>
    <d v="2024-07-31T00:00:00"/>
  </r>
  <r>
    <n v="835000972"/>
    <s v="HOSPITAL LUIS ABLANQUE DE LA PLATA ESE"/>
    <s v="FEVJ21773"/>
    <s v="FEVJ"/>
    <n v="21773"/>
    <s v="FEVJ21773"/>
    <s v="835000972_FEVJ21773"/>
    <d v="2024-07-30T17:42:22"/>
    <d v="2024-08-02T11:24:28"/>
    <n v="362041"/>
    <n v="0"/>
    <n v="0"/>
    <n v="362041"/>
    <s v="Buenaventura"/>
    <m/>
    <x v="10"/>
    <b v="0"/>
    <s v="Para auditoria de pertinencia"/>
    <m/>
    <e v="#N/A"/>
    <n v="0"/>
    <n v="0"/>
    <n v="0"/>
    <m/>
    <m/>
    <n v="0"/>
    <n v="0"/>
    <n v="0"/>
    <n v="0"/>
    <n v="0"/>
    <m/>
    <n v="0"/>
    <m/>
    <m/>
    <m/>
    <n v="0"/>
    <m/>
    <m/>
    <m/>
    <d v="2024-07-31T00:00:00"/>
  </r>
  <r>
    <n v="835000972"/>
    <s v="HOSPITAL LUIS ABLANQUE DE LA PLATA ESE"/>
    <s v="FEVJ21777"/>
    <s v="FEVJ"/>
    <n v="21777"/>
    <s v="FEVJ21777"/>
    <s v="835000972_FEVJ21777"/>
    <d v="2024-07-30T17:57:35"/>
    <d v="2024-08-02T11:24:28"/>
    <n v="427572"/>
    <n v="0"/>
    <n v="0"/>
    <n v="427572"/>
    <s v="Buenaventura"/>
    <m/>
    <x v="10"/>
    <b v="0"/>
    <s v="Para auditoria de pertinencia"/>
    <m/>
    <e v="#N/A"/>
    <n v="0"/>
    <n v="0"/>
    <n v="0"/>
    <m/>
    <m/>
    <n v="0"/>
    <n v="0"/>
    <n v="0"/>
    <n v="0"/>
    <n v="0"/>
    <m/>
    <n v="0"/>
    <m/>
    <m/>
    <m/>
    <n v="0"/>
    <m/>
    <m/>
    <m/>
    <d v="2024-07-31T00:00:00"/>
  </r>
  <r>
    <n v="835000972"/>
    <s v="HOSPITAL LUIS ABLANQUE DE LA PLATA ESE"/>
    <s v="FEVJ21778"/>
    <s v="FEVJ"/>
    <n v="21778"/>
    <s v="FEVJ21778"/>
    <s v="835000972_FEVJ21778"/>
    <d v="2024-07-30T18:03:32"/>
    <d v="2024-08-02T15:36:35"/>
    <n v="513254"/>
    <n v="0"/>
    <n v="0"/>
    <n v="513254"/>
    <s v="Buenaventura"/>
    <m/>
    <x v="10"/>
    <b v="0"/>
    <s v="Para auditoria de pertinencia"/>
    <m/>
    <e v="#N/A"/>
    <n v="0"/>
    <n v="0"/>
    <n v="0"/>
    <m/>
    <m/>
    <n v="0"/>
    <n v="0"/>
    <n v="0"/>
    <n v="0"/>
    <n v="0"/>
    <m/>
    <n v="0"/>
    <m/>
    <m/>
    <m/>
    <n v="0"/>
    <m/>
    <m/>
    <m/>
    <d v="2024-07-31T00:00:00"/>
  </r>
  <r>
    <n v="835000972"/>
    <s v="HOSPITAL LUIS ABLANQUE DE LA PLATA ESE"/>
    <s v="FEVJ21779"/>
    <s v="FEVJ"/>
    <n v="21779"/>
    <s v="FEVJ21779"/>
    <s v="835000972_FEVJ21779"/>
    <d v="2024-07-30T18:06:08"/>
    <d v="2024-08-02T11:24:28"/>
    <n v="346953"/>
    <n v="0"/>
    <n v="0"/>
    <n v="346953"/>
    <s v="Buenaventura"/>
    <m/>
    <x v="10"/>
    <b v="0"/>
    <s v="Para auditoria de pertinencia"/>
    <m/>
    <e v="#N/A"/>
    <n v="0"/>
    <n v="0"/>
    <n v="0"/>
    <m/>
    <m/>
    <n v="0"/>
    <n v="0"/>
    <n v="0"/>
    <n v="0"/>
    <n v="0"/>
    <m/>
    <n v="0"/>
    <m/>
    <m/>
    <m/>
    <n v="0"/>
    <m/>
    <m/>
    <m/>
    <d v="2024-07-31T00:00:00"/>
  </r>
  <r>
    <n v="835000972"/>
    <s v="HOSPITAL LUIS ABLANQUE DE LA PLATA ESE"/>
    <s v="FEVJ21805"/>
    <s v="FEVJ"/>
    <n v="21805"/>
    <s v="FEVJ21805"/>
    <s v="835000972_FEVJ21805"/>
    <d v="2024-07-30T19:34:54"/>
    <d v="2024-08-05T09:05:44"/>
    <n v="158153"/>
    <n v="0"/>
    <n v="0"/>
    <n v="158153"/>
    <s v="Buenaventura"/>
    <m/>
    <x v="10"/>
    <b v="0"/>
    <s v="Para auditoria de pertinencia"/>
    <m/>
    <e v="#N/A"/>
    <n v="0"/>
    <n v="0"/>
    <n v="0"/>
    <m/>
    <m/>
    <n v="0"/>
    <n v="0"/>
    <n v="0"/>
    <n v="0"/>
    <n v="0"/>
    <m/>
    <n v="0"/>
    <m/>
    <m/>
    <m/>
    <n v="0"/>
    <m/>
    <m/>
    <m/>
    <d v="2024-07-31T00:00:00"/>
  </r>
  <r>
    <n v="835000972"/>
    <s v="HOSPITAL LUIS ABLANQUE DE LA PLATA ESE"/>
    <s v="FEVJ21807"/>
    <s v="FEVJ"/>
    <n v="21807"/>
    <s v="FEVJ21807"/>
    <s v="835000972_FEVJ21807"/>
    <d v="2024-07-30T19:36:32"/>
    <d v="2024-08-05T08:59:01"/>
    <n v="116200"/>
    <n v="0"/>
    <n v="0"/>
    <n v="116200"/>
    <s v="Buenaventura"/>
    <m/>
    <x v="10"/>
    <b v="0"/>
    <s v="Para auditoria de pertinencia"/>
    <m/>
    <e v="#N/A"/>
    <n v="0"/>
    <n v="0"/>
    <n v="0"/>
    <m/>
    <m/>
    <n v="0"/>
    <n v="0"/>
    <n v="0"/>
    <n v="0"/>
    <n v="0"/>
    <m/>
    <n v="0"/>
    <m/>
    <m/>
    <m/>
    <n v="0"/>
    <m/>
    <m/>
    <m/>
    <d v="2024-07-31T00:00:00"/>
  </r>
  <r>
    <n v="835000972"/>
    <s v="HOSPITAL LUIS ABLANQUE DE LA PLATA ESE"/>
    <s v="FEVJ21809"/>
    <s v="FEVJ"/>
    <n v="21809"/>
    <s v="FEVJ21809"/>
    <s v="835000972_FEVJ21809"/>
    <d v="2024-07-30T19:37:46"/>
    <d v="2024-08-05T09:07:23"/>
    <n v="93396"/>
    <n v="0"/>
    <n v="0"/>
    <n v="93396"/>
    <s v="Buenaventura"/>
    <m/>
    <x v="10"/>
    <b v="0"/>
    <s v="Para auditoria de pertinencia"/>
    <m/>
    <e v="#N/A"/>
    <n v="0"/>
    <n v="0"/>
    <n v="0"/>
    <m/>
    <m/>
    <n v="0"/>
    <n v="0"/>
    <n v="0"/>
    <n v="0"/>
    <n v="0"/>
    <m/>
    <n v="0"/>
    <m/>
    <m/>
    <m/>
    <n v="0"/>
    <m/>
    <m/>
    <m/>
    <d v="2024-07-31T00:00:00"/>
  </r>
  <r>
    <n v="835000972"/>
    <s v="HOSPITAL LUIS ABLANQUE DE LA PLATA ESE"/>
    <s v="FEVJ21825"/>
    <s v="FEVJ"/>
    <n v="21825"/>
    <s v="FEVJ21825"/>
    <s v="835000972_FEVJ21825"/>
    <d v="2024-07-30T20:04:02"/>
    <d v="2024-08-05T09:09:10"/>
    <n v="91617"/>
    <n v="0"/>
    <n v="0"/>
    <n v="91617"/>
    <s v="Buenaventura"/>
    <m/>
    <x v="10"/>
    <b v="0"/>
    <s v="Para auditoria de pertinencia"/>
    <m/>
    <e v="#N/A"/>
    <n v="0"/>
    <n v="0"/>
    <n v="0"/>
    <m/>
    <m/>
    <n v="0"/>
    <n v="0"/>
    <n v="0"/>
    <n v="0"/>
    <n v="0"/>
    <m/>
    <n v="0"/>
    <m/>
    <m/>
    <m/>
    <n v="0"/>
    <m/>
    <m/>
    <m/>
    <d v="2024-07-31T00:00:00"/>
  </r>
  <r>
    <n v="835000972"/>
    <s v="HOSPITAL LUIS ABLANQUE DE LA PLATA ESE"/>
    <s v="FEVJ21842"/>
    <s v="FEVJ"/>
    <n v="21842"/>
    <s v="FEVJ21842"/>
    <s v="835000972_FEVJ21842"/>
    <d v="2024-07-30T21:37:31"/>
    <d v="2024-08-05T09:01:38"/>
    <n v="401867"/>
    <n v="0"/>
    <n v="0"/>
    <n v="401867"/>
    <s v="Buenaventura"/>
    <m/>
    <x v="10"/>
    <b v="0"/>
    <s v="Para auditoria de pertinencia"/>
    <m/>
    <e v="#N/A"/>
    <n v="0"/>
    <n v="0"/>
    <n v="0"/>
    <m/>
    <m/>
    <n v="0"/>
    <n v="0"/>
    <n v="0"/>
    <n v="0"/>
    <n v="0"/>
    <m/>
    <n v="0"/>
    <m/>
    <m/>
    <m/>
    <n v="0"/>
    <m/>
    <m/>
    <m/>
    <d v="2024-07-31T00:00:00"/>
  </r>
  <r>
    <n v="835000972"/>
    <s v="HOSPITAL LUIS ABLANQUE DE LA PLATA ESE"/>
    <s v="FEVJ21877"/>
    <s v="FEVJ"/>
    <n v="21877"/>
    <s v="FEVJ21877"/>
    <s v="835000972_FEVJ21877"/>
    <d v="2024-07-30T23:48:26"/>
    <d v="2024-08-02T11:24:28"/>
    <n v="85400"/>
    <n v="0"/>
    <n v="0"/>
    <n v="85400"/>
    <s v="Buenaventura"/>
    <m/>
    <x v="4"/>
    <b v="0"/>
    <s v="Finalizada"/>
    <m/>
    <e v="#N/A"/>
    <n v="85400"/>
    <n v="0"/>
    <n v="0"/>
    <m/>
    <m/>
    <n v="85400"/>
    <n v="0"/>
    <n v="0"/>
    <n v="85400"/>
    <n v="0"/>
    <m/>
    <n v="0"/>
    <m/>
    <m/>
    <m/>
    <n v="0"/>
    <m/>
    <m/>
    <m/>
    <d v="2024-07-31T00:00:00"/>
  </r>
  <r>
    <n v="835000972"/>
    <s v="HOSPITAL LUIS ABLANQUE DE LA PLATA ESE"/>
    <s v="FEVJ21879"/>
    <s v="FEVJ"/>
    <n v="21879"/>
    <s v="FEVJ21879"/>
    <s v="835000972_FEVJ21879"/>
    <d v="2024-07-30T23:52:59"/>
    <d v="2024-08-02T11:24:28"/>
    <n v="85400"/>
    <n v="0"/>
    <n v="0"/>
    <n v="85400"/>
    <s v="Buenaventura"/>
    <m/>
    <x v="4"/>
    <b v="0"/>
    <s v="Finalizada"/>
    <m/>
    <e v="#N/A"/>
    <n v="85400"/>
    <n v="0"/>
    <n v="0"/>
    <m/>
    <m/>
    <n v="85400"/>
    <n v="0"/>
    <n v="0"/>
    <n v="85400"/>
    <n v="0"/>
    <m/>
    <n v="0"/>
    <m/>
    <m/>
    <m/>
    <n v="0"/>
    <m/>
    <m/>
    <m/>
    <d v="2024-07-31T00:00:00"/>
  </r>
  <r>
    <n v="835000972"/>
    <s v="HOSPITAL LUIS ABLANQUE DE LA PLATA ESE"/>
    <s v="FEVJ21883"/>
    <s v="FEVJ"/>
    <n v="21883"/>
    <s v="FEVJ21883"/>
    <s v="835000972_FEVJ21883"/>
    <d v="2024-07-31T00:09:34"/>
    <d v="2024-08-06T07:43:23"/>
    <n v="259806"/>
    <n v="0"/>
    <n v="0"/>
    <n v="259806"/>
    <s v="Buenaventura"/>
    <m/>
    <x v="10"/>
    <b v="0"/>
    <s v="Para auditoria de pertinencia"/>
    <m/>
    <e v="#N/A"/>
    <n v="0"/>
    <n v="0"/>
    <n v="0"/>
    <m/>
    <m/>
    <n v="0"/>
    <n v="0"/>
    <n v="0"/>
    <n v="0"/>
    <n v="0"/>
    <m/>
    <n v="0"/>
    <m/>
    <m/>
    <m/>
    <n v="0"/>
    <m/>
    <m/>
    <m/>
    <d v="2024-07-31T00:00:00"/>
  </r>
  <r>
    <n v="835000972"/>
    <s v="HOSPITAL LUIS ABLANQUE DE LA PLATA ESE"/>
    <s v="FEVJ21889"/>
    <s v="FEVJ"/>
    <n v="21889"/>
    <s v="FEVJ21889"/>
    <s v="835000972_FEVJ21889"/>
    <d v="2024-07-31T02:25:31"/>
    <d v="2024-08-02T15:36:35"/>
    <n v="180800"/>
    <n v="0"/>
    <n v="0"/>
    <n v="180800"/>
    <s v="Buenaventura"/>
    <m/>
    <x v="10"/>
    <b v="0"/>
    <s v="Para auditoria de pertinencia"/>
    <m/>
    <e v="#N/A"/>
    <n v="0"/>
    <n v="0"/>
    <n v="0"/>
    <m/>
    <m/>
    <n v="0"/>
    <n v="0"/>
    <n v="0"/>
    <n v="0"/>
    <n v="0"/>
    <m/>
    <n v="0"/>
    <m/>
    <m/>
    <m/>
    <n v="0"/>
    <m/>
    <m/>
    <m/>
    <d v="2024-07-31T00:00:00"/>
  </r>
  <r>
    <n v="835000972"/>
    <s v="HOSPITAL LUIS ABLANQUE DE LA PLATA ESE"/>
    <s v="FEVJ21890"/>
    <s v="FEVJ"/>
    <n v="21890"/>
    <s v="FEVJ21890"/>
    <s v="835000972_FEVJ21890"/>
    <d v="2024-07-31T02:50:32"/>
    <d v="2024-08-02T11:24:28"/>
    <n v="467204"/>
    <n v="0"/>
    <n v="0"/>
    <n v="467204"/>
    <s v="Buenaventura"/>
    <m/>
    <x v="10"/>
    <b v="0"/>
    <s v="Para auditoria de pertinencia"/>
    <m/>
    <e v="#N/A"/>
    <n v="0"/>
    <n v="0"/>
    <n v="0"/>
    <m/>
    <m/>
    <n v="0"/>
    <n v="0"/>
    <n v="0"/>
    <n v="0"/>
    <n v="0"/>
    <m/>
    <n v="0"/>
    <m/>
    <m/>
    <m/>
    <n v="0"/>
    <m/>
    <m/>
    <m/>
    <d v="2024-07-31T00:00:00"/>
  </r>
  <r>
    <n v="835000972"/>
    <s v="HOSPITAL LUIS ABLANQUE DE LA PLATA ESE"/>
    <s v="FEVJ21892"/>
    <s v="FEVJ"/>
    <n v="21892"/>
    <s v="FEVJ21892"/>
    <s v="835000972_FEVJ21892"/>
    <d v="2024-07-31T03:06:37"/>
    <d v="2024-08-02T11:24:28"/>
    <n v="265558"/>
    <n v="0"/>
    <n v="0"/>
    <n v="265558"/>
    <s v="Buenaventura"/>
    <m/>
    <x v="10"/>
    <b v="0"/>
    <s v="Para auditoria de pertinencia"/>
    <m/>
    <e v="#N/A"/>
    <n v="0"/>
    <n v="0"/>
    <n v="0"/>
    <m/>
    <m/>
    <n v="0"/>
    <n v="0"/>
    <n v="0"/>
    <n v="0"/>
    <n v="0"/>
    <m/>
    <n v="0"/>
    <m/>
    <m/>
    <m/>
    <n v="0"/>
    <m/>
    <m/>
    <m/>
    <d v="2024-07-31T00:00:00"/>
  </r>
  <r>
    <n v="835000972"/>
    <s v="HOSPITAL LUIS ABLANQUE DE LA PLATA ESE"/>
    <s v="FEVJ21894"/>
    <s v="FEVJ"/>
    <n v="21894"/>
    <s v="FEVJ21894"/>
    <s v="835000972_FEVJ21894"/>
    <d v="2024-07-31T03:23:03"/>
    <d v="2024-08-02T15:36:35"/>
    <n v="274324"/>
    <n v="0"/>
    <n v="0"/>
    <n v="274324"/>
    <s v="Buenaventura"/>
    <m/>
    <x v="10"/>
    <b v="0"/>
    <s v="Para auditoria de pertinencia"/>
    <m/>
    <e v="#N/A"/>
    <n v="0"/>
    <n v="0"/>
    <n v="0"/>
    <m/>
    <m/>
    <n v="0"/>
    <n v="0"/>
    <n v="0"/>
    <n v="0"/>
    <n v="0"/>
    <m/>
    <n v="0"/>
    <m/>
    <m/>
    <m/>
    <n v="0"/>
    <m/>
    <m/>
    <m/>
    <d v="2024-07-31T00:00:00"/>
  </r>
  <r>
    <n v="835000972"/>
    <s v="HOSPITAL LUIS ABLANQUE DE LA PLATA ESE"/>
    <s v="FEVJ21895"/>
    <s v="FEVJ"/>
    <n v="21895"/>
    <s v="FEVJ21895"/>
    <s v="835000972_FEVJ21895"/>
    <d v="2024-07-31T03:47:08"/>
    <d v="2024-08-02T11:24:28"/>
    <n v="414702"/>
    <n v="0"/>
    <n v="0"/>
    <n v="414702"/>
    <s v="Buenaventura"/>
    <m/>
    <x v="10"/>
    <b v="0"/>
    <s v="Para auditoria de pertinencia"/>
    <m/>
    <e v="#N/A"/>
    <n v="0"/>
    <n v="0"/>
    <n v="0"/>
    <m/>
    <m/>
    <n v="0"/>
    <n v="0"/>
    <n v="0"/>
    <n v="0"/>
    <n v="0"/>
    <m/>
    <n v="0"/>
    <m/>
    <m/>
    <m/>
    <n v="0"/>
    <m/>
    <m/>
    <m/>
    <d v="2024-07-31T00:00:00"/>
  </r>
  <r>
    <n v="835000972"/>
    <s v="HOSPITAL LUIS ABLANQUE DE LA PLATA ESE"/>
    <s v="FEVJ21902"/>
    <s v="FEVJ"/>
    <n v="21902"/>
    <s v="FEVJ21902"/>
    <s v="835000972_FEVJ21902"/>
    <d v="2024-07-31T05:43:27"/>
    <d v="2024-08-02T15:36:35"/>
    <n v="85400"/>
    <n v="0"/>
    <n v="0"/>
    <n v="85400"/>
    <s v="Buenaventura"/>
    <m/>
    <x v="4"/>
    <b v="0"/>
    <s v="Finalizada"/>
    <m/>
    <e v="#N/A"/>
    <n v="85400"/>
    <n v="0"/>
    <n v="0"/>
    <m/>
    <m/>
    <n v="85400"/>
    <n v="0"/>
    <n v="0"/>
    <n v="85400"/>
    <n v="0"/>
    <m/>
    <n v="0"/>
    <m/>
    <m/>
    <m/>
    <n v="0"/>
    <m/>
    <m/>
    <m/>
    <d v="2024-07-31T00:00:00"/>
  </r>
  <r>
    <n v="835000972"/>
    <s v="HOSPITAL LUIS ABLANQUE DE LA PLATA ESE"/>
    <s v="FEVJ21919"/>
    <s v="FEVJ"/>
    <n v="21919"/>
    <s v="FEVJ21919"/>
    <s v="835000972_FEVJ21919"/>
    <d v="2024-07-31T07:27:49"/>
    <d v="2024-08-02T15:36:35"/>
    <n v="85400"/>
    <n v="0"/>
    <n v="0"/>
    <n v="85400"/>
    <s v="Buenaventura"/>
    <m/>
    <x v="4"/>
    <b v="0"/>
    <s v="Finalizada"/>
    <m/>
    <e v="#N/A"/>
    <n v="85400"/>
    <n v="0"/>
    <n v="0"/>
    <m/>
    <m/>
    <n v="85400"/>
    <n v="0"/>
    <n v="0"/>
    <n v="85400"/>
    <n v="0"/>
    <m/>
    <n v="0"/>
    <m/>
    <m/>
    <m/>
    <n v="0"/>
    <m/>
    <m/>
    <m/>
    <d v="2024-07-31T00:00:00"/>
  </r>
  <r>
    <n v="835000972"/>
    <s v="HOSPITAL LUIS ABLANQUE DE LA PLATA ESE"/>
    <s v="FEVJ22042"/>
    <s v="FEVJ"/>
    <n v="22042"/>
    <s v="FEVJ22042"/>
    <s v="835000972_FEVJ22042"/>
    <d v="2024-07-31T15:16:42"/>
    <d v="2024-08-02T11:24:28"/>
    <n v="223429"/>
    <n v="0"/>
    <n v="0"/>
    <n v="223429"/>
    <s v="Buenaventura"/>
    <m/>
    <x v="11"/>
    <b v="0"/>
    <s v="Para respuesta prestador"/>
    <m/>
    <e v="#N/A"/>
    <n v="223429"/>
    <n v="0"/>
    <n v="85400"/>
    <s v="se glosa la consulta de urgencia por medicina general ya que es un paciente programado para la aplicacion de hierro no le aplica dicho cobro ya que es un proceso ambulatorio"/>
    <m/>
    <n v="223429"/>
    <n v="0"/>
    <n v="0"/>
    <n v="138029"/>
    <n v="0"/>
    <m/>
    <n v="0"/>
    <m/>
    <m/>
    <m/>
    <n v="0"/>
    <m/>
    <m/>
    <m/>
    <d v="2024-07-31T00:00:00"/>
  </r>
  <r>
    <n v="835000972"/>
    <s v="HOSPITAL LUIS ABLANQUE DE LA PLATA ESE"/>
    <s v="FEVJ22051"/>
    <s v="FEVJ"/>
    <n v="22051"/>
    <s v="FEVJ22051"/>
    <s v="835000972_FEVJ22051"/>
    <d v="2024-07-31T15:30:24"/>
    <d v="2024-08-02T11:24:28"/>
    <n v="85400"/>
    <n v="0"/>
    <n v="0"/>
    <n v="85400"/>
    <s v="Buenaventura"/>
    <m/>
    <x v="4"/>
    <b v="0"/>
    <s v="Finalizada"/>
    <m/>
    <e v="#N/A"/>
    <n v="85400"/>
    <n v="0"/>
    <n v="0"/>
    <m/>
    <m/>
    <n v="85400"/>
    <n v="0"/>
    <n v="0"/>
    <n v="85400"/>
    <n v="0"/>
    <m/>
    <n v="0"/>
    <m/>
    <m/>
    <m/>
    <n v="0"/>
    <m/>
    <m/>
    <m/>
    <d v="2024-07-31T00:00:00"/>
  </r>
  <r>
    <n v="835000972"/>
    <s v="HOSPITAL LUIS ABLANQUE DE LA PLATA ESE"/>
    <s v="FEVJ22053"/>
    <s v="FEVJ"/>
    <n v="22053"/>
    <s v="FEVJ22053"/>
    <s v="835000972_FEVJ22053"/>
    <d v="2024-07-31T15:31:30"/>
    <d v="2024-08-02T11:24:28"/>
    <n v="115359"/>
    <n v="0"/>
    <n v="0"/>
    <n v="115359"/>
    <s v="Buenaventura"/>
    <m/>
    <x v="10"/>
    <b v="0"/>
    <s v="Para auditoria de pertinencia"/>
    <m/>
    <e v="#N/A"/>
    <n v="0"/>
    <n v="0"/>
    <n v="0"/>
    <m/>
    <m/>
    <n v="0"/>
    <n v="0"/>
    <n v="0"/>
    <n v="0"/>
    <n v="0"/>
    <m/>
    <n v="0"/>
    <m/>
    <m/>
    <m/>
    <n v="0"/>
    <m/>
    <m/>
    <m/>
    <d v="2024-07-31T00:00:00"/>
  </r>
  <r>
    <n v="835000972"/>
    <s v="HOSPITAL LUIS ABLANQUE DE LA PLATA ESE"/>
    <s v="FEVJ22056"/>
    <s v="FEVJ"/>
    <n v="22056"/>
    <s v="FEVJ22056"/>
    <s v="835000972_FEVJ22056"/>
    <d v="2024-07-31T15:39:17"/>
    <d v="2024-08-02T11:24:28"/>
    <n v="11605921"/>
    <n v="0"/>
    <n v="0"/>
    <n v="11605921"/>
    <s v="Buenaventura"/>
    <m/>
    <x v="10"/>
    <b v="0"/>
    <s v="Para auditoria de pertinencia"/>
    <m/>
    <e v="#N/A"/>
    <n v="0"/>
    <n v="0"/>
    <n v="0"/>
    <m/>
    <m/>
    <n v="0"/>
    <n v="0"/>
    <n v="0"/>
    <n v="0"/>
    <n v="0"/>
    <m/>
    <n v="0"/>
    <m/>
    <m/>
    <m/>
    <n v="0"/>
    <m/>
    <m/>
    <m/>
    <d v="2024-07-31T00:00:00"/>
  </r>
  <r>
    <n v="835000972"/>
    <s v="HOSPITAL LUIS ABLANQUE DE LA PLATA ESE"/>
    <s v="FEVJ22058"/>
    <s v="FEVJ"/>
    <n v="22058"/>
    <s v="FEVJ22058"/>
    <s v="835000972_FEVJ22058"/>
    <d v="2024-07-31T15:39:52"/>
    <d v="2024-08-02T11:24:28"/>
    <n v="276132"/>
    <n v="0"/>
    <n v="0"/>
    <n v="276132"/>
    <s v="Buenaventura"/>
    <m/>
    <x v="10"/>
    <b v="0"/>
    <s v="Para auditoria de pertinencia"/>
    <m/>
    <e v="#N/A"/>
    <n v="0"/>
    <n v="0"/>
    <n v="0"/>
    <m/>
    <m/>
    <n v="0"/>
    <n v="0"/>
    <n v="0"/>
    <n v="0"/>
    <n v="0"/>
    <m/>
    <n v="0"/>
    <m/>
    <m/>
    <m/>
    <n v="0"/>
    <m/>
    <m/>
    <m/>
    <d v="2024-07-31T00:00:00"/>
  </r>
  <r>
    <n v="835000972"/>
    <s v="HOSPITAL LUIS ABLANQUE DE LA PLATA ESE"/>
    <s v="FEVJ22071"/>
    <s v="FEVJ"/>
    <n v="22071"/>
    <s v="FEVJ22071"/>
    <s v="835000972_FEVJ22071"/>
    <d v="2024-07-31T16:21:41"/>
    <d v="2024-08-02T11:24:28"/>
    <n v="411352"/>
    <n v="0"/>
    <n v="0"/>
    <n v="411352"/>
    <s v="Buenaventura"/>
    <m/>
    <x v="10"/>
    <b v="0"/>
    <s v="Para validar auditoría automatica"/>
    <m/>
    <e v="#N/A"/>
    <n v="0"/>
    <n v="0"/>
    <n v="0"/>
    <m/>
    <m/>
    <n v="0"/>
    <n v="0"/>
    <n v="0"/>
    <n v="0"/>
    <n v="0"/>
    <m/>
    <n v="0"/>
    <m/>
    <m/>
    <m/>
    <n v="0"/>
    <m/>
    <m/>
    <m/>
    <d v="2024-07-31T00:00:00"/>
  </r>
  <r>
    <n v="835000972"/>
    <s v="HOSPITAL LUIS ABLANQUE DE LA PLATA ESE"/>
    <s v="FEVJ22077"/>
    <s v="FEVJ"/>
    <n v="22077"/>
    <s v="FEVJ22077"/>
    <s v="835000972_FEVJ22077"/>
    <d v="2024-07-31T16:28:09"/>
    <d v="2024-08-02T11:24:28"/>
    <n v="429741"/>
    <n v="0"/>
    <n v="0"/>
    <n v="429741"/>
    <s v="Buenaventura"/>
    <m/>
    <x v="10"/>
    <b v="0"/>
    <s v="Para validar auditoría automatica"/>
    <m/>
    <e v="#N/A"/>
    <n v="0"/>
    <n v="0"/>
    <n v="0"/>
    <m/>
    <m/>
    <n v="0"/>
    <n v="0"/>
    <n v="0"/>
    <n v="0"/>
    <n v="0"/>
    <m/>
    <n v="0"/>
    <m/>
    <m/>
    <m/>
    <n v="0"/>
    <m/>
    <m/>
    <m/>
    <d v="2024-07-31T00:00:00"/>
  </r>
  <r>
    <n v="835000972"/>
    <s v="HOSPITAL LUIS ABLANQUE DE LA PLATA ESE"/>
    <s v="FEVJ22121"/>
    <s v="FEVJ"/>
    <n v="22121"/>
    <s v="FEVJ22121"/>
    <s v="835000972_FEVJ22121"/>
    <d v="2024-07-31T17:30:35"/>
    <d v="2024-08-02T12:00:43"/>
    <n v="1203700"/>
    <n v="0"/>
    <n v="0"/>
    <n v="1203700"/>
    <s v="Buenaventura"/>
    <m/>
    <x v="10"/>
    <b v="0"/>
    <s v="Para auditoria de pertinencia"/>
    <m/>
    <e v="#N/A"/>
    <n v="0"/>
    <n v="0"/>
    <n v="0"/>
    <m/>
    <m/>
    <n v="0"/>
    <n v="0"/>
    <n v="0"/>
    <n v="0"/>
    <n v="0"/>
    <m/>
    <n v="0"/>
    <m/>
    <m/>
    <m/>
    <n v="0"/>
    <m/>
    <m/>
    <m/>
    <d v="2024-07-31T00:00:00"/>
  </r>
  <r>
    <n v="835000972"/>
    <s v="HOSPITAL LUIS ABLANQUE DE LA PLATA ESE"/>
    <s v="FEVJ22156"/>
    <s v="FEVJ"/>
    <n v="22156"/>
    <s v="FEVJ22156"/>
    <s v="835000972_FEVJ22156"/>
    <d v="2024-07-31T19:37:07"/>
    <d v="2024-08-02T11:24:28"/>
    <n v="180800"/>
    <n v="0"/>
    <n v="0"/>
    <n v="180800"/>
    <s v="Buenaventura"/>
    <m/>
    <x v="10"/>
    <b v="0"/>
    <s v="Para auditoria de pertinencia"/>
    <m/>
    <e v="#N/A"/>
    <n v="0"/>
    <n v="0"/>
    <n v="0"/>
    <m/>
    <m/>
    <n v="0"/>
    <n v="0"/>
    <n v="0"/>
    <n v="0"/>
    <n v="0"/>
    <m/>
    <n v="0"/>
    <m/>
    <m/>
    <m/>
    <n v="0"/>
    <m/>
    <m/>
    <m/>
    <d v="2024-07-31T00:00:00"/>
  </r>
  <r>
    <n v="835000972"/>
    <s v="HOSPITAL LUIS ABLANQUE DE LA PLATA ESE"/>
    <s v="FEVJ22158"/>
    <s v="FEVJ"/>
    <n v="22158"/>
    <s v="FEVJ22158"/>
    <s v="835000972_FEVJ22158"/>
    <d v="2024-07-31T20:00:04"/>
    <d v="2024-08-02T11:24:28"/>
    <n v="93264"/>
    <n v="0"/>
    <n v="0"/>
    <n v="93264"/>
    <s v="Buenaventura"/>
    <m/>
    <x v="10"/>
    <b v="0"/>
    <s v="Para auditoria de pertinencia"/>
    <m/>
    <e v="#N/A"/>
    <n v="0"/>
    <n v="0"/>
    <n v="0"/>
    <m/>
    <m/>
    <n v="0"/>
    <n v="0"/>
    <n v="0"/>
    <n v="0"/>
    <n v="0"/>
    <m/>
    <n v="0"/>
    <m/>
    <m/>
    <m/>
    <n v="0"/>
    <m/>
    <m/>
    <m/>
    <d v="2024-07-31T00:00:00"/>
  </r>
  <r>
    <n v="835000972"/>
    <s v="HOSPITAL LUIS ABLANQUE DE LA PLATA ESE"/>
    <s v="FEVJ22186"/>
    <s v="FEVJ"/>
    <n v="22186"/>
    <s v="FEVJ22186"/>
    <s v="835000972_FEVJ22186"/>
    <d v="2024-07-31T21:11:04"/>
    <d v="2024-08-02T15:36:35"/>
    <n v="103969"/>
    <n v="0"/>
    <n v="0"/>
    <n v="103969"/>
    <s v="Buenaventura"/>
    <m/>
    <x v="10"/>
    <b v="0"/>
    <s v="Para auditoria de pertinencia"/>
    <m/>
    <e v="#N/A"/>
    <n v="103969"/>
    <n v="0"/>
    <n v="0"/>
    <m/>
    <m/>
    <n v="103969"/>
    <n v="0"/>
    <n v="0"/>
    <n v="103969"/>
    <n v="0"/>
    <m/>
    <n v="0"/>
    <m/>
    <m/>
    <m/>
    <n v="0"/>
    <m/>
    <m/>
    <m/>
    <d v="2024-07-31T00:00:00"/>
  </r>
  <r>
    <n v="835000972"/>
    <s v="HOSPITAL LUIS ABLANQUE DE LA PLATA ESE"/>
    <s v="FEVJ22188"/>
    <s v="FEVJ"/>
    <n v="22188"/>
    <s v="FEVJ22188"/>
    <s v="835000972_FEVJ22188"/>
    <d v="2024-07-31T21:18:56"/>
    <d v="2024-08-02T11:24:28"/>
    <n v="88652"/>
    <n v="0"/>
    <n v="0"/>
    <n v="88652"/>
    <s v="Buenaventura"/>
    <m/>
    <x v="10"/>
    <b v="0"/>
    <s v="Para auditoria de pertinencia"/>
    <m/>
    <e v="#N/A"/>
    <n v="0"/>
    <n v="0"/>
    <n v="0"/>
    <m/>
    <m/>
    <n v="0"/>
    <n v="0"/>
    <n v="0"/>
    <n v="0"/>
    <n v="0"/>
    <m/>
    <n v="0"/>
    <m/>
    <m/>
    <m/>
    <n v="0"/>
    <m/>
    <m/>
    <m/>
    <d v="2024-07-31T00:00:00"/>
  </r>
  <r>
    <n v="835000972"/>
    <s v="HOSPITAL LUIS ABLANQUE DE LA PLATA ESE"/>
    <s v="FEVJ22192"/>
    <s v="FEVJ"/>
    <n v="22192"/>
    <s v="FEVJ22192"/>
    <s v="835000972_FEVJ22192"/>
    <d v="2024-07-31T21:32:51"/>
    <d v="2024-08-02T15:36:35"/>
    <n v="88695"/>
    <n v="0"/>
    <n v="0"/>
    <n v="88695"/>
    <s v="Buenaventura"/>
    <m/>
    <x v="10"/>
    <b v="0"/>
    <s v="Para auditoria de pertinencia"/>
    <m/>
    <e v="#N/A"/>
    <n v="0"/>
    <n v="0"/>
    <n v="0"/>
    <m/>
    <m/>
    <n v="0"/>
    <n v="0"/>
    <n v="0"/>
    <n v="0"/>
    <n v="0"/>
    <m/>
    <n v="0"/>
    <m/>
    <m/>
    <m/>
    <n v="0"/>
    <m/>
    <m/>
    <m/>
    <d v="2024-07-31T00:00:00"/>
  </r>
  <r>
    <n v="835000972"/>
    <s v="HOSPITAL LUIS ABLANQUE DE LA PLATA ESE"/>
    <s v="FEVJ22195"/>
    <s v="FEVJ"/>
    <n v="22195"/>
    <s v="FEVJ22195"/>
    <s v="835000972_FEVJ22195"/>
    <d v="2024-07-31T21:41:16"/>
    <d v="2024-08-02T15:36:35"/>
    <n v="343620"/>
    <n v="0"/>
    <n v="0"/>
    <n v="343620"/>
    <s v="Buenaventura"/>
    <m/>
    <x v="10"/>
    <b v="0"/>
    <s v="Para auditoria de pertinencia"/>
    <m/>
    <e v="#N/A"/>
    <n v="0"/>
    <n v="0"/>
    <n v="0"/>
    <m/>
    <m/>
    <n v="0"/>
    <n v="0"/>
    <n v="0"/>
    <n v="0"/>
    <n v="0"/>
    <m/>
    <n v="0"/>
    <m/>
    <m/>
    <m/>
    <n v="0"/>
    <m/>
    <m/>
    <m/>
    <d v="2024-07-31T00:00:00"/>
  </r>
  <r>
    <n v="835000972"/>
    <s v="HOSPITAL LUIS ABLANQUE DE LA PLATA ESE"/>
    <s v="FEVJ22205"/>
    <s v="FEVJ"/>
    <n v="22205"/>
    <s v="FEVJ22205"/>
    <s v="835000972_FEVJ22205"/>
    <d v="2024-07-31T22:23:41"/>
    <d v="2024-08-02T11:24:28"/>
    <n v="90400"/>
    <n v="0"/>
    <n v="0"/>
    <n v="90400"/>
    <s v="Buenaventura"/>
    <m/>
    <x v="10"/>
    <b v="0"/>
    <s v="Para auditoria de pertinencia"/>
    <m/>
    <e v="#N/A"/>
    <n v="0"/>
    <n v="0"/>
    <n v="0"/>
    <m/>
    <m/>
    <n v="0"/>
    <n v="0"/>
    <n v="0"/>
    <n v="0"/>
    <n v="0"/>
    <m/>
    <n v="0"/>
    <m/>
    <m/>
    <m/>
    <n v="0"/>
    <m/>
    <m/>
    <m/>
    <d v="2024-07-31T00:00:00"/>
  </r>
  <r>
    <n v="835000972"/>
    <s v="HOSPITAL LUIS ABLANQUE DE LA PLATA ESE"/>
    <s v="FEVJ22216"/>
    <s v="FEVJ"/>
    <n v="22216"/>
    <s v="FEVJ22216"/>
    <s v="835000972_FEVJ22216"/>
    <d v="2024-07-31T23:17:25"/>
    <d v="2024-08-02T11:24:28"/>
    <n v="118788"/>
    <n v="0"/>
    <n v="0"/>
    <n v="118788"/>
    <s v="Buenaventura"/>
    <m/>
    <x v="10"/>
    <b v="0"/>
    <s v="Para auditoria de pertinencia"/>
    <m/>
    <e v="#N/A"/>
    <n v="0"/>
    <n v="0"/>
    <n v="0"/>
    <m/>
    <m/>
    <n v="0"/>
    <n v="0"/>
    <n v="0"/>
    <n v="0"/>
    <n v="0"/>
    <m/>
    <n v="0"/>
    <m/>
    <m/>
    <m/>
    <n v="0"/>
    <m/>
    <m/>
    <m/>
    <d v="2024-07-31T00:00:00"/>
  </r>
  <r>
    <n v="835000972"/>
    <s v="HOSPITAL LUIS ABLANQUE DE LA PLATA ESE"/>
    <s v="FEVJ22219"/>
    <s v="FEVJ"/>
    <n v="22219"/>
    <s v="FEVJ22219"/>
    <s v="835000972_FEVJ22219"/>
    <d v="2024-07-31T23:24:38"/>
    <d v="2024-08-02T11:24:28"/>
    <n v="379797"/>
    <n v="0"/>
    <n v="0"/>
    <n v="379797"/>
    <s v="Buenaventura"/>
    <m/>
    <x v="10"/>
    <b v="0"/>
    <s v="Para auditoria de pertinencia"/>
    <m/>
    <e v="#N/A"/>
    <n v="0"/>
    <n v="0"/>
    <n v="0"/>
    <m/>
    <m/>
    <n v="0"/>
    <n v="0"/>
    <n v="0"/>
    <n v="0"/>
    <n v="0"/>
    <m/>
    <n v="0"/>
    <m/>
    <m/>
    <m/>
    <n v="0"/>
    <m/>
    <m/>
    <m/>
    <d v="2024-07-31T00:00:00"/>
  </r>
  <r>
    <n v="835000972"/>
    <s v="HOSPITAL LUIS ABLANQUE DE LA PLATA ESE"/>
    <s v="FEVJ22222"/>
    <s v="FEVJ"/>
    <n v="22222"/>
    <s v="FEVJ22222"/>
    <s v="835000972_FEVJ22222"/>
    <d v="2024-07-31T23:27:14"/>
    <d v="2024-08-02T11:24:28"/>
    <n v="216322"/>
    <n v="0"/>
    <n v="0"/>
    <n v="216322"/>
    <s v="Buenaventura"/>
    <m/>
    <x v="10"/>
    <b v="0"/>
    <s v="Para auditoria de pertinencia"/>
    <m/>
    <e v="#N/A"/>
    <n v="0"/>
    <n v="0"/>
    <n v="0"/>
    <m/>
    <m/>
    <n v="0"/>
    <n v="0"/>
    <n v="0"/>
    <n v="0"/>
    <n v="0"/>
    <m/>
    <n v="0"/>
    <m/>
    <m/>
    <m/>
    <n v="0"/>
    <m/>
    <m/>
    <m/>
    <d v="2024-07-31T00:00:00"/>
  </r>
  <r>
    <n v="835000972"/>
    <s v="HOSPITAL LUIS ABLANQUE DE LA PLATA ESE"/>
    <s v="FEVJ22223"/>
    <s v="FEVJ"/>
    <n v="22223"/>
    <s v="FEVJ22223"/>
    <s v="835000972_FEVJ22223"/>
    <d v="2024-07-31T23:28:26"/>
    <d v="2024-08-02T11:24:28"/>
    <n v="87022"/>
    <n v="0"/>
    <n v="0"/>
    <n v="87022"/>
    <s v="Buenaventura"/>
    <m/>
    <x v="10"/>
    <b v="0"/>
    <s v="Para auditoria de pertinencia"/>
    <m/>
    <e v="#N/A"/>
    <n v="0"/>
    <n v="0"/>
    <n v="0"/>
    <m/>
    <m/>
    <n v="0"/>
    <n v="0"/>
    <n v="0"/>
    <n v="0"/>
    <n v="0"/>
    <m/>
    <n v="0"/>
    <m/>
    <m/>
    <m/>
    <n v="0"/>
    <m/>
    <m/>
    <m/>
    <d v="2024-07-31T00:00:00"/>
  </r>
  <r>
    <n v="835000972"/>
    <s v="HOSPITAL LUIS ABLANQUE DE LA PLATA ESE"/>
    <s v="FEVJ22224"/>
    <s v="FEVJ"/>
    <n v="22224"/>
    <s v="FEVJ22224"/>
    <s v="835000972_FEVJ22224"/>
    <d v="2024-07-31T23:29:50"/>
    <d v="2024-08-02T11:24:28"/>
    <n v="1568943"/>
    <n v="0"/>
    <n v="0"/>
    <n v="1568943"/>
    <s v="Buenaventura"/>
    <m/>
    <x v="4"/>
    <b v="0"/>
    <s v="Finalizada"/>
    <m/>
    <e v="#N/A"/>
    <n v="1568943"/>
    <n v="0"/>
    <n v="0"/>
    <m/>
    <m/>
    <n v="1568943"/>
    <n v="0"/>
    <n v="0"/>
    <n v="1568943"/>
    <n v="0"/>
    <m/>
    <n v="0"/>
    <m/>
    <m/>
    <m/>
    <n v="0"/>
    <m/>
    <m/>
    <m/>
    <d v="2024-07-31T00:00:00"/>
  </r>
  <r>
    <n v="835000972"/>
    <s v="HOSPITAL LUIS ABLANQUE DE LA PLATA ESE"/>
    <s v="FEVJ22225"/>
    <s v="FEVJ"/>
    <n v="22225"/>
    <s v="FEVJ22225"/>
    <s v="835000972_FEVJ22225"/>
    <d v="2024-07-31T23:31:08"/>
    <d v="2024-08-02T11:24:28"/>
    <n v="88366"/>
    <n v="0"/>
    <n v="0"/>
    <n v="88366"/>
    <s v="Buenaventura"/>
    <m/>
    <x v="10"/>
    <b v="0"/>
    <s v="Para auditoria de pertinencia"/>
    <m/>
    <e v="#N/A"/>
    <n v="0"/>
    <n v="0"/>
    <n v="0"/>
    <m/>
    <m/>
    <n v="0"/>
    <n v="0"/>
    <n v="0"/>
    <n v="0"/>
    <n v="0"/>
    <m/>
    <n v="0"/>
    <m/>
    <m/>
    <m/>
    <n v="0"/>
    <m/>
    <m/>
    <m/>
    <d v="2024-07-31T00:00:00"/>
  </r>
  <r>
    <n v="835000972"/>
    <s v="HOSPITAL LUIS ABLANQUE DE LA PLATA ESE"/>
    <s v="FEVJ22226"/>
    <s v="FEVJ"/>
    <n v="22226"/>
    <s v="FEVJ22226"/>
    <s v="835000972_FEVJ22226"/>
    <d v="2024-07-31T23:34:12"/>
    <d v="2024-08-02T11:24:28"/>
    <n v="610582"/>
    <n v="0"/>
    <n v="0"/>
    <n v="610582"/>
    <s v="Buenaventura"/>
    <m/>
    <x v="10"/>
    <b v="0"/>
    <s v="Para auditoria de pertinencia"/>
    <m/>
    <e v="#N/A"/>
    <n v="0"/>
    <n v="0"/>
    <n v="0"/>
    <m/>
    <m/>
    <n v="0"/>
    <n v="0"/>
    <n v="0"/>
    <n v="0"/>
    <n v="0"/>
    <m/>
    <n v="0"/>
    <m/>
    <m/>
    <m/>
    <n v="0"/>
    <m/>
    <m/>
    <m/>
    <d v="2024-07-31T00:00:00"/>
  </r>
  <r>
    <n v="835000972"/>
    <s v="HOSPITAL LUIS ABLANQUE DE LA PLATA ESE"/>
    <s v="FEVJ22229"/>
    <s v="FEVJ"/>
    <n v="22229"/>
    <s v="FEVJ22229"/>
    <s v="835000972_FEVJ22229"/>
    <d v="2024-07-31T23:39:09"/>
    <d v="2024-08-02T15:36:35"/>
    <n v="400628"/>
    <n v="0"/>
    <n v="0"/>
    <n v="400628"/>
    <s v="Buenaventura"/>
    <m/>
    <x v="10"/>
    <b v="0"/>
    <s v="Para auditoria de pertinencia"/>
    <m/>
    <e v="#N/A"/>
    <n v="0"/>
    <n v="0"/>
    <n v="0"/>
    <m/>
    <m/>
    <n v="0"/>
    <n v="0"/>
    <n v="0"/>
    <n v="0"/>
    <n v="0"/>
    <m/>
    <n v="0"/>
    <m/>
    <m/>
    <m/>
    <n v="0"/>
    <m/>
    <m/>
    <m/>
    <d v="2024-07-31T00:00:00"/>
  </r>
  <r>
    <n v="835000972"/>
    <s v="HOSPITAL LUIS ABLANQUE DE LA PLATA ESE"/>
    <s v="FEVJ22235"/>
    <s v="FEVJ"/>
    <n v="22235"/>
    <s v="FEVJ22235"/>
    <s v="835000972_FEVJ22235"/>
    <d v="2024-07-31T23:56:49"/>
    <d v="2024-08-02T11:24:28"/>
    <n v="88148"/>
    <n v="0"/>
    <n v="0"/>
    <n v="88148"/>
    <s v="Buenaventura"/>
    <m/>
    <x v="10"/>
    <b v="0"/>
    <s v="Para auditoria de pertinencia"/>
    <m/>
    <e v="#N/A"/>
    <n v="0"/>
    <n v="0"/>
    <n v="0"/>
    <m/>
    <m/>
    <n v="0"/>
    <n v="0"/>
    <n v="0"/>
    <n v="0"/>
    <n v="0"/>
    <m/>
    <n v="0"/>
    <m/>
    <m/>
    <m/>
    <n v="0"/>
    <m/>
    <m/>
    <m/>
    <d v="2024-07-31T00:00:00"/>
  </r>
  <r>
    <n v="835000972"/>
    <s v="HOSPITAL LUIS ABLANQUE DE LA PLATA ESE"/>
    <s v="FEVP831"/>
    <s v="FEVP"/>
    <n v="831"/>
    <s v="FEVP831"/>
    <s v="835000972_FEVP831"/>
    <d v="2024-07-02T08:56:28"/>
    <e v="#N/A"/>
    <n v="11700"/>
    <n v="0"/>
    <n v="0"/>
    <n v="11700"/>
    <s v="Buenaventura"/>
    <m/>
    <x v="0"/>
    <m/>
    <e v="#N/A"/>
    <m/>
    <e v="#N/A"/>
    <n v="0"/>
    <n v="0"/>
    <n v="0"/>
    <m/>
    <m/>
    <n v="0"/>
    <n v="0"/>
    <n v="0"/>
    <n v="0"/>
    <n v="0"/>
    <m/>
    <n v="0"/>
    <m/>
    <m/>
    <m/>
    <n v="0"/>
    <m/>
    <m/>
    <m/>
    <d v="2024-07-31T00:00:00"/>
  </r>
  <r>
    <n v="835000972"/>
    <s v="HOSPITAL LUIS ABLANQUE DE LA PLATA ESE"/>
    <s v="FEVP856"/>
    <s v="FEVP"/>
    <n v="856"/>
    <s v="FEVP856"/>
    <s v="835000972_FEVP856"/>
    <d v="2024-07-04T09:27:17"/>
    <e v="#N/A"/>
    <n v="4500"/>
    <n v="0"/>
    <n v="0"/>
    <n v="4500"/>
    <s v="Buenaventura"/>
    <m/>
    <x v="0"/>
    <m/>
    <e v="#N/A"/>
    <m/>
    <e v="#N/A"/>
    <n v="0"/>
    <n v="0"/>
    <n v="0"/>
    <m/>
    <m/>
    <n v="0"/>
    <n v="0"/>
    <n v="0"/>
    <n v="0"/>
    <n v="0"/>
    <m/>
    <n v="0"/>
    <m/>
    <m/>
    <m/>
    <n v="0"/>
    <m/>
    <m/>
    <m/>
    <d v="2024-07-31T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11"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D16" firstHeaderRow="0" firstDataRow="1" firstDataCol="1"/>
  <pivotFields count="40">
    <pivotField showAll="0"/>
    <pivotField showAll="0"/>
    <pivotField showAll="0"/>
    <pivotField showAll="0"/>
    <pivotField showAll="0"/>
    <pivotField showAll="0"/>
    <pivotField showAll="0"/>
    <pivotField numFmtId="14" showAll="0"/>
    <pivotField showAll="0"/>
    <pivotField showAll="0"/>
    <pivotField showAll="0"/>
    <pivotField showAll="0"/>
    <pivotField dataField="1" numFmtId="164" showAll="0"/>
    <pivotField showAll="0"/>
    <pivotField showAll="0"/>
    <pivotField axis="axisRow" dataField="1" showAll="0">
      <items count="13">
        <item x="8"/>
        <item x="2"/>
        <item x="1"/>
        <item x="7"/>
        <item x="9"/>
        <item x="3"/>
        <item x="10"/>
        <item x="0"/>
        <item x="4"/>
        <item x="11"/>
        <item x="5"/>
        <item x="6"/>
        <item t="default"/>
      </items>
    </pivotField>
    <pivotField showAll="0"/>
    <pivotField showAll="0"/>
    <pivotField showAll="0"/>
    <pivotField showAll="0"/>
    <pivotField numFmtId="164" showAll="0"/>
    <pivotField numFmtId="164" showAll="0"/>
    <pivotField dataField="1" numFmtId="164" showAll="0"/>
    <pivotField showAll="0"/>
    <pivotField showAll="0"/>
    <pivotField numFmtId="164" showAll="0"/>
    <pivotField numFmtId="164" showAll="0"/>
    <pivotField numFmtId="164" showAll="0"/>
    <pivotField numFmtId="164" showAll="0"/>
    <pivotField numFmtId="164" showAll="0"/>
    <pivotField showAll="0"/>
    <pivotField numFmtId="164" showAll="0"/>
    <pivotField showAll="0"/>
    <pivotField showAll="0"/>
    <pivotField showAll="0"/>
    <pivotField showAll="0"/>
    <pivotField showAll="0"/>
    <pivotField showAll="0"/>
    <pivotField showAll="0"/>
    <pivotField numFmtId="14" showAll="0"/>
  </pivotFields>
  <rowFields count="1">
    <field x="15"/>
  </rowFields>
  <rowItems count="13">
    <i>
      <x/>
    </i>
    <i>
      <x v="1"/>
    </i>
    <i>
      <x v="2"/>
    </i>
    <i>
      <x v="3"/>
    </i>
    <i>
      <x v="4"/>
    </i>
    <i>
      <x v="5"/>
    </i>
    <i>
      <x v="6"/>
    </i>
    <i>
      <x v="7"/>
    </i>
    <i>
      <x v="8"/>
    </i>
    <i>
      <x v="9"/>
    </i>
    <i>
      <x v="10"/>
    </i>
    <i>
      <x v="11"/>
    </i>
    <i t="grand">
      <x/>
    </i>
  </rowItems>
  <colFields count="1">
    <field x="-2"/>
  </colFields>
  <colItems count="3">
    <i>
      <x/>
    </i>
    <i i="1">
      <x v="1"/>
    </i>
    <i i="2">
      <x v="2"/>
    </i>
  </colItems>
  <dataFields count="3">
    <dataField name="Cant. Facturas " fld="15" subtotal="count" baseField="0" baseItem="0"/>
    <dataField name="Saldo IPS " fld="12" baseField="0" baseItem="0" numFmtId="164"/>
    <dataField name="Valor glosa pendiente " fld="22" baseField="0" baseItem="0" numFmtId="164"/>
  </dataFields>
  <formats count="36">
    <format dxfId="104">
      <pivotArea type="all" dataOnly="0" outline="0" fieldPosition="0"/>
    </format>
    <format dxfId="103">
      <pivotArea outline="0" collapsedLevelsAreSubtotals="1" fieldPosition="0"/>
    </format>
    <format dxfId="102">
      <pivotArea field="15" type="button" dataOnly="0" labelOnly="1" outline="0" axis="axisRow" fieldPosition="0"/>
    </format>
    <format dxfId="101">
      <pivotArea dataOnly="0" labelOnly="1" fieldPosition="0">
        <references count="1">
          <reference field="15" count="0"/>
        </references>
      </pivotArea>
    </format>
    <format dxfId="100">
      <pivotArea dataOnly="0" labelOnly="1" grandRow="1" outline="0" fieldPosition="0"/>
    </format>
    <format dxfId="99">
      <pivotArea dataOnly="0" labelOnly="1" outline="0" fieldPosition="0">
        <references count="1">
          <reference field="4294967294" count="3">
            <x v="0"/>
            <x v="1"/>
            <x v="2"/>
          </reference>
        </references>
      </pivotArea>
    </format>
    <format dxfId="98">
      <pivotArea field="15" type="button" dataOnly="0" labelOnly="1" outline="0" axis="axisRow" fieldPosition="0"/>
    </format>
    <format dxfId="97">
      <pivotArea dataOnly="0" labelOnly="1" fieldPosition="0">
        <references count="1">
          <reference field="15" count="0"/>
        </references>
      </pivotArea>
    </format>
    <format dxfId="96">
      <pivotArea dataOnly="0" labelOnly="1" grandRow="1" outline="0" fieldPosition="0"/>
    </format>
    <format dxfId="95">
      <pivotArea outline="0" collapsedLevelsAreSubtotals="1" fieldPosition="0">
        <references count="1">
          <reference field="4294967294" count="1" selected="0">
            <x v="0"/>
          </reference>
        </references>
      </pivotArea>
    </format>
    <format dxfId="94">
      <pivotArea dataOnly="0" labelOnly="1" outline="0" fieldPosition="0">
        <references count="1">
          <reference field="4294967294" count="1">
            <x v="0"/>
          </reference>
        </references>
      </pivotArea>
    </format>
    <format dxfId="93">
      <pivotArea outline="0" collapsedLevelsAreSubtotals="1" fieldPosition="0">
        <references count="1">
          <reference field="4294967294" count="1" selected="0">
            <x v="1"/>
          </reference>
        </references>
      </pivotArea>
    </format>
    <format dxfId="92">
      <pivotArea dataOnly="0" labelOnly="1" outline="0" fieldPosition="0">
        <references count="1">
          <reference field="4294967294" count="1">
            <x v="1"/>
          </reference>
        </references>
      </pivotArea>
    </format>
    <format dxfId="91">
      <pivotArea field="15" type="button" dataOnly="0" labelOnly="1" outline="0" axis="axisRow" fieldPosition="0"/>
    </format>
    <format dxfId="90">
      <pivotArea dataOnly="0" labelOnly="1" outline="0" fieldPosition="0">
        <references count="1">
          <reference field="4294967294" count="3">
            <x v="0"/>
            <x v="1"/>
            <x v="2"/>
          </reference>
        </references>
      </pivotArea>
    </format>
    <format dxfId="89">
      <pivotArea grandRow="1" outline="0" collapsedLevelsAreSubtotals="1" fieldPosition="0"/>
    </format>
    <format dxfId="88">
      <pivotArea dataOnly="0" labelOnly="1" grandRow="1" outline="0" fieldPosition="0"/>
    </format>
    <format dxfId="87">
      <pivotArea grandRow="1" outline="0" collapsedLevelsAreSubtotals="1" fieldPosition="0"/>
    </format>
    <format dxfId="86">
      <pivotArea dataOnly="0" labelOnly="1" grandRow="1" outline="0" fieldPosition="0"/>
    </format>
    <format dxfId="85">
      <pivotArea grandRow="1" outline="0" collapsedLevelsAreSubtotals="1" fieldPosition="0"/>
    </format>
    <format dxfId="84">
      <pivotArea dataOnly="0" labelOnly="1" grandRow="1" outline="0" fieldPosition="0"/>
    </format>
    <format dxfId="83">
      <pivotArea grandRow="1" outline="0" collapsedLevelsAreSubtotals="1" fieldPosition="0"/>
    </format>
    <format dxfId="82">
      <pivotArea dataOnly="0" labelOnly="1" grandRow="1" outline="0" fieldPosition="0"/>
    </format>
    <format dxfId="81">
      <pivotArea outline="0" collapsedLevelsAreSubtotals="1" fieldPosition="0">
        <references count="1">
          <reference field="4294967294" count="2" selected="0">
            <x v="1"/>
            <x v="2"/>
          </reference>
        </references>
      </pivotArea>
    </format>
    <format dxfId="80">
      <pivotArea dataOnly="0" labelOnly="1" outline="0" fieldPosition="0">
        <references count="1">
          <reference field="4294967294" count="2">
            <x v="1"/>
            <x v="2"/>
          </reference>
        </references>
      </pivotArea>
    </format>
    <format dxfId="79">
      <pivotArea collapsedLevelsAreSubtotals="1" fieldPosition="0">
        <references count="2">
          <reference field="4294967294" count="2" selected="0">
            <x v="0"/>
            <x v="1"/>
          </reference>
          <reference field="15" count="1">
            <x v="0"/>
          </reference>
        </references>
      </pivotArea>
    </format>
    <format dxfId="78">
      <pivotArea collapsedLevelsAreSubtotals="1" fieldPosition="0">
        <references count="2">
          <reference field="4294967294" count="2" selected="0">
            <x v="0"/>
            <x v="1"/>
          </reference>
          <reference field="15" count="1">
            <x v="10"/>
          </reference>
        </references>
      </pivotArea>
    </format>
    <format dxfId="77">
      <pivotArea collapsedLevelsAreSubtotals="1" fieldPosition="0">
        <references count="2">
          <reference field="4294967294" count="2" selected="0">
            <x v="0"/>
            <x v="1"/>
          </reference>
          <reference field="15" count="1">
            <x v="1"/>
          </reference>
        </references>
      </pivotArea>
    </format>
    <format dxfId="76">
      <pivotArea collapsedLevelsAreSubtotals="1" fieldPosition="0">
        <references count="2">
          <reference field="4294967294" count="2" selected="0">
            <x v="0"/>
            <x v="1"/>
          </reference>
          <reference field="15" count="1">
            <x v="2"/>
          </reference>
        </references>
      </pivotArea>
    </format>
    <format dxfId="75">
      <pivotArea collapsedLevelsAreSubtotals="1" fieldPosition="0">
        <references count="2">
          <reference field="4294967294" count="2" selected="0">
            <x v="0"/>
            <x v="1"/>
          </reference>
          <reference field="15" count="1">
            <x v="2"/>
          </reference>
        </references>
      </pivotArea>
    </format>
    <format dxfId="74">
      <pivotArea collapsedLevelsAreSubtotals="1" fieldPosition="0">
        <references count="2">
          <reference field="4294967294" count="2" selected="0">
            <x v="0"/>
            <x v="1"/>
          </reference>
          <reference field="15" count="1">
            <x v="3"/>
          </reference>
        </references>
      </pivotArea>
    </format>
    <format dxfId="73">
      <pivotArea collapsedLevelsAreSubtotals="1" fieldPosition="0">
        <references count="2">
          <reference field="4294967294" count="2" selected="0">
            <x v="0"/>
            <x v="1"/>
          </reference>
          <reference field="15" count="1">
            <x v="3"/>
          </reference>
        </references>
      </pivotArea>
    </format>
    <format dxfId="72">
      <pivotArea collapsedLevelsAreSubtotals="1" fieldPosition="0">
        <references count="2">
          <reference field="4294967294" count="2" selected="0">
            <x v="0"/>
            <x v="1"/>
          </reference>
          <reference field="15" count="1">
            <x v="4"/>
          </reference>
        </references>
      </pivotArea>
    </format>
    <format dxfId="71">
      <pivotArea collapsedLevelsAreSubtotals="1" fieldPosition="0">
        <references count="2">
          <reference field="4294967294" count="2" selected="0">
            <x v="0"/>
            <x v="1"/>
          </reference>
          <reference field="15" count="1">
            <x v="4"/>
          </reference>
        </references>
      </pivotArea>
    </format>
    <format dxfId="70">
      <pivotArea collapsedLevelsAreSubtotals="1" fieldPosition="0">
        <references count="2">
          <reference field="4294967294" count="2" selected="0">
            <x v="0"/>
            <x v="1"/>
          </reference>
          <reference field="15" count="1">
            <x v="6"/>
          </reference>
        </references>
      </pivotArea>
    </format>
    <format dxfId="69">
      <pivotArea collapsedLevelsAreSubtotals="1" fieldPosition="0">
        <references count="2">
          <reference field="4294967294" count="2" selected="0">
            <x v="0"/>
            <x v="1"/>
          </reference>
          <reference field="15" count="1">
            <x v="7"/>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BT2111"/>
  <sheetViews>
    <sheetView workbookViewId="0">
      <selection activeCell="B13" sqref="B13"/>
    </sheetView>
  </sheetViews>
  <sheetFormatPr baseColWidth="10" defaultRowHeight="14.5" x14ac:dyDescent="0.35"/>
  <cols>
    <col min="2" max="2" width="39.26953125" bestFit="1" customWidth="1"/>
    <col min="7" max="7" width="16.81640625" style="1" bestFit="1" customWidth="1"/>
    <col min="8" max="8" width="17.26953125" customWidth="1"/>
    <col min="9" max="9" width="19.7265625" customWidth="1"/>
    <col min="10" max="11" width="18.81640625" customWidth="1"/>
    <col min="12" max="12" width="81.26953125" customWidth="1"/>
  </cols>
  <sheetData>
    <row r="3" spans="1:72" ht="23.5" x14ac:dyDescent="0.55000000000000004">
      <c r="A3" s="164" t="s">
        <v>0</v>
      </c>
      <c r="B3" s="165"/>
      <c r="C3" s="165"/>
      <c r="D3" s="165"/>
      <c r="E3" s="165"/>
      <c r="F3" s="165"/>
      <c r="G3" s="165"/>
      <c r="H3" s="165"/>
      <c r="I3" s="165"/>
      <c r="J3" s="165"/>
      <c r="K3" s="166"/>
    </row>
    <row r="4" spans="1:72" ht="18.5" x14ac:dyDescent="0.45">
      <c r="A4" s="167" t="s">
        <v>1</v>
      </c>
      <c r="B4" s="168"/>
      <c r="C4" s="168"/>
      <c r="D4" s="168"/>
      <c r="E4" s="168"/>
      <c r="F4" s="168"/>
      <c r="G4" s="168"/>
      <c r="H4" s="168"/>
      <c r="I4" s="168"/>
      <c r="J4" s="168"/>
      <c r="K4" s="169"/>
    </row>
    <row r="5" spans="1:72" x14ac:dyDescent="0.35">
      <c r="A5" s="170" t="s">
        <v>2</v>
      </c>
      <c r="B5" s="171"/>
      <c r="C5" s="171"/>
      <c r="D5" s="171"/>
      <c r="E5" s="171"/>
      <c r="F5" s="171"/>
      <c r="G5" s="171"/>
      <c r="H5" s="171"/>
      <c r="I5" s="171"/>
      <c r="J5" s="171"/>
      <c r="K5" s="172"/>
    </row>
    <row r="6" spans="1:72" ht="31" x14ac:dyDescent="0.35">
      <c r="A6" s="2" t="s">
        <v>3</v>
      </c>
      <c r="B6" s="2" t="s">
        <v>4</v>
      </c>
      <c r="C6" s="3" t="s">
        <v>5</v>
      </c>
      <c r="D6" s="4" t="s">
        <v>6</v>
      </c>
      <c r="E6" s="4" t="s">
        <v>7</v>
      </c>
      <c r="F6" s="4" t="s">
        <v>8</v>
      </c>
      <c r="G6" s="5" t="s">
        <v>9</v>
      </c>
      <c r="H6" s="6" t="s">
        <v>10</v>
      </c>
      <c r="I6" s="7" t="s">
        <v>11</v>
      </c>
      <c r="J6" s="7" t="s">
        <v>12</v>
      </c>
      <c r="K6" s="8" t="s">
        <v>13</v>
      </c>
      <c r="L6" s="9" t="s">
        <v>14</v>
      </c>
    </row>
    <row r="7" spans="1:72" s="14" customFormat="1" x14ac:dyDescent="0.35">
      <c r="A7" s="10" t="s">
        <v>15</v>
      </c>
      <c r="B7" s="10" t="s">
        <v>0</v>
      </c>
      <c r="C7" s="10" t="s">
        <v>23</v>
      </c>
      <c r="D7" s="10" t="s">
        <v>24</v>
      </c>
      <c r="E7" s="10">
        <v>838</v>
      </c>
      <c r="F7" s="11">
        <v>41564</v>
      </c>
      <c r="G7" s="12">
        <v>1300</v>
      </c>
      <c r="H7" s="12">
        <v>0</v>
      </c>
      <c r="I7" s="12">
        <v>0</v>
      </c>
      <c r="J7" s="13">
        <f>+G7-H7-I7</f>
        <v>1300</v>
      </c>
      <c r="K7" s="13" t="s">
        <v>17</v>
      </c>
      <c r="L7" s="10"/>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row>
    <row r="8" spans="1:72" s="14" customFormat="1" x14ac:dyDescent="0.35">
      <c r="A8" s="10" t="s">
        <v>15</v>
      </c>
      <c r="B8" s="10" t="s">
        <v>0</v>
      </c>
      <c r="C8" s="10" t="s">
        <v>25</v>
      </c>
      <c r="D8" s="10" t="s">
        <v>24</v>
      </c>
      <c r="E8" s="10">
        <v>887</v>
      </c>
      <c r="F8" s="11">
        <v>41569</v>
      </c>
      <c r="G8" s="12">
        <v>29600</v>
      </c>
      <c r="H8" s="12">
        <v>0</v>
      </c>
      <c r="I8" s="12">
        <v>0</v>
      </c>
      <c r="J8" s="13">
        <f t="shared" ref="J8:J71" si="0">+G8-H8-I8</f>
        <v>29600</v>
      </c>
      <c r="K8" s="13" t="s">
        <v>17</v>
      </c>
      <c r="L8" s="10"/>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row>
    <row r="9" spans="1:72" s="14" customFormat="1" x14ac:dyDescent="0.35">
      <c r="A9" s="10" t="s">
        <v>15</v>
      </c>
      <c r="B9" s="10" t="s">
        <v>0</v>
      </c>
      <c r="C9" s="10" t="s">
        <v>26</v>
      </c>
      <c r="D9" s="10" t="s">
        <v>24</v>
      </c>
      <c r="E9" s="10">
        <v>982</v>
      </c>
      <c r="F9" s="11">
        <v>41578</v>
      </c>
      <c r="G9" s="12">
        <v>3500</v>
      </c>
      <c r="H9" s="12">
        <v>0</v>
      </c>
      <c r="I9" s="12">
        <v>0</v>
      </c>
      <c r="J9" s="13">
        <f t="shared" si="0"/>
        <v>3500</v>
      </c>
      <c r="K9" s="13" t="s">
        <v>17</v>
      </c>
      <c r="L9" s="10"/>
      <c r="M9"/>
      <c r="N9"/>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row>
    <row r="10" spans="1:72" s="14" customFormat="1" x14ac:dyDescent="0.35">
      <c r="A10" s="10" t="s">
        <v>15</v>
      </c>
      <c r="B10" s="10" t="s">
        <v>0</v>
      </c>
      <c r="C10" s="10" t="s">
        <v>27</v>
      </c>
      <c r="D10" s="10" t="s">
        <v>24</v>
      </c>
      <c r="E10" s="10">
        <v>991</v>
      </c>
      <c r="F10" s="11">
        <v>41579</v>
      </c>
      <c r="G10" s="12">
        <v>38700</v>
      </c>
      <c r="H10" s="12">
        <v>0</v>
      </c>
      <c r="I10" s="12">
        <v>0</v>
      </c>
      <c r="J10" s="13">
        <f t="shared" si="0"/>
        <v>38700</v>
      </c>
      <c r="K10" s="13" t="s">
        <v>17</v>
      </c>
      <c r="L10" s="10"/>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row>
    <row r="11" spans="1:72" s="14" customFormat="1" x14ac:dyDescent="0.35">
      <c r="A11" s="10" t="s">
        <v>15</v>
      </c>
      <c r="B11" s="10" t="s">
        <v>0</v>
      </c>
      <c r="C11" s="10" t="s">
        <v>28</v>
      </c>
      <c r="D11" s="10" t="s">
        <v>24</v>
      </c>
      <c r="E11" s="10">
        <v>997</v>
      </c>
      <c r="F11" s="11">
        <v>41579</v>
      </c>
      <c r="G11" s="12">
        <v>3500</v>
      </c>
      <c r="H11" s="12">
        <v>0</v>
      </c>
      <c r="I11" s="12">
        <v>0</v>
      </c>
      <c r="J11" s="13">
        <f t="shared" si="0"/>
        <v>3500</v>
      </c>
      <c r="K11" s="13" t="s">
        <v>17</v>
      </c>
      <c r="L11" s="10"/>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row>
    <row r="12" spans="1:72" s="14" customFormat="1" x14ac:dyDescent="0.35">
      <c r="A12" s="10" t="s">
        <v>15</v>
      </c>
      <c r="B12" s="10" t="s">
        <v>0</v>
      </c>
      <c r="C12" s="10" t="s">
        <v>29</v>
      </c>
      <c r="D12" s="10" t="s">
        <v>24</v>
      </c>
      <c r="E12" s="10">
        <v>1040</v>
      </c>
      <c r="F12" s="11">
        <v>41583</v>
      </c>
      <c r="G12" s="12">
        <v>7000</v>
      </c>
      <c r="H12" s="12">
        <v>0</v>
      </c>
      <c r="I12" s="12">
        <v>0</v>
      </c>
      <c r="J12" s="13">
        <f t="shared" si="0"/>
        <v>7000</v>
      </c>
      <c r="K12" s="13" t="s">
        <v>17</v>
      </c>
      <c r="L12" s="10"/>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row>
    <row r="13" spans="1:72" s="14" customFormat="1" x14ac:dyDescent="0.35">
      <c r="A13" s="10" t="s">
        <v>15</v>
      </c>
      <c r="B13" s="10" t="s">
        <v>0</v>
      </c>
      <c r="C13" s="10" t="s">
        <v>30</v>
      </c>
      <c r="D13" s="10" t="s">
        <v>24</v>
      </c>
      <c r="E13" s="10">
        <v>1134</v>
      </c>
      <c r="F13" s="11">
        <v>41591</v>
      </c>
      <c r="G13" s="12">
        <v>38700</v>
      </c>
      <c r="H13" s="12">
        <v>0</v>
      </c>
      <c r="I13" s="12">
        <v>0</v>
      </c>
      <c r="J13" s="13">
        <f t="shared" si="0"/>
        <v>38700</v>
      </c>
      <c r="K13" s="13" t="s">
        <v>17</v>
      </c>
      <c r="L13" s="10"/>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row>
    <row r="14" spans="1:72" s="14" customFormat="1" x14ac:dyDescent="0.35">
      <c r="A14" s="10" t="s">
        <v>15</v>
      </c>
      <c r="B14" s="10" t="s">
        <v>0</v>
      </c>
      <c r="C14" s="10" t="s">
        <v>31</v>
      </c>
      <c r="D14" s="10" t="s">
        <v>24</v>
      </c>
      <c r="E14" s="10">
        <v>1195</v>
      </c>
      <c r="F14" s="11">
        <v>41597</v>
      </c>
      <c r="G14" s="12">
        <v>38700</v>
      </c>
      <c r="H14" s="12">
        <v>0</v>
      </c>
      <c r="I14" s="12">
        <v>0</v>
      </c>
      <c r="J14" s="13">
        <f t="shared" si="0"/>
        <v>38700</v>
      </c>
      <c r="K14" s="13" t="s">
        <v>17</v>
      </c>
      <c r="L14" s="10"/>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row>
    <row r="15" spans="1:72" s="14" customFormat="1" x14ac:dyDescent="0.35">
      <c r="A15" s="10" t="s">
        <v>15</v>
      </c>
      <c r="B15" s="10" t="s">
        <v>0</v>
      </c>
      <c r="C15" s="10" t="s">
        <v>32</v>
      </c>
      <c r="D15" s="10" t="s">
        <v>24</v>
      </c>
      <c r="E15" s="10">
        <v>1337</v>
      </c>
      <c r="F15" s="11">
        <v>41612</v>
      </c>
      <c r="G15" s="12">
        <v>79450</v>
      </c>
      <c r="H15" s="12">
        <v>0</v>
      </c>
      <c r="I15" s="12">
        <v>0</v>
      </c>
      <c r="J15" s="13">
        <f t="shared" si="0"/>
        <v>79450</v>
      </c>
      <c r="K15" s="13" t="s">
        <v>17</v>
      </c>
      <c r="L15" s="10"/>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row>
    <row r="16" spans="1:72" s="14" customFormat="1" x14ac:dyDescent="0.35">
      <c r="A16" s="10" t="s">
        <v>15</v>
      </c>
      <c r="B16" s="10" t="s">
        <v>0</v>
      </c>
      <c r="C16" s="10" t="s">
        <v>33</v>
      </c>
      <c r="D16" s="10" t="s">
        <v>24</v>
      </c>
      <c r="E16" s="10">
        <v>1411</v>
      </c>
      <c r="F16" s="11">
        <v>41612</v>
      </c>
      <c r="G16" s="12">
        <v>174350</v>
      </c>
      <c r="H16" s="12">
        <v>0</v>
      </c>
      <c r="I16" s="12">
        <v>0</v>
      </c>
      <c r="J16" s="13">
        <f t="shared" si="0"/>
        <v>174350</v>
      </c>
      <c r="K16" s="13" t="s">
        <v>17</v>
      </c>
      <c r="L16" s="10"/>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row>
    <row r="17" spans="1:72" s="14" customFormat="1" x14ac:dyDescent="0.35">
      <c r="A17" s="10" t="s">
        <v>15</v>
      </c>
      <c r="B17" s="10" t="s">
        <v>0</v>
      </c>
      <c r="C17" s="10" t="s">
        <v>34</v>
      </c>
      <c r="D17" s="10" t="s">
        <v>24</v>
      </c>
      <c r="E17" s="10">
        <v>1364</v>
      </c>
      <c r="F17" s="11">
        <v>41613</v>
      </c>
      <c r="G17" s="12">
        <v>49250</v>
      </c>
      <c r="H17" s="12">
        <v>0</v>
      </c>
      <c r="I17" s="12">
        <v>0</v>
      </c>
      <c r="J17" s="13">
        <f t="shared" si="0"/>
        <v>49250</v>
      </c>
      <c r="K17" s="13" t="s">
        <v>17</v>
      </c>
      <c r="L17" s="10"/>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row>
    <row r="18" spans="1:72" s="14" customFormat="1" x14ac:dyDescent="0.35">
      <c r="A18" s="10" t="s">
        <v>15</v>
      </c>
      <c r="B18" s="10" t="s">
        <v>0</v>
      </c>
      <c r="C18" s="10" t="s">
        <v>35</v>
      </c>
      <c r="D18" s="10" t="s">
        <v>24</v>
      </c>
      <c r="E18" s="10">
        <v>1444</v>
      </c>
      <c r="F18" s="11">
        <v>41619</v>
      </c>
      <c r="G18" s="12">
        <v>38700</v>
      </c>
      <c r="H18" s="12">
        <v>0</v>
      </c>
      <c r="I18" s="12">
        <v>0</v>
      </c>
      <c r="J18" s="13">
        <f t="shared" si="0"/>
        <v>38700</v>
      </c>
      <c r="K18" s="13" t="s">
        <v>17</v>
      </c>
      <c r="L18" s="10"/>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row>
    <row r="19" spans="1:72" s="14" customFormat="1" x14ac:dyDescent="0.35">
      <c r="A19" s="10" t="s">
        <v>15</v>
      </c>
      <c r="B19" s="10" t="s">
        <v>0</v>
      </c>
      <c r="C19" s="10" t="s">
        <v>36</v>
      </c>
      <c r="D19" s="10" t="s">
        <v>24</v>
      </c>
      <c r="E19" s="10">
        <v>1568</v>
      </c>
      <c r="F19" s="11">
        <v>41631</v>
      </c>
      <c r="G19" s="12">
        <v>47700</v>
      </c>
      <c r="H19" s="12">
        <v>0</v>
      </c>
      <c r="I19" s="12">
        <v>0</v>
      </c>
      <c r="J19" s="13">
        <f t="shared" si="0"/>
        <v>47700</v>
      </c>
      <c r="K19" s="13" t="s">
        <v>17</v>
      </c>
      <c r="L19" s="10"/>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row>
    <row r="20" spans="1:72" s="14" customFormat="1" x14ac:dyDescent="0.35">
      <c r="A20" s="10" t="s">
        <v>15</v>
      </c>
      <c r="B20" s="10" t="s">
        <v>0</v>
      </c>
      <c r="C20" s="10" t="s">
        <v>37</v>
      </c>
      <c r="D20" s="10" t="s">
        <v>24</v>
      </c>
      <c r="E20" s="10">
        <v>1589</v>
      </c>
      <c r="F20" s="11">
        <v>41633</v>
      </c>
      <c r="G20" s="12">
        <v>87200</v>
      </c>
      <c r="H20" s="12">
        <v>0</v>
      </c>
      <c r="I20" s="12">
        <v>0</v>
      </c>
      <c r="J20" s="13">
        <f t="shared" si="0"/>
        <v>87200</v>
      </c>
      <c r="K20" s="13" t="s">
        <v>17</v>
      </c>
      <c r="L20" s="1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row>
    <row r="21" spans="1:72" s="14" customFormat="1" x14ac:dyDescent="0.35">
      <c r="A21" s="10" t="s">
        <v>15</v>
      </c>
      <c r="B21" s="10" t="s">
        <v>0</v>
      </c>
      <c r="C21" s="10" t="s">
        <v>38</v>
      </c>
      <c r="D21" s="10" t="s">
        <v>24</v>
      </c>
      <c r="E21" s="10">
        <v>1734</v>
      </c>
      <c r="F21" s="11">
        <v>41645</v>
      </c>
      <c r="G21" s="12">
        <v>39500</v>
      </c>
      <c r="H21" s="12">
        <v>0</v>
      </c>
      <c r="I21" s="12">
        <v>0</v>
      </c>
      <c r="J21" s="13">
        <f t="shared" si="0"/>
        <v>39500</v>
      </c>
      <c r="K21" s="13" t="s">
        <v>17</v>
      </c>
      <c r="L21" s="10"/>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row>
    <row r="22" spans="1:72" s="14" customFormat="1" x14ac:dyDescent="0.35">
      <c r="A22" s="10" t="s">
        <v>15</v>
      </c>
      <c r="B22" s="10" t="s">
        <v>0</v>
      </c>
      <c r="C22" s="10" t="s">
        <v>39</v>
      </c>
      <c r="D22" s="10" t="s">
        <v>24</v>
      </c>
      <c r="E22" s="10">
        <v>1912</v>
      </c>
      <c r="F22" s="11">
        <v>41645</v>
      </c>
      <c r="G22" s="12">
        <v>205950</v>
      </c>
      <c r="H22" s="12">
        <v>0</v>
      </c>
      <c r="I22" s="12">
        <v>0</v>
      </c>
      <c r="J22" s="13">
        <f t="shared" si="0"/>
        <v>205950</v>
      </c>
      <c r="K22" s="13" t="s">
        <v>17</v>
      </c>
      <c r="L22" s="10"/>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row>
    <row r="23" spans="1:72" s="14" customFormat="1" x14ac:dyDescent="0.35">
      <c r="A23" s="10" t="s">
        <v>15</v>
      </c>
      <c r="B23" s="10" t="s">
        <v>0</v>
      </c>
      <c r="C23" s="10" t="s">
        <v>40</v>
      </c>
      <c r="D23" s="10" t="s">
        <v>24</v>
      </c>
      <c r="E23" s="10">
        <v>1900</v>
      </c>
      <c r="F23" s="11">
        <v>41654</v>
      </c>
      <c r="G23" s="12">
        <v>86700</v>
      </c>
      <c r="H23" s="12">
        <v>0</v>
      </c>
      <c r="I23" s="12">
        <v>0</v>
      </c>
      <c r="J23" s="13">
        <f t="shared" si="0"/>
        <v>86700</v>
      </c>
      <c r="K23" s="13" t="s">
        <v>17</v>
      </c>
      <c r="L23" s="10"/>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row>
    <row r="24" spans="1:72" s="14" customFormat="1" x14ac:dyDescent="0.35">
      <c r="A24" s="10" t="s">
        <v>15</v>
      </c>
      <c r="B24" s="10" t="s">
        <v>0</v>
      </c>
      <c r="C24" s="10" t="s">
        <v>41</v>
      </c>
      <c r="D24" s="10" t="s">
        <v>24</v>
      </c>
      <c r="E24" s="10">
        <v>1987</v>
      </c>
      <c r="F24" s="11">
        <v>41660</v>
      </c>
      <c r="G24" s="12">
        <v>38700</v>
      </c>
      <c r="H24" s="12">
        <v>0</v>
      </c>
      <c r="I24" s="12">
        <v>0</v>
      </c>
      <c r="J24" s="13">
        <f t="shared" si="0"/>
        <v>38700</v>
      </c>
      <c r="K24" s="13" t="s">
        <v>17</v>
      </c>
      <c r="L24" s="10"/>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row>
    <row r="25" spans="1:72" s="14" customFormat="1" x14ac:dyDescent="0.35">
      <c r="A25" s="10" t="s">
        <v>15</v>
      </c>
      <c r="B25" s="10" t="s">
        <v>0</v>
      </c>
      <c r="C25" s="10" t="s">
        <v>42</v>
      </c>
      <c r="D25" s="10" t="s">
        <v>24</v>
      </c>
      <c r="E25" s="10">
        <v>2012</v>
      </c>
      <c r="F25" s="11">
        <v>41662</v>
      </c>
      <c r="G25" s="12">
        <v>58250</v>
      </c>
      <c r="H25" s="12">
        <v>0</v>
      </c>
      <c r="I25" s="12">
        <v>0</v>
      </c>
      <c r="J25" s="13">
        <f t="shared" si="0"/>
        <v>58250</v>
      </c>
      <c r="K25" s="13" t="s">
        <v>17</v>
      </c>
      <c r="L25" s="10"/>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row>
    <row r="26" spans="1:72" s="14" customFormat="1" x14ac:dyDescent="0.35">
      <c r="A26" s="10" t="s">
        <v>15</v>
      </c>
      <c r="B26" s="10" t="s">
        <v>0</v>
      </c>
      <c r="C26" s="10" t="s">
        <v>43</v>
      </c>
      <c r="D26" s="10" t="s">
        <v>24</v>
      </c>
      <c r="E26" s="10">
        <v>2081</v>
      </c>
      <c r="F26" s="11">
        <v>41667</v>
      </c>
      <c r="G26" s="12">
        <v>101700</v>
      </c>
      <c r="H26" s="12">
        <v>0</v>
      </c>
      <c r="I26" s="12">
        <v>0</v>
      </c>
      <c r="J26" s="13">
        <f t="shared" si="0"/>
        <v>101700</v>
      </c>
      <c r="K26" s="13" t="s">
        <v>17</v>
      </c>
      <c r="L26" s="10"/>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row>
    <row r="27" spans="1:72" s="14" customFormat="1" x14ac:dyDescent="0.35">
      <c r="A27" s="10" t="s">
        <v>15</v>
      </c>
      <c r="B27" s="10" t="s">
        <v>0</v>
      </c>
      <c r="C27" s="10" t="s">
        <v>44</v>
      </c>
      <c r="D27" s="10" t="s">
        <v>24</v>
      </c>
      <c r="E27" s="10">
        <v>2102</v>
      </c>
      <c r="F27" s="11">
        <v>41667</v>
      </c>
      <c r="G27" s="12">
        <v>47900</v>
      </c>
      <c r="H27" s="12">
        <v>0</v>
      </c>
      <c r="I27" s="12">
        <v>0</v>
      </c>
      <c r="J27" s="13">
        <f t="shared" si="0"/>
        <v>47900</v>
      </c>
      <c r="K27" s="13" t="s">
        <v>17</v>
      </c>
      <c r="L27" s="10"/>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row>
    <row r="28" spans="1:72" s="14" customFormat="1" x14ac:dyDescent="0.35">
      <c r="A28" s="10" t="s">
        <v>15</v>
      </c>
      <c r="B28" s="10" t="s">
        <v>0</v>
      </c>
      <c r="C28" s="10" t="s">
        <v>45</v>
      </c>
      <c r="D28" s="10" t="s">
        <v>24</v>
      </c>
      <c r="E28" s="10">
        <v>2127</v>
      </c>
      <c r="F28" s="11">
        <v>41668</v>
      </c>
      <c r="G28" s="12">
        <v>64300</v>
      </c>
      <c r="H28" s="12">
        <v>0</v>
      </c>
      <c r="I28" s="12">
        <v>0</v>
      </c>
      <c r="J28" s="13">
        <f t="shared" si="0"/>
        <v>64300</v>
      </c>
      <c r="K28" s="13" t="s">
        <v>17</v>
      </c>
      <c r="L28" s="10"/>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row>
    <row r="29" spans="1:72" s="14" customFormat="1" x14ac:dyDescent="0.35">
      <c r="A29" s="10" t="s">
        <v>15</v>
      </c>
      <c r="B29" s="10" t="s">
        <v>0</v>
      </c>
      <c r="C29" s="10" t="s">
        <v>46</v>
      </c>
      <c r="D29" s="10" t="s">
        <v>24</v>
      </c>
      <c r="E29" s="10">
        <v>5384</v>
      </c>
      <c r="F29" s="11">
        <v>41670</v>
      </c>
      <c r="G29" s="12">
        <v>170000</v>
      </c>
      <c r="H29" s="12">
        <v>0</v>
      </c>
      <c r="I29" s="12">
        <v>0</v>
      </c>
      <c r="J29" s="13">
        <f t="shared" si="0"/>
        <v>170000</v>
      </c>
      <c r="K29" s="13" t="s">
        <v>17</v>
      </c>
      <c r="L29" s="10"/>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row>
    <row r="30" spans="1:72" s="14" customFormat="1" x14ac:dyDescent="0.35">
      <c r="A30" s="10" t="s">
        <v>15</v>
      </c>
      <c r="B30" s="10" t="s">
        <v>0</v>
      </c>
      <c r="C30" s="10" t="s">
        <v>47</v>
      </c>
      <c r="D30" s="10" t="s">
        <v>24</v>
      </c>
      <c r="E30" s="10">
        <v>5346</v>
      </c>
      <c r="F30" s="11">
        <v>41671</v>
      </c>
      <c r="G30" s="12">
        <v>103900</v>
      </c>
      <c r="H30" s="12">
        <v>0</v>
      </c>
      <c r="I30" s="12">
        <v>0</v>
      </c>
      <c r="J30" s="13">
        <f t="shared" si="0"/>
        <v>103900</v>
      </c>
      <c r="K30" s="13" t="s">
        <v>17</v>
      </c>
      <c r="L30" s="1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row>
    <row r="31" spans="1:72" s="14" customFormat="1" x14ac:dyDescent="0.35">
      <c r="A31" s="10" t="s">
        <v>15</v>
      </c>
      <c r="B31" s="10" t="s">
        <v>0</v>
      </c>
      <c r="C31" s="10" t="s">
        <v>48</v>
      </c>
      <c r="D31" s="22" t="s">
        <v>24</v>
      </c>
      <c r="E31" s="10">
        <v>5350</v>
      </c>
      <c r="F31" s="11">
        <v>41673</v>
      </c>
      <c r="G31" s="12">
        <v>42800</v>
      </c>
      <c r="H31" s="12">
        <v>0</v>
      </c>
      <c r="I31" s="12">
        <v>0</v>
      </c>
      <c r="J31" s="13">
        <f t="shared" si="0"/>
        <v>42800</v>
      </c>
      <c r="K31" s="13" t="s">
        <v>17</v>
      </c>
      <c r="L31" s="10"/>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row>
    <row r="32" spans="1:72" s="14" customFormat="1" x14ac:dyDescent="0.35">
      <c r="A32" s="10" t="s">
        <v>15</v>
      </c>
      <c r="B32" s="10" t="s">
        <v>0</v>
      </c>
      <c r="C32" s="10" t="s">
        <v>49</v>
      </c>
      <c r="D32" s="10" t="s">
        <v>24</v>
      </c>
      <c r="E32" s="10">
        <v>2199</v>
      </c>
      <c r="F32" s="11">
        <v>41674</v>
      </c>
      <c r="G32" s="12">
        <v>44800</v>
      </c>
      <c r="H32" s="12">
        <v>0</v>
      </c>
      <c r="I32" s="12">
        <v>0</v>
      </c>
      <c r="J32" s="13">
        <f t="shared" si="0"/>
        <v>44800</v>
      </c>
      <c r="K32" s="13" t="s">
        <v>17</v>
      </c>
      <c r="L32" s="10"/>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row>
    <row r="33" spans="1:72" s="14" customFormat="1" x14ac:dyDescent="0.35">
      <c r="A33" s="10" t="s">
        <v>15</v>
      </c>
      <c r="B33" s="10" t="s">
        <v>0</v>
      </c>
      <c r="C33" s="10" t="s">
        <v>50</v>
      </c>
      <c r="D33" s="10" t="s">
        <v>24</v>
      </c>
      <c r="E33" s="10">
        <v>2245</v>
      </c>
      <c r="F33" s="11">
        <v>41676</v>
      </c>
      <c r="G33" s="12">
        <v>2550</v>
      </c>
      <c r="H33" s="12">
        <v>0</v>
      </c>
      <c r="I33" s="12">
        <v>0</v>
      </c>
      <c r="J33" s="13">
        <f t="shared" si="0"/>
        <v>2550</v>
      </c>
      <c r="K33" s="13" t="s">
        <v>17</v>
      </c>
      <c r="L33" s="10"/>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row>
    <row r="34" spans="1:72" s="14" customFormat="1" x14ac:dyDescent="0.35">
      <c r="A34" s="10" t="s">
        <v>15</v>
      </c>
      <c r="B34" s="10" t="s">
        <v>0</v>
      </c>
      <c r="C34" s="10" t="s">
        <v>51</v>
      </c>
      <c r="D34" s="10" t="s">
        <v>24</v>
      </c>
      <c r="E34" s="10">
        <v>2655</v>
      </c>
      <c r="F34" s="11">
        <v>41689</v>
      </c>
      <c r="G34" s="12">
        <v>43100</v>
      </c>
      <c r="H34" s="12">
        <v>0</v>
      </c>
      <c r="I34" s="12">
        <v>0</v>
      </c>
      <c r="J34" s="13">
        <f t="shared" si="0"/>
        <v>43100</v>
      </c>
      <c r="K34" s="13" t="s">
        <v>17</v>
      </c>
      <c r="L34" s="10"/>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row>
    <row r="35" spans="1:72" s="14" customFormat="1" x14ac:dyDescent="0.35">
      <c r="A35" s="10" t="s">
        <v>15</v>
      </c>
      <c r="B35" s="10" t="s">
        <v>0</v>
      </c>
      <c r="C35" s="10" t="s">
        <v>52</v>
      </c>
      <c r="D35" s="10" t="s">
        <v>24</v>
      </c>
      <c r="E35" s="10">
        <v>2481</v>
      </c>
      <c r="F35" s="11">
        <v>41691</v>
      </c>
      <c r="G35" s="12">
        <v>3500</v>
      </c>
      <c r="H35" s="12">
        <v>0</v>
      </c>
      <c r="I35" s="12">
        <v>0</v>
      </c>
      <c r="J35" s="13">
        <f t="shared" si="0"/>
        <v>3500</v>
      </c>
      <c r="K35" s="13" t="s">
        <v>17</v>
      </c>
      <c r="L35" s="10"/>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row>
    <row r="36" spans="1:72" s="14" customFormat="1" x14ac:dyDescent="0.35">
      <c r="A36" s="10" t="s">
        <v>15</v>
      </c>
      <c r="B36" s="10" t="s">
        <v>0</v>
      </c>
      <c r="C36" s="10" t="s">
        <v>53</v>
      </c>
      <c r="D36" s="10" t="s">
        <v>24</v>
      </c>
      <c r="E36" s="10">
        <v>2558</v>
      </c>
      <c r="F36" s="11">
        <v>41696</v>
      </c>
      <c r="G36" s="12">
        <v>3500</v>
      </c>
      <c r="H36" s="12">
        <v>0</v>
      </c>
      <c r="I36" s="12">
        <v>0</v>
      </c>
      <c r="J36" s="13">
        <f t="shared" si="0"/>
        <v>3500</v>
      </c>
      <c r="K36" s="13" t="s">
        <v>17</v>
      </c>
      <c r="L36" s="10"/>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row>
    <row r="37" spans="1:72" s="14" customFormat="1" x14ac:dyDescent="0.35">
      <c r="A37" s="10" t="s">
        <v>15</v>
      </c>
      <c r="B37" s="10" t="s">
        <v>0</v>
      </c>
      <c r="C37" s="10" t="s">
        <v>54</v>
      </c>
      <c r="D37" s="10" t="s">
        <v>24</v>
      </c>
      <c r="E37" s="10">
        <v>2582</v>
      </c>
      <c r="F37" s="11">
        <v>41697</v>
      </c>
      <c r="G37" s="12">
        <v>102650</v>
      </c>
      <c r="H37" s="12">
        <v>0</v>
      </c>
      <c r="I37" s="12">
        <v>0</v>
      </c>
      <c r="J37" s="13">
        <f t="shared" si="0"/>
        <v>102650</v>
      </c>
      <c r="K37" s="13" t="s">
        <v>17</v>
      </c>
      <c r="L37" s="10"/>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row>
    <row r="38" spans="1:72" s="14" customFormat="1" x14ac:dyDescent="0.35">
      <c r="A38" s="10" t="s">
        <v>15</v>
      </c>
      <c r="B38" s="10" t="s">
        <v>0</v>
      </c>
      <c r="C38" s="10" t="s">
        <v>55</v>
      </c>
      <c r="D38" s="10" t="s">
        <v>24</v>
      </c>
      <c r="E38" s="10">
        <v>2609</v>
      </c>
      <c r="F38" s="11">
        <v>41701</v>
      </c>
      <c r="G38" s="12">
        <v>3500</v>
      </c>
      <c r="H38" s="12">
        <v>0</v>
      </c>
      <c r="I38" s="12">
        <v>0</v>
      </c>
      <c r="J38" s="13">
        <f t="shared" si="0"/>
        <v>3500</v>
      </c>
      <c r="K38" s="13" t="s">
        <v>17</v>
      </c>
      <c r="L38" s="10"/>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row>
    <row r="39" spans="1:72" s="14" customFormat="1" x14ac:dyDescent="0.35">
      <c r="A39" s="10" t="s">
        <v>15</v>
      </c>
      <c r="B39" s="10" t="s">
        <v>0</v>
      </c>
      <c r="C39" s="10" t="s">
        <v>56</v>
      </c>
      <c r="D39" s="10" t="s">
        <v>24</v>
      </c>
      <c r="E39" s="10">
        <v>2934</v>
      </c>
      <c r="F39" s="11">
        <v>41715</v>
      </c>
      <c r="G39" s="12">
        <v>47200</v>
      </c>
      <c r="H39" s="12">
        <v>0</v>
      </c>
      <c r="I39" s="12">
        <v>0</v>
      </c>
      <c r="J39" s="13">
        <f t="shared" si="0"/>
        <v>47200</v>
      </c>
      <c r="K39" s="13" t="s">
        <v>17</v>
      </c>
      <c r="L39" s="10"/>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row>
    <row r="40" spans="1:72" s="14" customFormat="1" x14ac:dyDescent="0.35">
      <c r="A40" s="10" t="s">
        <v>15</v>
      </c>
      <c r="B40" s="10" t="s">
        <v>0</v>
      </c>
      <c r="C40" s="10" t="s">
        <v>57</v>
      </c>
      <c r="D40" s="10" t="s">
        <v>24</v>
      </c>
      <c r="E40" s="10">
        <v>2981</v>
      </c>
      <c r="F40" s="11">
        <v>41715</v>
      </c>
      <c r="G40" s="12">
        <v>72100</v>
      </c>
      <c r="H40" s="12">
        <v>0</v>
      </c>
      <c r="I40" s="12">
        <v>0</v>
      </c>
      <c r="J40" s="13">
        <f t="shared" si="0"/>
        <v>72100</v>
      </c>
      <c r="K40" s="13" t="s">
        <v>17</v>
      </c>
      <c r="L40" s="1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row>
    <row r="41" spans="1:72" s="14" customFormat="1" x14ac:dyDescent="0.35">
      <c r="A41" s="10" t="s">
        <v>15</v>
      </c>
      <c r="B41" s="10" t="s">
        <v>0</v>
      </c>
      <c r="C41" s="10" t="s">
        <v>58</v>
      </c>
      <c r="D41" s="10" t="s">
        <v>24</v>
      </c>
      <c r="E41" s="10">
        <v>3030</v>
      </c>
      <c r="F41" s="11">
        <v>41716</v>
      </c>
      <c r="G41" s="12">
        <v>48250</v>
      </c>
      <c r="H41" s="12">
        <v>0</v>
      </c>
      <c r="I41" s="12">
        <v>0</v>
      </c>
      <c r="J41" s="13">
        <f t="shared" si="0"/>
        <v>48250</v>
      </c>
      <c r="K41" s="13" t="s">
        <v>17</v>
      </c>
      <c r="L41" s="10"/>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row>
    <row r="42" spans="1:72" s="14" customFormat="1" x14ac:dyDescent="0.35">
      <c r="A42" s="10" t="s">
        <v>15</v>
      </c>
      <c r="B42" s="10" t="s">
        <v>0</v>
      </c>
      <c r="C42" s="10" t="s">
        <v>59</v>
      </c>
      <c r="D42" s="10" t="s">
        <v>24</v>
      </c>
      <c r="E42" s="10">
        <v>3487</v>
      </c>
      <c r="F42" s="11">
        <v>41728</v>
      </c>
      <c r="G42" s="12">
        <v>82600</v>
      </c>
      <c r="H42" s="12">
        <v>0</v>
      </c>
      <c r="I42" s="12">
        <v>0</v>
      </c>
      <c r="J42" s="13">
        <f t="shared" si="0"/>
        <v>82600</v>
      </c>
      <c r="K42" s="13" t="s">
        <v>17</v>
      </c>
      <c r="L42" s="10"/>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row>
    <row r="43" spans="1:72" s="14" customFormat="1" x14ac:dyDescent="0.35">
      <c r="A43" s="10" t="s">
        <v>15</v>
      </c>
      <c r="B43" s="10" t="s">
        <v>0</v>
      </c>
      <c r="C43" s="10" t="s">
        <v>60</v>
      </c>
      <c r="D43" s="10" t="s">
        <v>24</v>
      </c>
      <c r="E43" s="10">
        <v>3725</v>
      </c>
      <c r="F43" s="11">
        <v>41730</v>
      </c>
      <c r="G43" s="12">
        <v>46950</v>
      </c>
      <c r="H43" s="12">
        <v>0</v>
      </c>
      <c r="I43" s="12">
        <v>0</v>
      </c>
      <c r="J43" s="13">
        <f t="shared" si="0"/>
        <v>46950</v>
      </c>
      <c r="K43" s="13" t="s">
        <v>17</v>
      </c>
      <c r="L43" s="10"/>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row>
    <row r="44" spans="1:72" s="14" customFormat="1" x14ac:dyDescent="0.35">
      <c r="A44" s="10" t="s">
        <v>15</v>
      </c>
      <c r="B44" s="10" t="s">
        <v>0</v>
      </c>
      <c r="C44" s="10" t="s">
        <v>61</v>
      </c>
      <c r="D44" s="10" t="s">
        <v>24</v>
      </c>
      <c r="E44" s="10">
        <v>3726</v>
      </c>
      <c r="F44" s="11">
        <v>41731</v>
      </c>
      <c r="G44" s="12">
        <v>38700</v>
      </c>
      <c r="H44" s="12">
        <v>0</v>
      </c>
      <c r="I44" s="12">
        <v>0</v>
      </c>
      <c r="J44" s="13">
        <f t="shared" si="0"/>
        <v>38700</v>
      </c>
      <c r="K44" s="13" t="s">
        <v>17</v>
      </c>
      <c r="L44" s="10"/>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row>
    <row r="45" spans="1:72" s="14" customFormat="1" x14ac:dyDescent="0.35">
      <c r="A45" s="10" t="s">
        <v>15</v>
      </c>
      <c r="B45" s="10" t="s">
        <v>0</v>
      </c>
      <c r="C45" s="10" t="s">
        <v>62</v>
      </c>
      <c r="D45" s="10" t="s">
        <v>24</v>
      </c>
      <c r="E45" s="10">
        <v>5398</v>
      </c>
      <c r="F45" s="11">
        <v>41732</v>
      </c>
      <c r="G45" s="12">
        <v>41550</v>
      </c>
      <c r="H45" s="12">
        <v>0</v>
      </c>
      <c r="I45" s="12">
        <v>0</v>
      </c>
      <c r="J45" s="13">
        <f t="shared" si="0"/>
        <v>41550</v>
      </c>
      <c r="K45" s="13" t="s">
        <v>17</v>
      </c>
      <c r="L45" s="10"/>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row>
    <row r="46" spans="1:72" s="14" customFormat="1" x14ac:dyDescent="0.35">
      <c r="A46" s="10" t="s">
        <v>15</v>
      </c>
      <c r="B46" s="10" t="s">
        <v>0</v>
      </c>
      <c r="C46" s="10" t="s">
        <v>63</v>
      </c>
      <c r="D46" s="10" t="s">
        <v>24</v>
      </c>
      <c r="E46" s="10">
        <v>3913</v>
      </c>
      <c r="F46" s="11">
        <v>41736</v>
      </c>
      <c r="G46" s="12">
        <v>39550</v>
      </c>
      <c r="H46" s="12">
        <v>0</v>
      </c>
      <c r="I46" s="12">
        <v>0</v>
      </c>
      <c r="J46" s="13">
        <f t="shared" si="0"/>
        <v>39550</v>
      </c>
      <c r="K46" s="13" t="s">
        <v>17</v>
      </c>
      <c r="L46" s="10"/>
      <c r="M46"/>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row>
    <row r="47" spans="1:72" s="14" customFormat="1" x14ac:dyDescent="0.35">
      <c r="A47" s="10" t="s">
        <v>15</v>
      </c>
      <c r="B47" s="10" t="s">
        <v>0</v>
      </c>
      <c r="C47" s="10" t="s">
        <v>64</v>
      </c>
      <c r="D47" s="10" t="s">
        <v>24</v>
      </c>
      <c r="E47" s="10">
        <v>5406</v>
      </c>
      <c r="F47" s="11">
        <v>41739</v>
      </c>
      <c r="G47" s="12">
        <v>41900</v>
      </c>
      <c r="H47" s="12">
        <v>0</v>
      </c>
      <c r="I47" s="12">
        <v>0</v>
      </c>
      <c r="J47" s="13">
        <f t="shared" si="0"/>
        <v>41900</v>
      </c>
      <c r="K47" s="13" t="s">
        <v>17</v>
      </c>
      <c r="L47" s="10"/>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row>
    <row r="48" spans="1:72" s="14" customFormat="1" x14ac:dyDescent="0.35">
      <c r="A48" s="10" t="s">
        <v>15</v>
      </c>
      <c r="B48" s="10" t="s">
        <v>0</v>
      </c>
      <c r="C48" s="10" t="s">
        <v>65</v>
      </c>
      <c r="D48" s="10" t="s">
        <v>24</v>
      </c>
      <c r="E48" s="10">
        <v>5410</v>
      </c>
      <c r="F48" s="11">
        <v>41740</v>
      </c>
      <c r="G48" s="12">
        <v>63112</v>
      </c>
      <c r="H48" s="12">
        <v>0</v>
      </c>
      <c r="I48" s="12">
        <v>0</v>
      </c>
      <c r="J48" s="13">
        <f t="shared" si="0"/>
        <v>63112</v>
      </c>
      <c r="K48" s="13" t="s">
        <v>17</v>
      </c>
      <c r="L48" s="10"/>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row>
    <row r="49" spans="1:72" s="14" customFormat="1" x14ac:dyDescent="0.35">
      <c r="A49" s="10" t="s">
        <v>15</v>
      </c>
      <c r="B49" s="10" t="s">
        <v>0</v>
      </c>
      <c r="C49" s="10" t="s">
        <v>66</v>
      </c>
      <c r="D49" s="10" t="s">
        <v>24</v>
      </c>
      <c r="E49" s="10">
        <v>4802</v>
      </c>
      <c r="F49" s="11">
        <v>41745</v>
      </c>
      <c r="G49" s="12">
        <v>38700</v>
      </c>
      <c r="H49" s="12">
        <v>0</v>
      </c>
      <c r="I49" s="12">
        <v>0</v>
      </c>
      <c r="J49" s="13">
        <f t="shared" si="0"/>
        <v>38700</v>
      </c>
      <c r="K49" s="13" t="s">
        <v>17</v>
      </c>
      <c r="L49" s="10"/>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row>
    <row r="50" spans="1:72" s="14" customFormat="1" x14ac:dyDescent="0.35">
      <c r="A50" s="10" t="s">
        <v>15</v>
      </c>
      <c r="B50" s="10" t="s">
        <v>0</v>
      </c>
      <c r="C50" s="10" t="s">
        <v>67</v>
      </c>
      <c r="D50" s="10" t="s">
        <v>24</v>
      </c>
      <c r="E50" s="10">
        <v>5589</v>
      </c>
      <c r="F50" s="11">
        <v>41746</v>
      </c>
      <c r="G50" s="12">
        <v>289150</v>
      </c>
      <c r="H50" s="12">
        <v>0</v>
      </c>
      <c r="I50" s="12">
        <v>0</v>
      </c>
      <c r="J50" s="13">
        <f t="shared" si="0"/>
        <v>289150</v>
      </c>
      <c r="K50" s="13" t="s">
        <v>17</v>
      </c>
      <c r="L50" s="10"/>
      <c r="M50"/>
      <c r="N50"/>
      <c r="O50"/>
      <c r="P50"/>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row>
    <row r="51" spans="1:72" s="14" customFormat="1" x14ac:dyDescent="0.35">
      <c r="A51" s="10" t="s">
        <v>15</v>
      </c>
      <c r="B51" s="10" t="s">
        <v>0</v>
      </c>
      <c r="C51" s="10" t="s">
        <v>68</v>
      </c>
      <c r="D51" s="10" t="s">
        <v>24</v>
      </c>
      <c r="E51" s="10">
        <v>5577</v>
      </c>
      <c r="F51" s="11">
        <v>41748</v>
      </c>
      <c r="G51" s="12">
        <v>41000</v>
      </c>
      <c r="H51" s="12">
        <v>0</v>
      </c>
      <c r="I51" s="12">
        <v>0</v>
      </c>
      <c r="J51" s="13">
        <f t="shared" si="0"/>
        <v>41000</v>
      </c>
      <c r="K51" s="13" t="s">
        <v>17</v>
      </c>
      <c r="L51" s="10"/>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row>
    <row r="52" spans="1:72" s="14" customFormat="1" x14ac:dyDescent="0.35">
      <c r="A52" s="10" t="s">
        <v>15</v>
      </c>
      <c r="B52" s="10" t="s">
        <v>0</v>
      </c>
      <c r="C52" s="10" t="s">
        <v>69</v>
      </c>
      <c r="D52" s="10" t="s">
        <v>24</v>
      </c>
      <c r="E52" s="10">
        <v>4863</v>
      </c>
      <c r="F52" s="11">
        <v>41749</v>
      </c>
      <c r="G52" s="12">
        <v>47050</v>
      </c>
      <c r="H52" s="12">
        <v>0</v>
      </c>
      <c r="I52" s="12">
        <v>0</v>
      </c>
      <c r="J52" s="13">
        <f t="shared" si="0"/>
        <v>47050</v>
      </c>
      <c r="K52" s="13" t="s">
        <v>17</v>
      </c>
      <c r="L52" s="10"/>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row>
    <row r="53" spans="1:72" s="14" customFormat="1" x14ac:dyDescent="0.35">
      <c r="A53" s="10" t="s">
        <v>15</v>
      </c>
      <c r="B53" s="10" t="s">
        <v>0</v>
      </c>
      <c r="C53" s="10" t="s">
        <v>70</v>
      </c>
      <c r="D53" s="10" t="s">
        <v>24</v>
      </c>
      <c r="E53" s="10">
        <v>5580</v>
      </c>
      <c r="F53" s="11">
        <v>41749</v>
      </c>
      <c r="G53" s="12">
        <v>50150</v>
      </c>
      <c r="H53" s="12">
        <v>0</v>
      </c>
      <c r="I53" s="12">
        <v>0</v>
      </c>
      <c r="J53" s="13">
        <f t="shared" si="0"/>
        <v>50150</v>
      </c>
      <c r="K53" s="13" t="s">
        <v>17</v>
      </c>
      <c r="L53" s="10"/>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row>
    <row r="54" spans="1:72" s="14" customFormat="1" x14ac:dyDescent="0.35">
      <c r="A54" s="10" t="s">
        <v>15</v>
      </c>
      <c r="B54" s="10" t="s">
        <v>0</v>
      </c>
      <c r="C54" s="10" t="s">
        <v>71</v>
      </c>
      <c r="D54" s="10" t="s">
        <v>24</v>
      </c>
      <c r="E54" s="10">
        <v>5581</v>
      </c>
      <c r="F54" s="11">
        <v>41749</v>
      </c>
      <c r="G54" s="12">
        <v>42750</v>
      </c>
      <c r="H54" s="12">
        <v>0</v>
      </c>
      <c r="I54" s="12">
        <v>0</v>
      </c>
      <c r="J54" s="13">
        <f t="shared" si="0"/>
        <v>42750</v>
      </c>
      <c r="K54" s="13" t="s">
        <v>17</v>
      </c>
      <c r="L54" s="10"/>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row>
    <row r="55" spans="1:72" s="14" customFormat="1" x14ac:dyDescent="0.35">
      <c r="A55" s="10" t="s">
        <v>15</v>
      </c>
      <c r="B55" s="10" t="s">
        <v>0</v>
      </c>
      <c r="C55" s="10" t="s">
        <v>72</v>
      </c>
      <c r="D55" s="10" t="s">
        <v>24</v>
      </c>
      <c r="E55" s="10">
        <v>5587</v>
      </c>
      <c r="F55" s="11">
        <v>41753</v>
      </c>
      <c r="G55" s="12">
        <v>40950</v>
      </c>
      <c r="H55" s="12">
        <v>0</v>
      </c>
      <c r="I55" s="12">
        <v>0</v>
      </c>
      <c r="J55" s="13">
        <f t="shared" si="0"/>
        <v>40950</v>
      </c>
      <c r="K55" s="13" t="s">
        <v>17</v>
      </c>
      <c r="L55" s="10"/>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row>
    <row r="56" spans="1:72" s="14" customFormat="1" x14ac:dyDescent="0.35">
      <c r="A56" s="10" t="s">
        <v>15</v>
      </c>
      <c r="B56" s="10" t="s">
        <v>0</v>
      </c>
      <c r="C56" s="10" t="s">
        <v>73</v>
      </c>
      <c r="D56" s="10" t="s">
        <v>24</v>
      </c>
      <c r="E56" s="10">
        <v>7135</v>
      </c>
      <c r="F56" s="11">
        <v>41754</v>
      </c>
      <c r="G56" s="12">
        <v>186100</v>
      </c>
      <c r="H56" s="12">
        <v>0</v>
      </c>
      <c r="I56" s="12">
        <v>0</v>
      </c>
      <c r="J56" s="13">
        <f t="shared" si="0"/>
        <v>186100</v>
      </c>
      <c r="K56" s="13" t="s">
        <v>17</v>
      </c>
      <c r="L56" s="10"/>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row>
    <row r="57" spans="1:72" s="14" customFormat="1" x14ac:dyDescent="0.35">
      <c r="A57" s="10" t="s">
        <v>15</v>
      </c>
      <c r="B57" s="10" t="s">
        <v>0</v>
      </c>
      <c r="C57" s="10" t="s">
        <v>74</v>
      </c>
      <c r="D57" s="10" t="s">
        <v>24</v>
      </c>
      <c r="E57" s="10">
        <v>7106</v>
      </c>
      <c r="F57" s="11">
        <v>41759</v>
      </c>
      <c r="G57" s="12">
        <v>125900</v>
      </c>
      <c r="H57" s="12">
        <v>0</v>
      </c>
      <c r="I57" s="12">
        <v>0</v>
      </c>
      <c r="J57" s="13">
        <f t="shared" si="0"/>
        <v>125900</v>
      </c>
      <c r="K57" s="13" t="s">
        <v>17</v>
      </c>
      <c r="L57" s="10"/>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row>
    <row r="58" spans="1:72" s="14" customFormat="1" x14ac:dyDescent="0.35">
      <c r="A58" s="10" t="s">
        <v>15</v>
      </c>
      <c r="B58" s="10" t="s">
        <v>0</v>
      </c>
      <c r="C58" s="10" t="s">
        <v>75</v>
      </c>
      <c r="D58" s="10" t="s">
        <v>24</v>
      </c>
      <c r="E58" s="10">
        <v>7119</v>
      </c>
      <c r="F58" s="11">
        <v>41763</v>
      </c>
      <c r="G58" s="12">
        <v>114900</v>
      </c>
      <c r="H58" s="12">
        <v>0</v>
      </c>
      <c r="I58" s="12">
        <v>0</v>
      </c>
      <c r="J58" s="13">
        <f t="shared" si="0"/>
        <v>114900</v>
      </c>
      <c r="K58" s="13" t="s">
        <v>17</v>
      </c>
      <c r="L58" s="10"/>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row>
    <row r="59" spans="1:72" s="14" customFormat="1" x14ac:dyDescent="0.35">
      <c r="A59" s="10" t="s">
        <v>15</v>
      </c>
      <c r="B59" s="10" t="s">
        <v>0</v>
      </c>
      <c r="C59" s="10" t="s">
        <v>76</v>
      </c>
      <c r="D59" s="10" t="s">
        <v>24</v>
      </c>
      <c r="E59" s="10">
        <v>6468</v>
      </c>
      <c r="F59" s="11">
        <v>41764</v>
      </c>
      <c r="G59" s="12">
        <v>38700</v>
      </c>
      <c r="H59" s="12">
        <v>0</v>
      </c>
      <c r="I59" s="12">
        <v>0</v>
      </c>
      <c r="J59" s="13">
        <f t="shared" si="0"/>
        <v>38700</v>
      </c>
      <c r="K59" s="13" t="s">
        <v>17</v>
      </c>
      <c r="L59" s="10"/>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row>
    <row r="60" spans="1:72" s="14" customFormat="1" x14ac:dyDescent="0.35">
      <c r="A60" s="10" t="s">
        <v>15</v>
      </c>
      <c r="B60" s="10" t="s">
        <v>0</v>
      </c>
      <c r="C60" s="10" t="s">
        <v>77</v>
      </c>
      <c r="D60" s="10" t="s">
        <v>24</v>
      </c>
      <c r="E60" s="10">
        <v>10596</v>
      </c>
      <c r="F60" s="11">
        <v>41765</v>
      </c>
      <c r="G60" s="12">
        <v>43950</v>
      </c>
      <c r="H60" s="12">
        <v>0</v>
      </c>
      <c r="I60" s="12">
        <v>0</v>
      </c>
      <c r="J60" s="13">
        <f t="shared" si="0"/>
        <v>43950</v>
      </c>
      <c r="K60" s="13" t="s">
        <v>17</v>
      </c>
      <c r="L60" s="1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row>
    <row r="61" spans="1:72" s="14" customFormat="1" x14ac:dyDescent="0.35">
      <c r="A61" s="10" t="s">
        <v>15</v>
      </c>
      <c r="B61" s="10" t="s">
        <v>0</v>
      </c>
      <c r="C61" s="10" t="s">
        <v>78</v>
      </c>
      <c r="D61" s="10" t="s">
        <v>24</v>
      </c>
      <c r="E61" s="10">
        <v>6464</v>
      </c>
      <c r="F61" s="11">
        <v>41765</v>
      </c>
      <c r="G61" s="12">
        <v>40150</v>
      </c>
      <c r="H61" s="12">
        <v>0</v>
      </c>
      <c r="I61" s="12">
        <v>0</v>
      </c>
      <c r="J61" s="13">
        <f t="shared" si="0"/>
        <v>40150</v>
      </c>
      <c r="K61" s="13" t="s">
        <v>17</v>
      </c>
      <c r="L61" s="10"/>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row>
    <row r="62" spans="1:72" s="14" customFormat="1" x14ac:dyDescent="0.35">
      <c r="A62" s="10" t="s">
        <v>15</v>
      </c>
      <c r="B62" s="10" t="s">
        <v>0</v>
      </c>
      <c r="C62" s="10" t="s">
        <v>79</v>
      </c>
      <c r="D62" s="10" t="s">
        <v>24</v>
      </c>
      <c r="E62" s="10">
        <v>7127</v>
      </c>
      <c r="F62" s="11">
        <v>41766</v>
      </c>
      <c r="G62" s="12">
        <v>47200</v>
      </c>
      <c r="H62" s="12">
        <v>0</v>
      </c>
      <c r="I62" s="12">
        <v>0</v>
      </c>
      <c r="J62" s="13">
        <f t="shared" si="0"/>
        <v>47200</v>
      </c>
      <c r="K62" s="13" t="s">
        <v>17</v>
      </c>
      <c r="L62" s="10"/>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row>
    <row r="63" spans="1:72" s="14" customFormat="1" x14ac:dyDescent="0.35">
      <c r="A63" s="10" t="s">
        <v>15</v>
      </c>
      <c r="B63" s="10" t="s">
        <v>0</v>
      </c>
      <c r="C63" s="10" t="s">
        <v>80</v>
      </c>
      <c r="D63" s="10" t="s">
        <v>24</v>
      </c>
      <c r="E63" s="10">
        <v>10818</v>
      </c>
      <c r="F63" s="11">
        <v>41770</v>
      </c>
      <c r="G63" s="12">
        <v>42650</v>
      </c>
      <c r="H63" s="12">
        <v>0</v>
      </c>
      <c r="I63" s="12">
        <v>0</v>
      </c>
      <c r="J63" s="13">
        <f t="shared" si="0"/>
        <v>42650</v>
      </c>
      <c r="K63" s="13" t="s">
        <v>17</v>
      </c>
      <c r="L63" s="10"/>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row>
    <row r="64" spans="1:72" s="14" customFormat="1" x14ac:dyDescent="0.35">
      <c r="A64" s="10" t="s">
        <v>15</v>
      </c>
      <c r="B64" s="10" t="s">
        <v>0</v>
      </c>
      <c r="C64" s="10" t="s">
        <v>81</v>
      </c>
      <c r="D64" s="10" t="s">
        <v>24</v>
      </c>
      <c r="E64" s="10">
        <v>7306</v>
      </c>
      <c r="F64" s="11">
        <v>41773</v>
      </c>
      <c r="G64" s="12">
        <v>17500</v>
      </c>
      <c r="H64" s="12">
        <v>0</v>
      </c>
      <c r="I64" s="12">
        <v>0</v>
      </c>
      <c r="J64" s="13">
        <f t="shared" si="0"/>
        <v>17500</v>
      </c>
      <c r="K64" s="13" t="s">
        <v>17</v>
      </c>
      <c r="L64" s="10"/>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row>
    <row r="65" spans="1:72" s="14" customFormat="1" x14ac:dyDescent="0.35">
      <c r="A65" s="10" t="s">
        <v>15</v>
      </c>
      <c r="B65" s="10" t="s">
        <v>0</v>
      </c>
      <c r="C65" s="10" t="s">
        <v>82</v>
      </c>
      <c r="D65" s="10" t="s">
        <v>24</v>
      </c>
      <c r="E65" s="10">
        <v>8574</v>
      </c>
      <c r="F65" s="11">
        <v>41781</v>
      </c>
      <c r="G65" s="12">
        <v>71900</v>
      </c>
      <c r="H65" s="12">
        <v>0</v>
      </c>
      <c r="I65" s="12">
        <v>0</v>
      </c>
      <c r="J65" s="13">
        <f t="shared" si="0"/>
        <v>71900</v>
      </c>
      <c r="K65" s="13" t="s">
        <v>17</v>
      </c>
      <c r="L65" s="10"/>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row>
    <row r="66" spans="1:72" s="14" customFormat="1" x14ac:dyDescent="0.35">
      <c r="A66" s="10" t="s">
        <v>15</v>
      </c>
      <c r="B66" s="10" t="s">
        <v>0</v>
      </c>
      <c r="C66" s="10" t="s">
        <v>83</v>
      </c>
      <c r="D66" s="10" t="s">
        <v>24</v>
      </c>
      <c r="E66" s="10">
        <v>8732</v>
      </c>
      <c r="F66" s="11">
        <v>41782</v>
      </c>
      <c r="G66" s="12">
        <v>39550</v>
      </c>
      <c r="H66" s="12">
        <v>0</v>
      </c>
      <c r="I66" s="12">
        <v>0</v>
      </c>
      <c r="J66" s="13">
        <f t="shared" si="0"/>
        <v>39550</v>
      </c>
      <c r="K66" s="13" t="s">
        <v>17</v>
      </c>
      <c r="L66" s="10"/>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row>
    <row r="67" spans="1:72" s="14" customFormat="1" x14ac:dyDescent="0.35">
      <c r="A67" s="10" t="s">
        <v>15</v>
      </c>
      <c r="B67" s="10" t="s">
        <v>0</v>
      </c>
      <c r="C67" s="10" t="s">
        <v>84</v>
      </c>
      <c r="D67" s="10" t="s">
        <v>24</v>
      </c>
      <c r="E67" s="10">
        <v>12031</v>
      </c>
      <c r="F67" s="11">
        <v>41808</v>
      </c>
      <c r="G67" s="12">
        <v>98500</v>
      </c>
      <c r="H67" s="12">
        <v>0</v>
      </c>
      <c r="I67" s="12">
        <v>0</v>
      </c>
      <c r="J67" s="13">
        <f t="shared" si="0"/>
        <v>98500</v>
      </c>
      <c r="K67" s="13" t="s">
        <v>17</v>
      </c>
      <c r="L67" s="10"/>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row>
    <row r="68" spans="1:72" s="14" customFormat="1" x14ac:dyDescent="0.35">
      <c r="A68" s="10" t="s">
        <v>15</v>
      </c>
      <c r="B68" s="10" t="s">
        <v>0</v>
      </c>
      <c r="C68" s="10" t="s">
        <v>85</v>
      </c>
      <c r="D68" s="10" t="s">
        <v>24</v>
      </c>
      <c r="E68" s="10">
        <v>12029</v>
      </c>
      <c r="F68" s="11">
        <v>41822</v>
      </c>
      <c r="G68" s="12">
        <v>63300</v>
      </c>
      <c r="H68" s="12">
        <v>0</v>
      </c>
      <c r="I68" s="12">
        <v>0</v>
      </c>
      <c r="J68" s="13">
        <f t="shared" si="0"/>
        <v>63300</v>
      </c>
      <c r="K68" s="13" t="s">
        <v>17</v>
      </c>
      <c r="L68" s="10"/>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row>
    <row r="69" spans="1:72" s="14" customFormat="1" x14ac:dyDescent="0.35">
      <c r="A69" s="10" t="s">
        <v>15</v>
      </c>
      <c r="B69" s="10" t="s">
        <v>0</v>
      </c>
      <c r="C69" s="10" t="s">
        <v>86</v>
      </c>
      <c r="D69" s="10" t="s">
        <v>24</v>
      </c>
      <c r="E69" s="10">
        <v>16084</v>
      </c>
      <c r="F69" s="11">
        <v>41828</v>
      </c>
      <c r="G69" s="12">
        <v>49700</v>
      </c>
      <c r="H69" s="12">
        <v>0</v>
      </c>
      <c r="I69" s="12">
        <v>0</v>
      </c>
      <c r="J69" s="13">
        <f t="shared" si="0"/>
        <v>49700</v>
      </c>
      <c r="K69" s="13" t="s">
        <v>17</v>
      </c>
      <c r="L69" s="10"/>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row>
    <row r="70" spans="1:72" s="14" customFormat="1" x14ac:dyDescent="0.35">
      <c r="A70" s="10" t="s">
        <v>15</v>
      </c>
      <c r="B70" s="10" t="s">
        <v>0</v>
      </c>
      <c r="C70" s="10" t="s">
        <v>87</v>
      </c>
      <c r="D70" s="10" t="s">
        <v>24</v>
      </c>
      <c r="E70" s="10">
        <v>16697</v>
      </c>
      <c r="F70" s="11">
        <v>41834</v>
      </c>
      <c r="G70" s="12">
        <v>6500</v>
      </c>
      <c r="H70" s="12">
        <v>0</v>
      </c>
      <c r="I70" s="12">
        <v>0</v>
      </c>
      <c r="J70" s="13">
        <f t="shared" si="0"/>
        <v>6500</v>
      </c>
      <c r="K70" s="13" t="s">
        <v>17</v>
      </c>
      <c r="L70" s="1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row>
    <row r="71" spans="1:72" s="14" customFormat="1" x14ac:dyDescent="0.35">
      <c r="A71" s="10" t="s">
        <v>15</v>
      </c>
      <c r="B71" s="10" t="s">
        <v>0</v>
      </c>
      <c r="C71" s="10" t="s">
        <v>88</v>
      </c>
      <c r="D71" s="10" t="s">
        <v>24</v>
      </c>
      <c r="E71" s="10">
        <v>13399</v>
      </c>
      <c r="F71" s="11">
        <v>41848</v>
      </c>
      <c r="G71" s="12">
        <v>3500</v>
      </c>
      <c r="H71" s="12">
        <v>0</v>
      </c>
      <c r="I71" s="12">
        <v>0</v>
      </c>
      <c r="J71" s="13">
        <f t="shared" si="0"/>
        <v>3500</v>
      </c>
      <c r="K71" s="13" t="s">
        <v>17</v>
      </c>
      <c r="L71" s="10"/>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row>
    <row r="72" spans="1:72" s="14" customFormat="1" x14ac:dyDescent="0.35">
      <c r="A72" s="10" t="s">
        <v>15</v>
      </c>
      <c r="B72" s="10" t="s">
        <v>0</v>
      </c>
      <c r="C72" s="10" t="s">
        <v>89</v>
      </c>
      <c r="D72" s="10" t="s">
        <v>24</v>
      </c>
      <c r="E72" s="10">
        <v>23305</v>
      </c>
      <c r="F72" s="11">
        <v>41859</v>
      </c>
      <c r="G72" s="12">
        <v>72750</v>
      </c>
      <c r="H72" s="12">
        <v>0</v>
      </c>
      <c r="I72" s="12">
        <v>0</v>
      </c>
      <c r="J72" s="13">
        <f t="shared" ref="J72:J135" si="1">+G72-H72-I72</f>
        <v>72750</v>
      </c>
      <c r="K72" s="13" t="s">
        <v>17</v>
      </c>
      <c r="L72" s="10"/>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row>
    <row r="73" spans="1:72" s="14" customFormat="1" x14ac:dyDescent="0.35">
      <c r="A73" s="10" t="s">
        <v>15</v>
      </c>
      <c r="B73" s="10" t="s">
        <v>0</v>
      </c>
      <c r="C73" s="10" t="s">
        <v>90</v>
      </c>
      <c r="D73" s="10" t="s">
        <v>24</v>
      </c>
      <c r="E73" s="10">
        <v>14045</v>
      </c>
      <c r="F73" s="11">
        <v>41860</v>
      </c>
      <c r="G73" s="12">
        <v>3500</v>
      </c>
      <c r="H73" s="12">
        <v>0</v>
      </c>
      <c r="I73" s="12">
        <v>0</v>
      </c>
      <c r="J73" s="13">
        <f t="shared" si="1"/>
        <v>3500</v>
      </c>
      <c r="K73" s="13" t="s">
        <v>17</v>
      </c>
      <c r="L73" s="10"/>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row>
    <row r="74" spans="1:72" s="14" customFormat="1" x14ac:dyDescent="0.35">
      <c r="A74" s="10" t="s">
        <v>15</v>
      </c>
      <c r="B74" s="10" t="s">
        <v>0</v>
      </c>
      <c r="C74" s="10" t="s">
        <v>91</v>
      </c>
      <c r="D74" s="10" t="s">
        <v>24</v>
      </c>
      <c r="E74" s="10">
        <v>14060</v>
      </c>
      <c r="F74" s="11">
        <v>41860</v>
      </c>
      <c r="G74" s="12">
        <v>3500</v>
      </c>
      <c r="H74" s="12">
        <v>0</v>
      </c>
      <c r="I74" s="12">
        <v>0</v>
      </c>
      <c r="J74" s="13">
        <f t="shared" si="1"/>
        <v>3500</v>
      </c>
      <c r="K74" s="13" t="s">
        <v>17</v>
      </c>
      <c r="L74" s="10"/>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row>
    <row r="75" spans="1:72" s="14" customFormat="1" x14ac:dyDescent="0.35">
      <c r="A75" s="10" t="s">
        <v>15</v>
      </c>
      <c r="B75" s="10" t="s">
        <v>0</v>
      </c>
      <c r="C75" s="10" t="s">
        <v>92</v>
      </c>
      <c r="D75" s="10" t="s">
        <v>24</v>
      </c>
      <c r="E75" s="10">
        <v>23307</v>
      </c>
      <c r="F75" s="11">
        <v>41862</v>
      </c>
      <c r="G75" s="12">
        <v>45650</v>
      </c>
      <c r="H75" s="12">
        <v>0</v>
      </c>
      <c r="I75" s="12">
        <v>0</v>
      </c>
      <c r="J75" s="13">
        <f t="shared" si="1"/>
        <v>45650</v>
      </c>
      <c r="K75" s="13" t="s">
        <v>17</v>
      </c>
      <c r="L75" s="10"/>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row>
    <row r="76" spans="1:72" s="14" customFormat="1" x14ac:dyDescent="0.35">
      <c r="A76" s="10" t="s">
        <v>15</v>
      </c>
      <c r="B76" s="10" t="s">
        <v>0</v>
      </c>
      <c r="C76" s="10" t="s">
        <v>93</v>
      </c>
      <c r="D76" s="10" t="s">
        <v>24</v>
      </c>
      <c r="E76" s="10">
        <v>15489</v>
      </c>
      <c r="F76" s="11">
        <v>41881</v>
      </c>
      <c r="G76" s="12">
        <v>49600</v>
      </c>
      <c r="H76" s="12">
        <v>0</v>
      </c>
      <c r="I76" s="12">
        <v>0</v>
      </c>
      <c r="J76" s="13">
        <f t="shared" si="1"/>
        <v>49600</v>
      </c>
      <c r="K76" s="13" t="s">
        <v>17</v>
      </c>
      <c r="L76" s="10"/>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row>
    <row r="77" spans="1:72" s="14" customFormat="1" x14ac:dyDescent="0.35">
      <c r="A77" s="10" t="s">
        <v>15</v>
      </c>
      <c r="B77" s="10" t="s">
        <v>0</v>
      </c>
      <c r="C77" s="10" t="s">
        <v>94</v>
      </c>
      <c r="D77" s="10" t="s">
        <v>24</v>
      </c>
      <c r="E77" s="10">
        <v>21319</v>
      </c>
      <c r="F77" s="11">
        <v>41882</v>
      </c>
      <c r="G77" s="12">
        <v>92850</v>
      </c>
      <c r="H77" s="12">
        <v>0</v>
      </c>
      <c r="I77" s="12">
        <v>0</v>
      </c>
      <c r="J77" s="13">
        <f t="shared" si="1"/>
        <v>92850</v>
      </c>
      <c r="K77" s="13" t="s">
        <v>17</v>
      </c>
      <c r="L77" s="10"/>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row>
    <row r="78" spans="1:72" s="14" customFormat="1" x14ac:dyDescent="0.35">
      <c r="A78" s="10" t="s">
        <v>15</v>
      </c>
      <c r="B78" s="10" t="s">
        <v>0</v>
      </c>
      <c r="C78" s="10" t="s">
        <v>95</v>
      </c>
      <c r="D78" s="10" t="s">
        <v>24</v>
      </c>
      <c r="E78" s="10">
        <v>23308</v>
      </c>
      <c r="F78" s="11">
        <v>41886</v>
      </c>
      <c r="G78" s="12">
        <v>38700</v>
      </c>
      <c r="H78" s="12">
        <v>0</v>
      </c>
      <c r="I78" s="12">
        <v>0</v>
      </c>
      <c r="J78" s="13">
        <f t="shared" si="1"/>
        <v>38700</v>
      </c>
      <c r="K78" s="13" t="s">
        <v>17</v>
      </c>
      <c r="L78" s="10"/>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row>
    <row r="79" spans="1:72" s="14" customFormat="1" x14ac:dyDescent="0.35">
      <c r="A79" s="10" t="s">
        <v>15</v>
      </c>
      <c r="B79" s="10" t="s">
        <v>0</v>
      </c>
      <c r="C79" s="10" t="s">
        <v>96</v>
      </c>
      <c r="D79" s="10" t="s">
        <v>24</v>
      </c>
      <c r="E79" s="10">
        <v>101785</v>
      </c>
      <c r="F79" s="11">
        <v>41899</v>
      </c>
      <c r="G79" s="12">
        <v>62300</v>
      </c>
      <c r="H79" s="12">
        <v>0</v>
      </c>
      <c r="I79" s="12">
        <v>0</v>
      </c>
      <c r="J79" s="13">
        <f t="shared" si="1"/>
        <v>62300</v>
      </c>
      <c r="K79" s="13" t="s">
        <v>17</v>
      </c>
      <c r="L79" s="10"/>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row>
    <row r="80" spans="1:72" s="14" customFormat="1" x14ac:dyDescent="0.35">
      <c r="A80" s="10" t="s">
        <v>15</v>
      </c>
      <c r="B80" s="10" t="s">
        <v>0</v>
      </c>
      <c r="C80" s="10" t="s">
        <v>97</v>
      </c>
      <c r="D80" s="10" t="s">
        <v>24</v>
      </c>
      <c r="E80" s="10">
        <v>16529</v>
      </c>
      <c r="F80" s="11">
        <v>41899</v>
      </c>
      <c r="G80" s="12">
        <v>41650</v>
      </c>
      <c r="H80" s="12">
        <v>0</v>
      </c>
      <c r="I80" s="12">
        <v>0</v>
      </c>
      <c r="J80" s="13">
        <f t="shared" si="1"/>
        <v>41650</v>
      </c>
      <c r="K80" s="13" t="s">
        <v>17</v>
      </c>
      <c r="L80" s="1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row>
    <row r="81" spans="1:72" s="14" customFormat="1" x14ac:dyDescent="0.35">
      <c r="A81" s="10" t="s">
        <v>15</v>
      </c>
      <c r="B81" s="10" t="s">
        <v>0</v>
      </c>
      <c r="C81" s="10" t="s">
        <v>98</v>
      </c>
      <c r="D81" s="10" t="s">
        <v>24</v>
      </c>
      <c r="E81" s="10">
        <v>23309</v>
      </c>
      <c r="F81" s="11">
        <v>41904</v>
      </c>
      <c r="G81" s="12">
        <v>47762</v>
      </c>
      <c r="H81" s="12">
        <v>0</v>
      </c>
      <c r="I81" s="12">
        <v>0</v>
      </c>
      <c r="J81" s="13">
        <f t="shared" si="1"/>
        <v>47762</v>
      </c>
      <c r="K81" s="13" t="s">
        <v>17</v>
      </c>
      <c r="L81" s="10"/>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row>
    <row r="82" spans="1:72" s="14" customFormat="1" x14ac:dyDescent="0.35">
      <c r="A82" s="10" t="s">
        <v>15</v>
      </c>
      <c r="B82" s="10" t="s">
        <v>0</v>
      </c>
      <c r="C82" s="10" t="s">
        <v>99</v>
      </c>
      <c r="D82" s="10" t="s">
        <v>24</v>
      </c>
      <c r="E82" s="10">
        <v>19864</v>
      </c>
      <c r="F82" s="11">
        <v>41906</v>
      </c>
      <c r="G82" s="12">
        <v>45000</v>
      </c>
      <c r="H82" s="12">
        <v>0</v>
      </c>
      <c r="I82" s="12">
        <v>0</v>
      </c>
      <c r="J82" s="13">
        <f t="shared" si="1"/>
        <v>45000</v>
      </c>
      <c r="K82" s="13" t="s">
        <v>17</v>
      </c>
      <c r="L82" s="10"/>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row>
    <row r="83" spans="1:72" s="14" customFormat="1" x14ac:dyDescent="0.35">
      <c r="A83" s="10" t="s">
        <v>15</v>
      </c>
      <c r="B83" s="10" t="s">
        <v>0</v>
      </c>
      <c r="C83" s="10" t="s">
        <v>100</v>
      </c>
      <c r="D83" s="10" t="s">
        <v>24</v>
      </c>
      <c r="E83" s="10">
        <v>23310</v>
      </c>
      <c r="F83" s="11">
        <v>41910</v>
      </c>
      <c r="G83" s="12">
        <v>53448</v>
      </c>
      <c r="H83" s="12">
        <v>0</v>
      </c>
      <c r="I83" s="12">
        <v>0</v>
      </c>
      <c r="J83" s="13">
        <f t="shared" si="1"/>
        <v>53448</v>
      </c>
      <c r="K83" s="13" t="s">
        <v>17</v>
      </c>
      <c r="L83" s="10"/>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row>
    <row r="84" spans="1:72" s="14" customFormat="1" x14ac:dyDescent="0.35">
      <c r="A84" s="10" t="s">
        <v>15</v>
      </c>
      <c r="B84" s="10" t="s">
        <v>0</v>
      </c>
      <c r="C84" s="10" t="s">
        <v>101</v>
      </c>
      <c r="D84" s="10" t="s">
        <v>24</v>
      </c>
      <c r="E84" s="10">
        <v>17595</v>
      </c>
      <c r="F84" s="11">
        <v>41916</v>
      </c>
      <c r="G84" s="12">
        <v>100900</v>
      </c>
      <c r="H84" s="12">
        <v>0</v>
      </c>
      <c r="I84" s="12">
        <v>0</v>
      </c>
      <c r="J84" s="13">
        <f t="shared" si="1"/>
        <v>100900</v>
      </c>
      <c r="K84" s="13" t="s">
        <v>17</v>
      </c>
      <c r="L84" s="10"/>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row>
    <row r="85" spans="1:72" s="14" customFormat="1" x14ac:dyDescent="0.35">
      <c r="A85" s="10" t="s">
        <v>15</v>
      </c>
      <c r="B85" s="10" t="s">
        <v>0</v>
      </c>
      <c r="C85" s="10" t="s">
        <v>102</v>
      </c>
      <c r="D85" s="10" t="s">
        <v>24</v>
      </c>
      <c r="E85" s="10">
        <v>17935</v>
      </c>
      <c r="F85" s="11">
        <v>41926</v>
      </c>
      <c r="G85" s="12">
        <v>101000</v>
      </c>
      <c r="H85" s="12">
        <v>0</v>
      </c>
      <c r="I85" s="12">
        <v>0</v>
      </c>
      <c r="J85" s="13">
        <f t="shared" si="1"/>
        <v>101000</v>
      </c>
      <c r="K85" s="13" t="s">
        <v>17</v>
      </c>
      <c r="L85" s="10"/>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row>
    <row r="86" spans="1:72" s="14" customFormat="1" x14ac:dyDescent="0.35">
      <c r="A86" s="10" t="s">
        <v>15</v>
      </c>
      <c r="B86" s="10" t="s">
        <v>0</v>
      </c>
      <c r="C86" s="10" t="s">
        <v>103</v>
      </c>
      <c r="D86" s="10" t="s">
        <v>24</v>
      </c>
      <c r="E86" s="10">
        <v>23312</v>
      </c>
      <c r="F86" s="11">
        <v>41931</v>
      </c>
      <c r="G86" s="12">
        <v>93700</v>
      </c>
      <c r="H86" s="12">
        <v>0</v>
      </c>
      <c r="I86" s="12">
        <v>0</v>
      </c>
      <c r="J86" s="13">
        <f t="shared" si="1"/>
        <v>93700</v>
      </c>
      <c r="K86" s="13" t="s">
        <v>17</v>
      </c>
      <c r="L86" s="10"/>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row>
    <row r="87" spans="1:72" s="14" customFormat="1" x14ac:dyDescent="0.35">
      <c r="A87" s="10" t="s">
        <v>15</v>
      </c>
      <c r="B87" s="10" t="s">
        <v>0</v>
      </c>
      <c r="C87" s="10" t="s">
        <v>104</v>
      </c>
      <c r="D87" s="10" t="s">
        <v>24</v>
      </c>
      <c r="E87" s="10">
        <v>23313</v>
      </c>
      <c r="F87" s="11">
        <v>41932</v>
      </c>
      <c r="G87" s="12">
        <v>125900</v>
      </c>
      <c r="H87" s="12">
        <v>0</v>
      </c>
      <c r="I87" s="12">
        <v>0</v>
      </c>
      <c r="J87" s="13">
        <f t="shared" si="1"/>
        <v>125900</v>
      </c>
      <c r="K87" s="13" t="s">
        <v>17</v>
      </c>
      <c r="L87" s="10"/>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row>
    <row r="88" spans="1:72" s="14" customFormat="1" x14ac:dyDescent="0.35">
      <c r="A88" s="10" t="s">
        <v>15</v>
      </c>
      <c r="B88" s="10" t="s">
        <v>0</v>
      </c>
      <c r="C88" s="10" t="s">
        <v>105</v>
      </c>
      <c r="D88" s="10" t="s">
        <v>24</v>
      </c>
      <c r="E88" s="10">
        <v>23314</v>
      </c>
      <c r="F88" s="11">
        <v>41932</v>
      </c>
      <c r="G88" s="12">
        <v>62864</v>
      </c>
      <c r="H88" s="12">
        <v>0</v>
      </c>
      <c r="I88" s="12">
        <v>0</v>
      </c>
      <c r="J88" s="13">
        <f t="shared" si="1"/>
        <v>62864</v>
      </c>
      <c r="K88" s="13" t="s">
        <v>17</v>
      </c>
      <c r="L88" s="10"/>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row>
    <row r="89" spans="1:72" s="14" customFormat="1" x14ac:dyDescent="0.35">
      <c r="A89" s="10" t="s">
        <v>15</v>
      </c>
      <c r="B89" s="10" t="s">
        <v>0</v>
      </c>
      <c r="C89" s="10" t="s">
        <v>106</v>
      </c>
      <c r="D89" s="10" t="s">
        <v>24</v>
      </c>
      <c r="E89" s="10">
        <v>18803</v>
      </c>
      <c r="F89" s="11">
        <v>41943</v>
      </c>
      <c r="G89" s="12">
        <v>82386</v>
      </c>
      <c r="H89" s="12">
        <v>0</v>
      </c>
      <c r="I89" s="12">
        <v>0</v>
      </c>
      <c r="J89" s="13">
        <f t="shared" si="1"/>
        <v>82386</v>
      </c>
      <c r="K89" s="13" t="s">
        <v>17</v>
      </c>
      <c r="L89" s="10"/>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row>
    <row r="90" spans="1:72" s="14" customFormat="1" x14ac:dyDescent="0.35">
      <c r="A90" s="10" t="s">
        <v>15</v>
      </c>
      <c r="B90" s="10" t="s">
        <v>0</v>
      </c>
      <c r="C90" s="10" t="s">
        <v>107</v>
      </c>
      <c r="D90" s="10" t="s">
        <v>24</v>
      </c>
      <c r="E90" s="10">
        <v>23317</v>
      </c>
      <c r="F90" s="11">
        <v>41943</v>
      </c>
      <c r="G90" s="12">
        <v>38756</v>
      </c>
      <c r="H90" s="12">
        <v>0</v>
      </c>
      <c r="I90" s="12">
        <v>0</v>
      </c>
      <c r="J90" s="13">
        <f t="shared" si="1"/>
        <v>38756</v>
      </c>
      <c r="K90" s="13" t="s">
        <v>17</v>
      </c>
      <c r="L90" s="1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row>
    <row r="91" spans="1:72" s="14" customFormat="1" x14ac:dyDescent="0.35">
      <c r="A91" s="10" t="s">
        <v>15</v>
      </c>
      <c r="B91" s="10" t="s">
        <v>0</v>
      </c>
      <c r="C91" s="10" t="s">
        <v>108</v>
      </c>
      <c r="D91" s="10" t="s">
        <v>24</v>
      </c>
      <c r="E91" s="10">
        <v>101786</v>
      </c>
      <c r="F91" s="11">
        <v>41945</v>
      </c>
      <c r="G91" s="12">
        <v>50956</v>
      </c>
      <c r="H91" s="12">
        <v>0</v>
      </c>
      <c r="I91" s="12">
        <v>0</v>
      </c>
      <c r="J91" s="13">
        <f t="shared" si="1"/>
        <v>50956</v>
      </c>
      <c r="K91" s="13" t="s">
        <v>17</v>
      </c>
      <c r="L91" s="10"/>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row>
    <row r="92" spans="1:72" s="14" customFormat="1" x14ac:dyDescent="0.35">
      <c r="A92" s="10" t="s">
        <v>15</v>
      </c>
      <c r="B92" s="10" t="s">
        <v>0</v>
      </c>
      <c r="C92" s="10" t="s">
        <v>109</v>
      </c>
      <c r="D92" s="10" t="s">
        <v>24</v>
      </c>
      <c r="E92" s="10">
        <v>19001</v>
      </c>
      <c r="F92" s="11">
        <v>41947</v>
      </c>
      <c r="G92" s="12">
        <v>38700</v>
      </c>
      <c r="H92" s="12">
        <v>0</v>
      </c>
      <c r="I92" s="12">
        <v>0</v>
      </c>
      <c r="J92" s="13">
        <f t="shared" si="1"/>
        <v>38700</v>
      </c>
      <c r="K92" s="13" t="s">
        <v>17</v>
      </c>
      <c r="L92" s="10"/>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row>
    <row r="93" spans="1:72" s="14" customFormat="1" x14ac:dyDescent="0.35">
      <c r="A93" s="10" t="s">
        <v>15</v>
      </c>
      <c r="B93" s="10" t="s">
        <v>0</v>
      </c>
      <c r="C93" s="10" t="s">
        <v>110</v>
      </c>
      <c r="D93" s="10" t="s">
        <v>24</v>
      </c>
      <c r="E93" s="10">
        <v>18990</v>
      </c>
      <c r="F93" s="11">
        <v>41948</v>
      </c>
      <c r="G93" s="12">
        <v>40416</v>
      </c>
      <c r="H93" s="12">
        <v>0</v>
      </c>
      <c r="I93" s="12">
        <v>0</v>
      </c>
      <c r="J93" s="13">
        <f t="shared" si="1"/>
        <v>40416</v>
      </c>
      <c r="K93" s="13" t="s">
        <v>17</v>
      </c>
      <c r="L93" s="10"/>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row>
    <row r="94" spans="1:72" s="14" customFormat="1" x14ac:dyDescent="0.35">
      <c r="A94" s="10" t="s">
        <v>15</v>
      </c>
      <c r="B94" s="10" t="s">
        <v>0</v>
      </c>
      <c r="C94" s="10" t="s">
        <v>111</v>
      </c>
      <c r="D94" s="10" t="s">
        <v>24</v>
      </c>
      <c r="E94" s="10">
        <v>19848</v>
      </c>
      <c r="F94" s="11">
        <v>41949</v>
      </c>
      <c r="G94" s="12">
        <v>41856</v>
      </c>
      <c r="H94" s="12">
        <v>0</v>
      </c>
      <c r="I94" s="12">
        <v>0</v>
      </c>
      <c r="J94" s="13">
        <f t="shared" si="1"/>
        <v>41856</v>
      </c>
      <c r="K94" s="13" t="s">
        <v>17</v>
      </c>
      <c r="L94" s="10"/>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row>
    <row r="95" spans="1:72" s="14" customFormat="1" x14ac:dyDescent="0.35">
      <c r="A95" s="10" t="s">
        <v>15</v>
      </c>
      <c r="B95" s="10" t="s">
        <v>0</v>
      </c>
      <c r="C95" s="10" t="s">
        <v>112</v>
      </c>
      <c r="D95" s="10" t="s">
        <v>24</v>
      </c>
      <c r="E95" s="10">
        <v>23318</v>
      </c>
      <c r="F95" s="11">
        <v>41949</v>
      </c>
      <c r="G95" s="12">
        <v>40512</v>
      </c>
      <c r="H95" s="12">
        <v>0</v>
      </c>
      <c r="I95" s="12">
        <v>0</v>
      </c>
      <c r="J95" s="13">
        <f t="shared" si="1"/>
        <v>40512</v>
      </c>
      <c r="K95" s="13" t="s">
        <v>17</v>
      </c>
      <c r="L95" s="10"/>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row>
    <row r="96" spans="1:72" s="14" customFormat="1" x14ac:dyDescent="0.35">
      <c r="A96" s="10" t="s">
        <v>15</v>
      </c>
      <c r="B96" s="10" t="s">
        <v>0</v>
      </c>
      <c r="C96" s="10" t="s">
        <v>113</v>
      </c>
      <c r="D96" s="10" t="s">
        <v>24</v>
      </c>
      <c r="E96" s="10">
        <v>23319</v>
      </c>
      <c r="F96" s="11">
        <v>41950</v>
      </c>
      <c r="G96" s="12">
        <v>47100</v>
      </c>
      <c r="H96" s="12">
        <v>0</v>
      </c>
      <c r="I96" s="12">
        <v>0</v>
      </c>
      <c r="J96" s="13">
        <f t="shared" si="1"/>
        <v>47100</v>
      </c>
      <c r="K96" s="13" t="s">
        <v>17</v>
      </c>
      <c r="L96" s="10"/>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row>
    <row r="97" spans="1:72" s="14" customFormat="1" x14ac:dyDescent="0.35">
      <c r="A97" s="10" t="s">
        <v>15</v>
      </c>
      <c r="B97" s="10" t="s">
        <v>0</v>
      </c>
      <c r="C97" s="10" t="s">
        <v>114</v>
      </c>
      <c r="D97" s="10" t="s">
        <v>24</v>
      </c>
      <c r="E97" s="10">
        <v>23323</v>
      </c>
      <c r="F97" s="11">
        <v>41954</v>
      </c>
      <c r="G97" s="12">
        <v>46800</v>
      </c>
      <c r="H97" s="12">
        <v>0</v>
      </c>
      <c r="I97" s="12">
        <v>0</v>
      </c>
      <c r="J97" s="13">
        <f t="shared" si="1"/>
        <v>46800</v>
      </c>
      <c r="K97" s="13" t="s">
        <v>17</v>
      </c>
      <c r="L97" s="10"/>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row>
    <row r="98" spans="1:72" s="14" customFormat="1" x14ac:dyDescent="0.35">
      <c r="A98" s="10" t="s">
        <v>15</v>
      </c>
      <c r="B98" s="10" t="s">
        <v>0</v>
      </c>
      <c r="C98" s="10" t="s">
        <v>115</v>
      </c>
      <c r="D98" s="10" t="s">
        <v>24</v>
      </c>
      <c r="E98" s="10">
        <v>23325</v>
      </c>
      <c r="F98" s="11">
        <v>41956</v>
      </c>
      <c r="G98" s="12">
        <v>41326</v>
      </c>
      <c r="H98" s="12">
        <v>0</v>
      </c>
      <c r="I98" s="12">
        <v>0</v>
      </c>
      <c r="J98" s="13">
        <f t="shared" si="1"/>
        <v>41326</v>
      </c>
      <c r="K98" s="13" t="s">
        <v>17</v>
      </c>
      <c r="L98" s="10"/>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row>
    <row r="99" spans="1:72" s="14" customFormat="1" x14ac:dyDescent="0.35">
      <c r="A99" s="10" t="s">
        <v>15</v>
      </c>
      <c r="B99" s="10" t="s">
        <v>0</v>
      </c>
      <c r="C99" s="10" t="s">
        <v>116</v>
      </c>
      <c r="D99" s="10" t="s">
        <v>24</v>
      </c>
      <c r="E99" s="10">
        <v>19511</v>
      </c>
      <c r="F99" s="11">
        <v>41958</v>
      </c>
      <c r="G99" s="12">
        <v>38700</v>
      </c>
      <c r="H99" s="12">
        <v>0</v>
      </c>
      <c r="I99" s="12">
        <v>0</v>
      </c>
      <c r="J99" s="13">
        <f t="shared" si="1"/>
        <v>38700</v>
      </c>
      <c r="K99" s="13" t="s">
        <v>17</v>
      </c>
      <c r="L99" s="10"/>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row>
    <row r="100" spans="1:72" s="14" customFormat="1" x14ac:dyDescent="0.35">
      <c r="A100" s="10" t="s">
        <v>15</v>
      </c>
      <c r="B100" s="10" t="s">
        <v>0</v>
      </c>
      <c r="C100" s="10" t="s">
        <v>117</v>
      </c>
      <c r="D100" s="10" t="s">
        <v>24</v>
      </c>
      <c r="E100" s="10">
        <v>23320</v>
      </c>
      <c r="F100" s="11">
        <v>41960</v>
      </c>
      <c r="G100" s="12">
        <v>81900</v>
      </c>
      <c r="H100" s="12">
        <v>0</v>
      </c>
      <c r="I100" s="12">
        <v>0</v>
      </c>
      <c r="J100" s="13">
        <f t="shared" si="1"/>
        <v>81900</v>
      </c>
      <c r="K100" s="13" t="s">
        <v>17</v>
      </c>
      <c r="L100" s="1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row>
    <row r="101" spans="1:72" s="14" customFormat="1" x14ac:dyDescent="0.35">
      <c r="A101" s="10" t="s">
        <v>15</v>
      </c>
      <c r="B101" s="10" t="s">
        <v>0</v>
      </c>
      <c r="C101" s="10" t="s">
        <v>118</v>
      </c>
      <c r="D101" s="10" t="s">
        <v>24</v>
      </c>
      <c r="E101" s="10">
        <v>23518</v>
      </c>
      <c r="F101" s="11">
        <v>41970</v>
      </c>
      <c r="G101" s="12">
        <v>40548</v>
      </c>
      <c r="H101" s="12">
        <v>0</v>
      </c>
      <c r="I101" s="12">
        <v>0</v>
      </c>
      <c r="J101" s="13">
        <f t="shared" si="1"/>
        <v>40548</v>
      </c>
      <c r="K101" s="13" t="s">
        <v>17</v>
      </c>
      <c r="L101" s="10"/>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row>
    <row r="102" spans="1:72" s="14" customFormat="1" x14ac:dyDescent="0.35">
      <c r="A102" s="10" t="s">
        <v>15</v>
      </c>
      <c r="B102" s="10" t="s">
        <v>0</v>
      </c>
      <c r="C102" s="10" t="s">
        <v>119</v>
      </c>
      <c r="D102" s="10" t="s">
        <v>24</v>
      </c>
      <c r="E102" s="10">
        <v>20501</v>
      </c>
      <c r="F102" s="11">
        <v>41974</v>
      </c>
      <c r="G102" s="12">
        <v>49692</v>
      </c>
      <c r="H102" s="12">
        <v>0</v>
      </c>
      <c r="I102" s="12">
        <v>0</v>
      </c>
      <c r="J102" s="13">
        <f t="shared" si="1"/>
        <v>49692</v>
      </c>
      <c r="K102" s="13" t="s">
        <v>17</v>
      </c>
      <c r="L102" s="10"/>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row>
    <row r="103" spans="1:72" s="14" customFormat="1" x14ac:dyDescent="0.35">
      <c r="A103" s="10" t="s">
        <v>15</v>
      </c>
      <c r="B103" s="10" t="s">
        <v>0</v>
      </c>
      <c r="C103" s="10" t="s">
        <v>120</v>
      </c>
      <c r="D103" s="10" t="s">
        <v>24</v>
      </c>
      <c r="E103" s="10">
        <v>20539</v>
      </c>
      <c r="F103" s="11">
        <v>41974</v>
      </c>
      <c r="G103" s="12">
        <v>41098</v>
      </c>
      <c r="H103" s="12">
        <v>0</v>
      </c>
      <c r="I103" s="12">
        <v>0</v>
      </c>
      <c r="J103" s="13">
        <f t="shared" si="1"/>
        <v>41098</v>
      </c>
      <c r="K103" s="13" t="s">
        <v>17</v>
      </c>
      <c r="L103" s="10"/>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row>
    <row r="104" spans="1:72" s="14" customFormat="1" x14ac:dyDescent="0.35">
      <c r="A104" s="10" t="s">
        <v>15</v>
      </c>
      <c r="B104" s="10" t="s">
        <v>0</v>
      </c>
      <c r="C104" s="10" t="s">
        <v>121</v>
      </c>
      <c r="D104" s="10" t="s">
        <v>24</v>
      </c>
      <c r="E104" s="10">
        <v>21433</v>
      </c>
      <c r="F104" s="11">
        <v>41993</v>
      </c>
      <c r="G104" s="12">
        <v>40562</v>
      </c>
      <c r="H104" s="12">
        <v>0</v>
      </c>
      <c r="I104" s="12">
        <v>0</v>
      </c>
      <c r="J104" s="13">
        <f t="shared" si="1"/>
        <v>40562</v>
      </c>
      <c r="K104" s="13" t="s">
        <v>17</v>
      </c>
      <c r="L104" s="10"/>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row>
    <row r="105" spans="1:72" s="14" customFormat="1" x14ac:dyDescent="0.35">
      <c r="A105" s="10" t="s">
        <v>15</v>
      </c>
      <c r="B105" s="10" t="s">
        <v>0</v>
      </c>
      <c r="C105" s="10" t="s">
        <v>122</v>
      </c>
      <c r="D105" s="10" t="s">
        <v>24</v>
      </c>
      <c r="E105" s="10">
        <v>21494</v>
      </c>
      <c r="F105" s="11">
        <v>41994</v>
      </c>
      <c r="G105" s="12">
        <v>40216</v>
      </c>
      <c r="H105" s="12">
        <v>0</v>
      </c>
      <c r="I105" s="12">
        <v>0</v>
      </c>
      <c r="J105" s="13">
        <f t="shared" si="1"/>
        <v>40216</v>
      </c>
      <c r="K105" s="13" t="s">
        <v>17</v>
      </c>
      <c r="L105" s="10"/>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row>
    <row r="106" spans="1:72" s="14" customFormat="1" x14ac:dyDescent="0.35">
      <c r="A106" s="10" t="s">
        <v>15</v>
      </c>
      <c r="B106" s="10" t="s">
        <v>0</v>
      </c>
      <c r="C106" s="10" t="s">
        <v>123</v>
      </c>
      <c r="D106" s="10" t="s">
        <v>24</v>
      </c>
      <c r="E106" s="10">
        <v>21727</v>
      </c>
      <c r="F106" s="11">
        <v>41998</v>
      </c>
      <c r="G106" s="12">
        <v>44106</v>
      </c>
      <c r="H106" s="12">
        <v>0</v>
      </c>
      <c r="I106" s="12">
        <v>0</v>
      </c>
      <c r="J106" s="13">
        <f t="shared" si="1"/>
        <v>44106</v>
      </c>
      <c r="K106" s="13" t="s">
        <v>17</v>
      </c>
      <c r="L106" s="10"/>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row>
    <row r="107" spans="1:72" s="14" customFormat="1" x14ac:dyDescent="0.35">
      <c r="A107" s="10" t="s">
        <v>15</v>
      </c>
      <c r="B107" s="10" t="s">
        <v>0</v>
      </c>
      <c r="C107" s="10" t="s">
        <v>124</v>
      </c>
      <c r="D107" s="10" t="s">
        <v>24</v>
      </c>
      <c r="E107" s="10">
        <v>21581</v>
      </c>
      <c r="F107" s="11">
        <v>41999</v>
      </c>
      <c r="G107" s="12">
        <v>104100</v>
      </c>
      <c r="H107" s="12">
        <v>0</v>
      </c>
      <c r="I107" s="12">
        <v>0</v>
      </c>
      <c r="J107" s="13">
        <f t="shared" si="1"/>
        <v>104100</v>
      </c>
      <c r="K107" s="13" t="s">
        <v>17</v>
      </c>
      <c r="L107" s="10"/>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row>
    <row r="108" spans="1:72" s="14" customFormat="1" x14ac:dyDescent="0.35">
      <c r="A108" s="10" t="s">
        <v>15</v>
      </c>
      <c r="B108" s="10" t="s">
        <v>0</v>
      </c>
      <c r="C108" s="10" t="s">
        <v>125</v>
      </c>
      <c r="D108" s="10" t="s">
        <v>24</v>
      </c>
      <c r="E108" s="10">
        <v>21875</v>
      </c>
      <c r="F108" s="11">
        <v>42004</v>
      </c>
      <c r="G108" s="12">
        <v>38700</v>
      </c>
      <c r="H108" s="12">
        <v>0</v>
      </c>
      <c r="I108" s="12">
        <v>0</v>
      </c>
      <c r="J108" s="13">
        <f t="shared" si="1"/>
        <v>38700</v>
      </c>
      <c r="K108" s="13" t="s">
        <v>17</v>
      </c>
      <c r="L108" s="10"/>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row>
    <row r="109" spans="1:72" s="14" customFormat="1" x14ac:dyDescent="0.35">
      <c r="A109" s="10" t="s">
        <v>15</v>
      </c>
      <c r="B109" s="10" t="s">
        <v>0</v>
      </c>
      <c r="C109" s="10" t="s">
        <v>126</v>
      </c>
      <c r="D109" s="10" t="s">
        <v>24</v>
      </c>
      <c r="E109" s="10">
        <v>21916</v>
      </c>
      <c r="F109" s="11">
        <v>42004</v>
      </c>
      <c r="G109" s="12">
        <v>85700</v>
      </c>
      <c r="H109" s="12">
        <v>0</v>
      </c>
      <c r="I109" s="12">
        <v>0</v>
      </c>
      <c r="J109" s="13">
        <f t="shared" si="1"/>
        <v>85700</v>
      </c>
      <c r="K109" s="13" t="s">
        <v>17</v>
      </c>
      <c r="L109" s="10"/>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row>
    <row r="110" spans="1:72" s="14" customFormat="1" x14ac:dyDescent="0.35">
      <c r="A110" s="10" t="s">
        <v>15</v>
      </c>
      <c r="B110" s="10" t="s">
        <v>0</v>
      </c>
      <c r="C110" s="10" t="s">
        <v>127</v>
      </c>
      <c r="D110" s="10" t="s">
        <v>24</v>
      </c>
      <c r="E110" s="10">
        <v>21899</v>
      </c>
      <c r="F110" s="11">
        <v>42005</v>
      </c>
      <c r="G110" s="12">
        <v>236100</v>
      </c>
      <c r="H110" s="12">
        <v>0</v>
      </c>
      <c r="I110" s="12">
        <v>0</v>
      </c>
      <c r="J110" s="13">
        <f t="shared" si="1"/>
        <v>236100</v>
      </c>
      <c r="K110" s="13" t="s">
        <v>17</v>
      </c>
      <c r="L110" s="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row>
    <row r="111" spans="1:72" s="14" customFormat="1" x14ac:dyDescent="0.35">
      <c r="A111" s="10" t="s">
        <v>15</v>
      </c>
      <c r="B111" s="10" t="s">
        <v>0</v>
      </c>
      <c r="C111" s="10" t="s">
        <v>128</v>
      </c>
      <c r="D111" s="10" t="s">
        <v>24</v>
      </c>
      <c r="E111" s="10">
        <v>23500</v>
      </c>
      <c r="F111" s="11">
        <v>42005</v>
      </c>
      <c r="G111" s="12">
        <v>38700</v>
      </c>
      <c r="H111" s="12">
        <v>0</v>
      </c>
      <c r="I111" s="12">
        <v>0</v>
      </c>
      <c r="J111" s="13">
        <f t="shared" si="1"/>
        <v>38700</v>
      </c>
      <c r="K111" s="13" t="s">
        <v>17</v>
      </c>
      <c r="L111" s="10"/>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row>
    <row r="112" spans="1:72" s="14" customFormat="1" x14ac:dyDescent="0.35">
      <c r="A112" s="10" t="s">
        <v>15</v>
      </c>
      <c r="B112" s="10" t="s">
        <v>0</v>
      </c>
      <c r="C112" s="10" t="s">
        <v>129</v>
      </c>
      <c r="D112" s="10" t="s">
        <v>24</v>
      </c>
      <c r="E112" s="10">
        <v>22627</v>
      </c>
      <c r="F112" s="11">
        <v>42006</v>
      </c>
      <c r="G112" s="12">
        <v>141008</v>
      </c>
      <c r="H112" s="12">
        <v>0</v>
      </c>
      <c r="I112" s="12">
        <v>0</v>
      </c>
      <c r="J112" s="13">
        <f t="shared" si="1"/>
        <v>141008</v>
      </c>
      <c r="K112" s="13" t="s">
        <v>17</v>
      </c>
      <c r="L112" s="10"/>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row>
    <row r="113" spans="1:72" s="14" customFormat="1" x14ac:dyDescent="0.35">
      <c r="A113" s="10" t="s">
        <v>15</v>
      </c>
      <c r="B113" s="10" t="s">
        <v>0</v>
      </c>
      <c r="C113" s="10" t="s">
        <v>130</v>
      </c>
      <c r="D113" s="10" t="s">
        <v>24</v>
      </c>
      <c r="E113" s="10">
        <v>22628</v>
      </c>
      <c r="F113" s="11">
        <v>42006</v>
      </c>
      <c r="G113" s="12">
        <v>577700</v>
      </c>
      <c r="H113" s="12">
        <v>0</v>
      </c>
      <c r="I113" s="12">
        <v>0</v>
      </c>
      <c r="J113" s="13">
        <f t="shared" si="1"/>
        <v>577700</v>
      </c>
      <c r="K113" s="13" t="s">
        <v>17</v>
      </c>
      <c r="L113" s="10"/>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row>
    <row r="114" spans="1:72" s="14" customFormat="1" x14ac:dyDescent="0.35">
      <c r="A114" s="10" t="s">
        <v>15</v>
      </c>
      <c r="B114" s="10" t="s">
        <v>0</v>
      </c>
      <c r="C114" s="10" t="s">
        <v>131</v>
      </c>
      <c r="D114" s="10" t="s">
        <v>24</v>
      </c>
      <c r="E114" s="10">
        <v>22629</v>
      </c>
      <c r="F114" s="11">
        <v>42006</v>
      </c>
      <c r="G114" s="12">
        <v>24600</v>
      </c>
      <c r="H114" s="12">
        <v>0</v>
      </c>
      <c r="I114" s="12">
        <v>0</v>
      </c>
      <c r="J114" s="13">
        <f t="shared" si="1"/>
        <v>24600</v>
      </c>
      <c r="K114" s="13" t="s">
        <v>17</v>
      </c>
      <c r="L114" s="10"/>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row>
    <row r="115" spans="1:72" s="14" customFormat="1" x14ac:dyDescent="0.35">
      <c r="A115" s="10" t="s">
        <v>15</v>
      </c>
      <c r="B115" s="10" t="s">
        <v>0</v>
      </c>
      <c r="C115" s="10" t="s">
        <v>132</v>
      </c>
      <c r="D115" s="10" t="s">
        <v>24</v>
      </c>
      <c r="E115" s="10">
        <v>22630</v>
      </c>
      <c r="F115" s="11">
        <v>42006</v>
      </c>
      <c r="G115" s="12">
        <v>151900</v>
      </c>
      <c r="H115" s="12">
        <v>0</v>
      </c>
      <c r="I115" s="12">
        <v>0</v>
      </c>
      <c r="J115" s="13">
        <f t="shared" si="1"/>
        <v>151900</v>
      </c>
      <c r="K115" s="13" t="s">
        <v>17</v>
      </c>
      <c r="L115" s="10"/>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row>
    <row r="116" spans="1:72" s="14" customFormat="1" x14ac:dyDescent="0.35">
      <c r="A116" s="10" t="s">
        <v>15</v>
      </c>
      <c r="B116" s="10" t="s">
        <v>0</v>
      </c>
      <c r="C116" s="10" t="s">
        <v>133</v>
      </c>
      <c r="D116" s="10" t="s">
        <v>24</v>
      </c>
      <c r="E116" s="10">
        <v>22275</v>
      </c>
      <c r="F116" s="11">
        <v>42009</v>
      </c>
      <c r="G116" s="12">
        <v>72666</v>
      </c>
      <c r="H116" s="12">
        <v>0</v>
      </c>
      <c r="I116" s="12">
        <v>0</v>
      </c>
      <c r="J116" s="13">
        <f t="shared" si="1"/>
        <v>72666</v>
      </c>
      <c r="K116" s="13" t="s">
        <v>17</v>
      </c>
      <c r="L116" s="10"/>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row>
    <row r="117" spans="1:72" s="14" customFormat="1" x14ac:dyDescent="0.35">
      <c r="A117" s="10" t="s">
        <v>15</v>
      </c>
      <c r="B117" s="10" t="s">
        <v>0</v>
      </c>
      <c r="C117" s="10" t="s">
        <v>134</v>
      </c>
      <c r="D117" s="10" t="s">
        <v>24</v>
      </c>
      <c r="E117" s="10">
        <v>22701</v>
      </c>
      <c r="F117" s="11">
        <v>42009</v>
      </c>
      <c r="G117" s="12">
        <v>40500</v>
      </c>
      <c r="H117" s="12">
        <v>0</v>
      </c>
      <c r="I117" s="12">
        <v>0</v>
      </c>
      <c r="J117" s="13">
        <f t="shared" si="1"/>
        <v>40500</v>
      </c>
      <c r="K117" s="13" t="s">
        <v>17</v>
      </c>
      <c r="L117" s="10"/>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row>
    <row r="118" spans="1:72" s="14" customFormat="1" x14ac:dyDescent="0.35">
      <c r="A118" s="10" t="s">
        <v>15</v>
      </c>
      <c r="B118" s="10" t="s">
        <v>0</v>
      </c>
      <c r="C118" s="10" t="s">
        <v>135</v>
      </c>
      <c r="D118" s="10" t="s">
        <v>24</v>
      </c>
      <c r="E118" s="10">
        <v>22199</v>
      </c>
      <c r="F118" s="11">
        <v>42011</v>
      </c>
      <c r="G118" s="12">
        <v>50162</v>
      </c>
      <c r="H118" s="12">
        <v>0</v>
      </c>
      <c r="I118" s="12">
        <v>0</v>
      </c>
      <c r="J118" s="13">
        <f t="shared" si="1"/>
        <v>50162</v>
      </c>
      <c r="K118" s="13" t="s">
        <v>17</v>
      </c>
      <c r="L118" s="10"/>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row>
    <row r="119" spans="1:72" s="14" customFormat="1" x14ac:dyDescent="0.35">
      <c r="A119" s="10" t="s">
        <v>15</v>
      </c>
      <c r="B119" s="10" t="s">
        <v>0</v>
      </c>
      <c r="C119" s="10" t="s">
        <v>136</v>
      </c>
      <c r="D119" s="10" t="s">
        <v>24</v>
      </c>
      <c r="E119" s="10">
        <v>22414</v>
      </c>
      <c r="F119" s="11">
        <v>42015</v>
      </c>
      <c r="G119" s="12">
        <v>38700</v>
      </c>
      <c r="H119" s="12">
        <v>0</v>
      </c>
      <c r="I119" s="12">
        <v>0</v>
      </c>
      <c r="J119" s="13">
        <f t="shared" si="1"/>
        <v>38700</v>
      </c>
      <c r="K119" s="13" t="s">
        <v>17</v>
      </c>
      <c r="L119" s="10"/>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row>
    <row r="120" spans="1:72" s="14" customFormat="1" x14ac:dyDescent="0.35">
      <c r="A120" s="10" t="s">
        <v>15</v>
      </c>
      <c r="B120" s="10" t="s">
        <v>0</v>
      </c>
      <c r="C120" s="10" t="s">
        <v>137</v>
      </c>
      <c r="D120" s="10" t="s">
        <v>24</v>
      </c>
      <c r="E120" s="10">
        <v>23499</v>
      </c>
      <c r="F120" s="11">
        <v>42015</v>
      </c>
      <c r="G120" s="12">
        <v>85518</v>
      </c>
      <c r="H120" s="12">
        <v>0</v>
      </c>
      <c r="I120" s="12">
        <v>0</v>
      </c>
      <c r="J120" s="13">
        <f t="shared" si="1"/>
        <v>85518</v>
      </c>
      <c r="K120" s="13" t="s">
        <v>17</v>
      </c>
      <c r="L120" s="1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row>
    <row r="121" spans="1:72" s="14" customFormat="1" x14ac:dyDescent="0.35">
      <c r="A121" s="10" t="s">
        <v>15</v>
      </c>
      <c r="B121" s="10" t="s">
        <v>0</v>
      </c>
      <c r="C121" s="10" t="s">
        <v>138</v>
      </c>
      <c r="D121" s="10" t="s">
        <v>24</v>
      </c>
      <c r="E121" s="10">
        <v>130046</v>
      </c>
      <c r="F121" s="11">
        <v>42026</v>
      </c>
      <c r="G121" s="12">
        <v>71312</v>
      </c>
      <c r="H121" s="12">
        <v>0</v>
      </c>
      <c r="I121" s="12">
        <v>0</v>
      </c>
      <c r="J121" s="13">
        <f t="shared" si="1"/>
        <v>71312</v>
      </c>
      <c r="K121" s="13" t="s">
        <v>17</v>
      </c>
      <c r="L121" s="10"/>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row>
    <row r="122" spans="1:72" s="14" customFormat="1" x14ac:dyDescent="0.35">
      <c r="A122" s="10" t="s">
        <v>15</v>
      </c>
      <c r="B122" s="10" t="s">
        <v>0</v>
      </c>
      <c r="C122" s="10" t="s">
        <v>139</v>
      </c>
      <c r="D122" s="10" t="s">
        <v>24</v>
      </c>
      <c r="E122" s="10">
        <v>23468</v>
      </c>
      <c r="F122" s="11">
        <v>42027</v>
      </c>
      <c r="G122" s="12">
        <v>25800</v>
      </c>
      <c r="H122" s="12">
        <v>0</v>
      </c>
      <c r="I122" s="12">
        <v>0</v>
      </c>
      <c r="J122" s="13">
        <f t="shared" si="1"/>
        <v>25800</v>
      </c>
      <c r="K122" s="13" t="s">
        <v>17</v>
      </c>
      <c r="L122" s="10"/>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row>
    <row r="123" spans="1:72" s="14" customFormat="1" x14ac:dyDescent="0.35">
      <c r="A123" s="10" t="s">
        <v>15</v>
      </c>
      <c r="B123" s="10" t="s">
        <v>0</v>
      </c>
      <c r="C123" s="10" t="s">
        <v>140</v>
      </c>
      <c r="D123" s="10" t="s">
        <v>24</v>
      </c>
      <c r="E123" s="10">
        <v>23470</v>
      </c>
      <c r="F123" s="11">
        <v>42027</v>
      </c>
      <c r="G123" s="12">
        <v>25800</v>
      </c>
      <c r="H123" s="12">
        <v>0</v>
      </c>
      <c r="I123" s="12">
        <v>0</v>
      </c>
      <c r="J123" s="13">
        <f t="shared" si="1"/>
        <v>25800</v>
      </c>
      <c r="K123" s="13" t="s">
        <v>17</v>
      </c>
      <c r="L123" s="10"/>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row>
    <row r="124" spans="1:72" s="14" customFormat="1" x14ac:dyDescent="0.35">
      <c r="A124" s="10" t="s">
        <v>15</v>
      </c>
      <c r="B124" s="10" t="s">
        <v>0</v>
      </c>
      <c r="C124" s="10" t="s">
        <v>141</v>
      </c>
      <c r="D124" s="10" t="s">
        <v>24</v>
      </c>
      <c r="E124" s="10">
        <v>23475</v>
      </c>
      <c r="F124" s="11">
        <v>42027</v>
      </c>
      <c r="G124" s="12">
        <v>25800</v>
      </c>
      <c r="H124" s="12">
        <v>0</v>
      </c>
      <c r="I124" s="12">
        <v>0</v>
      </c>
      <c r="J124" s="13">
        <f t="shared" si="1"/>
        <v>25800</v>
      </c>
      <c r="K124" s="13" t="s">
        <v>17</v>
      </c>
      <c r="L124" s="10"/>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row>
    <row r="125" spans="1:72" s="14" customFormat="1" x14ac:dyDescent="0.35">
      <c r="A125" s="10" t="s">
        <v>15</v>
      </c>
      <c r="B125" s="10" t="s">
        <v>0</v>
      </c>
      <c r="C125" s="10" t="s">
        <v>142</v>
      </c>
      <c r="D125" s="10" t="s">
        <v>24</v>
      </c>
      <c r="E125" s="10">
        <v>23939</v>
      </c>
      <c r="F125" s="11">
        <v>42034</v>
      </c>
      <c r="G125" s="12">
        <v>70973</v>
      </c>
      <c r="H125" s="12">
        <v>0</v>
      </c>
      <c r="I125" s="12">
        <v>0</v>
      </c>
      <c r="J125" s="13">
        <f t="shared" si="1"/>
        <v>70973</v>
      </c>
      <c r="K125" s="13" t="s">
        <v>17</v>
      </c>
      <c r="L125" s="10"/>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row>
    <row r="126" spans="1:72" s="14" customFormat="1" x14ac:dyDescent="0.35">
      <c r="A126" s="10" t="s">
        <v>15</v>
      </c>
      <c r="B126" s="10" t="s">
        <v>0</v>
      </c>
      <c r="C126" s="10" t="s">
        <v>143</v>
      </c>
      <c r="D126" s="10" t="s">
        <v>24</v>
      </c>
      <c r="E126" s="10">
        <v>130018</v>
      </c>
      <c r="F126" s="11">
        <v>42039</v>
      </c>
      <c r="G126" s="12">
        <v>198186</v>
      </c>
      <c r="H126" s="12">
        <v>0</v>
      </c>
      <c r="I126" s="12">
        <v>0</v>
      </c>
      <c r="J126" s="13">
        <f t="shared" si="1"/>
        <v>198186</v>
      </c>
      <c r="K126" s="13" t="s">
        <v>17</v>
      </c>
      <c r="L126" s="10"/>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row>
    <row r="127" spans="1:72" s="14" customFormat="1" x14ac:dyDescent="0.35">
      <c r="A127" s="10" t="s">
        <v>15</v>
      </c>
      <c r="B127" s="10" t="s">
        <v>0</v>
      </c>
      <c r="C127" s="10" t="s">
        <v>144</v>
      </c>
      <c r="D127" s="10" t="s">
        <v>24</v>
      </c>
      <c r="E127" s="10">
        <v>26271</v>
      </c>
      <c r="F127" s="11">
        <v>42052</v>
      </c>
      <c r="G127" s="12">
        <v>42300</v>
      </c>
      <c r="H127" s="12">
        <v>0</v>
      </c>
      <c r="I127" s="12">
        <v>0</v>
      </c>
      <c r="J127" s="13">
        <f t="shared" si="1"/>
        <v>42300</v>
      </c>
      <c r="K127" s="13" t="s">
        <v>17</v>
      </c>
      <c r="L127" s="10"/>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row>
    <row r="128" spans="1:72" s="14" customFormat="1" x14ac:dyDescent="0.35">
      <c r="A128" s="10" t="s">
        <v>15</v>
      </c>
      <c r="B128" s="10" t="s">
        <v>0</v>
      </c>
      <c r="C128" s="10" t="s">
        <v>145</v>
      </c>
      <c r="D128" s="10" t="s">
        <v>24</v>
      </c>
      <c r="E128" s="10">
        <v>25152</v>
      </c>
      <c r="F128" s="11">
        <v>42053</v>
      </c>
      <c r="G128" s="12">
        <v>44016</v>
      </c>
      <c r="H128" s="12">
        <v>0</v>
      </c>
      <c r="I128" s="12">
        <v>0</v>
      </c>
      <c r="J128" s="13">
        <f t="shared" si="1"/>
        <v>44016</v>
      </c>
      <c r="K128" s="13" t="s">
        <v>17</v>
      </c>
      <c r="L128" s="10"/>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row>
    <row r="129" spans="1:72" s="14" customFormat="1" x14ac:dyDescent="0.35">
      <c r="A129" s="10" t="s">
        <v>15</v>
      </c>
      <c r="B129" s="10" t="s">
        <v>0</v>
      </c>
      <c r="C129" s="10" t="s">
        <v>146</v>
      </c>
      <c r="D129" s="10" t="s">
        <v>24</v>
      </c>
      <c r="E129" s="10">
        <v>25333</v>
      </c>
      <c r="F129" s="11">
        <v>42059</v>
      </c>
      <c r="G129" s="12">
        <v>3900</v>
      </c>
      <c r="H129" s="12">
        <v>0</v>
      </c>
      <c r="I129" s="12">
        <v>0</v>
      </c>
      <c r="J129" s="13">
        <f t="shared" si="1"/>
        <v>3900</v>
      </c>
      <c r="K129" s="13" t="s">
        <v>17</v>
      </c>
      <c r="L129" s="10"/>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row>
    <row r="130" spans="1:72" s="14" customFormat="1" x14ac:dyDescent="0.35">
      <c r="A130" s="10" t="s">
        <v>15</v>
      </c>
      <c r="B130" s="10" t="s">
        <v>0</v>
      </c>
      <c r="C130" s="10" t="s">
        <v>147</v>
      </c>
      <c r="D130" s="10" t="s">
        <v>24</v>
      </c>
      <c r="E130" s="10">
        <v>25895</v>
      </c>
      <c r="F130" s="11">
        <v>42066</v>
      </c>
      <c r="G130" s="12">
        <v>42986</v>
      </c>
      <c r="H130" s="12">
        <v>0</v>
      </c>
      <c r="I130" s="12">
        <v>0</v>
      </c>
      <c r="J130" s="13">
        <f t="shared" si="1"/>
        <v>42986</v>
      </c>
      <c r="K130" s="13" t="s">
        <v>17</v>
      </c>
      <c r="L130" s="1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row>
    <row r="131" spans="1:72" s="14" customFormat="1" x14ac:dyDescent="0.35">
      <c r="A131" s="10" t="s">
        <v>15</v>
      </c>
      <c r="B131" s="10" t="s">
        <v>0</v>
      </c>
      <c r="C131" s="10" t="s">
        <v>148</v>
      </c>
      <c r="D131" s="10" t="s">
        <v>24</v>
      </c>
      <c r="E131" s="10">
        <v>26281</v>
      </c>
      <c r="F131" s="11">
        <v>42068</v>
      </c>
      <c r="G131" s="12">
        <v>161700</v>
      </c>
      <c r="H131" s="12">
        <v>0</v>
      </c>
      <c r="I131" s="12">
        <v>0</v>
      </c>
      <c r="J131" s="13">
        <f t="shared" si="1"/>
        <v>161700</v>
      </c>
      <c r="K131" s="13" t="s">
        <v>17</v>
      </c>
      <c r="L131" s="10"/>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row>
    <row r="132" spans="1:72" s="14" customFormat="1" x14ac:dyDescent="0.35">
      <c r="A132" s="10" t="s">
        <v>15</v>
      </c>
      <c r="B132" s="10" t="s">
        <v>0</v>
      </c>
      <c r="C132" s="10" t="s">
        <v>149</v>
      </c>
      <c r="D132" s="10" t="s">
        <v>24</v>
      </c>
      <c r="E132" s="10">
        <v>26744</v>
      </c>
      <c r="F132" s="11">
        <v>42075</v>
      </c>
      <c r="G132" s="12">
        <v>44012</v>
      </c>
      <c r="H132" s="12">
        <v>0</v>
      </c>
      <c r="I132" s="12">
        <v>0</v>
      </c>
      <c r="J132" s="13">
        <f t="shared" si="1"/>
        <v>44012</v>
      </c>
      <c r="K132" s="13" t="s">
        <v>17</v>
      </c>
      <c r="L132" s="10"/>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row>
    <row r="133" spans="1:72" s="14" customFormat="1" x14ac:dyDescent="0.35">
      <c r="A133" s="10" t="s">
        <v>15</v>
      </c>
      <c r="B133" s="10" t="s">
        <v>0</v>
      </c>
      <c r="C133" s="10" t="s">
        <v>150</v>
      </c>
      <c r="D133" s="10" t="s">
        <v>24</v>
      </c>
      <c r="E133" s="10">
        <v>34576</v>
      </c>
      <c r="F133" s="11">
        <v>42076</v>
      </c>
      <c r="G133" s="12">
        <v>42300</v>
      </c>
      <c r="H133" s="12">
        <v>0</v>
      </c>
      <c r="I133" s="12">
        <v>0</v>
      </c>
      <c r="J133" s="13">
        <f t="shared" si="1"/>
        <v>42300</v>
      </c>
      <c r="K133" s="13" t="s">
        <v>17</v>
      </c>
      <c r="L133" s="10"/>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row>
    <row r="134" spans="1:72" s="14" customFormat="1" x14ac:dyDescent="0.35">
      <c r="A134" s="10" t="s">
        <v>15</v>
      </c>
      <c r="B134" s="10" t="s">
        <v>0</v>
      </c>
      <c r="C134" s="10" t="s">
        <v>151</v>
      </c>
      <c r="D134" s="10" t="s">
        <v>24</v>
      </c>
      <c r="E134" s="10">
        <v>26742</v>
      </c>
      <c r="F134" s="11">
        <v>42077</v>
      </c>
      <c r="G134" s="12">
        <v>25800</v>
      </c>
      <c r="H134" s="12">
        <v>0</v>
      </c>
      <c r="I134" s="12">
        <v>0</v>
      </c>
      <c r="J134" s="13">
        <f t="shared" si="1"/>
        <v>25800</v>
      </c>
      <c r="K134" s="13" t="s">
        <v>17</v>
      </c>
      <c r="L134" s="10"/>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row>
    <row r="135" spans="1:72" s="14" customFormat="1" x14ac:dyDescent="0.35">
      <c r="A135" s="10" t="s">
        <v>15</v>
      </c>
      <c r="B135" s="10" t="s">
        <v>0</v>
      </c>
      <c r="C135" s="10" t="s">
        <v>152</v>
      </c>
      <c r="D135" s="10" t="s">
        <v>24</v>
      </c>
      <c r="E135" s="10">
        <v>27136</v>
      </c>
      <c r="F135" s="11">
        <v>42085</v>
      </c>
      <c r="G135" s="12">
        <v>330698</v>
      </c>
      <c r="H135" s="12">
        <v>0</v>
      </c>
      <c r="I135" s="12">
        <v>0</v>
      </c>
      <c r="J135" s="13">
        <f t="shared" si="1"/>
        <v>330698</v>
      </c>
      <c r="K135" s="13" t="s">
        <v>17</v>
      </c>
      <c r="L135" s="10"/>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row>
    <row r="136" spans="1:72" s="14" customFormat="1" x14ac:dyDescent="0.35">
      <c r="A136" s="10" t="s">
        <v>15</v>
      </c>
      <c r="B136" s="10" t="s">
        <v>0</v>
      </c>
      <c r="C136" s="10" t="s">
        <v>153</v>
      </c>
      <c r="D136" s="10" t="s">
        <v>24</v>
      </c>
      <c r="E136" s="10">
        <v>27678</v>
      </c>
      <c r="F136" s="11">
        <v>42096</v>
      </c>
      <c r="G136" s="12">
        <v>95196</v>
      </c>
      <c r="H136" s="12">
        <v>0</v>
      </c>
      <c r="I136" s="12">
        <v>0</v>
      </c>
      <c r="J136" s="13">
        <f t="shared" ref="J136:J199" si="2">+G136-H136-I136</f>
        <v>95196</v>
      </c>
      <c r="K136" s="13" t="s">
        <v>17</v>
      </c>
      <c r="L136" s="10"/>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row>
    <row r="137" spans="1:72" s="14" customFormat="1" x14ac:dyDescent="0.35">
      <c r="A137" s="10" t="s">
        <v>15</v>
      </c>
      <c r="B137" s="10" t="s">
        <v>0</v>
      </c>
      <c r="C137" s="10" t="s">
        <v>154</v>
      </c>
      <c r="D137" s="10" t="s">
        <v>24</v>
      </c>
      <c r="E137" s="10">
        <v>28116</v>
      </c>
      <c r="F137" s="11">
        <v>42105</v>
      </c>
      <c r="G137" s="12">
        <v>142658</v>
      </c>
      <c r="H137" s="12">
        <v>0</v>
      </c>
      <c r="I137" s="12">
        <v>0</v>
      </c>
      <c r="J137" s="13">
        <f t="shared" si="2"/>
        <v>142658</v>
      </c>
      <c r="K137" s="13" t="s">
        <v>17</v>
      </c>
      <c r="L137" s="10"/>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row>
    <row r="138" spans="1:72" s="14" customFormat="1" x14ac:dyDescent="0.35">
      <c r="A138" s="10" t="s">
        <v>15</v>
      </c>
      <c r="B138" s="10" t="s">
        <v>0</v>
      </c>
      <c r="C138" s="10" t="s">
        <v>155</v>
      </c>
      <c r="D138" s="10" t="s">
        <v>24</v>
      </c>
      <c r="E138" s="10">
        <v>123500</v>
      </c>
      <c r="F138" s="11">
        <v>42118</v>
      </c>
      <c r="G138" s="12">
        <v>42300</v>
      </c>
      <c r="H138" s="12">
        <v>0</v>
      </c>
      <c r="I138" s="12">
        <v>0</v>
      </c>
      <c r="J138" s="13">
        <f t="shared" si="2"/>
        <v>42300</v>
      </c>
      <c r="K138" s="13" t="s">
        <v>17</v>
      </c>
      <c r="L138" s="10"/>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row>
    <row r="139" spans="1:72" s="14" customFormat="1" x14ac:dyDescent="0.35">
      <c r="A139" s="10" t="s">
        <v>15</v>
      </c>
      <c r="B139" s="10" t="s">
        <v>0</v>
      </c>
      <c r="C139" s="10" t="s">
        <v>156</v>
      </c>
      <c r="D139" s="10" t="s">
        <v>24</v>
      </c>
      <c r="E139" s="10">
        <v>129971</v>
      </c>
      <c r="F139" s="11">
        <v>42118</v>
      </c>
      <c r="G139" s="12">
        <v>138044</v>
      </c>
      <c r="H139" s="12">
        <v>0</v>
      </c>
      <c r="I139" s="12">
        <v>0</v>
      </c>
      <c r="J139" s="13">
        <f t="shared" si="2"/>
        <v>138044</v>
      </c>
      <c r="K139" s="13" t="s">
        <v>17</v>
      </c>
      <c r="L139" s="10"/>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row>
    <row r="140" spans="1:72" s="14" customFormat="1" x14ac:dyDescent="0.35">
      <c r="A140" s="10" t="s">
        <v>15</v>
      </c>
      <c r="B140" s="10" t="s">
        <v>0</v>
      </c>
      <c r="C140" s="10" t="s">
        <v>157</v>
      </c>
      <c r="D140" s="10" t="s">
        <v>24</v>
      </c>
      <c r="E140" s="10">
        <v>29316</v>
      </c>
      <c r="F140" s="11">
        <v>42119</v>
      </c>
      <c r="G140" s="12">
        <v>62072</v>
      </c>
      <c r="H140" s="12">
        <v>0</v>
      </c>
      <c r="I140" s="12">
        <v>0</v>
      </c>
      <c r="J140" s="13">
        <f t="shared" si="2"/>
        <v>62072</v>
      </c>
      <c r="K140" s="13" t="s">
        <v>17</v>
      </c>
      <c r="L140" s="1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row>
    <row r="141" spans="1:72" s="14" customFormat="1" x14ac:dyDescent="0.35">
      <c r="A141" s="10" t="s">
        <v>15</v>
      </c>
      <c r="B141" s="10" t="s">
        <v>0</v>
      </c>
      <c r="C141" s="10" t="s">
        <v>158</v>
      </c>
      <c r="D141" s="10" t="s">
        <v>24</v>
      </c>
      <c r="E141" s="10">
        <v>117754</v>
      </c>
      <c r="F141" s="11">
        <v>42125</v>
      </c>
      <c r="G141" s="12">
        <v>175300</v>
      </c>
      <c r="H141" s="12">
        <v>0</v>
      </c>
      <c r="I141" s="12">
        <v>0</v>
      </c>
      <c r="J141" s="13">
        <f t="shared" si="2"/>
        <v>175300</v>
      </c>
      <c r="K141" s="13" t="s">
        <v>17</v>
      </c>
      <c r="L141" s="10"/>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row>
    <row r="142" spans="1:72" s="14" customFormat="1" x14ac:dyDescent="0.35">
      <c r="A142" s="10" t="s">
        <v>15</v>
      </c>
      <c r="B142" s="10" t="s">
        <v>0</v>
      </c>
      <c r="C142" s="10" t="s">
        <v>159</v>
      </c>
      <c r="D142" s="10" t="s">
        <v>24</v>
      </c>
      <c r="E142" s="10">
        <v>30256</v>
      </c>
      <c r="F142" s="11">
        <v>42128</v>
      </c>
      <c r="G142" s="12">
        <v>45326</v>
      </c>
      <c r="H142" s="12">
        <v>0</v>
      </c>
      <c r="I142" s="12">
        <v>0</v>
      </c>
      <c r="J142" s="13">
        <f t="shared" si="2"/>
        <v>45326</v>
      </c>
      <c r="K142" s="13" t="s">
        <v>17</v>
      </c>
      <c r="L142" s="10"/>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row>
    <row r="143" spans="1:72" s="14" customFormat="1" x14ac:dyDescent="0.35">
      <c r="A143" s="10" t="s">
        <v>15</v>
      </c>
      <c r="B143" s="10" t="s">
        <v>0</v>
      </c>
      <c r="C143" s="10" t="s">
        <v>160</v>
      </c>
      <c r="D143" s="10" t="s">
        <v>24</v>
      </c>
      <c r="E143" s="10">
        <v>31062</v>
      </c>
      <c r="F143" s="11">
        <v>42132</v>
      </c>
      <c r="G143" s="12">
        <v>161700</v>
      </c>
      <c r="H143" s="12">
        <v>0</v>
      </c>
      <c r="I143" s="12">
        <v>0</v>
      </c>
      <c r="J143" s="13">
        <f t="shared" si="2"/>
        <v>161700</v>
      </c>
      <c r="K143" s="13" t="s">
        <v>17</v>
      </c>
      <c r="L143" s="10"/>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row>
    <row r="144" spans="1:72" s="14" customFormat="1" x14ac:dyDescent="0.35">
      <c r="A144" s="10" t="s">
        <v>15</v>
      </c>
      <c r="B144" s="10" t="s">
        <v>0</v>
      </c>
      <c r="C144" s="10" t="s">
        <v>161</v>
      </c>
      <c r="D144" s="10" t="s">
        <v>24</v>
      </c>
      <c r="E144" s="10">
        <v>32796</v>
      </c>
      <c r="F144" s="11">
        <v>42150</v>
      </c>
      <c r="G144" s="12">
        <v>113500</v>
      </c>
      <c r="H144" s="12">
        <v>0</v>
      </c>
      <c r="I144" s="12">
        <v>0</v>
      </c>
      <c r="J144" s="13">
        <f t="shared" si="2"/>
        <v>113500</v>
      </c>
      <c r="K144" s="13" t="s">
        <v>17</v>
      </c>
      <c r="L144" s="10"/>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row>
    <row r="145" spans="1:72" s="14" customFormat="1" x14ac:dyDescent="0.35">
      <c r="A145" s="10" t="s">
        <v>15</v>
      </c>
      <c r="B145" s="10" t="s">
        <v>0</v>
      </c>
      <c r="C145" s="10" t="s">
        <v>162</v>
      </c>
      <c r="D145" s="10" t="s">
        <v>24</v>
      </c>
      <c r="E145" s="10">
        <v>33791</v>
      </c>
      <c r="F145" s="11">
        <v>42157</v>
      </c>
      <c r="G145" s="12">
        <v>56488</v>
      </c>
      <c r="H145" s="12">
        <v>0</v>
      </c>
      <c r="I145" s="12">
        <v>0</v>
      </c>
      <c r="J145" s="13">
        <f t="shared" si="2"/>
        <v>56488</v>
      </c>
      <c r="K145" s="13" t="s">
        <v>17</v>
      </c>
      <c r="L145" s="10"/>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row>
    <row r="146" spans="1:72" s="14" customFormat="1" x14ac:dyDescent="0.35">
      <c r="A146" s="10" t="s">
        <v>15</v>
      </c>
      <c r="B146" s="10" t="s">
        <v>0</v>
      </c>
      <c r="C146" s="10" t="s">
        <v>163</v>
      </c>
      <c r="D146" s="10" t="s">
        <v>24</v>
      </c>
      <c r="E146" s="10">
        <v>34941</v>
      </c>
      <c r="F146" s="11">
        <v>42164</v>
      </c>
      <c r="G146" s="12">
        <v>259294</v>
      </c>
      <c r="H146" s="12">
        <v>0</v>
      </c>
      <c r="I146" s="12">
        <v>0</v>
      </c>
      <c r="J146" s="13">
        <f t="shared" si="2"/>
        <v>259294</v>
      </c>
      <c r="K146" s="13" t="s">
        <v>17</v>
      </c>
      <c r="L146" s="10"/>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row>
    <row r="147" spans="1:72" s="14" customFormat="1" x14ac:dyDescent="0.35">
      <c r="A147" s="10" t="s">
        <v>15</v>
      </c>
      <c r="B147" s="10" t="s">
        <v>0</v>
      </c>
      <c r="C147" s="10" t="s">
        <v>164</v>
      </c>
      <c r="D147" s="10" t="s">
        <v>24</v>
      </c>
      <c r="E147" s="10">
        <v>35626</v>
      </c>
      <c r="F147" s="11">
        <v>42168</v>
      </c>
      <c r="G147" s="12">
        <v>62108</v>
      </c>
      <c r="H147" s="12">
        <v>0</v>
      </c>
      <c r="I147" s="12">
        <v>0</v>
      </c>
      <c r="J147" s="13">
        <f t="shared" si="2"/>
        <v>62108</v>
      </c>
      <c r="K147" s="13" t="s">
        <v>17</v>
      </c>
      <c r="L147" s="10"/>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row>
    <row r="148" spans="1:72" s="14" customFormat="1" x14ac:dyDescent="0.35">
      <c r="A148" s="10" t="s">
        <v>15</v>
      </c>
      <c r="B148" s="10" t="s">
        <v>0</v>
      </c>
      <c r="C148" s="10" t="s">
        <v>165</v>
      </c>
      <c r="D148" s="10" t="s">
        <v>24</v>
      </c>
      <c r="E148" s="10">
        <v>35673</v>
      </c>
      <c r="F148" s="11">
        <v>42169</v>
      </c>
      <c r="G148" s="12">
        <v>63230</v>
      </c>
      <c r="H148" s="12">
        <v>0</v>
      </c>
      <c r="I148" s="12">
        <v>0</v>
      </c>
      <c r="J148" s="13">
        <f t="shared" si="2"/>
        <v>63230</v>
      </c>
      <c r="K148" s="13" t="s">
        <v>17</v>
      </c>
      <c r="L148" s="10"/>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row>
    <row r="149" spans="1:72" s="14" customFormat="1" x14ac:dyDescent="0.35">
      <c r="A149" s="10" t="s">
        <v>15</v>
      </c>
      <c r="B149" s="10" t="s">
        <v>0</v>
      </c>
      <c r="C149" s="10" t="s">
        <v>166</v>
      </c>
      <c r="D149" s="10" t="s">
        <v>24</v>
      </c>
      <c r="E149" s="10">
        <v>35741</v>
      </c>
      <c r="F149" s="11">
        <v>42171</v>
      </c>
      <c r="G149" s="12">
        <v>44926</v>
      </c>
      <c r="H149" s="12">
        <v>0</v>
      </c>
      <c r="I149" s="12">
        <v>0</v>
      </c>
      <c r="J149" s="13">
        <f t="shared" si="2"/>
        <v>44926</v>
      </c>
      <c r="K149" s="13" t="s">
        <v>17</v>
      </c>
      <c r="L149" s="10"/>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row>
    <row r="150" spans="1:72" s="14" customFormat="1" x14ac:dyDescent="0.35">
      <c r="A150" s="10" t="s">
        <v>15</v>
      </c>
      <c r="B150" s="10" t="s">
        <v>0</v>
      </c>
      <c r="C150" s="10" t="s">
        <v>167</v>
      </c>
      <c r="D150" s="10" t="s">
        <v>24</v>
      </c>
      <c r="E150" s="10">
        <v>35762</v>
      </c>
      <c r="F150" s="11">
        <v>42171</v>
      </c>
      <c r="G150" s="12">
        <v>43736</v>
      </c>
      <c r="H150" s="12">
        <v>0</v>
      </c>
      <c r="I150" s="12">
        <v>0</v>
      </c>
      <c r="J150" s="13">
        <f t="shared" si="2"/>
        <v>43736</v>
      </c>
      <c r="K150" s="13" t="s">
        <v>17</v>
      </c>
      <c r="L150" s="1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row>
    <row r="151" spans="1:72" s="14" customFormat="1" x14ac:dyDescent="0.35">
      <c r="A151" s="10" t="s">
        <v>15</v>
      </c>
      <c r="B151" s="10" t="s">
        <v>0</v>
      </c>
      <c r="C151" s="10" t="s">
        <v>168</v>
      </c>
      <c r="D151" s="10" t="s">
        <v>24</v>
      </c>
      <c r="E151" s="10">
        <v>38801</v>
      </c>
      <c r="F151" s="11">
        <v>42188</v>
      </c>
      <c r="G151" s="12">
        <v>521500</v>
      </c>
      <c r="H151" s="12">
        <v>0</v>
      </c>
      <c r="I151" s="12">
        <v>0</v>
      </c>
      <c r="J151" s="13">
        <f t="shared" si="2"/>
        <v>521500</v>
      </c>
      <c r="K151" s="13" t="s">
        <v>17</v>
      </c>
      <c r="L151" s="10"/>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row>
    <row r="152" spans="1:72" s="14" customFormat="1" x14ac:dyDescent="0.35">
      <c r="A152" s="10" t="s">
        <v>15</v>
      </c>
      <c r="B152" s="10" t="s">
        <v>0</v>
      </c>
      <c r="C152" s="10" t="s">
        <v>169</v>
      </c>
      <c r="D152" s="10" t="s">
        <v>24</v>
      </c>
      <c r="E152" s="10">
        <v>41418</v>
      </c>
      <c r="F152" s="11">
        <v>42196</v>
      </c>
      <c r="G152" s="12">
        <v>44840</v>
      </c>
      <c r="H152" s="12">
        <v>0</v>
      </c>
      <c r="I152" s="12">
        <v>0</v>
      </c>
      <c r="J152" s="13">
        <f t="shared" si="2"/>
        <v>44840</v>
      </c>
      <c r="K152" s="13" t="s">
        <v>17</v>
      </c>
      <c r="L152" s="10"/>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row>
    <row r="153" spans="1:72" s="14" customFormat="1" x14ac:dyDescent="0.35">
      <c r="A153" s="10" t="s">
        <v>15</v>
      </c>
      <c r="B153" s="10" t="s">
        <v>0</v>
      </c>
      <c r="C153" s="10" t="s">
        <v>170</v>
      </c>
      <c r="D153" s="10" t="s">
        <v>24</v>
      </c>
      <c r="E153" s="10">
        <v>52103</v>
      </c>
      <c r="F153" s="11">
        <v>42212</v>
      </c>
      <c r="G153" s="12">
        <v>42300</v>
      </c>
      <c r="H153" s="12">
        <v>0</v>
      </c>
      <c r="I153" s="12">
        <v>0</v>
      </c>
      <c r="J153" s="13">
        <f t="shared" si="2"/>
        <v>42300</v>
      </c>
      <c r="K153" s="13" t="s">
        <v>17</v>
      </c>
      <c r="L153" s="10"/>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row>
    <row r="154" spans="1:72" s="14" customFormat="1" x14ac:dyDescent="0.35">
      <c r="A154" s="10" t="s">
        <v>15</v>
      </c>
      <c r="B154" s="10" t="s">
        <v>0</v>
      </c>
      <c r="C154" s="10" t="s">
        <v>171</v>
      </c>
      <c r="D154" s="10" t="s">
        <v>24</v>
      </c>
      <c r="E154" s="10">
        <v>49260</v>
      </c>
      <c r="F154" s="11">
        <v>42223</v>
      </c>
      <c r="G154" s="12">
        <v>45416</v>
      </c>
      <c r="H154" s="12">
        <v>0</v>
      </c>
      <c r="I154" s="12">
        <v>0</v>
      </c>
      <c r="J154" s="13">
        <f t="shared" si="2"/>
        <v>45416</v>
      </c>
      <c r="K154" s="13" t="s">
        <v>17</v>
      </c>
      <c r="L154" s="10"/>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row>
    <row r="155" spans="1:72" s="14" customFormat="1" x14ac:dyDescent="0.35">
      <c r="A155" s="10" t="s">
        <v>15</v>
      </c>
      <c r="B155" s="10" t="s">
        <v>0</v>
      </c>
      <c r="C155" s="10" t="s">
        <v>172</v>
      </c>
      <c r="D155" s="10" t="s">
        <v>24</v>
      </c>
      <c r="E155" s="10">
        <v>50728</v>
      </c>
      <c r="F155" s="11">
        <v>42229</v>
      </c>
      <c r="G155" s="12">
        <v>43456</v>
      </c>
      <c r="H155" s="12">
        <v>0</v>
      </c>
      <c r="I155" s="12">
        <v>0</v>
      </c>
      <c r="J155" s="13">
        <f t="shared" si="2"/>
        <v>43456</v>
      </c>
      <c r="K155" s="13" t="s">
        <v>17</v>
      </c>
      <c r="L155" s="10"/>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row>
    <row r="156" spans="1:72" s="14" customFormat="1" x14ac:dyDescent="0.35">
      <c r="A156" s="10" t="s">
        <v>15</v>
      </c>
      <c r="B156" s="10" t="s">
        <v>0</v>
      </c>
      <c r="C156" s="10" t="s">
        <v>173</v>
      </c>
      <c r="D156" s="10" t="s">
        <v>24</v>
      </c>
      <c r="E156" s="10">
        <v>51705</v>
      </c>
      <c r="F156" s="11">
        <v>42230</v>
      </c>
      <c r="G156" s="12">
        <v>41200</v>
      </c>
      <c r="H156" s="12">
        <v>0</v>
      </c>
      <c r="I156" s="12">
        <v>0</v>
      </c>
      <c r="J156" s="13">
        <f t="shared" si="2"/>
        <v>41200</v>
      </c>
      <c r="K156" s="13" t="s">
        <v>17</v>
      </c>
      <c r="L156" s="10"/>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row>
    <row r="157" spans="1:72" s="14" customFormat="1" x14ac:dyDescent="0.35">
      <c r="A157" s="10" t="s">
        <v>15</v>
      </c>
      <c r="B157" s="10" t="s">
        <v>0</v>
      </c>
      <c r="C157" s="10" t="s">
        <v>174</v>
      </c>
      <c r="D157" s="10" t="s">
        <v>24</v>
      </c>
      <c r="E157" s="10">
        <v>52130</v>
      </c>
      <c r="F157" s="11">
        <v>42230</v>
      </c>
      <c r="G157" s="12">
        <v>25800</v>
      </c>
      <c r="H157" s="12">
        <v>0</v>
      </c>
      <c r="I157" s="12">
        <v>0</v>
      </c>
      <c r="J157" s="13">
        <f t="shared" si="2"/>
        <v>25800</v>
      </c>
      <c r="K157" s="13" t="s">
        <v>17</v>
      </c>
      <c r="L157" s="10"/>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row>
    <row r="158" spans="1:72" s="14" customFormat="1" x14ac:dyDescent="0.35">
      <c r="A158" s="10" t="s">
        <v>15</v>
      </c>
      <c r="B158" s="10" t="s">
        <v>0</v>
      </c>
      <c r="C158" s="10" t="s">
        <v>175</v>
      </c>
      <c r="D158" s="10" t="s">
        <v>24</v>
      </c>
      <c r="E158" s="10">
        <v>51381</v>
      </c>
      <c r="F158" s="11">
        <v>42231</v>
      </c>
      <c r="G158" s="12">
        <v>70511</v>
      </c>
      <c r="H158" s="12">
        <v>0</v>
      </c>
      <c r="I158" s="12">
        <v>0</v>
      </c>
      <c r="J158" s="13">
        <f t="shared" si="2"/>
        <v>70511</v>
      </c>
      <c r="K158" s="13" t="s">
        <v>17</v>
      </c>
      <c r="L158" s="10"/>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row>
    <row r="159" spans="1:72" s="14" customFormat="1" x14ac:dyDescent="0.35">
      <c r="A159" s="10" t="s">
        <v>15</v>
      </c>
      <c r="B159" s="10" t="s">
        <v>0</v>
      </c>
      <c r="C159" s="10" t="s">
        <v>176</v>
      </c>
      <c r="D159" s="10" t="s">
        <v>24</v>
      </c>
      <c r="E159" s="10">
        <v>52527</v>
      </c>
      <c r="F159" s="11">
        <v>42239</v>
      </c>
      <c r="G159" s="12">
        <v>99796</v>
      </c>
      <c r="H159" s="12">
        <v>0</v>
      </c>
      <c r="I159" s="12">
        <v>0</v>
      </c>
      <c r="J159" s="13">
        <f t="shared" si="2"/>
        <v>99796</v>
      </c>
      <c r="K159" s="13" t="s">
        <v>17</v>
      </c>
      <c r="L159" s="10"/>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row>
    <row r="160" spans="1:72" s="14" customFormat="1" x14ac:dyDescent="0.35">
      <c r="A160" s="10" t="s">
        <v>15</v>
      </c>
      <c r="B160" s="10" t="s">
        <v>0</v>
      </c>
      <c r="C160" s="10" t="s">
        <v>177</v>
      </c>
      <c r="D160" s="10" t="s">
        <v>24</v>
      </c>
      <c r="E160" s="10">
        <v>53000</v>
      </c>
      <c r="F160" s="11">
        <v>42239</v>
      </c>
      <c r="G160" s="12">
        <v>206198</v>
      </c>
      <c r="H160" s="12">
        <v>0</v>
      </c>
      <c r="I160" s="12">
        <v>0</v>
      </c>
      <c r="J160" s="13">
        <f t="shared" si="2"/>
        <v>206198</v>
      </c>
      <c r="K160" s="13" t="s">
        <v>17</v>
      </c>
      <c r="L160" s="1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row>
    <row r="161" spans="1:72" s="14" customFormat="1" x14ac:dyDescent="0.35">
      <c r="A161" s="10" t="s">
        <v>15</v>
      </c>
      <c r="B161" s="10" t="s">
        <v>0</v>
      </c>
      <c r="C161" s="10" t="s">
        <v>178</v>
      </c>
      <c r="D161" s="10" t="s">
        <v>24</v>
      </c>
      <c r="E161" s="10">
        <v>52724</v>
      </c>
      <c r="F161" s="11">
        <v>42240</v>
      </c>
      <c r="G161" s="12">
        <v>110258</v>
      </c>
      <c r="H161" s="12">
        <v>0</v>
      </c>
      <c r="I161" s="12">
        <v>0</v>
      </c>
      <c r="J161" s="13">
        <f t="shared" si="2"/>
        <v>110258</v>
      </c>
      <c r="K161" s="13" t="s">
        <v>17</v>
      </c>
      <c r="L161" s="10"/>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row>
    <row r="162" spans="1:72" s="14" customFormat="1" x14ac:dyDescent="0.35">
      <c r="A162" s="10" t="s">
        <v>15</v>
      </c>
      <c r="B162" s="10" t="s">
        <v>0</v>
      </c>
      <c r="C162" s="10" t="s">
        <v>179</v>
      </c>
      <c r="D162" s="10" t="s">
        <v>24</v>
      </c>
      <c r="E162" s="10">
        <v>100473</v>
      </c>
      <c r="F162" s="11">
        <v>42247</v>
      </c>
      <c r="G162" s="12">
        <v>42300</v>
      </c>
      <c r="H162" s="12">
        <v>0</v>
      </c>
      <c r="I162" s="12">
        <v>0</v>
      </c>
      <c r="J162" s="13">
        <f t="shared" si="2"/>
        <v>42300</v>
      </c>
      <c r="K162" s="13" t="s">
        <v>17</v>
      </c>
      <c r="L162" s="10"/>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row>
    <row r="163" spans="1:72" s="14" customFormat="1" x14ac:dyDescent="0.35">
      <c r="A163" s="10" t="s">
        <v>15</v>
      </c>
      <c r="B163" s="10" t="s">
        <v>0</v>
      </c>
      <c r="C163" s="10" t="s">
        <v>180</v>
      </c>
      <c r="D163" s="10" t="s">
        <v>24</v>
      </c>
      <c r="E163" s="10">
        <v>103484</v>
      </c>
      <c r="F163" s="11">
        <v>42262</v>
      </c>
      <c r="G163" s="12">
        <v>284200</v>
      </c>
      <c r="H163" s="12">
        <v>0</v>
      </c>
      <c r="I163" s="12">
        <v>0</v>
      </c>
      <c r="J163" s="13">
        <f t="shared" si="2"/>
        <v>284200</v>
      </c>
      <c r="K163" s="13" t="s">
        <v>17</v>
      </c>
      <c r="L163" s="10"/>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row>
    <row r="164" spans="1:72" s="14" customFormat="1" x14ac:dyDescent="0.35">
      <c r="A164" s="10" t="s">
        <v>15</v>
      </c>
      <c r="B164" s="10" t="s">
        <v>0</v>
      </c>
      <c r="C164" s="10" t="s">
        <v>181</v>
      </c>
      <c r="D164" s="10" t="s">
        <v>24</v>
      </c>
      <c r="E164" s="10">
        <v>103865</v>
      </c>
      <c r="F164" s="11">
        <v>42264</v>
      </c>
      <c r="G164" s="12">
        <v>299804</v>
      </c>
      <c r="H164" s="12">
        <v>0</v>
      </c>
      <c r="I164" s="12">
        <v>0</v>
      </c>
      <c r="J164" s="13">
        <f t="shared" si="2"/>
        <v>299804</v>
      </c>
      <c r="K164" s="13" t="s">
        <v>17</v>
      </c>
      <c r="L164" s="10"/>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row>
    <row r="165" spans="1:72" s="14" customFormat="1" x14ac:dyDescent="0.35">
      <c r="A165" s="10" t="s">
        <v>15</v>
      </c>
      <c r="B165" s="10" t="s">
        <v>0</v>
      </c>
      <c r="C165" s="10" t="s">
        <v>182</v>
      </c>
      <c r="D165" s="10" t="s">
        <v>24</v>
      </c>
      <c r="E165" s="10">
        <v>104092</v>
      </c>
      <c r="F165" s="11">
        <v>42265</v>
      </c>
      <c r="G165" s="12">
        <v>125500</v>
      </c>
      <c r="H165" s="12">
        <v>0</v>
      </c>
      <c r="I165" s="12">
        <v>0</v>
      </c>
      <c r="J165" s="13">
        <f t="shared" si="2"/>
        <v>125500</v>
      </c>
      <c r="K165" s="13" t="s">
        <v>17</v>
      </c>
      <c r="L165" s="10"/>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row>
    <row r="166" spans="1:72" s="14" customFormat="1" x14ac:dyDescent="0.35">
      <c r="A166" s="10" t="s">
        <v>15</v>
      </c>
      <c r="B166" s="10" t="s">
        <v>0</v>
      </c>
      <c r="C166" s="10" t="s">
        <v>183</v>
      </c>
      <c r="D166" s="10" t="s">
        <v>24</v>
      </c>
      <c r="E166" s="10">
        <v>106756</v>
      </c>
      <c r="F166" s="11">
        <v>42280</v>
      </c>
      <c r="G166" s="12">
        <v>104700</v>
      </c>
      <c r="H166" s="12">
        <v>0</v>
      </c>
      <c r="I166" s="12">
        <v>0</v>
      </c>
      <c r="J166" s="13">
        <f t="shared" si="2"/>
        <v>104700</v>
      </c>
      <c r="K166" s="13" t="s">
        <v>17</v>
      </c>
      <c r="L166" s="10"/>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row>
    <row r="167" spans="1:72" s="14" customFormat="1" x14ac:dyDescent="0.35">
      <c r="A167" s="10" t="s">
        <v>15</v>
      </c>
      <c r="B167" s="10" t="s">
        <v>0</v>
      </c>
      <c r="C167" s="10" t="s">
        <v>184</v>
      </c>
      <c r="D167" s="10" t="s">
        <v>24</v>
      </c>
      <c r="E167" s="10">
        <v>106841</v>
      </c>
      <c r="F167" s="11">
        <v>42281</v>
      </c>
      <c r="G167" s="12">
        <v>63180</v>
      </c>
      <c r="H167" s="12">
        <v>0</v>
      </c>
      <c r="I167" s="12">
        <v>0</v>
      </c>
      <c r="J167" s="13">
        <f t="shared" si="2"/>
        <v>63180</v>
      </c>
      <c r="K167" s="13" t="s">
        <v>17</v>
      </c>
      <c r="L167" s="10"/>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row>
    <row r="168" spans="1:72" s="14" customFormat="1" x14ac:dyDescent="0.35">
      <c r="A168" s="10" t="s">
        <v>15</v>
      </c>
      <c r="B168" s="10" t="s">
        <v>0</v>
      </c>
      <c r="C168" s="10" t="s">
        <v>185</v>
      </c>
      <c r="D168" s="10" t="s">
        <v>24</v>
      </c>
      <c r="E168" s="10">
        <v>107244</v>
      </c>
      <c r="F168" s="11">
        <v>42282</v>
      </c>
      <c r="G168" s="12">
        <v>75300</v>
      </c>
      <c r="H168" s="12">
        <v>0</v>
      </c>
      <c r="I168" s="12">
        <v>0</v>
      </c>
      <c r="J168" s="13">
        <f t="shared" si="2"/>
        <v>75300</v>
      </c>
      <c r="K168" s="13" t="s">
        <v>17</v>
      </c>
      <c r="L168" s="10"/>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row>
    <row r="169" spans="1:72" s="14" customFormat="1" x14ac:dyDescent="0.35">
      <c r="A169" s="10" t="s">
        <v>15</v>
      </c>
      <c r="B169" s="10" t="s">
        <v>0</v>
      </c>
      <c r="C169" s="10" t="s">
        <v>186</v>
      </c>
      <c r="D169" s="10" t="s">
        <v>24</v>
      </c>
      <c r="E169" s="10">
        <v>108137</v>
      </c>
      <c r="F169" s="11">
        <v>42287</v>
      </c>
      <c r="G169" s="12">
        <v>101250</v>
      </c>
      <c r="H169" s="12">
        <v>0</v>
      </c>
      <c r="I169" s="12">
        <v>0</v>
      </c>
      <c r="J169" s="13">
        <f t="shared" si="2"/>
        <v>101250</v>
      </c>
      <c r="K169" s="13" t="s">
        <v>17</v>
      </c>
      <c r="L169" s="10"/>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row>
    <row r="170" spans="1:72" s="14" customFormat="1" x14ac:dyDescent="0.35">
      <c r="A170" s="10" t="s">
        <v>15</v>
      </c>
      <c r="B170" s="10" t="s">
        <v>0</v>
      </c>
      <c r="C170" s="10" t="s">
        <v>187</v>
      </c>
      <c r="D170" s="10" t="s">
        <v>24</v>
      </c>
      <c r="E170" s="10">
        <v>109454</v>
      </c>
      <c r="F170" s="11">
        <v>42292</v>
      </c>
      <c r="G170" s="12">
        <v>149500</v>
      </c>
      <c r="H170" s="12">
        <v>0</v>
      </c>
      <c r="I170" s="12">
        <v>0</v>
      </c>
      <c r="J170" s="13">
        <f t="shared" si="2"/>
        <v>149500</v>
      </c>
      <c r="K170" s="13" t="s">
        <v>17</v>
      </c>
      <c r="L170" s="1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row>
    <row r="171" spans="1:72" s="14" customFormat="1" x14ac:dyDescent="0.35">
      <c r="A171" s="10" t="s">
        <v>15</v>
      </c>
      <c r="B171" s="10" t="s">
        <v>0</v>
      </c>
      <c r="C171" s="10" t="s">
        <v>188</v>
      </c>
      <c r="D171" s="10" t="s">
        <v>24</v>
      </c>
      <c r="E171" s="10">
        <v>110194</v>
      </c>
      <c r="F171" s="11">
        <v>42294</v>
      </c>
      <c r="G171" s="12">
        <v>127300</v>
      </c>
      <c r="H171" s="12">
        <v>0</v>
      </c>
      <c r="I171" s="12">
        <v>0</v>
      </c>
      <c r="J171" s="13">
        <f t="shared" si="2"/>
        <v>127300</v>
      </c>
      <c r="K171" s="13" t="s">
        <v>17</v>
      </c>
      <c r="L171" s="10"/>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row>
    <row r="172" spans="1:72" s="14" customFormat="1" x14ac:dyDescent="0.35">
      <c r="A172" s="10" t="s">
        <v>15</v>
      </c>
      <c r="B172" s="10" t="s">
        <v>0</v>
      </c>
      <c r="C172" s="10" t="s">
        <v>189</v>
      </c>
      <c r="D172" s="10" t="s">
        <v>24</v>
      </c>
      <c r="E172" s="10">
        <v>113077</v>
      </c>
      <c r="F172" s="11">
        <v>42299</v>
      </c>
      <c r="G172" s="12">
        <v>42300</v>
      </c>
      <c r="H172" s="12">
        <v>0</v>
      </c>
      <c r="I172" s="12">
        <v>0</v>
      </c>
      <c r="J172" s="13">
        <f t="shared" si="2"/>
        <v>42300</v>
      </c>
      <c r="K172" s="13" t="s">
        <v>17</v>
      </c>
      <c r="L172" s="10"/>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row>
    <row r="173" spans="1:72" s="14" customFormat="1" x14ac:dyDescent="0.35">
      <c r="A173" s="10" t="s">
        <v>15</v>
      </c>
      <c r="B173" s="10" t="s">
        <v>0</v>
      </c>
      <c r="C173" s="10" t="s">
        <v>190</v>
      </c>
      <c r="D173" s="10" t="s">
        <v>24</v>
      </c>
      <c r="E173" s="10">
        <v>112176</v>
      </c>
      <c r="F173" s="11">
        <v>42300</v>
      </c>
      <c r="G173" s="12">
        <v>1015920</v>
      </c>
      <c r="H173" s="12">
        <v>0</v>
      </c>
      <c r="I173" s="12">
        <v>0</v>
      </c>
      <c r="J173" s="13">
        <f t="shared" si="2"/>
        <v>1015920</v>
      </c>
      <c r="K173" s="13" t="s">
        <v>17</v>
      </c>
      <c r="L173" s="10"/>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row>
    <row r="174" spans="1:72" s="14" customFormat="1" x14ac:dyDescent="0.35">
      <c r="A174" s="10" t="s">
        <v>15</v>
      </c>
      <c r="B174" s="10" t="s">
        <v>0</v>
      </c>
      <c r="C174" s="10" t="s">
        <v>191</v>
      </c>
      <c r="D174" s="10" t="s">
        <v>24</v>
      </c>
      <c r="E174" s="10">
        <v>113401</v>
      </c>
      <c r="F174" s="11">
        <v>42303</v>
      </c>
      <c r="G174" s="12">
        <v>265332</v>
      </c>
      <c r="H174" s="12">
        <v>0</v>
      </c>
      <c r="I174" s="12">
        <v>0</v>
      </c>
      <c r="J174" s="13">
        <f t="shared" si="2"/>
        <v>265332</v>
      </c>
      <c r="K174" s="13" t="s">
        <v>17</v>
      </c>
      <c r="L174" s="10"/>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row>
    <row r="175" spans="1:72" s="14" customFormat="1" x14ac:dyDescent="0.35">
      <c r="A175" s="10" t="s">
        <v>15</v>
      </c>
      <c r="B175" s="10" t="s">
        <v>0</v>
      </c>
      <c r="C175" s="10" t="s">
        <v>192</v>
      </c>
      <c r="D175" s="10" t="s">
        <v>24</v>
      </c>
      <c r="E175" s="10">
        <v>114689</v>
      </c>
      <c r="F175" s="11">
        <v>42307</v>
      </c>
      <c r="G175" s="12">
        <v>44150</v>
      </c>
      <c r="H175" s="12">
        <v>0</v>
      </c>
      <c r="I175" s="12">
        <v>0</v>
      </c>
      <c r="J175" s="13">
        <f t="shared" si="2"/>
        <v>44150</v>
      </c>
      <c r="K175" s="13" t="s">
        <v>17</v>
      </c>
      <c r="L175" s="10"/>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row>
    <row r="176" spans="1:72" s="14" customFormat="1" x14ac:dyDescent="0.35">
      <c r="A176" s="10" t="s">
        <v>15</v>
      </c>
      <c r="B176" s="10" t="s">
        <v>0</v>
      </c>
      <c r="C176" s="10" t="s">
        <v>193</v>
      </c>
      <c r="D176" s="10" t="s">
        <v>24</v>
      </c>
      <c r="E176" s="10">
        <v>119218</v>
      </c>
      <c r="F176" s="11">
        <v>42323</v>
      </c>
      <c r="G176" s="12">
        <v>293500</v>
      </c>
      <c r="H176" s="12">
        <v>0</v>
      </c>
      <c r="I176" s="12">
        <v>0</v>
      </c>
      <c r="J176" s="13">
        <f t="shared" si="2"/>
        <v>293500</v>
      </c>
      <c r="K176" s="13" t="s">
        <v>17</v>
      </c>
      <c r="L176" s="10"/>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row>
    <row r="177" spans="1:72" s="14" customFormat="1" x14ac:dyDescent="0.35">
      <c r="A177" s="10" t="s">
        <v>15</v>
      </c>
      <c r="B177" s="10" t="s">
        <v>0</v>
      </c>
      <c r="C177" s="10" t="s">
        <v>194</v>
      </c>
      <c r="D177" s="10" t="s">
        <v>24</v>
      </c>
      <c r="E177" s="10">
        <v>120198</v>
      </c>
      <c r="F177" s="11">
        <v>42326</v>
      </c>
      <c r="G177" s="12">
        <v>186232</v>
      </c>
      <c r="H177" s="12">
        <v>0</v>
      </c>
      <c r="I177" s="12">
        <v>0</v>
      </c>
      <c r="J177" s="13">
        <f t="shared" si="2"/>
        <v>186232</v>
      </c>
      <c r="K177" s="13" t="s">
        <v>17</v>
      </c>
      <c r="L177" s="10"/>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row>
    <row r="178" spans="1:72" s="14" customFormat="1" x14ac:dyDescent="0.35">
      <c r="A178" s="10" t="s">
        <v>15</v>
      </c>
      <c r="B178" s="10" t="s">
        <v>0</v>
      </c>
      <c r="C178" s="10" t="s">
        <v>195</v>
      </c>
      <c r="D178" s="10" t="s">
        <v>24</v>
      </c>
      <c r="E178" s="10">
        <v>121211</v>
      </c>
      <c r="F178" s="11">
        <v>42328</v>
      </c>
      <c r="G178" s="12">
        <v>213490</v>
      </c>
      <c r="H178" s="12">
        <v>0</v>
      </c>
      <c r="I178" s="12">
        <v>0</v>
      </c>
      <c r="J178" s="13">
        <f t="shared" si="2"/>
        <v>213490</v>
      </c>
      <c r="K178" s="13" t="s">
        <v>17</v>
      </c>
      <c r="L178" s="10"/>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row>
    <row r="179" spans="1:72" s="14" customFormat="1" x14ac:dyDescent="0.35">
      <c r="A179" s="10" t="s">
        <v>15</v>
      </c>
      <c r="B179" s="10" t="s">
        <v>0</v>
      </c>
      <c r="C179" s="10" t="s">
        <v>196</v>
      </c>
      <c r="D179" s="10" t="s">
        <v>24</v>
      </c>
      <c r="E179" s="10">
        <v>121209</v>
      </c>
      <c r="F179" s="11">
        <v>42329</v>
      </c>
      <c r="G179" s="12">
        <v>102450</v>
      </c>
      <c r="H179" s="12">
        <v>0</v>
      </c>
      <c r="I179" s="12">
        <v>0</v>
      </c>
      <c r="J179" s="13">
        <f t="shared" si="2"/>
        <v>102450</v>
      </c>
      <c r="K179" s="13" t="s">
        <v>17</v>
      </c>
      <c r="L179" s="10"/>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row>
    <row r="180" spans="1:72" s="14" customFormat="1" x14ac:dyDescent="0.35">
      <c r="A180" s="10" t="s">
        <v>15</v>
      </c>
      <c r="B180" s="10" t="s">
        <v>0</v>
      </c>
      <c r="C180" s="10" t="s">
        <v>197</v>
      </c>
      <c r="D180" s="10" t="s">
        <v>24</v>
      </c>
      <c r="E180" s="10">
        <v>123590</v>
      </c>
      <c r="F180" s="11">
        <v>42332</v>
      </c>
      <c r="G180" s="12">
        <v>603180</v>
      </c>
      <c r="H180" s="12">
        <v>0</v>
      </c>
      <c r="I180" s="12">
        <v>0</v>
      </c>
      <c r="J180" s="13">
        <f t="shared" si="2"/>
        <v>603180</v>
      </c>
      <c r="K180" s="13" t="s">
        <v>17</v>
      </c>
      <c r="L180" s="1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row>
    <row r="181" spans="1:72" s="14" customFormat="1" x14ac:dyDescent="0.35">
      <c r="A181" s="10" t="s">
        <v>15</v>
      </c>
      <c r="B181" s="10" t="s">
        <v>0</v>
      </c>
      <c r="C181" s="10" t="s">
        <v>198</v>
      </c>
      <c r="D181" s="10" t="s">
        <v>24</v>
      </c>
      <c r="E181" s="10">
        <v>123592</v>
      </c>
      <c r="F181" s="11">
        <v>42332</v>
      </c>
      <c r="G181" s="12">
        <v>25800</v>
      </c>
      <c r="H181" s="12">
        <v>0</v>
      </c>
      <c r="I181" s="12">
        <v>0</v>
      </c>
      <c r="J181" s="13">
        <f t="shared" si="2"/>
        <v>25800</v>
      </c>
      <c r="K181" s="13" t="s">
        <v>17</v>
      </c>
      <c r="L181" s="10"/>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row>
    <row r="182" spans="1:72" s="14" customFormat="1" x14ac:dyDescent="0.35">
      <c r="A182" s="10" t="s">
        <v>15</v>
      </c>
      <c r="B182" s="10" t="s">
        <v>0</v>
      </c>
      <c r="C182" s="10" t="s">
        <v>199</v>
      </c>
      <c r="D182" s="10" t="s">
        <v>24</v>
      </c>
      <c r="E182" s="10">
        <v>123595</v>
      </c>
      <c r="F182" s="11">
        <v>42332</v>
      </c>
      <c r="G182" s="12">
        <v>115500</v>
      </c>
      <c r="H182" s="12">
        <v>0</v>
      </c>
      <c r="I182" s="12">
        <v>0</v>
      </c>
      <c r="J182" s="13">
        <f t="shared" si="2"/>
        <v>115500</v>
      </c>
      <c r="K182" s="13" t="s">
        <v>17</v>
      </c>
      <c r="L182" s="10"/>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row>
    <row r="183" spans="1:72" s="14" customFormat="1" x14ac:dyDescent="0.35">
      <c r="A183" s="10" t="s">
        <v>15</v>
      </c>
      <c r="B183" s="10" t="s">
        <v>0</v>
      </c>
      <c r="C183" s="10" t="s">
        <v>200</v>
      </c>
      <c r="D183" s="10" t="s">
        <v>24</v>
      </c>
      <c r="E183" s="10">
        <v>126251</v>
      </c>
      <c r="F183" s="11">
        <v>42332</v>
      </c>
      <c r="G183" s="12">
        <v>149610</v>
      </c>
      <c r="H183" s="12">
        <v>0</v>
      </c>
      <c r="I183" s="12">
        <v>0</v>
      </c>
      <c r="J183" s="13">
        <f t="shared" si="2"/>
        <v>149610</v>
      </c>
      <c r="K183" s="13" t="s">
        <v>17</v>
      </c>
      <c r="L183" s="10"/>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row>
    <row r="184" spans="1:72" s="14" customFormat="1" x14ac:dyDescent="0.35">
      <c r="A184" s="10" t="s">
        <v>15</v>
      </c>
      <c r="B184" s="10" t="s">
        <v>0</v>
      </c>
      <c r="C184" s="10" t="s">
        <v>201</v>
      </c>
      <c r="D184" s="10" t="s">
        <v>24</v>
      </c>
      <c r="E184" s="10">
        <v>124166</v>
      </c>
      <c r="F184" s="11">
        <v>42338</v>
      </c>
      <c r="G184" s="12">
        <v>522900</v>
      </c>
      <c r="H184" s="12">
        <v>0</v>
      </c>
      <c r="I184" s="12">
        <v>0</v>
      </c>
      <c r="J184" s="13">
        <f t="shared" si="2"/>
        <v>522900</v>
      </c>
      <c r="K184" s="13" t="s">
        <v>17</v>
      </c>
      <c r="L184" s="10"/>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row>
    <row r="185" spans="1:72" s="14" customFormat="1" x14ac:dyDescent="0.35">
      <c r="A185" s="10" t="s">
        <v>15</v>
      </c>
      <c r="B185" s="10" t="s">
        <v>0</v>
      </c>
      <c r="C185" s="10" t="s">
        <v>202</v>
      </c>
      <c r="D185" s="10" t="s">
        <v>24</v>
      </c>
      <c r="E185" s="10">
        <v>124179</v>
      </c>
      <c r="F185" s="11">
        <v>42338</v>
      </c>
      <c r="G185" s="12">
        <v>627480</v>
      </c>
      <c r="H185" s="12">
        <v>0</v>
      </c>
      <c r="I185" s="12">
        <v>0</v>
      </c>
      <c r="J185" s="13">
        <f t="shared" si="2"/>
        <v>627480</v>
      </c>
      <c r="K185" s="13" t="s">
        <v>17</v>
      </c>
      <c r="L185" s="10"/>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row>
    <row r="186" spans="1:72" s="14" customFormat="1" x14ac:dyDescent="0.35">
      <c r="A186" s="10" t="s">
        <v>15</v>
      </c>
      <c r="B186" s="10" t="s">
        <v>0</v>
      </c>
      <c r="C186" s="10" t="s">
        <v>203</v>
      </c>
      <c r="D186" s="10" t="s">
        <v>24</v>
      </c>
      <c r="E186" s="10">
        <v>124196</v>
      </c>
      <c r="F186" s="11">
        <v>42338</v>
      </c>
      <c r="G186" s="12">
        <v>627480</v>
      </c>
      <c r="H186" s="12">
        <v>0</v>
      </c>
      <c r="I186" s="12">
        <v>0</v>
      </c>
      <c r="J186" s="13">
        <f t="shared" si="2"/>
        <v>627480</v>
      </c>
      <c r="K186" s="13" t="s">
        <v>17</v>
      </c>
      <c r="L186" s="10"/>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row>
    <row r="187" spans="1:72" s="14" customFormat="1" x14ac:dyDescent="0.35">
      <c r="A187" s="10" t="s">
        <v>15</v>
      </c>
      <c r="B187" s="10" t="s">
        <v>0</v>
      </c>
      <c r="C187" s="10" t="s">
        <v>204</v>
      </c>
      <c r="D187" s="10" t="s">
        <v>24</v>
      </c>
      <c r="E187" s="10">
        <v>126886</v>
      </c>
      <c r="F187" s="11">
        <v>42345</v>
      </c>
      <c r="G187" s="12">
        <v>33200</v>
      </c>
      <c r="H187" s="12">
        <v>0</v>
      </c>
      <c r="I187" s="12">
        <v>0</v>
      </c>
      <c r="J187" s="13">
        <f t="shared" si="2"/>
        <v>33200</v>
      </c>
      <c r="K187" s="13" t="s">
        <v>17</v>
      </c>
      <c r="L187" s="10"/>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row>
    <row r="188" spans="1:72" s="14" customFormat="1" x14ac:dyDescent="0.35">
      <c r="A188" s="10" t="s">
        <v>15</v>
      </c>
      <c r="B188" s="10" t="s">
        <v>0</v>
      </c>
      <c r="C188" s="10" t="s">
        <v>205</v>
      </c>
      <c r="D188" s="10" t="s">
        <v>24</v>
      </c>
      <c r="E188" s="10">
        <v>133223</v>
      </c>
      <c r="F188" s="11">
        <v>42353</v>
      </c>
      <c r="G188" s="12">
        <v>43940</v>
      </c>
      <c r="H188" s="12">
        <v>0</v>
      </c>
      <c r="I188" s="12">
        <v>0</v>
      </c>
      <c r="J188" s="13">
        <f t="shared" si="2"/>
        <v>43940</v>
      </c>
      <c r="K188" s="13" t="s">
        <v>17</v>
      </c>
      <c r="L188" s="10"/>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row>
    <row r="189" spans="1:72" s="14" customFormat="1" x14ac:dyDescent="0.35">
      <c r="A189" s="10" t="s">
        <v>15</v>
      </c>
      <c r="B189" s="10" t="s">
        <v>0</v>
      </c>
      <c r="C189" s="10" t="s">
        <v>206</v>
      </c>
      <c r="D189" s="10" t="s">
        <v>24</v>
      </c>
      <c r="E189" s="10">
        <v>133871</v>
      </c>
      <c r="F189" s="11">
        <v>42373</v>
      </c>
      <c r="G189" s="12">
        <v>82050</v>
      </c>
      <c r="H189" s="12">
        <v>0</v>
      </c>
      <c r="I189" s="12">
        <v>0</v>
      </c>
      <c r="J189" s="13">
        <f t="shared" si="2"/>
        <v>82050</v>
      </c>
      <c r="K189" s="13" t="s">
        <v>17</v>
      </c>
      <c r="L189" s="10"/>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row>
    <row r="190" spans="1:72" s="14" customFormat="1" x14ac:dyDescent="0.35">
      <c r="A190" s="10" t="s">
        <v>15</v>
      </c>
      <c r="B190" s="10" t="s">
        <v>0</v>
      </c>
      <c r="C190" s="10" t="s">
        <v>207</v>
      </c>
      <c r="D190" s="10" t="s">
        <v>24</v>
      </c>
      <c r="E190" s="10">
        <v>135229</v>
      </c>
      <c r="F190" s="11">
        <v>42377</v>
      </c>
      <c r="G190" s="12">
        <v>23300</v>
      </c>
      <c r="H190" s="12">
        <v>0</v>
      </c>
      <c r="I190" s="12">
        <v>0</v>
      </c>
      <c r="J190" s="13">
        <f t="shared" si="2"/>
        <v>23300</v>
      </c>
      <c r="K190" s="13" t="s">
        <v>17</v>
      </c>
      <c r="L190" s="1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row>
    <row r="191" spans="1:72" s="14" customFormat="1" x14ac:dyDescent="0.35">
      <c r="A191" s="10" t="s">
        <v>15</v>
      </c>
      <c r="B191" s="10" t="s">
        <v>0</v>
      </c>
      <c r="C191" s="10" t="s">
        <v>208</v>
      </c>
      <c r="D191" s="10" t="s">
        <v>24</v>
      </c>
      <c r="E191" s="10">
        <v>135463</v>
      </c>
      <c r="F191" s="11">
        <v>42377</v>
      </c>
      <c r="G191" s="12">
        <v>62882</v>
      </c>
      <c r="H191" s="12">
        <v>0</v>
      </c>
      <c r="I191" s="12">
        <v>0</v>
      </c>
      <c r="J191" s="13">
        <f t="shared" si="2"/>
        <v>62882</v>
      </c>
      <c r="K191" s="13" t="s">
        <v>17</v>
      </c>
      <c r="L191" s="10"/>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row>
    <row r="192" spans="1:72" s="14" customFormat="1" x14ac:dyDescent="0.35">
      <c r="A192" s="10" t="s">
        <v>15</v>
      </c>
      <c r="B192" s="10" t="s">
        <v>0</v>
      </c>
      <c r="C192" s="10" t="s">
        <v>209</v>
      </c>
      <c r="D192" s="10" t="s">
        <v>24</v>
      </c>
      <c r="E192" s="10">
        <v>135470</v>
      </c>
      <c r="F192" s="11">
        <v>42377</v>
      </c>
      <c r="G192" s="12">
        <v>173500</v>
      </c>
      <c r="H192" s="12">
        <v>0</v>
      </c>
      <c r="I192" s="12">
        <v>0</v>
      </c>
      <c r="J192" s="13">
        <f t="shared" si="2"/>
        <v>173500</v>
      </c>
      <c r="K192" s="13" t="s">
        <v>17</v>
      </c>
      <c r="L192" s="10"/>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row>
    <row r="193" spans="1:72" s="14" customFormat="1" x14ac:dyDescent="0.35">
      <c r="A193" s="10" t="s">
        <v>15</v>
      </c>
      <c r="B193" s="10" t="s">
        <v>0</v>
      </c>
      <c r="C193" s="10" t="s">
        <v>210</v>
      </c>
      <c r="D193" s="10" t="s">
        <v>24</v>
      </c>
      <c r="E193" s="10">
        <v>137595</v>
      </c>
      <c r="F193" s="11">
        <v>42385</v>
      </c>
      <c r="G193" s="12">
        <v>222500</v>
      </c>
      <c r="H193" s="12">
        <v>0</v>
      </c>
      <c r="I193" s="12">
        <v>0</v>
      </c>
      <c r="J193" s="13">
        <f t="shared" si="2"/>
        <v>222500</v>
      </c>
      <c r="K193" s="13" t="s">
        <v>17</v>
      </c>
      <c r="L193" s="10"/>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row>
    <row r="194" spans="1:72" s="14" customFormat="1" x14ac:dyDescent="0.35">
      <c r="A194" s="10" t="s">
        <v>15</v>
      </c>
      <c r="B194" s="10" t="s">
        <v>0</v>
      </c>
      <c r="C194" s="10" t="s">
        <v>211</v>
      </c>
      <c r="D194" s="10" t="s">
        <v>24</v>
      </c>
      <c r="E194" s="10">
        <v>141216</v>
      </c>
      <c r="F194" s="11">
        <v>42396</v>
      </c>
      <c r="G194" s="12">
        <v>55382</v>
      </c>
      <c r="H194" s="12">
        <v>0</v>
      </c>
      <c r="I194" s="12">
        <v>0</v>
      </c>
      <c r="J194" s="13">
        <f t="shared" si="2"/>
        <v>55382</v>
      </c>
      <c r="K194" s="13" t="s">
        <v>17</v>
      </c>
      <c r="L194" s="10"/>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row>
    <row r="195" spans="1:72" s="14" customFormat="1" x14ac:dyDescent="0.35">
      <c r="A195" s="10" t="s">
        <v>15</v>
      </c>
      <c r="B195" s="10" t="s">
        <v>0</v>
      </c>
      <c r="C195" s="10" t="s">
        <v>212</v>
      </c>
      <c r="D195" s="10" t="s">
        <v>24</v>
      </c>
      <c r="E195" s="10">
        <v>141278</v>
      </c>
      <c r="F195" s="11">
        <v>42396</v>
      </c>
      <c r="G195" s="12">
        <v>113500</v>
      </c>
      <c r="H195" s="12">
        <v>0</v>
      </c>
      <c r="I195" s="12">
        <v>0</v>
      </c>
      <c r="J195" s="13">
        <f t="shared" si="2"/>
        <v>113500</v>
      </c>
      <c r="K195" s="13" t="s">
        <v>17</v>
      </c>
      <c r="L195" s="10"/>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row>
    <row r="196" spans="1:72" s="14" customFormat="1" x14ac:dyDescent="0.35">
      <c r="A196" s="10" t="s">
        <v>15</v>
      </c>
      <c r="B196" s="10" t="s">
        <v>0</v>
      </c>
      <c r="C196" s="10" t="s">
        <v>213</v>
      </c>
      <c r="D196" s="10" t="s">
        <v>24</v>
      </c>
      <c r="E196" s="10">
        <v>142325</v>
      </c>
      <c r="F196" s="11">
        <v>42400</v>
      </c>
      <c r="G196" s="12">
        <v>113500</v>
      </c>
      <c r="H196" s="12">
        <v>0</v>
      </c>
      <c r="I196" s="12">
        <v>0</v>
      </c>
      <c r="J196" s="13">
        <f t="shared" si="2"/>
        <v>113500</v>
      </c>
      <c r="K196" s="13" t="s">
        <v>17</v>
      </c>
      <c r="L196" s="10"/>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row>
    <row r="197" spans="1:72" s="14" customFormat="1" x14ac:dyDescent="0.35">
      <c r="A197" s="10" t="s">
        <v>15</v>
      </c>
      <c r="B197" s="10" t="s">
        <v>0</v>
      </c>
      <c r="C197" s="10" t="s">
        <v>214</v>
      </c>
      <c r="D197" s="10" t="s">
        <v>24</v>
      </c>
      <c r="E197" s="10">
        <v>145749</v>
      </c>
      <c r="F197" s="11">
        <v>42411</v>
      </c>
      <c r="G197" s="12">
        <v>11700</v>
      </c>
      <c r="H197" s="12">
        <v>0</v>
      </c>
      <c r="I197" s="12">
        <v>0</v>
      </c>
      <c r="J197" s="13">
        <f t="shared" si="2"/>
        <v>11700</v>
      </c>
      <c r="K197" s="13" t="s">
        <v>17</v>
      </c>
      <c r="L197" s="10"/>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row>
    <row r="198" spans="1:72" s="14" customFormat="1" x14ac:dyDescent="0.35">
      <c r="A198" s="10" t="s">
        <v>15</v>
      </c>
      <c r="B198" s="10" t="s">
        <v>0</v>
      </c>
      <c r="C198" s="10" t="s">
        <v>215</v>
      </c>
      <c r="D198" s="10" t="s">
        <v>24</v>
      </c>
      <c r="E198" s="10">
        <v>146892</v>
      </c>
      <c r="F198" s="11">
        <v>42415</v>
      </c>
      <c r="G198" s="12">
        <v>54350</v>
      </c>
      <c r="H198" s="12">
        <v>0</v>
      </c>
      <c r="I198" s="12">
        <v>0</v>
      </c>
      <c r="J198" s="13">
        <f t="shared" si="2"/>
        <v>54350</v>
      </c>
      <c r="K198" s="13" t="s">
        <v>17</v>
      </c>
      <c r="L198" s="10"/>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row>
    <row r="199" spans="1:72" s="14" customFormat="1" x14ac:dyDescent="0.35">
      <c r="A199" s="10" t="s">
        <v>15</v>
      </c>
      <c r="B199" s="10" t="s">
        <v>0</v>
      </c>
      <c r="C199" s="10" t="s">
        <v>216</v>
      </c>
      <c r="D199" s="10" t="s">
        <v>24</v>
      </c>
      <c r="E199" s="10">
        <v>149974</v>
      </c>
      <c r="F199" s="11">
        <v>42424</v>
      </c>
      <c r="G199" s="12">
        <v>67630</v>
      </c>
      <c r="H199" s="12">
        <v>0</v>
      </c>
      <c r="I199" s="12">
        <v>0</v>
      </c>
      <c r="J199" s="13">
        <f t="shared" si="2"/>
        <v>67630</v>
      </c>
      <c r="K199" s="13" t="s">
        <v>17</v>
      </c>
      <c r="L199" s="10"/>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row>
    <row r="200" spans="1:72" s="14" customFormat="1" x14ac:dyDescent="0.35">
      <c r="A200" s="10" t="s">
        <v>15</v>
      </c>
      <c r="B200" s="10" t="s">
        <v>0</v>
      </c>
      <c r="C200" s="10" t="s">
        <v>217</v>
      </c>
      <c r="D200" s="10" t="s">
        <v>24</v>
      </c>
      <c r="E200" s="10">
        <v>150353</v>
      </c>
      <c r="F200" s="11">
        <v>42425</v>
      </c>
      <c r="G200" s="12">
        <v>60932</v>
      </c>
      <c r="H200" s="12">
        <v>0</v>
      </c>
      <c r="I200" s="12">
        <v>0</v>
      </c>
      <c r="J200" s="13">
        <f t="shared" ref="J200:J263" si="3">+G200-H200-I200</f>
        <v>60932</v>
      </c>
      <c r="K200" s="13" t="s">
        <v>17</v>
      </c>
      <c r="L200" s="1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row>
    <row r="201" spans="1:72" s="14" customFormat="1" x14ac:dyDescent="0.35">
      <c r="A201" s="10" t="s">
        <v>15</v>
      </c>
      <c r="B201" s="10" t="s">
        <v>0</v>
      </c>
      <c r="C201" s="10" t="s">
        <v>218</v>
      </c>
      <c r="D201" s="10" t="s">
        <v>24</v>
      </c>
      <c r="E201" s="10">
        <v>160211</v>
      </c>
      <c r="F201" s="11">
        <v>42429</v>
      </c>
      <c r="G201" s="12">
        <v>176600</v>
      </c>
      <c r="H201" s="12">
        <v>0</v>
      </c>
      <c r="I201" s="12">
        <v>0</v>
      </c>
      <c r="J201" s="13">
        <f t="shared" si="3"/>
        <v>176600</v>
      </c>
      <c r="K201" s="13" t="s">
        <v>17</v>
      </c>
      <c r="L201" s="10"/>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row>
    <row r="202" spans="1:72" s="14" customFormat="1" x14ac:dyDescent="0.35">
      <c r="A202" s="10" t="s">
        <v>15</v>
      </c>
      <c r="B202" s="10" t="s">
        <v>0</v>
      </c>
      <c r="C202" s="10" t="s">
        <v>219</v>
      </c>
      <c r="D202" s="10" t="s">
        <v>24</v>
      </c>
      <c r="E202" s="10">
        <v>151707</v>
      </c>
      <c r="F202" s="11">
        <v>42430</v>
      </c>
      <c r="G202" s="12">
        <v>101020</v>
      </c>
      <c r="H202" s="12">
        <v>0</v>
      </c>
      <c r="I202" s="12">
        <v>0</v>
      </c>
      <c r="J202" s="13">
        <f t="shared" si="3"/>
        <v>101020</v>
      </c>
      <c r="K202" s="13" t="s">
        <v>17</v>
      </c>
      <c r="L202" s="10"/>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row>
    <row r="203" spans="1:72" s="14" customFormat="1" x14ac:dyDescent="0.35">
      <c r="A203" s="10" t="s">
        <v>15</v>
      </c>
      <c r="B203" s="10" t="s">
        <v>0</v>
      </c>
      <c r="C203" s="10" t="s">
        <v>220</v>
      </c>
      <c r="D203" s="10" t="s">
        <v>24</v>
      </c>
      <c r="E203" s="10">
        <v>153018</v>
      </c>
      <c r="F203" s="11">
        <v>42433</v>
      </c>
      <c r="G203" s="12">
        <v>55640</v>
      </c>
      <c r="H203" s="12">
        <v>0</v>
      </c>
      <c r="I203" s="12">
        <v>0</v>
      </c>
      <c r="J203" s="13">
        <f t="shared" si="3"/>
        <v>55640</v>
      </c>
      <c r="K203" s="13" t="s">
        <v>17</v>
      </c>
      <c r="L203" s="10"/>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row>
    <row r="204" spans="1:72" s="14" customFormat="1" x14ac:dyDescent="0.35">
      <c r="A204" s="10" t="s">
        <v>15</v>
      </c>
      <c r="B204" s="10" t="s">
        <v>0</v>
      </c>
      <c r="C204" s="10" t="s">
        <v>221</v>
      </c>
      <c r="D204" s="10" t="s">
        <v>24</v>
      </c>
      <c r="E204" s="10">
        <v>157303</v>
      </c>
      <c r="F204" s="11">
        <v>42446</v>
      </c>
      <c r="G204" s="12">
        <v>56480</v>
      </c>
      <c r="H204" s="12">
        <v>0</v>
      </c>
      <c r="I204" s="12">
        <v>0</v>
      </c>
      <c r="J204" s="13">
        <f t="shared" si="3"/>
        <v>56480</v>
      </c>
      <c r="K204" s="13" t="s">
        <v>17</v>
      </c>
      <c r="L204" s="10"/>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row>
    <row r="205" spans="1:72" s="14" customFormat="1" x14ac:dyDescent="0.35">
      <c r="A205" s="10" t="s">
        <v>15</v>
      </c>
      <c r="B205" s="10" t="s">
        <v>0</v>
      </c>
      <c r="C205" s="10" t="s">
        <v>222</v>
      </c>
      <c r="D205" s="10" t="s">
        <v>24</v>
      </c>
      <c r="E205" s="10">
        <v>158382</v>
      </c>
      <c r="F205" s="11">
        <v>42452</v>
      </c>
      <c r="G205" s="12">
        <v>42300</v>
      </c>
      <c r="H205" s="12">
        <v>0</v>
      </c>
      <c r="I205" s="12">
        <v>0</v>
      </c>
      <c r="J205" s="13">
        <f t="shared" si="3"/>
        <v>42300</v>
      </c>
      <c r="K205" s="13" t="s">
        <v>17</v>
      </c>
      <c r="L205" s="10"/>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row>
    <row r="206" spans="1:72" s="14" customFormat="1" x14ac:dyDescent="0.35">
      <c r="A206" s="10" t="s">
        <v>15</v>
      </c>
      <c r="B206" s="10" t="s">
        <v>0</v>
      </c>
      <c r="C206" s="10" t="s">
        <v>223</v>
      </c>
      <c r="D206" s="10" t="s">
        <v>24</v>
      </c>
      <c r="E206" s="10">
        <v>163035</v>
      </c>
      <c r="F206" s="11">
        <v>42464</v>
      </c>
      <c r="G206" s="12">
        <v>102972</v>
      </c>
      <c r="H206" s="12">
        <v>0</v>
      </c>
      <c r="I206" s="12">
        <v>0</v>
      </c>
      <c r="J206" s="13">
        <f t="shared" si="3"/>
        <v>102972</v>
      </c>
      <c r="K206" s="13" t="s">
        <v>17</v>
      </c>
      <c r="L206" s="10"/>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row>
    <row r="207" spans="1:72" s="14" customFormat="1" x14ac:dyDescent="0.35">
      <c r="A207" s="10" t="s">
        <v>15</v>
      </c>
      <c r="B207" s="10" t="s">
        <v>0</v>
      </c>
      <c r="C207" s="10" t="s">
        <v>224</v>
      </c>
      <c r="D207" s="10" t="s">
        <v>24</v>
      </c>
      <c r="E207" s="10">
        <v>162640</v>
      </c>
      <c r="F207" s="11">
        <v>42465</v>
      </c>
      <c r="G207" s="12">
        <v>11898</v>
      </c>
      <c r="H207" s="12">
        <v>0</v>
      </c>
      <c r="I207" s="12">
        <v>0</v>
      </c>
      <c r="J207" s="13">
        <f t="shared" si="3"/>
        <v>11898</v>
      </c>
      <c r="K207" s="13" t="s">
        <v>17</v>
      </c>
      <c r="L207" s="10"/>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row>
    <row r="208" spans="1:72" s="14" customFormat="1" x14ac:dyDescent="0.35">
      <c r="A208" s="10" t="s">
        <v>15</v>
      </c>
      <c r="B208" s="10" t="s">
        <v>0</v>
      </c>
      <c r="C208" s="10" t="s">
        <v>225</v>
      </c>
      <c r="D208" s="10" t="s">
        <v>24</v>
      </c>
      <c r="E208" s="10">
        <v>163889</v>
      </c>
      <c r="F208" s="11">
        <v>42467</v>
      </c>
      <c r="G208" s="12">
        <v>108692</v>
      </c>
      <c r="H208" s="12">
        <v>0</v>
      </c>
      <c r="I208" s="12">
        <v>0</v>
      </c>
      <c r="J208" s="13">
        <f t="shared" si="3"/>
        <v>108692</v>
      </c>
      <c r="K208" s="13" t="s">
        <v>17</v>
      </c>
      <c r="L208" s="10"/>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row>
    <row r="209" spans="1:72" s="14" customFormat="1" x14ac:dyDescent="0.35">
      <c r="A209" s="10" t="s">
        <v>15</v>
      </c>
      <c r="B209" s="10" t="s">
        <v>0</v>
      </c>
      <c r="C209" s="10" t="s">
        <v>226</v>
      </c>
      <c r="D209" s="10" t="s">
        <v>24</v>
      </c>
      <c r="E209" s="10">
        <v>164010</v>
      </c>
      <c r="F209" s="11">
        <v>42469</v>
      </c>
      <c r="G209" s="12">
        <v>120650</v>
      </c>
      <c r="H209" s="12">
        <v>0</v>
      </c>
      <c r="I209" s="12">
        <v>0</v>
      </c>
      <c r="J209" s="13">
        <f t="shared" si="3"/>
        <v>120650</v>
      </c>
      <c r="K209" s="13" t="s">
        <v>17</v>
      </c>
      <c r="L209" s="10"/>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row>
    <row r="210" spans="1:72" s="14" customFormat="1" x14ac:dyDescent="0.35">
      <c r="A210" s="10" t="s">
        <v>15</v>
      </c>
      <c r="B210" s="10" t="s">
        <v>0</v>
      </c>
      <c r="C210" s="10" t="s">
        <v>227</v>
      </c>
      <c r="D210" s="10" t="s">
        <v>24</v>
      </c>
      <c r="E210" s="10">
        <v>165639</v>
      </c>
      <c r="F210" s="11">
        <v>42474</v>
      </c>
      <c r="G210" s="12">
        <v>3900</v>
      </c>
      <c r="H210" s="12">
        <v>0</v>
      </c>
      <c r="I210" s="12">
        <v>0</v>
      </c>
      <c r="J210" s="13">
        <f t="shared" si="3"/>
        <v>3900</v>
      </c>
      <c r="K210" s="13" t="s">
        <v>17</v>
      </c>
      <c r="L210" s="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row>
    <row r="211" spans="1:72" s="14" customFormat="1" x14ac:dyDescent="0.35">
      <c r="A211" s="10" t="s">
        <v>15</v>
      </c>
      <c r="B211" s="10" t="s">
        <v>0</v>
      </c>
      <c r="C211" s="10" t="s">
        <v>228</v>
      </c>
      <c r="D211" s="10" t="s">
        <v>24</v>
      </c>
      <c r="E211" s="10">
        <v>166507</v>
      </c>
      <c r="F211" s="11">
        <v>42476</v>
      </c>
      <c r="G211" s="12">
        <v>269500</v>
      </c>
      <c r="H211" s="12">
        <v>0</v>
      </c>
      <c r="I211" s="12">
        <v>0</v>
      </c>
      <c r="J211" s="13">
        <f t="shared" si="3"/>
        <v>269500</v>
      </c>
      <c r="K211" s="13" t="s">
        <v>17</v>
      </c>
      <c r="L211" s="10"/>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row>
    <row r="212" spans="1:72" s="14" customFormat="1" x14ac:dyDescent="0.35">
      <c r="A212" s="10" t="s">
        <v>15</v>
      </c>
      <c r="B212" s="10" t="s">
        <v>0</v>
      </c>
      <c r="C212" s="10" t="s">
        <v>229</v>
      </c>
      <c r="D212" s="10" t="s">
        <v>24</v>
      </c>
      <c r="E212" s="10">
        <v>177648</v>
      </c>
      <c r="F212" s="11">
        <v>42501</v>
      </c>
      <c r="G212" s="12">
        <v>192142</v>
      </c>
      <c r="H212" s="12">
        <v>0</v>
      </c>
      <c r="I212" s="12">
        <v>0</v>
      </c>
      <c r="J212" s="13">
        <f t="shared" si="3"/>
        <v>192142</v>
      </c>
      <c r="K212" s="13" t="s">
        <v>17</v>
      </c>
      <c r="L212" s="10"/>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row>
    <row r="213" spans="1:72" s="14" customFormat="1" x14ac:dyDescent="0.35">
      <c r="A213" s="10" t="s">
        <v>15</v>
      </c>
      <c r="B213" s="10" t="s">
        <v>0</v>
      </c>
      <c r="C213" s="10" t="s">
        <v>230</v>
      </c>
      <c r="D213" s="10" t="s">
        <v>24</v>
      </c>
      <c r="E213" s="10">
        <v>176371</v>
      </c>
      <c r="F213" s="11">
        <v>42506</v>
      </c>
      <c r="G213" s="12">
        <v>42300</v>
      </c>
      <c r="H213" s="12">
        <v>0</v>
      </c>
      <c r="I213" s="12">
        <v>0</v>
      </c>
      <c r="J213" s="13">
        <f t="shared" si="3"/>
        <v>42300</v>
      </c>
      <c r="K213" s="13" t="s">
        <v>17</v>
      </c>
      <c r="L213" s="10"/>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row>
    <row r="214" spans="1:72" s="14" customFormat="1" x14ac:dyDescent="0.35">
      <c r="A214" s="10" t="s">
        <v>15</v>
      </c>
      <c r="B214" s="10" t="s">
        <v>0</v>
      </c>
      <c r="C214" s="10" t="s">
        <v>231</v>
      </c>
      <c r="D214" s="10" t="s">
        <v>24</v>
      </c>
      <c r="E214" s="10">
        <v>176608</v>
      </c>
      <c r="F214" s="11">
        <v>42507</v>
      </c>
      <c r="G214" s="12">
        <v>3900</v>
      </c>
      <c r="H214" s="12">
        <v>0</v>
      </c>
      <c r="I214" s="12">
        <v>0</v>
      </c>
      <c r="J214" s="13">
        <f t="shared" si="3"/>
        <v>3900</v>
      </c>
      <c r="K214" s="13" t="s">
        <v>17</v>
      </c>
      <c r="L214" s="10"/>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row>
    <row r="215" spans="1:72" s="14" customFormat="1" x14ac:dyDescent="0.35">
      <c r="A215" s="10" t="s">
        <v>15</v>
      </c>
      <c r="B215" s="10" t="s">
        <v>0</v>
      </c>
      <c r="C215" s="10" t="s">
        <v>232</v>
      </c>
      <c r="D215" s="10" t="s">
        <v>24</v>
      </c>
      <c r="E215" s="10">
        <v>186623</v>
      </c>
      <c r="F215" s="11">
        <v>42523</v>
      </c>
      <c r="G215" s="12">
        <v>27000</v>
      </c>
      <c r="H215" s="12">
        <v>0</v>
      </c>
      <c r="I215" s="12">
        <v>0</v>
      </c>
      <c r="J215" s="13">
        <f t="shared" si="3"/>
        <v>27000</v>
      </c>
      <c r="K215" s="13" t="s">
        <v>17</v>
      </c>
      <c r="L215" s="10"/>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row>
    <row r="216" spans="1:72" s="14" customFormat="1" x14ac:dyDescent="0.35">
      <c r="A216" s="10" t="s">
        <v>15</v>
      </c>
      <c r="B216" s="10" t="s">
        <v>0</v>
      </c>
      <c r="C216" s="10" t="s">
        <v>233</v>
      </c>
      <c r="D216" s="10" t="s">
        <v>24</v>
      </c>
      <c r="E216" s="10">
        <v>182690</v>
      </c>
      <c r="F216" s="11">
        <v>42525</v>
      </c>
      <c r="G216" s="12">
        <v>157246</v>
      </c>
      <c r="H216" s="12">
        <v>0</v>
      </c>
      <c r="I216" s="12">
        <v>0</v>
      </c>
      <c r="J216" s="13">
        <f t="shared" si="3"/>
        <v>157246</v>
      </c>
      <c r="K216" s="13" t="s">
        <v>17</v>
      </c>
      <c r="L216" s="10"/>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row>
    <row r="217" spans="1:72" s="14" customFormat="1" x14ac:dyDescent="0.35">
      <c r="A217" s="10" t="s">
        <v>15</v>
      </c>
      <c r="B217" s="10" t="s">
        <v>0</v>
      </c>
      <c r="C217" s="10" t="s">
        <v>234</v>
      </c>
      <c r="D217" s="10" t="s">
        <v>24</v>
      </c>
      <c r="E217" s="10">
        <v>185331</v>
      </c>
      <c r="F217" s="11">
        <v>42534</v>
      </c>
      <c r="G217" s="12">
        <v>42300</v>
      </c>
      <c r="H217" s="12">
        <v>0</v>
      </c>
      <c r="I217" s="12">
        <v>0</v>
      </c>
      <c r="J217" s="13">
        <f t="shared" si="3"/>
        <v>42300</v>
      </c>
      <c r="K217" s="13" t="s">
        <v>17</v>
      </c>
      <c r="L217" s="10"/>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row>
    <row r="218" spans="1:72" s="14" customFormat="1" x14ac:dyDescent="0.35">
      <c r="A218" s="10" t="s">
        <v>15</v>
      </c>
      <c r="B218" s="10" t="s">
        <v>0</v>
      </c>
      <c r="C218" s="10" t="s">
        <v>235</v>
      </c>
      <c r="D218" s="10" t="s">
        <v>24</v>
      </c>
      <c r="E218" s="10">
        <v>185761</v>
      </c>
      <c r="F218" s="11">
        <v>42535</v>
      </c>
      <c r="G218" s="12">
        <v>3900</v>
      </c>
      <c r="H218" s="12">
        <v>0</v>
      </c>
      <c r="I218" s="12">
        <v>0</v>
      </c>
      <c r="J218" s="13">
        <f t="shared" si="3"/>
        <v>3900</v>
      </c>
      <c r="K218" s="13" t="s">
        <v>17</v>
      </c>
      <c r="L218" s="10"/>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row>
    <row r="219" spans="1:72" s="14" customFormat="1" x14ac:dyDescent="0.35">
      <c r="A219" s="10" t="s">
        <v>15</v>
      </c>
      <c r="B219" s="10" t="s">
        <v>0</v>
      </c>
      <c r="C219" s="10" t="s">
        <v>236</v>
      </c>
      <c r="D219" s="10" t="s">
        <v>24</v>
      </c>
      <c r="E219" s="10">
        <v>188845</v>
      </c>
      <c r="F219" s="11">
        <v>42541</v>
      </c>
      <c r="G219" s="12">
        <v>104522</v>
      </c>
      <c r="H219" s="12">
        <v>0</v>
      </c>
      <c r="I219" s="12">
        <v>0</v>
      </c>
      <c r="J219" s="13">
        <f t="shared" si="3"/>
        <v>104522</v>
      </c>
      <c r="K219" s="13" t="s">
        <v>17</v>
      </c>
      <c r="L219" s="10"/>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row>
    <row r="220" spans="1:72" s="14" customFormat="1" x14ac:dyDescent="0.35">
      <c r="A220" s="10" t="s">
        <v>15</v>
      </c>
      <c r="B220" s="10" t="s">
        <v>0</v>
      </c>
      <c r="C220" s="10" t="s">
        <v>237</v>
      </c>
      <c r="D220" s="10" t="s">
        <v>24</v>
      </c>
      <c r="E220" s="10">
        <v>188880</v>
      </c>
      <c r="F220" s="11">
        <v>42541</v>
      </c>
      <c r="G220" s="12">
        <v>161500</v>
      </c>
      <c r="H220" s="12">
        <v>0</v>
      </c>
      <c r="I220" s="12">
        <v>0</v>
      </c>
      <c r="J220" s="13">
        <f t="shared" si="3"/>
        <v>161500</v>
      </c>
      <c r="K220" s="13" t="s">
        <v>17</v>
      </c>
      <c r="L220" s="1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row>
    <row r="221" spans="1:72" s="14" customFormat="1" x14ac:dyDescent="0.35">
      <c r="A221" s="10" t="s">
        <v>15</v>
      </c>
      <c r="B221" s="10" t="s">
        <v>0</v>
      </c>
      <c r="C221" s="10" t="s">
        <v>238</v>
      </c>
      <c r="D221" s="10" t="s">
        <v>24</v>
      </c>
      <c r="E221" s="10">
        <v>194714</v>
      </c>
      <c r="F221" s="11">
        <v>42543</v>
      </c>
      <c r="G221" s="12">
        <v>23100</v>
      </c>
      <c r="H221" s="12">
        <v>0</v>
      </c>
      <c r="I221" s="12">
        <v>0</v>
      </c>
      <c r="J221" s="13">
        <f t="shared" si="3"/>
        <v>23100</v>
      </c>
      <c r="K221" s="13" t="s">
        <v>17</v>
      </c>
      <c r="L221" s="10"/>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row>
    <row r="222" spans="1:72" s="14" customFormat="1" x14ac:dyDescent="0.35">
      <c r="A222" s="10" t="s">
        <v>15</v>
      </c>
      <c r="B222" s="10" t="s">
        <v>0</v>
      </c>
      <c r="C222" s="10" t="s">
        <v>239</v>
      </c>
      <c r="D222" s="10" t="s">
        <v>24</v>
      </c>
      <c r="E222" s="10">
        <v>193004</v>
      </c>
      <c r="F222" s="11">
        <v>42568</v>
      </c>
      <c r="G222" s="12">
        <v>59242</v>
      </c>
      <c r="H222" s="12">
        <v>0</v>
      </c>
      <c r="I222" s="12">
        <v>0</v>
      </c>
      <c r="J222" s="13">
        <f t="shared" si="3"/>
        <v>59242</v>
      </c>
      <c r="K222" s="13" t="s">
        <v>17</v>
      </c>
      <c r="L222" s="10"/>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row>
    <row r="223" spans="1:72" s="14" customFormat="1" x14ac:dyDescent="0.35">
      <c r="A223" s="10" t="s">
        <v>15</v>
      </c>
      <c r="B223" s="10" t="s">
        <v>0</v>
      </c>
      <c r="C223" s="10" t="s">
        <v>240</v>
      </c>
      <c r="D223" s="10" t="s">
        <v>24</v>
      </c>
      <c r="E223" s="10">
        <v>193641</v>
      </c>
      <c r="F223" s="11">
        <v>42580</v>
      </c>
      <c r="G223" s="12">
        <v>906000</v>
      </c>
      <c r="H223" s="12">
        <v>0</v>
      </c>
      <c r="I223" s="12">
        <v>0</v>
      </c>
      <c r="J223" s="13">
        <f t="shared" si="3"/>
        <v>906000</v>
      </c>
      <c r="K223" s="13" t="s">
        <v>17</v>
      </c>
      <c r="L223" s="10"/>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row>
    <row r="224" spans="1:72" s="14" customFormat="1" x14ac:dyDescent="0.35">
      <c r="A224" s="10" t="s">
        <v>15</v>
      </c>
      <c r="B224" s="10" t="s">
        <v>0</v>
      </c>
      <c r="C224" s="10" t="s">
        <v>241</v>
      </c>
      <c r="D224" s="10" t="s">
        <v>24</v>
      </c>
      <c r="E224" s="10">
        <v>193645</v>
      </c>
      <c r="F224" s="11">
        <v>42580</v>
      </c>
      <c r="G224" s="12">
        <v>906000</v>
      </c>
      <c r="H224" s="12">
        <v>0</v>
      </c>
      <c r="I224" s="12">
        <v>0</v>
      </c>
      <c r="J224" s="13">
        <f t="shared" si="3"/>
        <v>906000</v>
      </c>
      <c r="K224" s="13" t="s">
        <v>17</v>
      </c>
      <c r="L224" s="10"/>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row>
    <row r="225" spans="1:72" s="14" customFormat="1" x14ac:dyDescent="0.35">
      <c r="A225" s="10" t="s">
        <v>15</v>
      </c>
      <c r="B225" s="10" t="s">
        <v>0</v>
      </c>
      <c r="C225" s="10" t="s">
        <v>242</v>
      </c>
      <c r="D225" s="10" t="s">
        <v>24</v>
      </c>
      <c r="E225" s="10">
        <v>194103</v>
      </c>
      <c r="F225" s="11">
        <v>42589</v>
      </c>
      <c r="G225" s="12">
        <v>72225</v>
      </c>
      <c r="H225" s="12">
        <v>0</v>
      </c>
      <c r="I225" s="12">
        <v>0</v>
      </c>
      <c r="J225" s="13">
        <f t="shared" si="3"/>
        <v>72225</v>
      </c>
      <c r="K225" s="13" t="s">
        <v>17</v>
      </c>
      <c r="L225" s="10"/>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row>
    <row r="226" spans="1:72" s="14" customFormat="1" x14ac:dyDescent="0.35">
      <c r="A226" s="10" t="s">
        <v>15</v>
      </c>
      <c r="B226" s="10" t="s">
        <v>0</v>
      </c>
      <c r="C226" s="10" t="s">
        <v>243</v>
      </c>
      <c r="D226" s="10" t="s">
        <v>24</v>
      </c>
      <c r="E226" s="10">
        <v>194925</v>
      </c>
      <c r="F226" s="11">
        <v>42599</v>
      </c>
      <c r="G226" s="12">
        <v>42300</v>
      </c>
      <c r="H226" s="12">
        <v>0</v>
      </c>
      <c r="I226" s="12">
        <v>0</v>
      </c>
      <c r="J226" s="13">
        <f t="shared" si="3"/>
        <v>42300</v>
      </c>
      <c r="K226" s="13" t="s">
        <v>17</v>
      </c>
      <c r="L226" s="10"/>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row>
    <row r="227" spans="1:72" s="14" customFormat="1" x14ac:dyDescent="0.35">
      <c r="A227" s="10" t="s">
        <v>15</v>
      </c>
      <c r="B227" s="10" t="s">
        <v>0</v>
      </c>
      <c r="C227" s="10" t="s">
        <v>244</v>
      </c>
      <c r="D227" s="10" t="s">
        <v>24</v>
      </c>
      <c r="E227" s="10">
        <v>198790</v>
      </c>
      <c r="F227" s="11">
        <v>42654</v>
      </c>
      <c r="G227" s="12">
        <v>276500</v>
      </c>
      <c r="H227" s="12">
        <v>0</v>
      </c>
      <c r="I227" s="12">
        <v>0</v>
      </c>
      <c r="J227" s="13">
        <f t="shared" si="3"/>
        <v>276500</v>
      </c>
      <c r="K227" s="13" t="s">
        <v>17</v>
      </c>
      <c r="L227" s="10"/>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row>
    <row r="228" spans="1:72" s="14" customFormat="1" x14ac:dyDescent="0.35">
      <c r="A228" s="10" t="s">
        <v>15</v>
      </c>
      <c r="B228" s="10" t="s">
        <v>0</v>
      </c>
      <c r="C228" s="10" t="s">
        <v>245</v>
      </c>
      <c r="D228" s="10" t="s">
        <v>24</v>
      </c>
      <c r="E228" s="10">
        <v>198599</v>
      </c>
      <c r="F228" s="11">
        <v>42665</v>
      </c>
      <c r="G228" s="12">
        <v>187802</v>
      </c>
      <c r="H228" s="12">
        <v>0</v>
      </c>
      <c r="I228" s="12">
        <v>0</v>
      </c>
      <c r="J228" s="13">
        <f t="shared" si="3"/>
        <v>187802</v>
      </c>
      <c r="K228" s="13" t="s">
        <v>17</v>
      </c>
      <c r="L228" s="10"/>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row>
    <row r="229" spans="1:72" s="14" customFormat="1" x14ac:dyDescent="0.35">
      <c r="A229" s="10" t="s">
        <v>15</v>
      </c>
      <c r="B229" s="10" t="s">
        <v>0</v>
      </c>
      <c r="C229" s="10" t="s">
        <v>246</v>
      </c>
      <c r="D229" s="10" t="s">
        <v>24</v>
      </c>
      <c r="E229" s="10">
        <v>199954</v>
      </c>
      <c r="F229" s="11">
        <v>42691</v>
      </c>
      <c r="G229" s="12">
        <v>16400</v>
      </c>
      <c r="H229" s="12">
        <v>0</v>
      </c>
      <c r="I229" s="12">
        <v>0</v>
      </c>
      <c r="J229" s="13">
        <f t="shared" si="3"/>
        <v>16400</v>
      </c>
      <c r="K229" s="13" t="s">
        <v>17</v>
      </c>
      <c r="L229" s="10"/>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row>
    <row r="230" spans="1:72" s="14" customFormat="1" x14ac:dyDescent="0.35">
      <c r="A230" s="10" t="s">
        <v>15</v>
      </c>
      <c r="B230" s="10" t="s">
        <v>0</v>
      </c>
      <c r="C230" s="10" t="s">
        <v>247</v>
      </c>
      <c r="D230" s="10" t="s">
        <v>24</v>
      </c>
      <c r="E230" s="10">
        <v>200682</v>
      </c>
      <c r="F230" s="11">
        <v>42708</v>
      </c>
      <c r="G230" s="12">
        <v>199100</v>
      </c>
      <c r="H230" s="12">
        <v>0</v>
      </c>
      <c r="I230" s="12">
        <v>0</v>
      </c>
      <c r="J230" s="13">
        <f t="shared" si="3"/>
        <v>199100</v>
      </c>
      <c r="K230" s="13" t="s">
        <v>17</v>
      </c>
      <c r="L230" s="1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row>
    <row r="231" spans="1:72" s="14" customFormat="1" x14ac:dyDescent="0.35">
      <c r="A231" s="10" t="s">
        <v>15</v>
      </c>
      <c r="B231" s="10" t="s">
        <v>0</v>
      </c>
      <c r="C231" s="10" t="s">
        <v>248</v>
      </c>
      <c r="D231" s="10" t="s">
        <v>24</v>
      </c>
      <c r="E231" s="10">
        <v>200937</v>
      </c>
      <c r="F231" s="11">
        <v>42710</v>
      </c>
      <c r="G231" s="12">
        <v>95322</v>
      </c>
      <c r="H231" s="12">
        <v>0</v>
      </c>
      <c r="I231" s="12">
        <v>0</v>
      </c>
      <c r="J231" s="13">
        <f t="shared" si="3"/>
        <v>95322</v>
      </c>
      <c r="K231" s="13" t="s">
        <v>17</v>
      </c>
      <c r="L231" s="10"/>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row>
    <row r="232" spans="1:72" s="14" customFormat="1" x14ac:dyDescent="0.35">
      <c r="A232" s="10" t="s">
        <v>15</v>
      </c>
      <c r="B232" s="10" t="s">
        <v>0</v>
      </c>
      <c r="C232" s="10" t="s">
        <v>249</v>
      </c>
      <c r="D232" s="10" t="s">
        <v>24</v>
      </c>
      <c r="E232" s="10">
        <v>201181</v>
      </c>
      <c r="F232" s="11">
        <v>42720</v>
      </c>
      <c r="G232" s="12">
        <v>134600</v>
      </c>
      <c r="H232" s="12">
        <v>0</v>
      </c>
      <c r="I232" s="12">
        <v>0</v>
      </c>
      <c r="J232" s="13">
        <f t="shared" si="3"/>
        <v>134600</v>
      </c>
      <c r="K232" s="13" t="s">
        <v>17</v>
      </c>
      <c r="L232" s="10"/>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row>
    <row r="233" spans="1:72" s="14" customFormat="1" x14ac:dyDescent="0.35">
      <c r="A233" s="10" t="s">
        <v>15</v>
      </c>
      <c r="B233" s="10" t="s">
        <v>0</v>
      </c>
      <c r="C233" s="10" t="s">
        <v>250</v>
      </c>
      <c r="D233" s="10" t="s">
        <v>24</v>
      </c>
      <c r="E233" s="10">
        <v>201337</v>
      </c>
      <c r="F233" s="11">
        <v>42724</v>
      </c>
      <c r="G233" s="12">
        <v>106670</v>
      </c>
      <c r="H233" s="12">
        <v>0</v>
      </c>
      <c r="I233" s="12">
        <v>0</v>
      </c>
      <c r="J233" s="13">
        <f t="shared" si="3"/>
        <v>106670</v>
      </c>
      <c r="K233" s="13" t="s">
        <v>17</v>
      </c>
      <c r="L233" s="10"/>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row>
    <row r="234" spans="1:72" s="14" customFormat="1" x14ac:dyDescent="0.35">
      <c r="A234" s="10" t="s">
        <v>15</v>
      </c>
      <c r="B234" s="10" t="s">
        <v>0</v>
      </c>
      <c r="C234" s="10" t="s">
        <v>251</v>
      </c>
      <c r="D234" s="10" t="s">
        <v>24</v>
      </c>
      <c r="E234" s="10">
        <v>201355</v>
      </c>
      <c r="F234" s="11">
        <v>42724</v>
      </c>
      <c r="G234" s="12">
        <v>77522</v>
      </c>
      <c r="H234" s="12">
        <v>0</v>
      </c>
      <c r="I234" s="12">
        <v>0</v>
      </c>
      <c r="J234" s="13">
        <f t="shared" si="3"/>
        <v>77522</v>
      </c>
      <c r="K234" s="13" t="s">
        <v>17</v>
      </c>
      <c r="L234" s="10"/>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row>
    <row r="235" spans="1:72" s="14" customFormat="1" x14ac:dyDescent="0.35">
      <c r="A235" s="10" t="s">
        <v>15</v>
      </c>
      <c r="B235" s="10" t="s">
        <v>0</v>
      </c>
      <c r="C235" s="10" t="s">
        <v>252</v>
      </c>
      <c r="D235" s="10" t="s">
        <v>24</v>
      </c>
      <c r="E235" s="10">
        <v>201880</v>
      </c>
      <c r="F235" s="11">
        <v>42745</v>
      </c>
      <c r="G235" s="12">
        <v>70104</v>
      </c>
      <c r="H235" s="12">
        <v>0</v>
      </c>
      <c r="I235" s="12">
        <v>0</v>
      </c>
      <c r="J235" s="13">
        <f t="shared" si="3"/>
        <v>70104</v>
      </c>
      <c r="K235" s="13" t="s">
        <v>17</v>
      </c>
      <c r="L235" s="10"/>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row>
    <row r="236" spans="1:72" s="14" customFormat="1" x14ac:dyDescent="0.35">
      <c r="A236" s="10" t="s">
        <v>15</v>
      </c>
      <c r="B236" s="10" t="s">
        <v>0</v>
      </c>
      <c r="C236" s="10" t="s">
        <v>253</v>
      </c>
      <c r="D236" s="10" t="s">
        <v>24</v>
      </c>
      <c r="E236" s="10">
        <v>202160</v>
      </c>
      <c r="F236" s="11">
        <v>42748</v>
      </c>
      <c r="G236" s="12">
        <v>134850</v>
      </c>
      <c r="H236" s="12">
        <v>0</v>
      </c>
      <c r="I236" s="12">
        <v>0</v>
      </c>
      <c r="J236" s="13">
        <f t="shared" si="3"/>
        <v>134850</v>
      </c>
      <c r="K236" s="13" t="s">
        <v>17</v>
      </c>
      <c r="L236" s="10"/>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row>
    <row r="237" spans="1:72" s="14" customFormat="1" x14ac:dyDescent="0.35">
      <c r="A237" s="10" t="s">
        <v>15</v>
      </c>
      <c r="B237" s="10" t="s">
        <v>0</v>
      </c>
      <c r="C237" s="10" t="s">
        <v>254</v>
      </c>
      <c r="D237" s="10" t="s">
        <v>24</v>
      </c>
      <c r="E237" s="10">
        <v>202126</v>
      </c>
      <c r="F237" s="11">
        <v>42750</v>
      </c>
      <c r="G237" s="12">
        <v>121700</v>
      </c>
      <c r="H237" s="12">
        <v>0</v>
      </c>
      <c r="I237" s="12">
        <v>0</v>
      </c>
      <c r="J237" s="13">
        <f t="shared" si="3"/>
        <v>121700</v>
      </c>
      <c r="K237" s="13" t="s">
        <v>17</v>
      </c>
      <c r="L237" s="10"/>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row>
    <row r="238" spans="1:72" s="14" customFormat="1" x14ac:dyDescent="0.35">
      <c r="A238" s="10" t="s">
        <v>15</v>
      </c>
      <c r="B238" s="10" t="s">
        <v>0</v>
      </c>
      <c r="C238" s="10" t="s">
        <v>255</v>
      </c>
      <c r="D238" s="10" t="s">
        <v>24</v>
      </c>
      <c r="E238" s="10">
        <v>202208</v>
      </c>
      <c r="F238" s="11">
        <v>42752</v>
      </c>
      <c r="G238" s="12">
        <v>60954</v>
      </c>
      <c r="H238" s="12">
        <v>0</v>
      </c>
      <c r="I238" s="12">
        <v>0</v>
      </c>
      <c r="J238" s="13">
        <f t="shared" si="3"/>
        <v>60954</v>
      </c>
      <c r="K238" s="13" t="s">
        <v>17</v>
      </c>
      <c r="L238" s="10"/>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row>
    <row r="239" spans="1:72" s="14" customFormat="1" x14ac:dyDescent="0.35">
      <c r="A239" s="10" t="s">
        <v>15</v>
      </c>
      <c r="B239" s="10" t="s">
        <v>0</v>
      </c>
      <c r="C239" s="10" t="s">
        <v>256</v>
      </c>
      <c r="D239" s="10" t="s">
        <v>24</v>
      </c>
      <c r="E239" s="10">
        <v>202394</v>
      </c>
      <c r="F239" s="11">
        <v>42753</v>
      </c>
      <c r="G239" s="12">
        <v>62000</v>
      </c>
      <c r="H239" s="12">
        <v>0</v>
      </c>
      <c r="I239" s="12">
        <v>0</v>
      </c>
      <c r="J239" s="13">
        <f t="shared" si="3"/>
        <v>62000</v>
      </c>
      <c r="K239" s="13" t="s">
        <v>17</v>
      </c>
      <c r="L239" s="10"/>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row>
    <row r="240" spans="1:72" s="14" customFormat="1" x14ac:dyDescent="0.35">
      <c r="A240" s="10" t="s">
        <v>15</v>
      </c>
      <c r="B240" s="10" t="s">
        <v>0</v>
      </c>
      <c r="C240" s="10" t="s">
        <v>257</v>
      </c>
      <c r="D240" s="10" t="s">
        <v>24</v>
      </c>
      <c r="E240" s="10">
        <v>204275</v>
      </c>
      <c r="F240" s="11">
        <v>42758</v>
      </c>
      <c r="G240" s="12">
        <v>134600</v>
      </c>
      <c r="H240" s="12">
        <v>0</v>
      </c>
      <c r="I240" s="12">
        <v>0</v>
      </c>
      <c r="J240" s="13">
        <f t="shared" si="3"/>
        <v>134600</v>
      </c>
      <c r="K240" s="13" t="s">
        <v>17</v>
      </c>
      <c r="L240" s="1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row>
    <row r="241" spans="1:72" s="14" customFormat="1" x14ac:dyDescent="0.35">
      <c r="A241" s="10" t="s">
        <v>15</v>
      </c>
      <c r="B241" s="10" t="s">
        <v>0</v>
      </c>
      <c r="C241" s="10" t="s">
        <v>258</v>
      </c>
      <c r="D241" s="10" t="s">
        <v>24</v>
      </c>
      <c r="E241" s="10">
        <v>202817</v>
      </c>
      <c r="F241" s="11">
        <v>42763</v>
      </c>
      <c r="G241" s="12">
        <v>45300</v>
      </c>
      <c r="H241" s="12">
        <v>0</v>
      </c>
      <c r="I241" s="12">
        <v>0</v>
      </c>
      <c r="J241" s="13">
        <f t="shared" si="3"/>
        <v>45300</v>
      </c>
      <c r="K241" s="13" t="s">
        <v>17</v>
      </c>
      <c r="L241" s="10"/>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row>
    <row r="242" spans="1:72" s="14" customFormat="1" x14ac:dyDescent="0.35">
      <c r="A242" s="10" t="s">
        <v>15</v>
      </c>
      <c r="B242" s="10" t="s">
        <v>0</v>
      </c>
      <c r="C242" s="10" t="s">
        <v>259</v>
      </c>
      <c r="D242" s="10" t="s">
        <v>24</v>
      </c>
      <c r="E242" s="10">
        <v>205150</v>
      </c>
      <c r="F242" s="11">
        <v>42768</v>
      </c>
      <c r="G242" s="12">
        <v>98712</v>
      </c>
      <c r="H242" s="12">
        <v>0</v>
      </c>
      <c r="I242" s="12">
        <v>0</v>
      </c>
      <c r="J242" s="13">
        <f t="shared" si="3"/>
        <v>98712</v>
      </c>
      <c r="K242" s="13" t="s">
        <v>17</v>
      </c>
      <c r="L242" s="10"/>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row>
    <row r="243" spans="1:72" s="14" customFormat="1" x14ac:dyDescent="0.35">
      <c r="A243" s="10" t="s">
        <v>15</v>
      </c>
      <c r="B243" s="10" t="s">
        <v>0</v>
      </c>
      <c r="C243" s="10" t="s">
        <v>260</v>
      </c>
      <c r="D243" s="10" t="s">
        <v>24</v>
      </c>
      <c r="E243" s="10">
        <v>203816</v>
      </c>
      <c r="F243" s="11">
        <v>42777</v>
      </c>
      <c r="G243" s="12">
        <v>80082</v>
      </c>
      <c r="H243" s="12">
        <v>0</v>
      </c>
      <c r="I243" s="12">
        <v>0</v>
      </c>
      <c r="J243" s="13">
        <f t="shared" si="3"/>
        <v>80082</v>
      </c>
      <c r="K243" s="13" t="s">
        <v>17</v>
      </c>
      <c r="L243" s="10"/>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row>
    <row r="244" spans="1:72" s="14" customFormat="1" x14ac:dyDescent="0.35">
      <c r="A244" s="10" t="s">
        <v>15</v>
      </c>
      <c r="B244" s="10" t="s">
        <v>0</v>
      </c>
      <c r="C244" s="10" t="s">
        <v>261</v>
      </c>
      <c r="D244" s="10" t="s">
        <v>24</v>
      </c>
      <c r="E244" s="10">
        <v>203661</v>
      </c>
      <c r="F244" s="11">
        <v>42778</v>
      </c>
      <c r="G244" s="12">
        <v>88450</v>
      </c>
      <c r="H244" s="12">
        <v>0</v>
      </c>
      <c r="I244" s="12">
        <v>0</v>
      </c>
      <c r="J244" s="13">
        <f t="shared" si="3"/>
        <v>88450</v>
      </c>
      <c r="K244" s="13" t="s">
        <v>17</v>
      </c>
      <c r="L244" s="10"/>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row>
    <row r="245" spans="1:72" s="14" customFormat="1" x14ac:dyDescent="0.35">
      <c r="A245" s="10" t="s">
        <v>15</v>
      </c>
      <c r="B245" s="10" t="s">
        <v>0</v>
      </c>
      <c r="C245" s="10" t="s">
        <v>262</v>
      </c>
      <c r="D245" s="10" t="s">
        <v>24</v>
      </c>
      <c r="E245" s="10">
        <v>203923</v>
      </c>
      <c r="F245" s="11">
        <v>42784</v>
      </c>
      <c r="G245" s="12">
        <v>86382</v>
      </c>
      <c r="H245" s="12">
        <v>0</v>
      </c>
      <c r="I245" s="12">
        <v>0</v>
      </c>
      <c r="J245" s="13">
        <f t="shared" si="3"/>
        <v>86382</v>
      </c>
      <c r="K245" s="13" t="s">
        <v>17</v>
      </c>
      <c r="L245" s="10"/>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row>
    <row r="246" spans="1:72" s="14" customFormat="1" x14ac:dyDescent="0.35">
      <c r="A246" s="10" t="s">
        <v>15</v>
      </c>
      <c r="B246" s="10" t="s">
        <v>0</v>
      </c>
      <c r="C246" s="10" t="s">
        <v>263</v>
      </c>
      <c r="D246" s="10" t="s">
        <v>24</v>
      </c>
      <c r="E246" s="10">
        <v>203937</v>
      </c>
      <c r="F246" s="11">
        <v>42785</v>
      </c>
      <c r="G246" s="12">
        <v>212000</v>
      </c>
      <c r="H246" s="12">
        <v>0</v>
      </c>
      <c r="I246" s="12">
        <v>0</v>
      </c>
      <c r="J246" s="13">
        <f t="shared" si="3"/>
        <v>212000</v>
      </c>
      <c r="K246" s="13" t="s">
        <v>17</v>
      </c>
      <c r="L246" s="10"/>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row>
    <row r="247" spans="1:72" s="14" customFormat="1" x14ac:dyDescent="0.35">
      <c r="A247" s="10" t="s">
        <v>15</v>
      </c>
      <c r="B247" s="10" t="s">
        <v>0</v>
      </c>
      <c r="C247" s="10" t="s">
        <v>264</v>
      </c>
      <c r="D247" s="10" t="s">
        <v>24</v>
      </c>
      <c r="E247" s="10">
        <v>204789</v>
      </c>
      <c r="F247" s="11">
        <v>42797</v>
      </c>
      <c r="G247" s="12">
        <v>92480</v>
      </c>
      <c r="H247" s="12">
        <v>0</v>
      </c>
      <c r="I247" s="12">
        <v>0</v>
      </c>
      <c r="J247" s="13">
        <f t="shared" si="3"/>
        <v>92480</v>
      </c>
      <c r="K247" s="13" t="s">
        <v>17</v>
      </c>
      <c r="L247" s="10"/>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row>
    <row r="248" spans="1:72" s="14" customFormat="1" x14ac:dyDescent="0.35">
      <c r="A248" s="10" t="s">
        <v>15</v>
      </c>
      <c r="B248" s="10" t="s">
        <v>0</v>
      </c>
      <c r="C248" s="10" t="s">
        <v>265</v>
      </c>
      <c r="D248" s="10" t="s">
        <v>24</v>
      </c>
      <c r="E248" s="10">
        <v>204791</v>
      </c>
      <c r="F248" s="11">
        <v>42798</v>
      </c>
      <c r="G248" s="12">
        <v>50830</v>
      </c>
      <c r="H248" s="12">
        <v>0</v>
      </c>
      <c r="I248" s="12">
        <v>0</v>
      </c>
      <c r="J248" s="13">
        <f t="shared" si="3"/>
        <v>50830</v>
      </c>
      <c r="K248" s="13" t="s">
        <v>17</v>
      </c>
      <c r="L248" s="10"/>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row>
    <row r="249" spans="1:72" s="14" customFormat="1" x14ac:dyDescent="0.35">
      <c r="A249" s="10" t="s">
        <v>15</v>
      </c>
      <c r="B249" s="10" t="s">
        <v>0</v>
      </c>
      <c r="C249" s="10" t="s">
        <v>266</v>
      </c>
      <c r="D249" s="10" t="s">
        <v>24</v>
      </c>
      <c r="E249" s="10">
        <v>205146</v>
      </c>
      <c r="F249" s="11">
        <v>42800</v>
      </c>
      <c r="G249" s="12">
        <v>237800</v>
      </c>
      <c r="H249" s="12">
        <v>0</v>
      </c>
      <c r="I249" s="12">
        <v>0</v>
      </c>
      <c r="J249" s="13">
        <f t="shared" si="3"/>
        <v>237800</v>
      </c>
      <c r="K249" s="13" t="s">
        <v>17</v>
      </c>
      <c r="L249" s="10"/>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row>
    <row r="250" spans="1:72" s="14" customFormat="1" x14ac:dyDescent="0.35">
      <c r="A250" s="10" t="s">
        <v>15</v>
      </c>
      <c r="B250" s="10" t="s">
        <v>0</v>
      </c>
      <c r="C250" s="10" t="s">
        <v>267</v>
      </c>
      <c r="D250" s="10" t="s">
        <v>24</v>
      </c>
      <c r="E250" s="10">
        <v>205650</v>
      </c>
      <c r="F250" s="11">
        <v>42811</v>
      </c>
      <c r="G250" s="12">
        <v>906000</v>
      </c>
      <c r="H250" s="12">
        <v>0</v>
      </c>
      <c r="I250" s="12">
        <v>0</v>
      </c>
      <c r="J250" s="13">
        <f t="shared" si="3"/>
        <v>906000</v>
      </c>
      <c r="K250" s="13" t="s">
        <v>17</v>
      </c>
      <c r="L250" s="1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row>
    <row r="251" spans="1:72" s="14" customFormat="1" x14ac:dyDescent="0.35">
      <c r="A251" s="10" t="s">
        <v>15</v>
      </c>
      <c r="B251" s="10" t="s">
        <v>0</v>
      </c>
      <c r="C251" s="10" t="s">
        <v>268</v>
      </c>
      <c r="D251" s="10" t="s">
        <v>24</v>
      </c>
      <c r="E251" s="10">
        <v>205653</v>
      </c>
      <c r="F251" s="11">
        <v>42811</v>
      </c>
      <c r="G251" s="12">
        <v>906000</v>
      </c>
      <c r="H251" s="12">
        <v>0</v>
      </c>
      <c r="I251" s="12">
        <v>0</v>
      </c>
      <c r="J251" s="13">
        <f t="shared" si="3"/>
        <v>906000</v>
      </c>
      <c r="K251" s="13" t="s">
        <v>17</v>
      </c>
      <c r="L251" s="10"/>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row>
    <row r="252" spans="1:72" s="14" customFormat="1" x14ac:dyDescent="0.35">
      <c r="A252" s="10" t="s">
        <v>15</v>
      </c>
      <c r="B252" s="10" t="s">
        <v>0</v>
      </c>
      <c r="C252" s="10" t="s">
        <v>269</v>
      </c>
      <c r="D252" s="10" t="s">
        <v>24</v>
      </c>
      <c r="E252" s="10">
        <v>205746</v>
      </c>
      <c r="F252" s="11">
        <v>42812</v>
      </c>
      <c r="G252" s="12">
        <v>136300</v>
      </c>
      <c r="H252" s="12">
        <v>0</v>
      </c>
      <c r="I252" s="12">
        <v>0</v>
      </c>
      <c r="J252" s="13">
        <f t="shared" si="3"/>
        <v>136300</v>
      </c>
      <c r="K252" s="13" t="s">
        <v>17</v>
      </c>
      <c r="L252" s="10"/>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row>
    <row r="253" spans="1:72" s="14" customFormat="1" x14ac:dyDescent="0.35">
      <c r="A253" s="10" t="s">
        <v>15</v>
      </c>
      <c r="B253" s="10" t="s">
        <v>0</v>
      </c>
      <c r="C253" s="10" t="s">
        <v>270</v>
      </c>
      <c r="D253" s="10" t="s">
        <v>24</v>
      </c>
      <c r="E253" s="10">
        <v>206470</v>
      </c>
      <c r="F253" s="11">
        <v>42815</v>
      </c>
      <c r="G253" s="12">
        <v>112730</v>
      </c>
      <c r="H253" s="12">
        <v>0</v>
      </c>
      <c r="I253" s="12">
        <v>0</v>
      </c>
      <c r="J253" s="13">
        <f t="shared" si="3"/>
        <v>112730</v>
      </c>
      <c r="K253" s="13" t="s">
        <v>17</v>
      </c>
      <c r="L253" s="10"/>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row>
    <row r="254" spans="1:72" s="14" customFormat="1" x14ac:dyDescent="0.35">
      <c r="A254" s="10" t="s">
        <v>15</v>
      </c>
      <c r="B254" s="10" t="s">
        <v>0</v>
      </c>
      <c r="C254" s="10" t="s">
        <v>271</v>
      </c>
      <c r="D254" s="10" t="s">
        <v>24</v>
      </c>
      <c r="E254" s="10">
        <v>206359</v>
      </c>
      <c r="F254" s="11">
        <v>42825</v>
      </c>
      <c r="G254" s="12">
        <v>86362</v>
      </c>
      <c r="H254" s="12">
        <v>0</v>
      </c>
      <c r="I254" s="12">
        <v>0</v>
      </c>
      <c r="J254" s="13">
        <f t="shared" si="3"/>
        <v>86362</v>
      </c>
      <c r="K254" s="13" t="s">
        <v>17</v>
      </c>
      <c r="L254" s="10"/>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row>
    <row r="255" spans="1:72" s="14" customFormat="1" x14ac:dyDescent="0.35">
      <c r="A255" s="10" t="s">
        <v>15</v>
      </c>
      <c r="B255" s="10" t="s">
        <v>0</v>
      </c>
      <c r="C255" s="10" t="s">
        <v>272</v>
      </c>
      <c r="D255" s="10" t="s">
        <v>24</v>
      </c>
      <c r="E255" s="10">
        <v>206732</v>
      </c>
      <c r="F255" s="11">
        <v>42826</v>
      </c>
      <c r="G255" s="12">
        <v>68564</v>
      </c>
      <c r="H255" s="12">
        <v>0</v>
      </c>
      <c r="I255" s="12">
        <v>0</v>
      </c>
      <c r="J255" s="13">
        <f t="shared" si="3"/>
        <v>68564</v>
      </c>
      <c r="K255" s="13" t="s">
        <v>17</v>
      </c>
      <c r="L255" s="10"/>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row>
    <row r="256" spans="1:72" s="14" customFormat="1" x14ac:dyDescent="0.35">
      <c r="A256" s="10" t="s">
        <v>15</v>
      </c>
      <c r="B256" s="10" t="s">
        <v>0</v>
      </c>
      <c r="C256" s="10" t="s">
        <v>273</v>
      </c>
      <c r="D256" s="10" t="s">
        <v>24</v>
      </c>
      <c r="E256" s="10">
        <v>206803</v>
      </c>
      <c r="F256" s="11">
        <v>42837</v>
      </c>
      <c r="G256" s="12">
        <v>66072</v>
      </c>
      <c r="H256" s="12">
        <v>0</v>
      </c>
      <c r="I256" s="12">
        <v>0</v>
      </c>
      <c r="J256" s="13">
        <f t="shared" si="3"/>
        <v>66072</v>
      </c>
      <c r="K256" s="13" t="s">
        <v>17</v>
      </c>
      <c r="L256" s="10"/>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row>
    <row r="257" spans="1:72" s="14" customFormat="1" x14ac:dyDescent="0.35">
      <c r="A257" s="10" t="s">
        <v>15</v>
      </c>
      <c r="B257" s="10" t="s">
        <v>0</v>
      </c>
      <c r="C257" s="23" t="s">
        <v>274</v>
      </c>
      <c r="D257" s="23" t="s">
        <v>275</v>
      </c>
      <c r="E257" s="23">
        <v>12450</v>
      </c>
      <c r="F257" s="24">
        <v>43425</v>
      </c>
      <c r="G257" s="25">
        <v>271115</v>
      </c>
      <c r="H257" s="12">
        <v>0</v>
      </c>
      <c r="I257" s="26">
        <v>253545</v>
      </c>
      <c r="J257" s="13">
        <f t="shared" si="3"/>
        <v>17570</v>
      </c>
      <c r="K257" s="13" t="s">
        <v>17</v>
      </c>
      <c r="L257" s="10" t="s">
        <v>276</v>
      </c>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row>
    <row r="258" spans="1:72" s="14" customFormat="1" x14ac:dyDescent="0.35">
      <c r="A258" s="10" t="s">
        <v>15</v>
      </c>
      <c r="B258" s="10" t="s">
        <v>0</v>
      </c>
      <c r="C258" s="10" t="s">
        <v>277</v>
      </c>
      <c r="D258" s="10" t="s">
        <v>275</v>
      </c>
      <c r="E258" s="10">
        <v>30187</v>
      </c>
      <c r="F258" s="11">
        <v>43814</v>
      </c>
      <c r="G258" s="12">
        <v>115200</v>
      </c>
      <c r="H258" s="12">
        <v>0</v>
      </c>
      <c r="I258" s="12">
        <v>0</v>
      </c>
      <c r="J258" s="13">
        <f t="shared" si="3"/>
        <v>115200</v>
      </c>
      <c r="K258" s="13" t="s">
        <v>17</v>
      </c>
      <c r="L258" s="10"/>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row>
    <row r="259" spans="1:72" s="14" customFormat="1" x14ac:dyDescent="0.35">
      <c r="A259" s="10" t="s">
        <v>15</v>
      </c>
      <c r="B259" s="10" t="s">
        <v>0</v>
      </c>
      <c r="C259" s="10" t="s">
        <v>278</v>
      </c>
      <c r="D259" s="10" t="s">
        <v>279</v>
      </c>
      <c r="E259" s="10">
        <v>1408</v>
      </c>
      <c r="F259" s="11">
        <v>43839</v>
      </c>
      <c r="G259" s="12">
        <v>59120</v>
      </c>
      <c r="H259" s="12">
        <v>0</v>
      </c>
      <c r="I259" s="12">
        <v>0</v>
      </c>
      <c r="J259" s="13">
        <f t="shared" si="3"/>
        <v>59120</v>
      </c>
      <c r="K259" s="13" t="s">
        <v>17</v>
      </c>
      <c r="L259" s="10"/>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row>
    <row r="260" spans="1:72" s="14" customFormat="1" x14ac:dyDescent="0.35">
      <c r="A260" s="10" t="s">
        <v>15</v>
      </c>
      <c r="B260" s="10" t="s">
        <v>0</v>
      </c>
      <c r="C260" s="10" t="s">
        <v>280</v>
      </c>
      <c r="D260" s="10" t="s">
        <v>275</v>
      </c>
      <c r="E260" s="10">
        <v>30355</v>
      </c>
      <c r="F260" s="11">
        <v>43842</v>
      </c>
      <c r="G260" s="12">
        <v>115480</v>
      </c>
      <c r="H260" s="12">
        <v>0</v>
      </c>
      <c r="I260" s="12">
        <v>0</v>
      </c>
      <c r="J260" s="13">
        <f t="shared" si="3"/>
        <v>115480</v>
      </c>
      <c r="K260" s="13" t="s">
        <v>17</v>
      </c>
      <c r="L260" s="1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row>
    <row r="261" spans="1:72" s="14" customFormat="1" x14ac:dyDescent="0.35">
      <c r="A261" s="10" t="s">
        <v>15</v>
      </c>
      <c r="B261" s="10" t="s">
        <v>0</v>
      </c>
      <c r="C261" s="10" t="s">
        <v>281</v>
      </c>
      <c r="D261" s="10" t="s">
        <v>275</v>
      </c>
      <c r="E261" s="10">
        <v>30501</v>
      </c>
      <c r="F261" s="11">
        <v>43842</v>
      </c>
      <c r="G261" s="12">
        <v>57700</v>
      </c>
      <c r="H261" s="12">
        <v>0</v>
      </c>
      <c r="I261" s="12">
        <v>0</v>
      </c>
      <c r="J261" s="13">
        <f t="shared" si="3"/>
        <v>57700</v>
      </c>
      <c r="K261" s="13" t="s">
        <v>17</v>
      </c>
      <c r="L261" s="10"/>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row>
    <row r="262" spans="1:72" s="14" customFormat="1" x14ac:dyDescent="0.35">
      <c r="A262" s="10" t="s">
        <v>15</v>
      </c>
      <c r="B262" s="10" t="s">
        <v>0</v>
      </c>
      <c r="C262" s="10" t="s">
        <v>282</v>
      </c>
      <c r="D262" s="10" t="s">
        <v>16</v>
      </c>
      <c r="E262" s="10">
        <v>4256</v>
      </c>
      <c r="F262" s="11">
        <v>43858</v>
      </c>
      <c r="G262" s="12">
        <v>80830</v>
      </c>
      <c r="H262" s="12">
        <v>0</v>
      </c>
      <c r="I262" s="12">
        <v>0</v>
      </c>
      <c r="J262" s="13">
        <f t="shared" si="3"/>
        <v>80830</v>
      </c>
      <c r="K262" s="13" t="s">
        <v>17</v>
      </c>
      <c r="L262" s="10"/>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row>
    <row r="263" spans="1:72" s="14" customFormat="1" x14ac:dyDescent="0.35">
      <c r="A263" s="10" t="s">
        <v>15</v>
      </c>
      <c r="B263" s="10" t="s">
        <v>0</v>
      </c>
      <c r="C263" s="10" t="s">
        <v>283</v>
      </c>
      <c r="D263" s="10" t="s">
        <v>275</v>
      </c>
      <c r="E263" s="10">
        <v>30688</v>
      </c>
      <c r="F263" s="11">
        <v>43865</v>
      </c>
      <c r="G263" s="12">
        <v>57700</v>
      </c>
      <c r="H263" s="12">
        <v>0</v>
      </c>
      <c r="I263" s="12">
        <v>0</v>
      </c>
      <c r="J263" s="13">
        <f t="shared" si="3"/>
        <v>57700</v>
      </c>
      <c r="K263" s="13" t="s">
        <v>17</v>
      </c>
      <c r="L263" s="10"/>
      <c r="M263"/>
      <c r="N263"/>
      <c r="O263"/>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row>
    <row r="264" spans="1:72" s="14" customFormat="1" x14ac:dyDescent="0.35">
      <c r="A264" s="10" t="s">
        <v>15</v>
      </c>
      <c r="B264" s="10" t="s">
        <v>0</v>
      </c>
      <c r="C264" s="10" t="s">
        <v>284</v>
      </c>
      <c r="D264" s="10" t="s">
        <v>275</v>
      </c>
      <c r="E264" s="10">
        <v>30707</v>
      </c>
      <c r="F264" s="11">
        <v>43865</v>
      </c>
      <c r="G264" s="12">
        <v>68040</v>
      </c>
      <c r="H264" s="12">
        <v>0</v>
      </c>
      <c r="I264" s="12">
        <v>0</v>
      </c>
      <c r="J264" s="13">
        <f t="shared" ref="J264:J327" si="4">+G264-H264-I264</f>
        <v>68040</v>
      </c>
      <c r="K264" s="13" t="s">
        <v>17</v>
      </c>
      <c r="L264" s="10"/>
      <c r="M264"/>
      <c r="N264"/>
      <c r="O264"/>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row>
    <row r="265" spans="1:72" s="14" customFormat="1" x14ac:dyDescent="0.35">
      <c r="A265" s="10" t="s">
        <v>15</v>
      </c>
      <c r="B265" s="10" t="s">
        <v>0</v>
      </c>
      <c r="C265" s="10" t="s">
        <v>285</v>
      </c>
      <c r="D265" s="10" t="s">
        <v>275</v>
      </c>
      <c r="E265" s="10">
        <v>31036</v>
      </c>
      <c r="F265" s="11">
        <v>43870</v>
      </c>
      <c r="G265" s="12">
        <v>197250</v>
      </c>
      <c r="H265" s="12">
        <v>0</v>
      </c>
      <c r="I265" s="12">
        <v>0</v>
      </c>
      <c r="J265" s="13">
        <f t="shared" si="4"/>
        <v>197250</v>
      </c>
      <c r="K265" s="13" t="s">
        <v>17</v>
      </c>
      <c r="L265" s="10"/>
      <c r="M265"/>
      <c r="N265"/>
      <c r="O265"/>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row>
    <row r="266" spans="1:72" s="14" customFormat="1" x14ac:dyDescent="0.35">
      <c r="A266" s="10" t="s">
        <v>15</v>
      </c>
      <c r="B266" s="10" t="s">
        <v>0</v>
      </c>
      <c r="C266" s="10" t="s">
        <v>286</v>
      </c>
      <c r="D266" s="10" t="s">
        <v>275</v>
      </c>
      <c r="E266" s="10">
        <v>34707</v>
      </c>
      <c r="F266" s="11">
        <v>43871</v>
      </c>
      <c r="G266" s="12">
        <v>103680</v>
      </c>
      <c r="H266" s="12">
        <v>0</v>
      </c>
      <c r="I266" s="12">
        <v>0</v>
      </c>
      <c r="J266" s="13">
        <f t="shared" si="4"/>
        <v>103680</v>
      </c>
      <c r="K266" s="13" t="s">
        <v>17</v>
      </c>
      <c r="L266" s="10"/>
      <c r="M266"/>
      <c r="N266"/>
      <c r="O266"/>
      <c r="P266"/>
      <c r="Q266"/>
      <c r="R266"/>
      <c r="S266"/>
      <c r="T266"/>
      <c r="U266"/>
      <c r="V266"/>
      <c r="W266"/>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row>
    <row r="267" spans="1:72" s="14" customFormat="1" x14ac:dyDescent="0.35">
      <c r="A267" s="10" t="s">
        <v>15</v>
      </c>
      <c r="B267" s="10" t="s">
        <v>0</v>
      </c>
      <c r="C267" s="10" t="s">
        <v>287</v>
      </c>
      <c r="D267" s="10" t="s">
        <v>275</v>
      </c>
      <c r="E267" s="10">
        <v>30972</v>
      </c>
      <c r="F267" s="11">
        <v>43872</v>
      </c>
      <c r="G267" s="12">
        <v>112170</v>
      </c>
      <c r="H267" s="12">
        <v>0</v>
      </c>
      <c r="I267" s="12">
        <v>0</v>
      </c>
      <c r="J267" s="13">
        <f t="shared" si="4"/>
        <v>112170</v>
      </c>
      <c r="K267" s="13" t="s">
        <v>17</v>
      </c>
      <c r="L267" s="10"/>
      <c r="M267"/>
      <c r="N267"/>
      <c r="O267"/>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row>
    <row r="268" spans="1:72" s="14" customFormat="1" x14ac:dyDescent="0.35">
      <c r="A268" s="10" t="s">
        <v>15</v>
      </c>
      <c r="B268" s="10" t="s">
        <v>0</v>
      </c>
      <c r="C268" s="10" t="s">
        <v>288</v>
      </c>
      <c r="D268" s="10" t="s">
        <v>275</v>
      </c>
      <c r="E268" s="10">
        <v>31008</v>
      </c>
      <c r="F268" s="11">
        <v>43874</v>
      </c>
      <c r="G268" s="12">
        <v>197690</v>
      </c>
      <c r="H268" s="12">
        <v>0</v>
      </c>
      <c r="I268" s="12">
        <v>0</v>
      </c>
      <c r="J268" s="13">
        <f t="shared" si="4"/>
        <v>197690</v>
      </c>
      <c r="K268" s="13" t="s">
        <v>17</v>
      </c>
      <c r="L268" s="10"/>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row>
    <row r="269" spans="1:72" s="14" customFormat="1" x14ac:dyDescent="0.35">
      <c r="A269" s="10" t="s">
        <v>15</v>
      </c>
      <c r="B269" s="10" t="s">
        <v>0</v>
      </c>
      <c r="C269" s="10" t="s">
        <v>289</v>
      </c>
      <c r="D269" s="10" t="s">
        <v>275</v>
      </c>
      <c r="E269" s="10">
        <v>31010</v>
      </c>
      <c r="F269" s="11">
        <v>43878</v>
      </c>
      <c r="G269" s="12">
        <v>14600</v>
      </c>
      <c r="H269" s="12">
        <v>0</v>
      </c>
      <c r="I269" s="12">
        <v>0</v>
      </c>
      <c r="J269" s="13">
        <f t="shared" si="4"/>
        <v>14600</v>
      </c>
      <c r="K269" s="13" t="s">
        <v>17</v>
      </c>
      <c r="L269" s="10"/>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row>
    <row r="270" spans="1:72" s="14" customFormat="1" x14ac:dyDescent="0.35">
      <c r="A270" s="10" t="s">
        <v>15</v>
      </c>
      <c r="B270" s="10" t="s">
        <v>0</v>
      </c>
      <c r="C270" s="10" t="s">
        <v>290</v>
      </c>
      <c r="D270" s="10" t="s">
        <v>275</v>
      </c>
      <c r="E270" s="10">
        <v>32029</v>
      </c>
      <c r="F270" s="11">
        <v>43878</v>
      </c>
      <c r="G270" s="12">
        <v>67480</v>
      </c>
      <c r="H270" s="12">
        <v>0</v>
      </c>
      <c r="I270" s="12">
        <v>0</v>
      </c>
      <c r="J270" s="13">
        <f t="shared" si="4"/>
        <v>67480</v>
      </c>
      <c r="K270" s="13" t="s">
        <v>17</v>
      </c>
      <c r="L270" s="10"/>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row>
    <row r="271" spans="1:72" s="14" customFormat="1" x14ac:dyDescent="0.35">
      <c r="A271" s="10" t="s">
        <v>15</v>
      </c>
      <c r="B271" s="10" t="s">
        <v>0</v>
      </c>
      <c r="C271" s="10" t="s">
        <v>291</v>
      </c>
      <c r="D271" s="10" t="s">
        <v>275</v>
      </c>
      <c r="E271" s="10">
        <v>33494</v>
      </c>
      <c r="F271" s="11">
        <v>43878</v>
      </c>
      <c r="G271" s="12">
        <v>50600</v>
      </c>
      <c r="H271" s="12">
        <v>0</v>
      </c>
      <c r="I271" s="12">
        <v>0</v>
      </c>
      <c r="J271" s="13">
        <f t="shared" si="4"/>
        <v>50600</v>
      </c>
      <c r="K271" s="13" t="s">
        <v>17</v>
      </c>
      <c r="L271" s="10"/>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row>
    <row r="272" spans="1:72" s="14" customFormat="1" x14ac:dyDescent="0.35">
      <c r="A272" s="10" t="s">
        <v>15</v>
      </c>
      <c r="B272" s="10" t="s">
        <v>0</v>
      </c>
      <c r="C272" s="10" t="s">
        <v>292</v>
      </c>
      <c r="D272" s="10" t="s">
        <v>275</v>
      </c>
      <c r="E272" s="10">
        <v>31291</v>
      </c>
      <c r="F272" s="11">
        <v>43881</v>
      </c>
      <c r="G272" s="12">
        <v>63520</v>
      </c>
      <c r="H272" s="12">
        <v>0</v>
      </c>
      <c r="I272" s="12">
        <v>0</v>
      </c>
      <c r="J272" s="13">
        <f t="shared" si="4"/>
        <v>63520</v>
      </c>
      <c r="K272" s="13" t="s">
        <v>17</v>
      </c>
      <c r="L272" s="10"/>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row>
    <row r="273" spans="1:72" s="14" customFormat="1" x14ac:dyDescent="0.35">
      <c r="A273" s="10" t="s">
        <v>15</v>
      </c>
      <c r="B273" s="10" t="s">
        <v>0</v>
      </c>
      <c r="C273" s="10" t="s">
        <v>293</v>
      </c>
      <c r="D273" s="10" t="s">
        <v>275</v>
      </c>
      <c r="E273" s="10">
        <v>31283</v>
      </c>
      <c r="F273" s="11">
        <v>43882</v>
      </c>
      <c r="G273" s="12">
        <v>57700</v>
      </c>
      <c r="H273" s="12">
        <v>0</v>
      </c>
      <c r="I273" s="12">
        <v>0</v>
      </c>
      <c r="J273" s="13">
        <f t="shared" si="4"/>
        <v>57700</v>
      </c>
      <c r="K273" s="13" t="s">
        <v>17</v>
      </c>
      <c r="L273" s="10"/>
      <c r="M273"/>
      <c r="N273"/>
      <c r="O273"/>
      <c r="P273"/>
      <c r="Q273"/>
      <c r="R273"/>
      <c r="S273"/>
      <c r="T273"/>
      <c r="U273"/>
      <c r="V273"/>
      <c r="W273"/>
      <c r="X273"/>
      <c r="Y273"/>
      <c r="Z273"/>
      <c r="AA273"/>
      <c r="AB273"/>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row>
    <row r="274" spans="1:72" s="14" customFormat="1" x14ac:dyDescent="0.35">
      <c r="A274" s="10" t="s">
        <v>15</v>
      </c>
      <c r="B274" s="10" t="s">
        <v>0</v>
      </c>
      <c r="C274" s="10" t="s">
        <v>294</v>
      </c>
      <c r="D274" s="10" t="s">
        <v>275</v>
      </c>
      <c r="E274" s="10">
        <v>31611</v>
      </c>
      <c r="F274" s="11">
        <v>43892</v>
      </c>
      <c r="G274" s="12">
        <v>318800</v>
      </c>
      <c r="H274" s="12">
        <v>0</v>
      </c>
      <c r="I274" s="12">
        <v>0</v>
      </c>
      <c r="J274" s="13">
        <f t="shared" si="4"/>
        <v>318800</v>
      </c>
      <c r="K274" s="13" t="s">
        <v>17</v>
      </c>
      <c r="L274" s="10"/>
      <c r="M274"/>
      <c r="N274"/>
      <c r="O274"/>
      <c r="P274"/>
      <c r="Q274"/>
      <c r="R274"/>
      <c r="S274"/>
      <c r="T274"/>
      <c r="U274"/>
      <c r="V274"/>
      <c r="W274"/>
      <c r="X274"/>
      <c r="Y274"/>
      <c r="Z274"/>
      <c r="AA274"/>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row>
    <row r="275" spans="1:72" s="14" customFormat="1" x14ac:dyDescent="0.35">
      <c r="A275" s="10" t="s">
        <v>15</v>
      </c>
      <c r="B275" s="10" t="s">
        <v>0</v>
      </c>
      <c r="C275" s="10" t="s">
        <v>295</v>
      </c>
      <c r="D275" s="10" t="s">
        <v>16</v>
      </c>
      <c r="E275" s="10">
        <v>25955</v>
      </c>
      <c r="F275" s="11">
        <v>43895</v>
      </c>
      <c r="G275" s="12">
        <v>46994</v>
      </c>
      <c r="H275" s="12">
        <v>0</v>
      </c>
      <c r="I275" s="12">
        <v>0</v>
      </c>
      <c r="J275" s="13">
        <f t="shared" si="4"/>
        <v>46994</v>
      </c>
      <c r="K275" s="13" t="s">
        <v>17</v>
      </c>
      <c r="L275" s="10"/>
      <c r="M275"/>
      <c r="N275"/>
      <c r="O275"/>
      <c r="P275"/>
      <c r="Q275"/>
      <c r="R275"/>
      <c r="S275"/>
      <c r="T275"/>
      <c r="U275"/>
      <c r="V275"/>
      <c r="W275"/>
      <c r="X275"/>
      <c r="Y275"/>
      <c r="Z275"/>
      <c r="AA275"/>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row>
    <row r="276" spans="1:72" s="14" customFormat="1" x14ac:dyDescent="0.35">
      <c r="A276" s="10" t="s">
        <v>15</v>
      </c>
      <c r="B276" s="10" t="s">
        <v>0</v>
      </c>
      <c r="C276" s="10" t="s">
        <v>296</v>
      </c>
      <c r="D276" s="10" t="s">
        <v>279</v>
      </c>
      <c r="E276" s="10">
        <v>342</v>
      </c>
      <c r="F276" s="11">
        <v>43911</v>
      </c>
      <c r="G276" s="12">
        <v>68500</v>
      </c>
      <c r="H276" s="12">
        <v>0</v>
      </c>
      <c r="I276" s="12">
        <v>0</v>
      </c>
      <c r="J276" s="13">
        <f t="shared" si="4"/>
        <v>68500</v>
      </c>
      <c r="K276" s="13" t="s">
        <v>17</v>
      </c>
      <c r="L276" s="10"/>
      <c r="M276"/>
      <c r="N276"/>
      <c r="O276"/>
      <c r="P276"/>
      <c r="Q276"/>
      <c r="R276"/>
      <c r="S276"/>
      <c r="T276"/>
      <c r="U276"/>
      <c r="V276"/>
      <c r="W276"/>
      <c r="X276"/>
      <c r="Y276"/>
      <c r="Z276"/>
      <c r="AA276"/>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row>
    <row r="277" spans="1:72" s="14" customFormat="1" x14ac:dyDescent="0.35">
      <c r="A277" s="10" t="s">
        <v>15</v>
      </c>
      <c r="B277" s="10" t="s">
        <v>0</v>
      </c>
      <c r="C277" s="10" t="s">
        <v>297</v>
      </c>
      <c r="D277" s="10" t="s">
        <v>275</v>
      </c>
      <c r="E277" s="10">
        <v>32512</v>
      </c>
      <c r="F277" s="11">
        <v>43912</v>
      </c>
      <c r="G277" s="12">
        <v>122040</v>
      </c>
      <c r="H277" s="12">
        <v>0</v>
      </c>
      <c r="I277" s="12">
        <v>0</v>
      </c>
      <c r="J277" s="13">
        <f t="shared" si="4"/>
        <v>122040</v>
      </c>
      <c r="K277" s="13" t="s">
        <v>17</v>
      </c>
      <c r="L277" s="10"/>
      <c r="M277"/>
      <c r="N277"/>
      <c r="O277"/>
      <c r="P277"/>
      <c r="Q277"/>
      <c r="R277"/>
      <c r="S277"/>
      <c r="T277"/>
      <c r="U277"/>
      <c r="V277"/>
      <c r="W277"/>
      <c r="X277"/>
      <c r="Y277"/>
      <c r="Z277"/>
      <c r="AA277"/>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row>
    <row r="278" spans="1:72" s="14" customFormat="1" x14ac:dyDescent="0.35">
      <c r="A278" s="10" t="s">
        <v>15</v>
      </c>
      <c r="B278" s="10" t="s">
        <v>0</v>
      </c>
      <c r="C278" s="10" t="s">
        <v>298</v>
      </c>
      <c r="D278" s="10" t="s">
        <v>275</v>
      </c>
      <c r="E278" s="10">
        <v>32611</v>
      </c>
      <c r="F278" s="11">
        <v>43915</v>
      </c>
      <c r="G278" s="12">
        <v>248150</v>
      </c>
      <c r="H278" s="12">
        <v>0</v>
      </c>
      <c r="I278" s="12">
        <v>0</v>
      </c>
      <c r="J278" s="13">
        <f t="shared" si="4"/>
        <v>248150</v>
      </c>
      <c r="K278" s="13" t="s">
        <v>17</v>
      </c>
      <c r="L278" s="10"/>
      <c r="M278"/>
      <c r="N278"/>
      <c r="O278"/>
      <c r="P278"/>
      <c r="Q278"/>
      <c r="R278"/>
      <c r="S278"/>
      <c r="T278"/>
      <c r="U278"/>
      <c r="V278"/>
      <c r="W278"/>
      <c r="X278"/>
      <c r="Y278"/>
      <c r="Z278"/>
      <c r="AA278"/>
      <c r="AB278"/>
      <c r="AC278"/>
      <c r="AD278"/>
      <c r="AE278"/>
      <c r="AF278"/>
      <c r="AG278"/>
      <c r="AH278"/>
      <c r="AI278"/>
      <c r="AJ278"/>
      <c r="AK278"/>
      <c r="AL278"/>
      <c r="AM278"/>
      <c r="AN2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row>
    <row r="279" spans="1:72" s="14" customFormat="1" x14ac:dyDescent="0.35">
      <c r="A279" s="10" t="s">
        <v>15</v>
      </c>
      <c r="B279" s="10" t="s">
        <v>0</v>
      </c>
      <c r="C279" s="10" t="s">
        <v>299</v>
      </c>
      <c r="D279" s="10" t="s">
        <v>16</v>
      </c>
      <c r="E279" s="10">
        <v>84</v>
      </c>
      <c r="F279" s="11">
        <v>43915</v>
      </c>
      <c r="G279" s="12">
        <v>71600</v>
      </c>
      <c r="H279" s="12">
        <v>0</v>
      </c>
      <c r="I279" s="12">
        <v>0</v>
      </c>
      <c r="J279" s="13">
        <f t="shared" si="4"/>
        <v>71600</v>
      </c>
      <c r="K279" s="13" t="s">
        <v>17</v>
      </c>
      <c r="L279" s="10"/>
      <c r="M279"/>
      <c r="N279"/>
      <c r="O279"/>
      <c r="P279"/>
      <c r="Q279"/>
      <c r="R279"/>
      <c r="S279"/>
      <c r="T279"/>
      <c r="U279"/>
      <c r="V279"/>
      <c r="W279"/>
      <c r="X279"/>
      <c r="Y279"/>
      <c r="Z279"/>
      <c r="AA279"/>
      <c r="AB279"/>
      <c r="AC279"/>
      <c r="AD279"/>
      <c r="AE279"/>
      <c r="AF279"/>
      <c r="AG279"/>
      <c r="AH279"/>
      <c r="AI279"/>
      <c r="AJ279"/>
      <c r="AK279"/>
      <c r="AL279"/>
      <c r="AM279"/>
      <c r="AN279"/>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row>
    <row r="280" spans="1:72" s="14" customFormat="1" x14ac:dyDescent="0.35">
      <c r="A280" s="10" t="s">
        <v>15</v>
      </c>
      <c r="B280" s="10" t="s">
        <v>0</v>
      </c>
      <c r="C280" s="10" t="s">
        <v>300</v>
      </c>
      <c r="D280" s="10" t="s">
        <v>275</v>
      </c>
      <c r="E280" s="10">
        <v>32838</v>
      </c>
      <c r="F280" s="11">
        <v>43917</v>
      </c>
      <c r="G280" s="12">
        <v>234100</v>
      </c>
      <c r="H280" s="12">
        <v>0</v>
      </c>
      <c r="I280" s="12">
        <v>0</v>
      </c>
      <c r="J280" s="13">
        <f t="shared" si="4"/>
        <v>234100</v>
      </c>
      <c r="K280" s="13" t="s">
        <v>17</v>
      </c>
      <c r="L280" s="10"/>
      <c r="M280"/>
      <c r="N280"/>
      <c r="O280"/>
      <c r="P280"/>
      <c r="Q280"/>
      <c r="R280"/>
      <c r="S280"/>
      <c r="T280"/>
      <c r="U280"/>
      <c r="V280"/>
      <c r="W280"/>
      <c r="X280"/>
      <c r="Y280"/>
      <c r="Z280"/>
      <c r="AA280"/>
      <c r="AB280"/>
      <c r="AC280"/>
      <c r="AD280"/>
      <c r="AE280"/>
      <c r="AF280"/>
      <c r="AG280"/>
      <c r="AH280"/>
      <c r="AI280"/>
      <c r="AJ280"/>
      <c r="AK280"/>
      <c r="AL280"/>
      <c r="AM280"/>
      <c r="AN280"/>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row>
    <row r="281" spans="1:72" s="14" customFormat="1" x14ac:dyDescent="0.35">
      <c r="A281" s="10" t="s">
        <v>15</v>
      </c>
      <c r="B281" s="10" t="s">
        <v>0</v>
      </c>
      <c r="C281" s="10" t="s">
        <v>301</v>
      </c>
      <c r="D281" s="10" t="s">
        <v>275</v>
      </c>
      <c r="E281" s="10">
        <v>32866</v>
      </c>
      <c r="F281" s="11">
        <v>43919</v>
      </c>
      <c r="G281" s="12">
        <v>129740</v>
      </c>
      <c r="H281" s="12">
        <v>0</v>
      </c>
      <c r="I281" s="12">
        <v>0</v>
      </c>
      <c r="J281" s="13">
        <f t="shared" si="4"/>
        <v>129740</v>
      </c>
      <c r="K281" s="13" t="s">
        <v>17</v>
      </c>
      <c r="L281" s="10"/>
      <c r="M281"/>
      <c r="N281"/>
      <c r="O281"/>
      <c r="P281"/>
      <c r="Q281"/>
      <c r="R281"/>
      <c r="S281"/>
      <c r="T281"/>
      <c r="U281"/>
      <c r="V281"/>
      <c r="W281"/>
      <c r="X281"/>
      <c r="Y281"/>
      <c r="Z281"/>
      <c r="AA281"/>
      <c r="AB281"/>
      <c r="AC281"/>
      <c r="AD281"/>
      <c r="AE281"/>
      <c r="AF281"/>
      <c r="AG281"/>
      <c r="AH281"/>
      <c r="AI281"/>
      <c r="AJ281"/>
      <c r="AK281"/>
      <c r="AL281"/>
      <c r="AM281"/>
      <c r="AN28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row>
    <row r="282" spans="1:72" s="14" customFormat="1" x14ac:dyDescent="0.35">
      <c r="A282" s="10" t="s">
        <v>15</v>
      </c>
      <c r="B282" s="10" t="s">
        <v>0</v>
      </c>
      <c r="C282" s="10" t="s">
        <v>302</v>
      </c>
      <c r="D282" s="10" t="s">
        <v>275</v>
      </c>
      <c r="E282" s="10">
        <v>32868</v>
      </c>
      <c r="F282" s="11">
        <v>43924</v>
      </c>
      <c r="G282" s="12">
        <v>57700</v>
      </c>
      <c r="H282" s="12">
        <v>0</v>
      </c>
      <c r="I282" s="12">
        <v>0</v>
      </c>
      <c r="J282" s="13">
        <f t="shared" si="4"/>
        <v>57700</v>
      </c>
      <c r="K282" s="13" t="s">
        <v>17</v>
      </c>
      <c r="L282" s="10"/>
      <c r="M282"/>
      <c r="N282"/>
      <c r="O282"/>
      <c r="P282"/>
      <c r="Q282"/>
      <c r="R282"/>
      <c r="S282"/>
      <c r="T282"/>
      <c r="U282"/>
      <c r="V282"/>
      <c r="W282"/>
      <c r="X282"/>
      <c r="Y282"/>
      <c r="Z282"/>
      <c r="AA282"/>
      <c r="AB282"/>
      <c r="AC282"/>
      <c r="AD282"/>
      <c r="AE282"/>
      <c r="AF282"/>
      <c r="AG282"/>
      <c r="AH282"/>
      <c r="AI282"/>
      <c r="AJ282"/>
      <c r="AK282"/>
      <c r="AL282"/>
      <c r="AM282"/>
      <c r="AN282"/>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row>
    <row r="283" spans="1:72" s="14" customFormat="1" x14ac:dyDescent="0.35">
      <c r="A283" s="10" t="s">
        <v>15</v>
      </c>
      <c r="B283" s="10" t="s">
        <v>0</v>
      </c>
      <c r="C283" s="10" t="s">
        <v>303</v>
      </c>
      <c r="D283" s="10" t="s">
        <v>275</v>
      </c>
      <c r="E283" s="10">
        <v>32969</v>
      </c>
      <c r="F283" s="11">
        <v>43924</v>
      </c>
      <c r="G283" s="12">
        <v>358120</v>
      </c>
      <c r="H283" s="12">
        <v>0</v>
      </c>
      <c r="I283" s="12">
        <v>0</v>
      </c>
      <c r="J283" s="13">
        <f t="shared" si="4"/>
        <v>358120</v>
      </c>
      <c r="K283" s="13" t="s">
        <v>17</v>
      </c>
      <c r="L283" s="10"/>
      <c r="M283"/>
      <c r="N283"/>
      <c r="O283"/>
      <c r="P283"/>
      <c r="Q283"/>
      <c r="R283"/>
      <c r="S283"/>
      <c r="T283"/>
      <c r="U283"/>
      <c r="V283"/>
      <c r="W283"/>
      <c r="X283"/>
      <c r="Y283"/>
      <c r="Z283"/>
      <c r="AA283"/>
      <c r="AB283"/>
      <c r="AC283"/>
      <c r="AD283"/>
      <c r="AE283"/>
      <c r="AF283"/>
      <c r="AG283"/>
      <c r="AH283"/>
      <c r="AI283"/>
      <c r="AJ283"/>
      <c r="AK283"/>
      <c r="AL283"/>
      <c r="AM283"/>
      <c r="AN283"/>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row>
    <row r="284" spans="1:72" s="14" customFormat="1" x14ac:dyDescent="0.35">
      <c r="A284" s="10" t="s">
        <v>15</v>
      </c>
      <c r="B284" s="10" t="s">
        <v>0</v>
      </c>
      <c r="C284" s="10" t="s">
        <v>304</v>
      </c>
      <c r="D284" s="10" t="s">
        <v>275</v>
      </c>
      <c r="E284" s="10">
        <v>34256</v>
      </c>
      <c r="F284" s="11">
        <v>43924</v>
      </c>
      <c r="G284" s="12">
        <v>110400</v>
      </c>
      <c r="H284" s="12">
        <v>0</v>
      </c>
      <c r="I284" s="12">
        <v>0</v>
      </c>
      <c r="J284" s="13">
        <f t="shared" si="4"/>
        <v>110400</v>
      </c>
      <c r="K284" s="13" t="s">
        <v>17</v>
      </c>
      <c r="L284" s="10"/>
      <c r="M284"/>
      <c r="N284"/>
      <c r="O284"/>
      <c r="P284"/>
      <c r="Q284"/>
      <c r="R284"/>
      <c r="S284"/>
      <c r="T284"/>
      <c r="U284"/>
      <c r="V284"/>
      <c r="W284"/>
      <c r="X284"/>
      <c r="Y284"/>
      <c r="Z284"/>
      <c r="AA284"/>
      <c r="AB284"/>
      <c r="AC284"/>
      <c r="AD284"/>
      <c r="AE284"/>
      <c r="AF284"/>
      <c r="AG284"/>
      <c r="AH284"/>
      <c r="AI284"/>
      <c r="AJ284"/>
      <c r="AK284"/>
      <c r="AL284"/>
      <c r="AM284"/>
      <c r="AN284"/>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row>
    <row r="285" spans="1:72" s="14" customFormat="1" x14ac:dyDescent="0.35">
      <c r="A285" s="10" t="s">
        <v>15</v>
      </c>
      <c r="B285" s="10" t="s">
        <v>0</v>
      </c>
      <c r="C285" s="10" t="s">
        <v>305</v>
      </c>
      <c r="D285" s="10" t="s">
        <v>275</v>
      </c>
      <c r="E285" s="10">
        <v>33084</v>
      </c>
      <c r="F285" s="11">
        <v>43925</v>
      </c>
      <c r="G285" s="12">
        <v>250210</v>
      </c>
      <c r="H285" s="12">
        <v>0</v>
      </c>
      <c r="I285" s="12">
        <v>0</v>
      </c>
      <c r="J285" s="13">
        <f t="shared" si="4"/>
        <v>250210</v>
      </c>
      <c r="K285" s="13" t="s">
        <v>17</v>
      </c>
      <c r="L285" s="10"/>
      <c r="M285"/>
      <c r="N285"/>
      <c r="O285"/>
      <c r="P285"/>
      <c r="Q285"/>
      <c r="R285"/>
      <c r="S285"/>
      <c r="T285"/>
      <c r="U285"/>
      <c r="V285"/>
      <c r="W285"/>
      <c r="X285"/>
      <c r="Y285"/>
      <c r="Z285"/>
      <c r="AA285"/>
      <c r="AB285"/>
      <c r="AC285"/>
      <c r="AD285"/>
      <c r="AE285"/>
      <c r="AF285"/>
      <c r="AG285"/>
      <c r="AH285"/>
      <c r="AI285"/>
      <c r="AJ285"/>
      <c r="AK285"/>
      <c r="AL285"/>
      <c r="AM285"/>
      <c r="AN285"/>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row>
    <row r="286" spans="1:72" s="14" customFormat="1" x14ac:dyDescent="0.35">
      <c r="A286" s="10" t="s">
        <v>15</v>
      </c>
      <c r="B286" s="10" t="s">
        <v>0</v>
      </c>
      <c r="C286" s="10" t="s">
        <v>306</v>
      </c>
      <c r="D286" s="10" t="s">
        <v>275</v>
      </c>
      <c r="E286" s="10">
        <v>32995</v>
      </c>
      <c r="F286" s="11">
        <v>43927</v>
      </c>
      <c r="G286" s="12">
        <v>260600</v>
      </c>
      <c r="H286" s="12">
        <v>0</v>
      </c>
      <c r="I286" s="12">
        <v>0</v>
      </c>
      <c r="J286" s="13">
        <f t="shared" si="4"/>
        <v>260600</v>
      </c>
      <c r="K286" s="13" t="s">
        <v>17</v>
      </c>
      <c r="L286" s="10"/>
      <c r="M286"/>
      <c r="N286"/>
      <c r="O286"/>
      <c r="P286"/>
      <c r="Q286"/>
      <c r="R286"/>
      <c r="S286"/>
      <c r="T286"/>
      <c r="U286"/>
      <c r="V286"/>
      <c r="W286"/>
      <c r="X286"/>
      <c r="Y286"/>
      <c r="Z286"/>
      <c r="AA286"/>
      <c r="AB286"/>
      <c r="AC286"/>
      <c r="AD286"/>
      <c r="AE286"/>
      <c r="AF286"/>
      <c r="AG286"/>
      <c r="AH286"/>
      <c r="AI286"/>
      <c r="AJ286"/>
      <c r="AK286"/>
      <c r="AL286"/>
      <c r="AM286"/>
      <c r="AN286"/>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row>
    <row r="287" spans="1:72" s="14" customFormat="1" x14ac:dyDescent="0.35">
      <c r="A287" s="10" t="s">
        <v>15</v>
      </c>
      <c r="B287" s="10" t="s">
        <v>0</v>
      </c>
      <c r="C287" s="10" t="s">
        <v>307</v>
      </c>
      <c r="D287" s="10" t="s">
        <v>275</v>
      </c>
      <c r="E287" s="10">
        <v>33198</v>
      </c>
      <c r="F287" s="11">
        <v>43927</v>
      </c>
      <c r="G287" s="12">
        <v>313530</v>
      </c>
      <c r="H287" s="12">
        <v>0</v>
      </c>
      <c r="I287" s="12">
        <v>0</v>
      </c>
      <c r="J287" s="13">
        <f t="shared" si="4"/>
        <v>313530</v>
      </c>
      <c r="K287" s="13" t="s">
        <v>17</v>
      </c>
      <c r="L287" s="10"/>
      <c r="M287"/>
      <c r="N287"/>
      <c r="O287"/>
      <c r="P287"/>
      <c r="Q287"/>
      <c r="R287"/>
      <c r="S287"/>
      <c r="T287"/>
      <c r="U287"/>
      <c r="V287"/>
      <c r="W287"/>
      <c r="X287"/>
      <c r="Y287"/>
      <c r="Z287"/>
      <c r="AA287"/>
      <c r="AB287"/>
      <c r="AC287"/>
      <c r="AD287"/>
      <c r="AE287"/>
      <c r="AF287"/>
      <c r="AG287"/>
      <c r="AH287"/>
      <c r="AI287"/>
      <c r="AJ287"/>
      <c r="AK287"/>
      <c r="AL287"/>
      <c r="AM287"/>
      <c r="AN287"/>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row>
    <row r="288" spans="1:72" s="14" customFormat="1" x14ac:dyDescent="0.35">
      <c r="A288" s="10" t="s">
        <v>15</v>
      </c>
      <c r="B288" s="10" t="s">
        <v>0</v>
      </c>
      <c r="C288" s="10" t="s">
        <v>308</v>
      </c>
      <c r="D288" s="10" t="s">
        <v>275</v>
      </c>
      <c r="E288" s="10">
        <v>33083</v>
      </c>
      <c r="F288" s="11">
        <v>43929</v>
      </c>
      <c r="G288" s="12">
        <v>155850</v>
      </c>
      <c r="H288" s="12">
        <v>0</v>
      </c>
      <c r="I288" s="12">
        <v>0</v>
      </c>
      <c r="J288" s="13">
        <f t="shared" si="4"/>
        <v>155850</v>
      </c>
      <c r="K288" s="13" t="s">
        <v>17</v>
      </c>
      <c r="L288" s="10"/>
      <c r="M288"/>
      <c r="N288"/>
      <c r="O288"/>
      <c r="P288"/>
      <c r="Q288"/>
      <c r="R288"/>
      <c r="S288"/>
      <c r="T288"/>
      <c r="U288"/>
      <c r="V288"/>
      <c r="W288"/>
      <c r="X288"/>
      <c r="Y288"/>
      <c r="Z288"/>
      <c r="AA288"/>
      <c r="AB288"/>
      <c r="AC288"/>
      <c r="AD288"/>
      <c r="AE288"/>
      <c r="AF288"/>
      <c r="AG288"/>
      <c r="AH288"/>
      <c r="AI288"/>
      <c r="AJ288"/>
      <c r="AK288"/>
      <c r="AL288"/>
      <c r="AM288"/>
      <c r="AN28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row>
    <row r="289" spans="1:72" s="14" customFormat="1" x14ac:dyDescent="0.35">
      <c r="A289" s="10" t="s">
        <v>15</v>
      </c>
      <c r="B289" s="10" t="s">
        <v>0</v>
      </c>
      <c r="C289" s="10" t="s">
        <v>309</v>
      </c>
      <c r="D289" s="10" t="s">
        <v>275</v>
      </c>
      <c r="E289" s="10">
        <v>33080</v>
      </c>
      <c r="F289" s="11">
        <v>43932</v>
      </c>
      <c r="G289" s="12">
        <v>277160</v>
      </c>
      <c r="H289" s="12">
        <v>0</v>
      </c>
      <c r="I289" s="12">
        <v>0</v>
      </c>
      <c r="J289" s="13">
        <f t="shared" si="4"/>
        <v>277160</v>
      </c>
      <c r="K289" s="13" t="s">
        <v>17</v>
      </c>
      <c r="L289" s="10"/>
      <c r="M289"/>
      <c r="N289"/>
      <c r="O289"/>
      <c r="P289"/>
      <c r="Q289"/>
      <c r="R289"/>
      <c r="S289"/>
      <c r="T289"/>
      <c r="U289"/>
      <c r="V289"/>
      <c r="W289"/>
      <c r="X289"/>
      <c r="Y289"/>
      <c r="Z289"/>
      <c r="AA289"/>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row>
    <row r="290" spans="1:72" s="14" customFormat="1" x14ac:dyDescent="0.35">
      <c r="A290" s="10" t="s">
        <v>15</v>
      </c>
      <c r="B290" s="10" t="s">
        <v>0</v>
      </c>
      <c r="C290" s="10" t="s">
        <v>310</v>
      </c>
      <c r="D290" s="10" t="s">
        <v>275</v>
      </c>
      <c r="E290" s="10">
        <v>33081</v>
      </c>
      <c r="F290" s="11">
        <v>43932</v>
      </c>
      <c r="G290" s="12">
        <v>258620</v>
      </c>
      <c r="H290" s="12">
        <v>0</v>
      </c>
      <c r="I290" s="12">
        <v>0</v>
      </c>
      <c r="J290" s="13">
        <f t="shared" si="4"/>
        <v>258620</v>
      </c>
      <c r="K290" s="13" t="s">
        <v>17</v>
      </c>
      <c r="L290" s="10"/>
      <c r="M290"/>
      <c r="N290"/>
      <c r="O290"/>
      <c r="P290"/>
      <c r="Q290"/>
      <c r="R290"/>
      <c r="S290"/>
      <c r="T290"/>
      <c r="U290"/>
      <c r="V290"/>
      <c r="W290"/>
      <c r="X290"/>
      <c r="Y290"/>
      <c r="Z290"/>
      <c r="AA290"/>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row>
    <row r="291" spans="1:72" s="14" customFormat="1" x14ac:dyDescent="0.35">
      <c r="A291" s="10" t="s">
        <v>15</v>
      </c>
      <c r="B291" s="10" t="s">
        <v>0</v>
      </c>
      <c r="C291" s="10" t="s">
        <v>311</v>
      </c>
      <c r="D291" s="10" t="s">
        <v>275</v>
      </c>
      <c r="E291" s="10">
        <v>33712</v>
      </c>
      <c r="F291" s="11">
        <v>43932</v>
      </c>
      <c r="G291" s="12">
        <v>57700</v>
      </c>
      <c r="H291" s="12">
        <v>0</v>
      </c>
      <c r="I291" s="12">
        <v>0</v>
      </c>
      <c r="J291" s="13">
        <f t="shared" si="4"/>
        <v>57700</v>
      </c>
      <c r="K291" s="13" t="s">
        <v>17</v>
      </c>
      <c r="L291" s="10"/>
      <c r="M291"/>
      <c r="N291"/>
      <c r="O291"/>
      <c r="P291"/>
      <c r="Q291"/>
      <c r="R291"/>
      <c r="S291"/>
      <c r="T291"/>
      <c r="U291"/>
      <c r="V291"/>
      <c r="W291"/>
      <c r="X291"/>
      <c r="Y291"/>
      <c r="Z291"/>
      <c r="AA291"/>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row>
    <row r="292" spans="1:72" s="14" customFormat="1" x14ac:dyDescent="0.35">
      <c r="A292" s="10" t="s">
        <v>15</v>
      </c>
      <c r="B292" s="10" t="s">
        <v>0</v>
      </c>
      <c r="C292" s="10" t="s">
        <v>312</v>
      </c>
      <c r="D292" s="10" t="s">
        <v>275</v>
      </c>
      <c r="E292" s="10">
        <v>33718</v>
      </c>
      <c r="F292" s="11">
        <v>43932</v>
      </c>
      <c r="G292" s="12">
        <v>57700</v>
      </c>
      <c r="H292" s="12">
        <v>0</v>
      </c>
      <c r="I292" s="12">
        <v>0</v>
      </c>
      <c r="J292" s="13">
        <f t="shared" si="4"/>
        <v>57700</v>
      </c>
      <c r="K292" s="13" t="s">
        <v>17</v>
      </c>
      <c r="L292" s="10"/>
      <c r="M292"/>
      <c r="N292"/>
      <c r="O292"/>
      <c r="P292"/>
      <c r="Q292"/>
      <c r="R292"/>
      <c r="S292"/>
      <c r="T292"/>
      <c r="U292"/>
      <c r="V292"/>
      <c r="W292"/>
      <c r="X292"/>
      <c r="Y292"/>
      <c r="Z292"/>
      <c r="AA292"/>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row>
    <row r="293" spans="1:72" s="14" customFormat="1" x14ac:dyDescent="0.35">
      <c r="A293" s="10" t="s">
        <v>15</v>
      </c>
      <c r="B293" s="10" t="s">
        <v>0</v>
      </c>
      <c r="C293" s="10" t="s">
        <v>313</v>
      </c>
      <c r="D293" s="10" t="s">
        <v>275</v>
      </c>
      <c r="E293" s="10">
        <v>33721</v>
      </c>
      <c r="F293" s="11">
        <v>43933</v>
      </c>
      <c r="G293" s="12">
        <v>57700</v>
      </c>
      <c r="H293" s="12">
        <v>0</v>
      </c>
      <c r="I293" s="12">
        <v>0</v>
      </c>
      <c r="J293" s="13">
        <f t="shared" si="4"/>
        <v>57700</v>
      </c>
      <c r="K293" s="13" t="s">
        <v>17</v>
      </c>
      <c r="L293" s="10"/>
      <c r="M293"/>
      <c r="N293"/>
      <c r="O293"/>
      <c r="P293"/>
      <c r="Q293"/>
      <c r="R293"/>
      <c r="S293"/>
      <c r="T293"/>
      <c r="U293"/>
      <c r="V293"/>
      <c r="W293"/>
      <c r="X293"/>
      <c r="Y293"/>
      <c r="Z293"/>
      <c r="AA293"/>
      <c r="AB293"/>
      <c r="AC293"/>
      <c r="AD293"/>
      <c r="AE293"/>
      <c r="AF293"/>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row>
    <row r="294" spans="1:72" s="14" customFormat="1" x14ac:dyDescent="0.35">
      <c r="A294" s="10" t="s">
        <v>15</v>
      </c>
      <c r="B294" s="10" t="s">
        <v>0</v>
      </c>
      <c r="C294" s="10" t="s">
        <v>314</v>
      </c>
      <c r="D294" s="10" t="s">
        <v>279</v>
      </c>
      <c r="E294" s="10">
        <v>6020</v>
      </c>
      <c r="F294" s="11">
        <v>43933</v>
      </c>
      <c r="G294" s="12">
        <v>57600</v>
      </c>
      <c r="H294" s="12">
        <v>0</v>
      </c>
      <c r="I294" s="12">
        <v>0</v>
      </c>
      <c r="J294" s="13">
        <f t="shared" si="4"/>
        <v>57600</v>
      </c>
      <c r="K294" s="13" t="s">
        <v>17</v>
      </c>
      <c r="L294" s="10"/>
      <c r="M294"/>
      <c r="N294"/>
      <c r="O294"/>
      <c r="P294"/>
      <c r="Q294"/>
      <c r="R294"/>
      <c r="S294"/>
      <c r="T294"/>
      <c r="U294"/>
      <c r="V294"/>
      <c r="W294"/>
      <c r="X294"/>
      <c r="Y294"/>
      <c r="Z294"/>
      <c r="AA294"/>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row>
    <row r="295" spans="1:72" s="14" customFormat="1" x14ac:dyDescent="0.35">
      <c r="A295" s="10" t="s">
        <v>15</v>
      </c>
      <c r="B295" s="10" t="s">
        <v>0</v>
      </c>
      <c r="C295" s="10" t="s">
        <v>315</v>
      </c>
      <c r="D295" s="10" t="s">
        <v>275</v>
      </c>
      <c r="E295" s="10">
        <v>33142</v>
      </c>
      <c r="F295" s="11">
        <v>43934</v>
      </c>
      <c r="G295" s="12">
        <v>67600</v>
      </c>
      <c r="H295" s="12">
        <v>0</v>
      </c>
      <c r="I295" s="12">
        <v>0</v>
      </c>
      <c r="J295" s="13">
        <f t="shared" si="4"/>
        <v>67600</v>
      </c>
      <c r="K295" s="13" t="s">
        <v>17</v>
      </c>
      <c r="L295" s="10"/>
      <c r="M295"/>
      <c r="N295"/>
      <c r="O295"/>
      <c r="P295"/>
      <c r="Q295"/>
      <c r="R295"/>
      <c r="S295"/>
      <c r="T295"/>
      <c r="U295"/>
      <c r="V295"/>
      <c r="W295"/>
      <c r="X295"/>
      <c r="Y295"/>
      <c r="Z295"/>
      <c r="AA295"/>
      <c r="AB295"/>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row>
    <row r="296" spans="1:72" s="14" customFormat="1" x14ac:dyDescent="0.35">
      <c r="A296" s="10" t="s">
        <v>15</v>
      </c>
      <c r="B296" s="10" t="s">
        <v>0</v>
      </c>
      <c r="C296" s="10" t="s">
        <v>316</v>
      </c>
      <c r="D296" s="10" t="s">
        <v>275</v>
      </c>
      <c r="E296" s="10">
        <v>33305</v>
      </c>
      <c r="F296" s="11">
        <v>43935</v>
      </c>
      <c r="G296" s="12">
        <v>57700</v>
      </c>
      <c r="H296" s="12">
        <v>0</v>
      </c>
      <c r="I296" s="12">
        <v>0</v>
      </c>
      <c r="J296" s="13">
        <f t="shared" si="4"/>
        <v>57700</v>
      </c>
      <c r="K296" s="13" t="s">
        <v>17</v>
      </c>
      <c r="L296" s="10"/>
      <c r="M296"/>
      <c r="N296"/>
      <c r="O296"/>
      <c r="P296"/>
      <c r="Q296"/>
      <c r="R296"/>
      <c r="S296"/>
      <c r="T296"/>
      <c r="U296"/>
      <c r="V296"/>
      <c r="W296"/>
      <c r="X296"/>
      <c r="Y296"/>
      <c r="Z296"/>
      <c r="AA296"/>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row>
    <row r="297" spans="1:72" s="14" customFormat="1" x14ac:dyDescent="0.35">
      <c r="A297" s="10" t="s">
        <v>15</v>
      </c>
      <c r="B297" s="10" t="s">
        <v>0</v>
      </c>
      <c r="C297" s="10" t="s">
        <v>317</v>
      </c>
      <c r="D297" s="10" t="s">
        <v>275</v>
      </c>
      <c r="E297" s="10">
        <v>33673</v>
      </c>
      <c r="F297" s="11">
        <v>43935</v>
      </c>
      <c r="G297" s="12">
        <v>65410</v>
      </c>
      <c r="H297" s="12">
        <v>0</v>
      </c>
      <c r="I297" s="12">
        <v>0</v>
      </c>
      <c r="J297" s="13">
        <f t="shared" si="4"/>
        <v>65410</v>
      </c>
      <c r="K297" s="13" t="s">
        <v>17</v>
      </c>
      <c r="L297" s="10"/>
      <c r="M297"/>
      <c r="N297"/>
      <c r="O297"/>
      <c r="P297"/>
      <c r="Q297"/>
      <c r="R297"/>
      <c r="S297"/>
      <c r="T297"/>
      <c r="U297"/>
      <c r="V297"/>
      <c r="W297"/>
      <c r="X297"/>
      <c r="Y297"/>
      <c r="Z297"/>
      <c r="AA297"/>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row>
    <row r="298" spans="1:72" s="14" customFormat="1" x14ac:dyDescent="0.35">
      <c r="A298" s="10" t="s">
        <v>15</v>
      </c>
      <c r="B298" s="10" t="s">
        <v>0</v>
      </c>
      <c r="C298" s="10" t="s">
        <v>318</v>
      </c>
      <c r="D298" s="10" t="s">
        <v>16</v>
      </c>
      <c r="E298" s="10">
        <v>89417</v>
      </c>
      <c r="F298" s="11">
        <v>43937</v>
      </c>
      <c r="G298" s="12">
        <v>46994</v>
      </c>
      <c r="H298" s="12">
        <v>0</v>
      </c>
      <c r="I298" s="12">
        <v>0</v>
      </c>
      <c r="J298" s="13">
        <f t="shared" si="4"/>
        <v>46994</v>
      </c>
      <c r="K298" s="13" t="s">
        <v>17</v>
      </c>
      <c r="L298" s="10"/>
      <c r="M298"/>
      <c r="N298"/>
      <c r="O298"/>
      <c r="P298"/>
      <c r="Q298"/>
      <c r="R298"/>
      <c r="S298"/>
      <c r="T298"/>
      <c r="U298"/>
      <c r="V298"/>
      <c r="W298"/>
      <c r="X298"/>
      <c r="Y298"/>
      <c r="Z298"/>
      <c r="AA298"/>
      <c r="AB298"/>
      <c r="AC298"/>
      <c r="AD298"/>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row>
    <row r="299" spans="1:72" s="14" customFormat="1" x14ac:dyDescent="0.35">
      <c r="A299" s="10" t="s">
        <v>15</v>
      </c>
      <c r="B299" s="10" t="s">
        <v>0</v>
      </c>
      <c r="C299" s="10" t="s">
        <v>319</v>
      </c>
      <c r="D299" s="10" t="s">
        <v>275</v>
      </c>
      <c r="E299" s="10">
        <v>33227</v>
      </c>
      <c r="F299" s="11">
        <v>43938</v>
      </c>
      <c r="G299" s="12">
        <v>35100</v>
      </c>
      <c r="H299" s="12">
        <v>0</v>
      </c>
      <c r="I299" s="12">
        <v>0</v>
      </c>
      <c r="J299" s="13">
        <f t="shared" si="4"/>
        <v>35100</v>
      </c>
      <c r="K299" s="13" t="s">
        <v>17</v>
      </c>
      <c r="L299" s="10"/>
      <c r="M299"/>
      <c r="N299"/>
      <c r="O299"/>
      <c r="P299"/>
      <c r="Q299"/>
      <c r="R299"/>
      <c r="S299"/>
      <c r="T299"/>
      <c r="U299"/>
      <c r="V299"/>
      <c r="W299"/>
      <c r="X299"/>
      <c r="Y299"/>
      <c r="Z299"/>
      <c r="AA299"/>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row>
    <row r="300" spans="1:72" s="14" customFormat="1" x14ac:dyDescent="0.35">
      <c r="A300" s="10" t="s">
        <v>15</v>
      </c>
      <c r="B300" s="10" t="s">
        <v>0</v>
      </c>
      <c r="C300" s="10" t="s">
        <v>320</v>
      </c>
      <c r="D300" s="10" t="s">
        <v>275</v>
      </c>
      <c r="E300" s="10">
        <v>33329</v>
      </c>
      <c r="F300" s="11">
        <v>43938</v>
      </c>
      <c r="G300" s="12">
        <v>187700</v>
      </c>
      <c r="H300" s="12">
        <v>0</v>
      </c>
      <c r="I300" s="12">
        <v>0</v>
      </c>
      <c r="J300" s="13">
        <f t="shared" si="4"/>
        <v>187700</v>
      </c>
      <c r="K300" s="13" t="s">
        <v>17</v>
      </c>
      <c r="L300" s="10"/>
      <c r="M300"/>
      <c r="N300"/>
      <c r="O300"/>
      <c r="P300"/>
      <c r="Q300"/>
      <c r="R300"/>
      <c r="S300"/>
      <c r="T300"/>
      <c r="U300"/>
      <c r="V300"/>
      <c r="W300"/>
      <c r="X300"/>
      <c r="Y300"/>
      <c r="Z300"/>
      <c r="AA300"/>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row>
    <row r="301" spans="1:72" s="14" customFormat="1" x14ac:dyDescent="0.35">
      <c r="A301" s="10" t="s">
        <v>15</v>
      </c>
      <c r="B301" s="10" t="s">
        <v>0</v>
      </c>
      <c r="C301" s="10" t="s">
        <v>321</v>
      </c>
      <c r="D301" s="10" t="s">
        <v>275</v>
      </c>
      <c r="E301" s="10">
        <v>33275</v>
      </c>
      <c r="F301" s="11">
        <v>43939</v>
      </c>
      <c r="G301" s="12">
        <v>35100</v>
      </c>
      <c r="H301" s="12">
        <v>0</v>
      </c>
      <c r="I301" s="12">
        <v>0</v>
      </c>
      <c r="J301" s="13">
        <f t="shared" si="4"/>
        <v>35100</v>
      </c>
      <c r="K301" s="13" t="s">
        <v>17</v>
      </c>
      <c r="L301" s="10"/>
      <c r="M301"/>
      <c r="N301"/>
      <c r="O301"/>
      <c r="P301"/>
      <c r="Q301"/>
      <c r="R301"/>
      <c r="S301"/>
      <c r="T301"/>
      <c r="U301"/>
      <c r="V301"/>
      <c r="W301"/>
      <c r="X301"/>
      <c r="Y301"/>
      <c r="Z301"/>
      <c r="AA301"/>
      <c r="AB301"/>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row>
    <row r="302" spans="1:72" s="14" customFormat="1" x14ac:dyDescent="0.35">
      <c r="A302" s="10" t="s">
        <v>15</v>
      </c>
      <c r="B302" s="10" t="s">
        <v>0</v>
      </c>
      <c r="C302" s="10" t="s">
        <v>322</v>
      </c>
      <c r="D302" s="10" t="s">
        <v>275</v>
      </c>
      <c r="E302" s="10">
        <v>33342</v>
      </c>
      <c r="F302" s="11">
        <v>43941</v>
      </c>
      <c r="G302" s="12">
        <v>35100</v>
      </c>
      <c r="H302" s="12">
        <v>0</v>
      </c>
      <c r="I302" s="12">
        <v>0</v>
      </c>
      <c r="J302" s="13">
        <f t="shared" si="4"/>
        <v>35100</v>
      </c>
      <c r="K302" s="13" t="s">
        <v>17</v>
      </c>
      <c r="L302" s="10"/>
      <c r="M302"/>
      <c r="N302"/>
      <c r="O302"/>
      <c r="P302"/>
      <c r="Q302"/>
      <c r="R302"/>
      <c r="S302"/>
      <c r="T302"/>
      <c r="U302"/>
      <c r="V302"/>
      <c r="W302"/>
      <c r="X302"/>
      <c r="Y302"/>
      <c r="Z302"/>
      <c r="AA302"/>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row>
    <row r="303" spans="1:72" s="14" customFormat="1" x14ac:dyDescent="0.35">
      <c r="A303" s="10" t="s">
        <v>15</v>
      </c>
      <c r="B303" s="10" t="s">
        <v>0</v>
      </c>
      <c r="C303" s="10" t="s">
        <v>323</v>
      </c>
      <c r="D303" s="10" t="s">
        <v>275</v>
      </c>
      <c r="E303" s="10">
        <v>33375</v>
      </c>
      <c r="F303" s="11">
        <v>43943</v>
      </c>
      <c r="G303" s="12">
        <v>21200</v>
      </c>
      <c r="H303" s="12">
        <v>0</v>
      </c>
      <c r="I303" s="12">
        <v>0</v>
      </c>
      <c r="J303" s="13">
        <f t="shared" si="4"/>
        <v>21200</v>
      </c>
      <c r="K303" s="13" t="s">
        <v>17</v>
      </c>
      <c r="L303" s="10"/>
      <c r="M303"/>
      <c r="N303"/>
      <c r="O303"/>
      <c r="P303"/>
      <c r="Q303"/>
      <c r="R303"/>
      <c r="S303"/>
      <c r="T303"/>
      <c r="U303"/>
      <c r="V303"/>
      <c r="W303"/>
      <c r="X303"/>
      <c r="Y303"/>
      <c r="Z303"/>
      <c r="AA303"/>
      <c r="AB303"/>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row>
    <row r="304" spans="1:72" s="14" customFormat="1" x14ac:dyDescent="0.35">
      <c r="A304" s="10" t="s">
        <v>15</v>
      </c>
      <c r="B304" s="10" t="s">
        <v>0</v>
      </c>
      <c r="C304" s="10" t="s">
        <v>324</v>
      </c>
      <c r="D304" s="10" t="s">
        <v>275</v>
      </c>
      <c r="E304" s="10">
        <v>33624</v>
      </c>
      <c r="F304" s="11">
        <v>43944</v>
      </c>
      <c r="G304" s="12">
        <v>323940</v>
      </c>
      <c r="H304" s="12">
        <v>0</v>
      </c>
      <c r="I304" s="12">
        <v>0</v>
      </c>
      <c r="J304" s="13">
        <f t="shared" si="4"/>
        <v>323940</v>
      </c>
      <c r="K304" s="13" t="s">
        <v>17</v>
      </c>
      <c r="L304" s="10"/>
      <c r="M304"/>
      <c r="N304"/>
      <c r="O304"/>
      <c r="P304"/>
      <c r="Q304"/>
      <c r="R304"/>
      <c r="S304"/>
      <c r="T304"/>
      <c r="U304"/>
      <c r="V304"/>
      <c r="W304"/>
      <c r="X304"/>
      <c r="Y304"/>
      <c r="Z304"/>
      <c r="AA304"/>
      <c r="AB304"/>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row>
    <row r="305" spans="1:72" s="14" customFormat="1" x14ac:dyDescent="0.35">
      <c r="A305" s="10" t="s">
        <v>15</v>
      </c>
      <c r="B305" s="10" t="s">
        <v>0</v>
      </c>
      <c r="C305" s="10" t="s">
        <v>325</v>
      </c>
      <c r="D305" s="10" t="s">
        <v>275</v>
      </c>
      <c r="E305" s="10">
        <v>33563</v>
      </c>
      <c r="F305" s="11">
        <v>43946</v>
      </c>
      <c r="G305" s="12">
        <v>97500</v>
      </c>
      <c r="H305" s="12">
        <v>0</v>
      </c>
      <c r="I305" s="12">
        <v>0</v>
      </c>
      <c r="J305" s="13">
        <f t="shared" si="4"/>
        <v>97500</v>
      </c>
      <c r="K305" s="13" t="s">
        <v>17</v>
      </c>
      <c r="L305" s="10"/>
      <c r="M305"/>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row>
    <row r="306" spans="1:72" s="14" customFormat="1" x14ac:dyDescent="0.35">
      <c r="A306" s="10" t="s">
        <v>15</v>
      </c>
      <c r="B306" s="10" t="s">
        <v>0</v>
      </c>
      <c r="C306" s="10" t="s">
        <v>326</v>
      </c>
      <c r="D306" s="10" t="s">
        <v>275</v>
      </c>
      <c r="E306" s="10">
        <v>33620</v>
      </c>
      <c r="F306" s="11">
        <v>43948</v>
      </c>
      <c r="G306" s="12">
        <v>123800</v>
      </c>
      <c r="H306" s="12">
        <v>0</v>
      </c>
      <c r="I306" s="12">
        <v>0</v>
      </c>
      <c r="J306" s="13">
        <f t="shared" si="4"/>
        <v>123800</v>
      </c>
      <c r="K306" s="13" t="s">
        <v>17</v>
      </c>
      <c r="L306" s="10"/>
      <c r="M306"/>
      <c r="N306"/>
      <c r="O306"/>
      <c r="P306"/>
      <c r="Q306"/>
      <c r="R306"/>
      <c r="S306"/>
      <c r="T306"/>
      <c r="U306"/>
      <c r="V306"/>
      <c r="W306"/>
      <c r="X306"/>
      <c r="Y306"/>
      <c r="Z306"/>
      <c r="AA306"/>
      <c r="AB306"/>
      <c r="AC306"/>
      <c r="AD306"/>
      <c r="AE306"/>
      <c r="AF306"/>
      <c r="AG306"/>
      <c r="AH306"/>
      <c r="AI306"/>
      <c r="AJ306"/>
      <c r="AK306"/>
      <c r="AL306"/>
      <c r="AM306"/>
      <c r="AN306"/>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row>
    <row r="307" spans="1:72" s="14" customFormat="1" x14ac:dyDescent="0.35">
      <c r="A307" s="10" t="s">
        <v>15</v>
      </c>
      <c r="B307" s="10" t="s">
        <v>0</v>
      </c>
      <c r="C307" s="10" t="s">
        <v>327</v>
      </c>
      <c r="D307" s="10" t="s">
        <v>275</v>
      </c>
      <c r="E307" s="10">
        <v>34202</v>
      </c>
      <c r="F307" s="11">
        <v>43948</v>
      </c>
      <c r="G307" s="12">
        <v>35100</v>
      </c>
      <c r="H307" s="12">
        <v>0</v>
      </c>
      <c r="I307" s="12">
        <v>0</v>
      </c>
      <c r="J307" s="13">
        <f t="shared" si="4"/>
        <v>35100</v>
      </c>
      <c r="K307" s="13" t="s">
        <v>17</v>
      </c>
      <c r="L307" s="10"/>
      <c r="M307"/>
      <c r="N307"/>
      <c r="O307"/>
      <c r="P307"/>
      <c r="Q307"/>
      <c r="R307"/>
      <c r="S307"/>
      <c r="T307"/>
      <c r="U307"/>
      <c r="V307"/>
      <c r="W307"/>
      <c r="X307"/>
      <c r="Y307"/>
      <c r="Z307"/>
      <c r="AA307"/>
      <c r="AB307"/>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row>
    <row r="308" spans="1:72" s="14" customFormat="1" x14ac:dyDescent="0.35">
      <c r="A308" s="10" t="s">
        <v>15</v>
      </c>
      <c r="B308" s="10" t="s">
        <v>0</v>
      </c>
      <c r="C308" s="10" t="s">
        <v>328</v>
      </c>
      <c r="D308" s="10" t="s">
        <v>275</v>
      </c>
      <c r="E308" s="10">
        <v>33595</v>
      </c>
      <c r="F308" s="11">
        <v>43949</v>
      </c>
      <c r="G308" s="12">
        <v>35100</v>
      </c>
      <c r="H308" s="12">
        <v>0</v>
      </c>
      <c r="I308" s="12">
        <v>0</v>
      </c>
      <c r="J308" s="13">
        <f t="shared" si="4"/>
        <v>35100</v>
      </c>
      <c r="K308" s="13" t="s">
        <v>17</v>
      </c>
      <c r="L308" s="10"/>
      <c r="M308"/>
      <c r="N308"/>
      <c r="O308"/>
      <c r="P308"/>
      <c r="Q308"/>
      <c r="R308"/>
      <c r="S308"/>
      <c r="T308"/>
      <c r="U308"/>
      <c r="V308"/>
      <c r="W308"/>
      <c r="X308"/>
      <c r="Y308"/>
      <c r="Z308"/>
      <c r="AA308"/>
      <c r="AB308"/>
      <c r="AC308"/>
      <c r="AD308"/>
      <c r="AE308"/>
      <c r="AF308"/>
      <c r="AG308"/>
      <c r="AH308"/>
      <c r="AI308"/>
      <c r="AJ308"/>
      <c r="AK308"/>
      <c r="AL308"/>
      <c r="AM308"/>
      <c r="AN30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row>
    <row r="309" spans="1:72" s="14" customFormat="1" x14ac:dyDescent="0.35">
      <c r="A309" s="10" t="s">
        <v>15</v>
      </c>
      <c r="B309" s="10" t="s">
        <v>0</v>
      </c>
      <c r="C309" s="10" t="s">
        <v>329</v>
      </c>
      <c r="D309" s="10" t="s">
        <v>275</v>
      </c>
      <c r="E309" s="10">
        <v>33627</v>
      </c>
      <c r="F309" s="11">
        <v>43949</v>
      </c>
      <c r="G309" s="12">
        <v>57700</v>
      </c>
      <c r="H309" s="12">
        <v>0</v>
      </c>
      <c r="I309" s="12">
        <v>0</v>
      </c>
      <c r="J309" s="13">
        <f t="shared" si="4"/>
        <v>57700</v>
      </c>
      <c r="K309" s="13" t="s">
        <v>17</v>
      </c>
      <c r="L309" s="10"/>
      <c r="M309"/>
      <c r="N309"/>
      <c r="O309"/>
      <c r="P309"/>
      <c r="Q309"/>
      <c r="R309"/>
      <c r="S309"/>
      <c r="T309"/>
      <c r="U309"/>
      <c r="V309"/>
      <c r="W309"/>
      <c r="X309"/>
      <c r="Y309"/>
      <c r="Z309"/>
      <c r="AA309"/>
      <c r="AB309"/>
      <c r="AC309"/>
      <c r="AD309"/>
      <c r="AE309"/>
      <c r="AF309"/>
      <c r="AG309"/>
      <c r="AH309"/>
      <c r="AI309"/>
      <c r="AJ309"/>
      <c r="AK309"/>
      <c r="AL309"/>
      <c r="AM309"/>
      <c r="AN309"/>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row>
    <row r="310" spans="1:72" s="14" customFormat="1" x14ac:dyDescent="0.35">
      <c r="A310" s="10" t="s">
        <v>15</v>
      </c>
      <c r="B310" s="10" t="s">
        <v>0</v>
      </c>
      <c r="C310" s="10" t="s">
        <v>330</v>
      </c>
      <c r="D310" s="10" t="s">
        <v>275</v>
      </c>
      <c r="E310" s="10">
        <v>33684</v>
      </c>
      <c r="F310" s="11">
        <v>43953</v>
      </c>
      <c r="G310" s="12">
        <v>35100</v>
      </c>
      <c r="H310" s="12">
        <v>0</v>
      </c>
      <c r="I310" s="12">
        <v>0</v>
      </c>
      <c r="J310" s="13">
        <f t="shared" si="4"/>
        <v>35100</v>
      </c>
      <c r="K310" s="13" t="s">
        <v>17</v>
      </c>
      <c r="L310" s="10"/>
      <c r="M310"/>
      <c r="N310"/>
      <c r="O310"/>
      <c r="P310"/>
      <c r="Q310"/>
      <c r="R310"/>
      <c r="S310"/>
      <c r="T310"/>
      <c r="U310"/>
      <c r="V310"/>
      <c r="W310"/>
      <c r="X310"/>
      <c r="Y310"/>
      <c r="Z310"/>
      <c r="AA310"/>
      <c r="AB310"/>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row>
    <row r="311" spans="1:72" s="14" customFormat="1" x14ac:dyDescent="0.35">
      <c r="A311" s="10" t="s">
        <v>15</v>
      </c>
      <c r="B311" s="10" t="s">
        <v>0</v>
      </c>
      <c r="C311" s="10" t="s">
        <v>331</v>
      </c>
      <c r="D311" s="10" t="s">
        <v>275</v>
      </c>
      <c r="E311" s="10">
        <v>33778</v>
      </c>
      <c r="F311" s="11">
        <v>43955</v>
      </c>
      <c r="G311" s="12">
        <v>108910</v>
      </c>
      <c r="H311" s="12">
        <v>0</v>
      </c>
      <c r="I311" s="12">
        <v>0</v>
      </c>
      <c r="J311" s="13">
        <f t="shared" si="4"/>
        <v>108910</v>
      </c>
      <c r="K311" s="13" t="s">
        <v>17</v>
      </c>
      <c r="L311" s="10"/>
      <c r="M311"/>
      <c r="N311"/>
      <c r="O311"/>
      <c r="P311"/>
      <c r="Q311"/>
      <c r="R311"/>
      <c r="S311"/>
      <c r="T311"/>
      <c r="U311"/>
      <c r="V311"/>
      <c r="W311"/>
      <c r="X311"/>
      <c r="Y311"/>
      <c r="Z311"/>
      <c r="AA311"/>
      <c r="AB311"/>
      <c r="AC311"/>
      <c r="AD311"/>
      <c r="AE311"/>
      <c r="AF311"/>
      <c r="AG311"/>
      <c r="AH311"/>
      <c r="AI311"/>
      <c r="AJ311"/>
      <c r="AK311"/>
      <c r="AL311"/>
      <c r="AM311"/>
      <c r="AN31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row>
    <row r="312" spans="1:72" s="14" customFormat="1" x14ac:dyDescent="0.35">
      <c r="A312" s="10" t="s">
        <v>15</v>
      </c>
      <c r="B312" s="10" t="s">
        <v>0</v>
      </c>
      <c r="C312" s="10" t="s">
        <v>332</v>
      </c>
      <c r="D312" s="10" t="s">
        <v>275</v>
      </c>
      <c r="E312" s="10">
        <v>33798</v>
      </c>
      <c r="F312" s="11">
        <v>43956</v>
      </c>
      <c r="G312" s="12">
        <v>35100</v>
      </c>
      <c r="H312" s="12">
        <v>0</v>
      </c>
      <c r="I312" s="12">
        <v>0</v>
      </c>
      <c r="J312" s="13">
        <f t="shared" si="4"/>
        <v>35100</v>
      </c>
      <c r="K312" s="13" t="s">
        <v>17</v>
      </c>
      <c r="L312" s="10"/>
      <c r="M312"/>
      <c r="N312"/>
      <c r="O312"/>
      <c r="P312"/>
      <c r="Q312"/>
      <c r="R312"/>
      <c r="S312"/>
      <c r="T312"/>
      <c r="U312"/>
      <c r="V312"/>
      <c r="W312"/>
      <c r="X312"/>
      <c r="Y312"/>
      <c r="Z312"/>
      <c r="AA312"/>
      <c r="AB312"/>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row>
    <row r="313" spans="1:72" s="14" customFormat="1" x14ac:dyDescent="0.35">
      <c r="A313" s="10" t="s">
        <v>15</v>
      </c>
      <c r="B313" s="10" t="s">
        <v>0</v>
      </c>
      <c r="C313" s="10" t="s">
        <v>333</v>
      </c>
      <c r="D313" s="10" t="s">
        <v>275</v>
      </c>
      <c r="E313" s="10">
        <v>33949</v>
      </c>
      <c r="F313" s="11">
        <v>43959</v>
      </c>
      <c r="G313" s="12">
        <v>57700</v>
      </c>
      <c r="H313" s="12">
        <v>0</v>
      </c>
      <c r="I313" s="12">
        <v>0</v>
      </c>
      <c r="J313" s="13">
        <f t="shared" si="4"/>
        <v>57700</v>
      </c>
      <c r="K313" s="13" t="s">
        <v>17</v>
      </c>
      <c r="L313" s="10"/>
      <c r="M3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row>
    <row r="314" spans="1:72" s="14" customFormat="1" x14ac:dyDescent="0.35">
      <c r="A314" s="10" t="s">
        <v>15</v>
      </c>
      <c r="B314" s="10" t="s">
        <v>0</v>
      </c>
      <c r="C314" s="10" t="s">
        <v>334</v>
      </c>
      <c r="D314" s="10" t="s">
        <v>275</v>
      </c>
      <c r="E314" s="10">
        <v>33884</v>
      </c>
      <c r="F314" s="11">
        <v>43960</v>
      </c>
      <c r="G314" s="12">
        <v>35100</v>
      </c>
      <c r="H314" s="12">
        <v>0</v>
      </c>
      <c r="I314" s="12">
        <v>0</v>
      </c>
      <c r="J314" s="13">
        <f t="shared" si="4"/>
        <v>35100</v>
      </c>
      <c r="K314" s="13" t="s">
        <v>17</v>
      </c>
      <c r="L314" s="10"/>
      <c r="M314"/>
      <c r="N314"/>
      <c r="O314"/>
      <c r="P314"/>
      <c r="Q314"/>
      <c r="R314"/>
      <c r="S314"/>
      <c r="T314"/>
      <c r="U314"/>
      <c r="V314"/>
      <c r="W314"/>
      <c r="X314"/>
      <c r="Y314"/>
      <c r="Z314"/>
      <c r="AA314"/>
      <c r="AB314"/>
      <c r="AC314"/>
      <c r="AD314"/>
      <c r="AE314"/>
      <c r="AF314"/>
      <c r="AG314"/>
      <c r="AH314"/>
      <c r="AI314"/>
      <c r="AJ314"/>
      <c r="AK314"/>
      <c r="AL314"/>
      <c r="AM314"/>
      <c r="AN314"/>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row>
    <row r="315" spans="1:72" s="14" customFormat="1" x14ac:dyDescent="0.35">
      <c r="A315" s="10" t="s">
        <v>15</v>
      </c>
      <c r="B315" s="10" t="s">
        <v>0</v>
      </c>
      <c r="C315" s="10" t="s">
        <v>335</v>
      </c>
      <c r="D315" s="10" t="s">
        <v>275</v>
      </c>
      <c r="E315" s="10">
        <v>35126</v>
      </c>
      <c r="F315" s="11">
        <v>43963</v>
      </c>
      <c r="G315" s="12">
        <v>555080</v>
      </c>
      <c r="H315" s="12">
        <v>0</v>
      </c>
      <c r="I315" s="12">
        <v>0</v>
      </c>
      <c r="J315" s="13">
        <f t="shared" si="4"/>
        <v>555080</v>
      </c>
      <c r="K315" s="13" t="s">
        <v>17</v>
      </c>
      <c r="L315" s="10"/>
      <c r="M315"/>
      <c r="N315"/>
      <c r="O315"/>
      <c r="P315"/>
      <c r="Q315"/>
      <c r="R315"/>
      <c r="S315"/>
      <c r="T315"/>
      <c r="U315"/>
      <c r="V315"/>
      <c r="W315"/>
      <c r="X315"/>
      <c r="Y315"/>
      <c r="Z315"/>
      <c r="AA315"/>
      <c r="AB315"/>
      <c r="AC315"/>
      <c r="AD315"/>
      <c r="AE315"/>
      <c r="AF315"/>
      <c r="AG315"/>
      <c r="AH315"/>
      <c r="AI315"/>
      <c r="AJ315"/>
      <c r="AK315"/>
      <c r="AL315"/>
      <c r="AM315"/>
      <c r="AN315"/>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row>
    <row r="316" spans="1:72" s="14" customFormat="1" x14ac:dyDescent="0.35">
      <c r="A316" s="10" t="s">
        <v>15</v>
      </c>
      <c r="B316" s="10" t="s">
        <v>0</v>
      </c>
      <c r="C316" s="10" t="s">
        <v>336</v>
      </c>
      <c r="D316" s="10" t="s">
        <v>275</v>
      </c>
      <c r="E316" s="10">
        <v>33995</v>
      </c>
      <c r="F316" s="11">
        <v>43964</v>
      </c>
      <c r="G316" s="12">
        <v>77910</v>
      </c>
      <c r="H316" s="12">
        <v>0</v>
      </c>
      <c r="I316" s="12">
        <v>0</v>
      </c>
      <c r="J316" s="13">
        <f t="shared" si="4"/>
        <v>77910</v>
      </c>
      <c r="K316" s="13" t="s">
        <v>17</v>
      </c>
      <c r="L316" s="10"/>
      <c r="M316"/>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row>
    <row r="317" spans="1:72" s="14" customFormat="1" x14ac:dyDescent="0.35">
      <c r="A317" s="10" t="s">
        <v>15</v>
      </c>
      <c r="B317" s="10" t="s">
        <v>0</v>
      </c>
      <c r="C317" s="10" t="s">
        <v>337</v>
      </c>
      <c r="D317" s="10" t="s">
        <v>275</v>
      </c>
      <c r="E317" s="10">
        <v>34852</v>
      </c>
      <c r="F317" s="11">
        <v>43967</v>
      </c>
      <c r="G317" s="12">
        <v>35100</v>
      </c>
      <c r="H317" s="12">
        <v>0</v>
      </c>
      <c r="I317" s="12">
        <v>0</v>
      </c>
      <c r="J317" s="13">
        <f t="shared" si="4"/>
        <v>35100</v>
      </c>
      <c r="K317" s="13" t="s">
        <v>17</v>
      </c>
      <c r="L317" s="10"/>
      <c r="M317"/>
      <c r="N317"/>
      <c r="O317"/>
      <c r="P317"/>
      <c r="Q317"/>
      <c r="R317"/>
      <c r="S317"/>
      <c r="T317"/>
      <c r="U317"/>
      <c r="V317"/>
      <c r="W317"/>
      <c r="X317"/>
      <c r="Y317"/>
      <c r="Z317"/>
      <c r="AA317"/>
      <c r="AB317"/>
      <c r="AC317"/>
      <c r="AD317"/>
      <c r="AE317"/>
      <c r="AF317"/>
      <c r="AG317"/>
      <c r="AH317"/>
      <c r="AI317"/>
      <c r="AJ317"/>
      <c r="AK317"/>
      <c r="AL317"/>
      <c r="AM317"/>
      <c r="AN317"/>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row>
    <row r="318" spans="1:72" s="14" customFormat="1" x14ac:dyDescent="0.35">
      <c r="A318" s="10" t="s">
        <v>15</v>
      </c>
      <c r="B318" s="10" t="s">
        <v>0</v>
      </c>
      <c r="C318" s="10" t="s">
        <v>338</v>
      </c>
      <c r="D318" s="10" t="s">
        <v>275</v>
      </c>
      <c r="E318" s="10">
        <v>34120</v>
      </c>
      <c r="F318" s="11">
        <v>43970</v>
      </c>
      <c r="G318" s="12">
        <v>35100</v>
      </c>
      <c r="H318" s="12">
        <v>0</v>
      </c>
      <c r="I318" s="12">
        <v>0</v>
      </c>
      <c r="J318" s="13">
        <f t="shared" si="4"/>
        <v>35100</v>
      </c>
      <c r="K318" s="13" t="s">
        <v>17</v>
      </c>
      <c r="L318" s="10"/>
      <c r="M318"/>
      <c r="N318"/>
      <c r="O318"/>
      <c r="P318"/>
      <c r="Q318"/>
      <c r="R318"/>
      <c r="S318"/>
      <c r="T318"/>
      <c r="U318"/>
      <c r="V318"/>
      <c r="W318"/>
      <c r="X318"/>
      <c r="Y318"/>
      <c r="Z318"/>
      <c r="AA318"/>
      <c r="AB318"/>
      <c r="AC318"/>
      <c r="AD318"/>
      <c r="AE318"/>
      <c r="AF318"/>
      <c r="AG318"/>
      <c r="AH318"/>
      <c r="AI318"/>
      <c r="AJ318"/>
      <c r="AK318"/>
      <c r="AL318"/>
      <c r="AM318"/>
      <c r="AN31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row>
    <row r="319" spans="1:72" s="14" customFormat="1" x14ac:dyDescent="0.35">
      <c r="A319" s="10" t="s">
        <v>15</v>
      </c>
      <c r="B319" s="10" t="s">
        <v>0</v>
      </c>
      <c r="C319" s="10" t="s">
        <v>339</v>
      </c>
      <c r="D319" s="10" t="s">
        <v>275</v>
      </c>
      <c r="E319" s="10">
        <v>35093</v>
      </c>
      <c r="F319" s="11">
        <v>43970</v>
      </c>
      <c r="G319" s="12">
        <v>35100</v>
      </c>
      <c r="H319" s="12">
        <v>0</v>
      </c>
      <c r="I319" s="12">
        <v>0</v>
      </c>
      <c r="J319" s="13">
        <f t="shared" si="4"/>
        <v>35100</v>
      </c>
      <c r="K319" s="13" t="s">
        <v>17</v>
      </c>
      <c r="L319" s="10"/>
      <c r="M319"/>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row>
    <row r="320" spans="1:72" s="14" customFormat="1" x14ac:dyDescent="0.35">
      <c r="A320" s="10" t="s">
        <v>15</v>
      </c>
      <c r="B320" s="10" t="s">
        <v>0</v>
      </c>
      <c r="C320" s="10" t="s">
        <v>340</v>
      </c>
      <c r="D320" s="10" t="s">
        <v>275</v>
      </c>
      <c r="E320" s="10">
        <v>34157</v>
      </c>
      <c r="F320" s="11">
        <v>43971</v>
      </c>
      <c r="G320" s="12">
        <v>35100</v>
      </c>
      <c r="H320" s="12">
        <v>0</v>
      </c>
      <c r="I320" s="12">
        <v>0</v>
      </c>
      <c r="J320" s="13">
        <f t="shared" si="4"/>
        <v>35100</v>
      </c>
      <c r="K320" s="13" t="s">
        <v>17</v>
      </c>
      <c r="L320" s="10"/>
      <c r="M320"/>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row>
    <row r="321" spans="1:72" s="14" customFormat="1" x14ac:dyDescent="0.35">
      <c r="A321" s="10" t="s">
        <v>15</v>
      </c>
      <c r="B321" s="10" t="s">
        <v>0</v>
      </c>
      <c r="C321" s="10" t="s">
        <v>341</v>
      </c>
      <c r="D321" s="10" t="s">
        <v>275</v>
      </c>
      <c r="E321" s="10">
        <v>35089</v>
      </c>
      <c r="F321" s="11">
        <v>43972</v>
      </c>
      <c r="G321" s="12">
        <v>35100</v>
      </c>
      <c r="H321" s="12">
        <v>0</v>
      </c>
      <c r="I321" s="12">
        <v>0</v>
      </c>
      <c r="J321" s="13">
        <f t="shared" si="4"/>
        <v>35100</v>
      </c>
      <c r="K321" s="13" t="s">
        <v>17</v>
      </c>
      <c r="L321" s="10"/>
      <c r="M321"/>
      <c r="N321"/>
      <c r="O321"/>
      <c r="P321"/>
      <c r="Q321"/>
      <c r="R321"/>
      <c r="S321"/>
      <c r="T321"/>
      <c r="U321"/>
      <c r="V321"/>
      <c r="W321"/>
      <c r="X321"/>
      <c r="Y321"/>
      <c r="Z321"/>
      <c r="AA321"/>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row>
    <row r="322" spans="1:72" s="14" customFormat="1" x14ac:dyDescent="0.35">
      <c r="A322" s="10" t="s">
        <v>15</v>
      </c>
      <c r="B322" s="10" t="s">
        <v>0</v>
      </c>
      <c r="C322" s="10" t="s">
        <v>342</v>
      </c>
      <c r="D322" s="10" t="s">
        <v>275</v>
      </c>
      <c r="E322" s="10">
        <v>35090</v>
      </c>
      <c r="F322" s="11">
        <v>43972</v>
      </c>
      <c r="G322" s="12">
        <v>35100</v>
      </c>
      <c r="H322" s="12">
        <v>0</v>
      </c>
      <c r="I322" s="12">
        <v>0</v>
      </c>
      <c r="J322" s="13">
        <f t="shared" si="4"/>
        <v>35100</v>
      </c>
      <c r="K322" s="13" t="s">
        <v>17</v>
      </c>
      <c r="L322" s="10"/>
      <c r="M322"/>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row>
    <row r="323" spans="1:72" s="14" customFormat="1" x14ac:dyDescent="0.35">
      <c r="A323" s="10" t="s">
        <v>15</v>
      </c>
      <c r="B323" s="10" t="s">
        <v>0</v>
      </c>
      <c r="C323" s="10" t="s">
        <v>343</v>
      </c>
      <c r="D323" s="10" t="s">
        <v>275</v>
      </c>
      <c r="E323" s="10">
        <v>34323</v>
      </c>
      <c r="F323" s="11">
        <v>43974</v>
      </c>
      <c r="G323" s="12">
        <v>139230</v>
      </c>
      <c r="H323" s="12">
        <v>0</v>
      </c>
      <c r="I323" s="12">
        <v>0</v>
      </c>
      <c r="J323" s="13">
        <f t="shared" si="4"/>
        <v>139230</v>
      </c>
      <c r="K323" s="13" t="s">
        <v>17</v>
      </c>
      <c r="L323" s="10"/>
      <c r="M323"/>
      <c r="N323"/>
      <c r="O323"/>
      <c r="P323"/>
      <c r="Q323"/>
      <c r="R323"/>
      <c r="S323"/>
      <c r="T323"/>
      <c r="U323"/>
      <c r="V323"/>
      <c r="W323"/>
      <c r="X323"/>
      <c r="Y323"/>
      <c r="Z323"/>
      <c r="AA323"/>
      <c r="AB323"/>
      <c r="AC323"/>
      <c r="AD323"/>
      <c r="AE323"/>
      <c r="AF323"/>
      <c r="AG323"/>
      <c r="AH323"/>
      <c r="AI323"/>
      <c r="AJ323"/>
      <c r="AK323"/>
      <c r="AL323"/>
      <c r="AM323"/>
      <c r="AN323"/>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row>
    <row r="324" spans="1:72" s="14" customFormat="1" x14ac:dyDescent="0.35">
      <c r="A324" s="10" t="s">
        <v>15</v>
      </c>
      <c r="B324" s="10" t="s">
        <v>0</v>
      </c>
      <c r="C324" s="10" t="s">
        <v>344</v>
      </c>
      <c r="D324" s="10" t="s">
        <v>275</v>
      </c>
      <c r="E324" s="10">
        <v>34266</v>
      </c>
      <c r="F324" s="11">
        <v>43975</v>
      </c>
      <c r="G324" s="12">
        <v>122100</v>
      </c>
      <c r="H324" s="12">
        <v>0</v>
      </c>
      <c r="I324" s="12">
        <v>0</v>
      </c>
      <c r="J324" s="13">
        <f t="shared" si="4"/>
        <v>122100</v>
      </c>
      <c r="K324" s="13" t="s">
        <v>17</v>
      </c>
      <c r="L324" s="10"/>
      <c r="M324"/>
      <c r="N324"/>
      <c r="O324"/>
      <c r="P324"/>
      <c r="Q324"/>
      <c r="R324"/>
      <c r="S324"/>
      <c r="T324"/>
      <c r="U324"/>
      <c r="V324"/>
      <c r="W324"/>
      <c r="X324"/>
      <c r="Y324"/>
      <c r="Z324"/>
      <c r="AA324"/>
      <c r="AB324"/>
      <c r="AC324"/>
      <c r="AD324"/>
      <c r="AE324"/>
      <c r="AF324"/>
      <c r="AG324"/>
      <c r="AH324"/>
      <c r="AI324"/>
      <c r="AJ324"/>
      <c r="AK324"/>
      <c r="AL324"/>
      <c r="AM324"/>
      <c r="AN324"/>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row>
    <row r="325" spans="1:72" s="14" customFormat="1" x14ac:dyDescent="0.35">
      <c r="A325" s="10" t="s">
        <v>15</v>
      </c>
      <c r="B325" s="10" t="s">
        <v>0</v>
      </c>
      <c r="C325" s="10" t="s">
        <v>345</v>
      </c>
      <c r="D325" s="10" t="s">
        <v>275</v>
      </c>
      <c r="E325" s="10">
        <v>34316</v>
      </c>
      <c r="F325" s="11">
        <v>43975</v>
      </c>
      <c r="G325" s="12">
        <v>61680</v>
      </c>
      <c r="H325" s="12">
        <v>0</v>
      </c>
      <c r="I325" s="12">
        <v>0</v>
      </c>
      <c r="J325" s="13">
        <f t="shared" si="4"/>
        <v>61680</v>
      </c>
      <c r="K325" s="13" t="s">
        <v>17</v>
      </c>
      <c r="L325" s="10"/>
      <c r="M325"/>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row>
    <row r="326" spans="1:72" s="14" customFormat="1" x14ac:dyDescent="0.35">
      <c r="A326" s="10" t="s">
        <v>15</v>
      </c>
      <c r="B326" s="10" t="s">
        <v>0</v>
      </c>
      <c r="C326" s="10" t="s">
        <v>346</v>
      </c>
      <c r="D326" s="10" t="s">
        <v>275</v>
      </c>
      <c r="E326" s="10">
        <v>34490</v>
      </c>
      <c r="F326" s="11">
        <v>43975</v>
      </c>
      <c r="G326" s="12">
        <v>196800</v>
      </c>
      <c r="H326" s="12">
        <v>0</v>
      </c>
      <c r="I326" s="12">
        <v>0</v>
      </c>
      <c r="J326" s="13">
        <f t="shared" si="4"/>
        <v>196800</v>
      </c>
      <c r="K326" s="13" t="s">
        <v>17</v>
      </c>
      <c r="L326" s="10"/>
      <c r="M326"/>
      <c r="N326"/>
      <c r="O326"/>
      <c r="P326"/>
      <c r="Q326"/>
      <c r="R326"/>
      <c r="S326"/>
      <c r="T326"/>
      <c r="U326"/>
      <c r="V326"/>
      <c r="W326"/>
      <c r="X326"/>
      <c r="Y326"/>
      <c r="Z326"/>
      <c r="AA326"/>
      <c r="AB326"/>
      <c r="AC326"/>
      <c r="AD326"/>
      <c r="AE326"/>
      <c r="AF326"/>
      <c r="AG326"/>
      <c r="AH326"/>
      <c r="AI326"/>
      <c r="AJ326"/>
      <c r="AK326"/>
      <c r="AL326"/>
      <c r="AM326"/>
      <c r="AN326"/>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row>
    <row r="327" spans="1:72" s="14" customFormat="1" x14ac:dyDescent="0.35">
      <c r="A327" s="10" t="s">
        <v>15</v>
      </c>
      <c r="B327" s="10" t="s">
        <v>0</v>
      </c>
      <c r="C327" s="10" t="s">
        <v>347</v>
      </c>
      <c r="D327" s="10" t="s">
        <v>275</v>
      </c>
      <c r="E327" s="10">
        <v>34263</v>
      </c>
      <c r="F327" s="11">
        <v>43976</v>
      </c>
      <c r="G327" s="12">
        <v>57700</v>
      </c>
      <c r="H327" s="12">
        <v>0</v>
      </c>
      <c r="I327" s="12">
        <v>0</v>
      </c>
      <c r="J327" s="13">
        <f t="shared" si="4"/>
        <v>57700</v>
      </c>
      <c r="K327" s="13" t="s">
        <v>17</v>
      </c>
      <c r="L327" s="10"/>
      <c r="M327"/>
      <c r="N327"/>
      <c r="O327"/>
      <c r="P327"/>
      <c r="Q327"/>
      <c r="R327"/>
      <c r="S327"/>
      <c r="T327"/>
      <c r="U327"/>
      <c r="V327"/>
      <c r="W327"/>
      <c r="X327"/>
      <c r="Y327"/>
      <c r="Z327"/>
      <c r="AA327"/>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row>
    <row r="328" spans="1:72" s="14" customFormat="1" x14ac:dyDescent="0.35">
      <c r="A328" s="10" t="s">
        <v>15</v>
      </c>
      <c r="B328" s="10" t="s">
        <v>0</v>
      </c>
      <c r="C328" s="10" t="s">
        <v>348</v>
      </c>
      <c r="D328" s="10" t="s">
        <v>275</v>
      </c>
      <c r="E328" s="10">
        <v>35745</v>
      </c>
      <c r="F328" s="11">
        <v>43976</v>
      </c>
      <c r="G328" s="12">
        <v>243260</v>
      </c>
      <c r="H328" s="12">
        <v>0</v>
      </c>
      <c r="I328" s="12">
        <v>0</v>
      </c>
      <c r="J328" s="13">
        <f t="shared" ref="J328:J391" si="5">+G328-H328-I328</f>
        <v>243260</v>
      </c>
      <c r="K328" s="13" t="s">
        <v>17</v>
      </c>
      <c r="L328" s="10"/>
      <c r="M328"/>
      <c r="N328"/>
      <c r="O328"/>
      <c r="P328"/>
      <c r="Q328"/>
      <c r="R328"/>
      <c r="S328"/>
      <c r="T328"/>
      <c r="U328"/>
      <c r="V328"/>
      <c r="W328"/>
      <c r="X328"/>
      <c r="Y328"/>
      <c r="Z328"/>
      <c r="AA328"/>
      <c r="AB328"/>
      <c r="AC328"/>
      <c r="AD328"/>
      <c r="AE328"/>
      <c r="AF328"/>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row>
    <row r="329" spans="1:72" s="14" customFormat="1" x14ac:dyDescent="0.35">
      <c r="A329" s="10" t="s">
        <v>15</v>
      </c>
      <c r="B329" s="10" t="s">
        <v>0</v>
      </c>
      <c r="C329" s="10" t="s">
        <v>349</v>
      </c>
      <c r="D329" s="10" t="s">
        <v>279</v>
      </c>
      <c r="E329" s="10">
        <v>457</v>
      </c>
      <c r="F329" s="11">
        <v>43976</v>
      </c>
      <c r="G329" s="12">
        <v>244280</v>
      </c>
      <c r="H329" s="12">
        <v>0</v>
      </c>
      <c r="I329" s="12">
        <v>0</v>
      </c>
      <c r="J329" s="13">
        <f t="shared" si="5"/>
        <v>244280</v>
      </c>
      <c r="K329" s="13" t="s">
        <v>17</v>
      </c>
      <c r="L329" s="10"/>
      <c r="M329"/>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row>
    <row r="330" spans="1:72" s="14" customFormat="1" x14ac:dyDescent="0.35">
      <c r="A330" s="10" t="s">
        <v>15</v>
      </c>
      <c r="B330" s="10" t="s">
        <v>0</v>
      </c>
      <c r="C330" s="10" t="s">
        <v>350</v>
      </c>
      <c r="D330" s="10" t="s">
        <v>279</v>
      </c>
      <c r="E330" s="10">
        <v>459</v>
      </c>
      <c r="F330" s="11">
        <v>43976</v>
      </c>
      <c r="G330" s="12">
        <v>116260</v>
      </c>
      <c r="H330" s="12">
        <v>0</v>
      </c>
      <c r="I330" s="12">
        <v>0</v>
      </c>
      <c r="J330" s="13">
        <f t="shared" si="5"/>
        <v>116260</v>
      </c>
      <c r="K330" s="13" t="s">
        <v>17</v>
      </c>
      <c r="L330" s="10"/>
      <c r="M330"/>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row>
    <row r="331" spans="1:72" s="14" customFormat="1" x14ac:dyDescent="0.35">
      <c r="A331" s="10" t="s">
        <v>15</v>
      </c>
      <c r="B331" s="10" t="s">
        <v>0</v>
      </c>
      <c r="C331" s="10" t="s">
        <v>351</v>
      </c>
      <c r="D331" s="10" t="s">
        <v>275</v>
      </c>
      <c r="E331" s="10">
        <v>34300</v>
      </c>
      <c r="F331" s="11">
        <v>43977</v>
      </c>
      <c r="G331" s="12">
        <v>35100</v>
      </c>
      <c r="H331" s="12">
        <v>0</v>
      </c>
      <c r="I331" s="12">
        <v>0</v>
      </c>
      <c r="J331" s="13">
        <f t="shared" si="5"/>
        <v>35100</v>
      </c>
      <c r="K331" s="13" t="s">
        <v>17</v>
      </c>
      <c r="L331" s="10"/>
      <c r="M331"/>
      <c r="N331"/>
      <c r="O331"/>
      <c r="P331"/>
      <c r="Q331"/>
      <c r="R331"/>
      <c r="S331"/>
      <c r="T331"/>
      <c r="U331"/>
      <c r="V331"/>
      <c r="W331"/>
      <c r="X331"/>
      <c r="Y331"/>
      <c r="Z331"/>
      <c r="AA331"/>
      <c r="AB331"/>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row>
    <row r="332" spans="1:72" s="14" customFormat="1" x14ac:dyDescent="0.35">
      <c r="A332" s="10" t="s">
        <v>15</v>
      </c>
      <c r="B332" s="10" t="s">
        <v>0</v>
      </c>
      <c r="C332" s="10" t="s">
        <v>352</v>
      </c>
      <c r="D332" s="10" t="s">
        <v>16</v>
      </c>
      <c r="E332" s="10">
        <v>7002</v>
      </c>
      <c r="F332" s="11">
        <v>43978</v>
      </c>
      <c r="G332" s="12">
        <v>212500</v>
      </c>
      <c r="H332" s="12">
        <v>0</v>
      </c>
      <c r="I332" s="12">
        <v>0</v>
      </c>
      <c r="J332" s="13">
        <f t="shared" si="5"/>
        <v>212500</v>
      </c>
      <c r="K332" s="13" t="s">
        <v>17</v>
      </c>
      <c r="L332" s="10"/>
      <c r="M332"/>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row>
    <row r="333" spans="1:72" s="14" customFormat="1" x14ac:dyDescent="0.35">
      <c r="A333" s="10" t="s">
        <v>15</v>
      </c>
      <c r="B333" s="10" t="s">
        <v>0</v>
      </c>
      <c r="C333" s="10" t="s">
        <v>353</v>
      </c>
      <c r="D333" s="10" t="s">
        <v>275</v>
      </c>
      <c r="E333" s="10">
        <v>35091</v>
      </c>
      <c r="F333" s="11">
        <v>43979</v>
      </c>
      <c r="G333" s="12">
        <v>35100</v>
      </c>
      <c r="H333" s="12">
        <v>0</v>
      </c>
      <c r="I333" s="12">
        <v>0</v>
      </c>
      <c r="J333" s="13">
        <f t="shared" si="5"/>
        <v>35100</v>
      </c>
      <c r="K333" s="13" t="s">
        <v>17</v>
      </c>
      <c r="L333" s="10"/>
      <c r="M333"/>
      <c r="N333"/>
      <c r="O333"/>
      <c r="P333"/>
      <c r="Q333"/>
      <c r="R333"/>
      <c r="S333"/>
      <c r="T333"/>
      <c r="U333"/>
      <c r="V333"/>
      <c r="W333"/>
      <c r="X333"/>
      <c r="Y333"/>
      <c r="Z333"/>
      <c r="AA333"/>
      <c r="AB333"/>
      <c r="AC333"/>
      <c r="AD333"/>
      <c r="AE333"/>
      <c r="AF333"/>
      <c r="AG333"/>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row>
    <row r="334" spans="1:72" s="14" customFormat="1" x14ac:dyDescent="0.35">
      <c r="A334" s="10" t="s">
        <v>15</v>
      </c>
      <c r="B334" s="10" t="s">
        <v>0</v>
      </c>
      <c r="C334" s="10" t="s">
        <v>354</v>
      </c>
      <c r="D334" s="10" t="s">
        <v>275</v>
      </c>
      <c r="E334" s="10">
        <v>35092</v>
      </c>
      <c r="F334" s="11">
        <v>43979</v>
      </c>
      <c r="G334" s="12">
        <v>35100</v>
      </c>
      <c r="H334" s="12">
        <v>0</v>
      </c>
      <c r="I334" s="12">
        <v>0</v>
      </c>
      <c r="J334" s="13">
        <f t="shared" si="5"/>
        <v>35100</v>
      </c>
      <c r="K334" s="13" t="s">
        <v>17</v>
      </c>
      <c r="L334" s="10"/>
      <c r="M334"/>
      <c r="N334"/>
      <c r="O334"/>
      <c r="P334"/>
      <c r="Q334"/>
      <c r="R334"/>
      <c r="S334"/>
      <c r="T334"/>
      <c r="U334"/>
      <c r="V334"/>
      <c r="W334"/>
      <c r="X334"/>
      <c r="Y334"/>
      <c r="Z334"/>
      <c r="AA334"/>
      <c r="AB334"/>
      <c r="AC334"/>
      <c r="AD334"/>
      <c r="AE334"/>
      <c r="AF334"/>
      <c r="AG334"/>
      <c r="AH334"/>
      <c r="AI334"/>
      <c r="AJ334"/>
      <c r="AK334"/>
      <c r="AL334"/>
      <c r="AM334"/>
      <c r="AN334"/>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row>
    <row r="335" spans="1:72" s="14" customFormat="1" x14ac:dyDescent="0.35">
      <c r="A335" s="10" t="s">
        <v>15</v>
      </c>
      <c r="B335" s="10" t="s">
        <v>0</v>
      </c>
      <c r="C335" s="10" t="s">
        <v>355</v>
      </c>
      <c r="D335" s="10" t="s">
        <v>275</v>
      </c>
      <c r="E335" s="10">
        <v>35211</v>
      </c>
      <c r="F335" s="11">
        <v>43980</v>
      </c>
      <c r="G335" s="12">
        <v>40370</v>
      </c>
      <c r="H335" s="12">
        <v>0</v>
      </c>
      <c r="I335" s="12">
        <v>0</v>
      </c>
      <c r="J335" s="13">
        <f t="shared" si="5"/>
        <v>40370</v>
      </c>
      <c r="K335" s="13" t="s">
        <v>17</v>
      </c>
      <c r="L335" s="10"/>
      <c r="M335"/>
      <c r="N335"/>
      <c r="O335"/>
      <c r="P335"/>
      <c r="Q335"/>
      <c r="R335"/>
      <c r="S335"/>
      <c r="T335"/>
      <c r="U335"/>
      <c r="V335"/>
      <c r="W335"/>
      <c r="X335"/>
      <c r="Y335"/>
      <c r="Z335"/>
      <c r="AA335"/>
      <c r="AB335"/>
      <c r="AC335"/>
      <c r="AD335"/>
      <c r="AE335"/>
      <c r="AF335"/>
      <c r="AG335"/>
      <c r="AH335"/>
      <c r="AI335"/>
      <c r="AJ335"/>
      <c r="AK335"/>
      <c r="AL335"/>
      <c r="AM335"/>
      <c r="AN335"/>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row>
    <row r="336" spans="1:72" s="14" customFormat="1" x14ac:dyDescent="0.35">
      <c r="A336" s="10" t="s">
        <v>15</v>
      </c>
      <c r="B336" s="10" t="s">
        <v>0</v>
      </c>
      <c r="C336" s="10" t="s">
        <v>356</v>
      </c>
      <c r="D336" s="10" t="s">
        <v>275</v>
      </c>
      <c r="E336" s="10">
        <v>35233</v>
      </c>
      <c r="F336" s="11">
        <v>43981</v>
      </c>
      <c r="G336" s="12">
        <v>35100</v>
      </c>
      <c r="H336" s="12">
        <v>0</v>
      </c>
      <c r="I336" s="12">
        <v>0</v>
      </c>
      <c r="J336" s="13">
        <f t="shared" si="5"/>
        <v>35100</v>
      </c>
      <c r="K336" s="13" t="s">
        <v>17</v>
      </c>
      <c r="L336" s="10"/>
      <c r="M336"/>
      <c r="N336"/>
      <c r="O336"/>
      <c r="P336"/>
      <c r="Q336"/>
      <c r="R336"/>
      <c r="S336"/>
      <c r="T336"/>
      <c r="U336"/>
      <c r="V336"/>
      <c r="W336"/>
      <c r="X336"/>
      <c r="Y336"/>
      <c r="Z336"/>
      <c r="AA336"/>
      <c r="AB336"/>
      <c r="AC336"/>
      <c r="AD336"/>
      <c r="AE336"/>
      <c r="AF336"/>
      <c r="AG336"/>
      <c r="AH336"/>
      <c r="AI336"/>
      <c r="AJ336"/>
      <c r="AK336"/>
      <c r="AL336"/>
      <c r="AM336"/>
      <c r="AN336"/>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row>
    <row r="337" spans="1:72" s="14" customFormat="1" x14ac:dyDescent="0.35">
      <c r="A337" s="10" t="s">
        <v>15</v>
      </c>
      <c r="B337" s="10" t="s">
        <v>0</v>
      </c>
      <c r="C337" s="10" t="s">
        <v>357</v>
      </c>
      <c r="D337" s="10" t="s">
        <v>275</v>
      </c>
      <c r="E337" s="10">
        <v>34422</v>
      </c>
      <c r="F337" s="11">
        <v>43982</v>
      </c>
      <c r="G337" s="12">
        <v>35100</v>
      </c>
      <c r="H337" s="12">
        <v>0</v>
      </c>
      <c r="I337" s="12">
        <v>0</v>
      </c>
      <c r="J337" s="13">
        <f t="shared" si="5"/>
        <v>35100</v>
      </c>
      <c r="K337" s="13" t="s">
        <v>17</v>
      </c>
      <c r="L337" s="10"/>
      <c r="M337"/>
      <c r="N337"/>
      <c r="O337"/>
      <c r="P337"/>
      <c r="Q337"/>
      <c r="R337"/>
      <c r="S337"/>
      <c r="T337"/>
      <c r="U337"/>
      <c r="V337"/>
      <c r="W337"/>
      <c r="X337"/>
      <c r="Y337"/>
      <c r="Z337"/>
      <c r="AA337"/>
      <c r="AB337"/>
      <c r="AC337"/>
      <c r="AD337"/>
      <c r="AE337"/>
      <c r="AF337"/>
      <c r="AG337"/>
      <c r="AH337"/>
      <c r="AI337"/>
      <c r="AJ337"/>
      <c r="AK337"/>
      <c r="AL337"/>
      <c r="AM337"/>
      <c r="AN337"/>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row>
    <row r="338" spans="1:72" s="14" customFormat="1" x14ac:dyDescent="0.35">
      <c r="A338" s="10" t="s">
        <v>15</v>
      </c>
      <c r="B338" s="10" t="s">
        <v>0</v>
      </c>
      <c r="C338" s="10" t="s">
        <v>358</v>
      </c>
      <c r="D338" s="10" t="s">
        <v>275</v>
      </c>
      <c r="E338" s="10">
        <v>36253</v>
      </c>
      <c r="F338" s="11">
        <v>43983</v>
      </c>
      <c r="G338" s="12">
        <v>31700</v>
      </c>
      <c r="H338" s="12">
        <v>0</v>
      </c>
      <c r="I338" s="12">
        <v>0</v>
      </c>
      <c r="J338" s="13">
        <f t="shared" si="5"/>
        <v>31700</v>
      </c>
      <c r="K338" s="13" t="s">
        <v>17</v>
      </c>
      <c r="L338" s="10"/>
      <c r="M338"/>
      <c r="N338"/>
      <c r="O338"/>
      <c r="P338"/>
      <c r="Q338"/>
      <c r="R338"/>
      <c r="S338"/>
      <c r="T338"/>
      <c r="U338"/>
      <c r="V338"/>
      <c r="W338"/>
      <c r="X338"/>
      <c r="Y338"/>
      <c r="Z338"/>
      <c r="AA338"/>
      <c r="AB338"/>
      <c r="AC338"/>
      <c r="AD338"/>
      <c r="AE338"/>
      <c r="AF338"/>
      <c r="AG338"/>
      <c r="AH338"/>
      <c r="AI338"/>
      <c r="AJ338"/>
      <c r="AK338"/>
      <c r="AL338"/>
      <c r="AM338"/>
      <c r="AN33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row>
    <row r="339" spans="1:72" s="14" customFormat="1" x14ac:dyDescent="0.35">
      <c r="A339" s="10" t="s">
        <v>15</v>
      </c>
      <c r="B339" s="10" t="s">
        <v>0</v>
      </c>
      <c r="C339" s="10" t="s">
        <v>359</v>
      </c>
      <c r="D339" s="10" t="s">
        <v>279</v>
      </c>
      <c r="E339" s="10">
        <v>1143</v>
      </c>
      <c r="F339" s="11">
        <v>43983</v>
      </c>
      <c r="G339" s="12">
        <v>31700</v>
      </c>
      <c r="H339" s="12">
        <v>0</v>
      </c>
      <c r="I339" s="12">
        <v>0</v>
      </c>
      <c r="J339" s="13">
        <f t="shared" si="5"/>
        <v>31700</v>
      </c>
      <c r="K339" s="13" t="s">
        <v>17</v>
      </c>
      <c r="L339" s="10"/>
      <c r="M339"/>
      <c r="N339"/>
      <c r="O339"/>
      <c r="P339"/>
      <c r="Q339"/>
      <c r="R339"/>
      <c r="S339"/>
      <c r="T339"/>
      <c r="U339"/>
      <c r="V339"/>
      <c r="W339"/>
      <c r="X339"/>
      <c r="Y339"/>
      <c r="Z339"/>
      <c r="AA339"/>
      <c r="AB339"/>
      <c r="AC339"/>
      <c r="AD339"/>
      <c r="AE339"/>
      <c r="AF339"/>
      <c r="AG339"/>
      <c r="AH339"/>
      <c r="AI339"/>
      <c r="AJ339"/>
      <c r="AK339"/>
      <c r="AL339"/>
      <c r="AM339"/>
      <c r="AN339"/>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row>
    <row r="340" spans="1:72" s="14" customFormat="1" x14ac:dyDescent="0.35">
      <c r="A340" s="10" t="s">
        <v>15</v>
      </c>
      <c r="B340" s="10" t="s">
        <v>0</v>
      </c>
      <c r="C340" s="10" t="s">
        <v>360</v>
      </c>
      <c r="D340" s="10" t="s">
        <v>275</v>
      </c>
      <c r="E340" s="10">
        <v>34579</v>
      </c>
      <c r="F340" s="11">
        <v>43985</v>
      </c>
      <c r="G340" s="12">
        <v>57700</v>
      </c>
      <c r="H340" s="12">
        <v>0</v>
      </c>
      <c r="I340" s="12">
        <v>0</v>
      </c>
      <c r="J340" s="13">
        <f t="shared" si="5"/>
        <v>57700</v>
      </c>
      <c r="K340" s="13" t="s">
        <v>17</v>
      </c>
      <c r="L340" s="10"/>
      <c r="M340"/>
      <c r="N340"/>
      <c r="O340"/>
      <c r="P340"/>
      <c r="Q340"/>
      <c r="R340"/>
      <c r="S340"/>
      <c r="T340"/>
      <c r="U340"/>
      <c r="V340"/>
      <c r="W340"/>
      <c r="X340"/>
      <c r="Y340"/>
      <c r="Z340"/>
      <c r="AA340"/>
      <c r="AB340"/>
      <c r="AC340"/>
      <c r="AD340"/>
      <c r="AE340"/>
      <c r="AF340"/>
      <c r="AG340"/>
      <c r="AH340"/>
      <c r="AI340"/>
      <c r="AJ340"/>
      <c r="AK340"/>
      <c r="AL340"/>
      <c r="AM340"/>
      <c r="AN340"/>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row>
    <row r="341" spans="1:72" s="14" customFormat="1" x14ac:dyDescent="0.35">
      <c r="A341" s="10" t="s">
        <v>15</v>
      </c>
      <c r="B341" s="10" t="s">
        <v>0</v>
      </c>
      <c r="C341" s="10" t="s">
        <v>361</v>
      </c>
      <c r="D341" s="10" t="s">
        <v>16</v>
      </c>
      <c r="E341" s="10">
        <v>11937</v>
      </c>
      <c r="F341" s="11">
        <v>43985</v>
      </c>
      <c r="G341" s="12">
        <v>150000</v>
      </c>
      <c r="H341" s="12">
        <v>0</v>
      </c>
      <c r="I341" s="12">
        <v>0</v>
      </c>
      <c r="J341" s="13">
        <f t="shared" si="5"/>
        <v>150000</v>
      </c>
      <c r="K341" s="13" t="s">
        <v>17</v>
      </c>
      <c r="L341" s="10"/>
      <c r="M341"/>
      <c r="N341"/>
      <c r="O341"/>
      <c r="P341"/>
      <c r="Q341"/>
      <c r="R341"/>
      <c r="S341"/>
      <c r="T341"/>
      <c r="U341"/>
      <c r="V341"/>
      <c r="W341"/>
      <c r="X341"/>
      <c r="Y341"/>
      <c r="Z341"/>
      <c r="AA341"/>
      <c r="AB341"/>
      <c r="AC341"/>
      <c r="AD341"/>
      <c r="AE341"/>
      <c r="AF341"/>
      <c r="AG341"/>
      <c r="AH341"/>
      <c r="AI341"/>
      <c r="AJ341"/>
      <c r="AK341"/>
      <c r="AL341"/>
      <c r="AM341"/>
      <c r="AN34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row>
    <row r="342" spans="1:72" s="14" customFormat="1" x14ac:dyDescent="0.35">
      <c r="A342" s="10" t="s">
        <v>15</v>
      </c>
      <c r="B342" s="10" t="s">
        <v>0</v>
      </c>
      <c r="C342" s="10" t="s">
        <v>362</v>
      </c>
      <c r="D342" s="10" t="s">
        <v>16</v>
      </c>
      <c r="E342" s="10">
        <v>82</v>
      </c>
      <c r="F342" s="11">
        <v>43986</v>
      </c>
      <c r="G342" s="12">
        <v>57600</v>
      </c>
      <c r="H342" s="12">
        <v>0</v>
      </c>
      <c r="I342" s="12">
        <v>0</v>
      </c>
      <c r="J342" s="13">
        <f t="shared" si="5"/>
        <v>57600</v>
      </c>
      <c r="K342" s="13" t="s">
        <v>17</v>
      </c>
      <c r="L342" s="10"/>
      <c r="M342"/>
      <c r="N342"/>
      <c r="O342"/>
      <c r="P342"/>
      <c r="Q342"/>
      <c r="R342"/>
      <c r="S342"/>
      <c r="T342"/>
      <c r="U342"/>
      <c r="V342"/>
      <c r="W342"/>
      <c r="X342"/>
      <c r="Y342"/>
      <c r="Z342"/>
      <c r="AA342"/>
      <c r="AB342"/>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row>
    <row r="343" spans="1:72" s="14" customFormat="1" x14ac:dyDescent="0.35">
      <c r="A343" s="10" t="s">
        <v>15</v>
      </c>
      <c r="B343" s="10" t="s">
        <v>0</v>
      </c>
      <c r="C343" s="10" t="s">
        <v>363</v>
      </c>
      <c r="D343" s="10" t="s">
        <v>275</v>
      </c>
      <c r="E343" s="10">
        <v>34606</v>
      </c>
      <c r="F343" s="11">
        <v>43987</v>
      </c>
      <c r="G343" s="12">
        <v>35100</v>
      </c>
      <c r="H343" s="12">
        <v>0</v>
      </c>
      <c r="I343" s="12">
        <v>0</v>
      </c>
      <c r="J343" s="13">
        <f t="shared" si="5"/>
        <v>35100</v>
      </c>
      <c r="K343" s="13" t="s">
        <v>17</v>
      </c>
      <c r="L343" s="10"/>
      <c r="M343"/>
      <c r="N343"/>
      <c r="O343"/>
      <c r="P343"/>
      <c r="Q343"/>
      <c r="R343"/>
      <c r="S343"/>
      <c r="T343"/>
      <c r="U343"/>
      <c r="V343"/>
      <c r="W343"/>
      <c r="X343"/>
      <c r="Y343"/>
      <c r="Z343"/>
      <c r="AA343"/>
      <c r="AB343"/>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row>
    <row r="344" spans="1:72" s="14" customFormat="1" x14ac:dyDescent="0.35">
      <c r="A344" s="10" t="s">
        <v>15</v>
      </c>
      <c r="B344" s="10" t="s">
        <v>0</v>
      </c>
      <c r="C344" s="10" t="s">
        <v>364</v>
      </c>
      <c r="D344" s="10" t="s">
        <v>16</v>
      </c>
      <c r="E344" s="10">
        <v>10237</v>
      </c>
      <c r="F344" s="11">
        <v>43987</v>
      </c>
      <c r="G344" s="12">
        <v>150000</v>
      </c>
      <c r="H344" s="12">
        <v>0</v>
      </c>
      <c r="I344" s="12">
        <v>0</v>
      </c>
      <c r="J344" s="13">
        <f t="shared" si="5"/>
        <v>150000</v>
      </c>
      <c r="K344" s="13" t="s">
        <v>17</v>
      </c>
      <c r="L344" s="10"/>
      <c r="M344"/>
      <c r="N344"/>
      <c r="O344"/>
      <c r="P344"/>
      <c r="Q344"/>
      <c r="R344"/>
      <c r="S344"/>
      <c r="T344"/>
      <c r="U344"/>
      <c r="V344"/>
      <c r="W344"/>
      <c r="X344"/>
      <c r="Y344"/>
      <c r="Z344"/>
      <c r="AA344"/>
      <c r="AB344"/>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row>
    <row r="345" spans="1:72" s="14" customFormat="1" x14ac:dyDescent="0.35">
      <c r="A345" s="10" t="s">
        <v>15</v>
      </c>
      <c r="B345" s="10" t="s">
        <v>0</v>
      </c>
      <c r="C345" s="10" t="s">
        <v>365</v>
      </c>
      <c r="D345" s="10" t="s">
        <v>275</v>
      </c>
      <c r="E345" s="10">
        <v>34868</v>
      </c>
      <c r="F345" s="11">
        <v>43988</v>
      </c>
      <c r="G345" s="12">
        <v>68620</v>
      </c>
      <c r="H345" s="12">
        <v>0</v>
      </c>
      <c r="I345" s="12">
        <v>0</v>
      </c>
      <c r="J345" s="13">
        <f t="shared" si="5"/>
        <v>68620</v>
      </c>
      <c r="K345" s="13" t="s">
        <v>17</v>
      </c>
      <c r="L345" s="10"/>
      <c r="M345"/>
      <c r="N345"/>
      <c r="O345"/>
      <c r="P345"/>
      <c r="Q345"/>
      <c r="R345"/>
      <c r="S345"/>
      <c r="T345"/>
      <c r="U345"/>
      <c r="V345"/>
      <c r="W345"/>
      <c r="X345"/>
      <c r="Y345"/>
      <c r="Z345"/>
      <c r="AA345"/>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row>
    <row r="346" spans="1:72" s="14" customFormat="1" x14ac:dyDescent="0.35">
      <c r="A346" s="10" t="s">
        <v>15</v>
      </c>
      <c r="B346" s="10" t="s">
        <v>0</v>
      </c>
      <c r="C346" s="10" t="s">
        <v>366</v>
      </c>
      <c r="D346" s="10" t="s">
        <v>279</v>
      </c>
      <c r="E346" s="10">
        <v>125</v>
      </c>
      <c r="F346" s="11">
        <v>43988</v>
      </c>
      <c r="G346" s="12">
        <v>112010</v>
      </c>
      <c r="H346" s="12">
        <v>0</v>
      </c>
      <c r="I346" s="12">
        <v>0</v>
      </c>
      <c r="J346" s="13">
        <f t="shared" si="5"/>
        <v>112010</v>
      </c>
      <c r="K346" s="13" t="s">
        <v>17</v>
      </c>
      <c r="L346" s="10"/>
      <c r="M346"/>
      <c r="N346"/>
      <c r="O346"/>
      <c r="P346"/>
      <c r="Q346"/>
      <c r="R346"/>
      <c r="S346"/>
      <c r="T346"/>
      <c r="U346"/>
      <c r="V346"/>
      <c r="W346"/>
      <c r="X346"/>
      <c r="Y346"/>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row>
    <row r="347" spans="1:72" s="14" customFormat="1" x14ac:dyDescent="0.35">
      <c r="A347" s="10" t="s">
        <v>15</v>
      </c>
      <c r="B347" s="10" t="s">
        <v>0</v>
      </c>
      <c r="C347" s="10" t="s">
        <v>367</v>
      </c>
      <c r="D347" s="10" t="s">
        <v>275</v>
      </c>
      <c r="E347" s="10">
        <v>34682</v>
      </c>
      <c r="F347" s="11">
        <v>43989</v>
      </c>
      <c r="G347" s="12">
        <v>274670</v>
      </c>
      <c r="H347" s="12">
        <v>0</v>
      </c>
      <c r="I347" s="12">
        <v>0</v>
      </c>
      <c r="J347" s="13">
        <f t="shared" si="5"/>
        <v>274670</v>
      </c>
      <c r="K347" s="13" t="s">
        <v>17</v>
      </c>
      <c r="L347" s="10"/>
      <c r="M347"/>
      <c r="N347"/>
      <c r="O347"/>
      <c r="P347"/>
      <c r="Q347"/>
      <c r="R347"/>
      <c r="S347"/>
      <c r="T347"/>
      <c r="U347"/>
      <c r="V347"/>
      <c r="W347"/>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row>
    <row r="348" spans="1:72" s="14" customFormat="1" x14ac:dyDescent="0.35">
      <c r="A348" s="10" t="s">
        <v>15</v>
      </c>
      <c r="B348" s="10" t="s">
        <v>0</v>
      </c>
      <c r="C348" s="10" t="s">
        <v>368</v>
      </c>
      <c r="D348" s="10" t="s">
        <v>275</v>
      </c>
      <c r="E348" s="10">
        <v>34712</v>
      </c>
      <c r="F348" s="11">
        <v>43990</v>
      </c>
      <c r="G348" s="12">
        <v>59310</v>
      </c>
      <c r="H348" s="12">
        <v>0</v>
      </c>
      <c r="I348" s="12">
        <v>0</v>
      </c>
      <c r="J348" s="13">
        <f t="shared" si="5"/>
        <v>59310</v>
      </c>
      <c r="K348" s="13" t="s">
        <v>17</v>
      </c>
      <c r="L348" s="10"/>
      <c r="M348"/>
      <c r="N348"/>
      <c r="O348"/>
      <c r="P348"/>
      <c r="Q348"/>
      <c r="R348"/>
      <c r="S348"/>
      <c r="T348"/>
      <c r="U348"/>
      <c r="V348"/>
      <c r="W348"/>
      <c r="X348"/>
      <c r="Y348"/>
      <c r="Z348"/>
      <c r="AA348"/>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row>
    <row r="349" spans="1:72" s="14" customFormat="1" x14ac:dyDescent="0.35">
      <c r="A349" s="10" t="s">
        <v>15</v>
      </c>
      <c r="B349" s="10" t="s">
        <v>0</v>
      </c>
      <c r="C349" s="10" t="s">
        <v>369</v>
      </c>
      <c r="D349" s="10" t="s">
        <v>275</v>
      </c>
      <c r="E349" s="10">
        <v>35210</v>
      </c>
      <c r="F349" s="11">
        <v>43991</v>
      </c>
      <c r="G349" s="12">
        <v>35000</v>
      </c>
      <c r="H349" s="12">
        <v>0</v>
      </c>
      <c r="I349" s="12">
        <v>0</v>
      </c>
      <c r="J349" s="13">
        <f t="shared" si="5"/>
        <v>35000</v>
      </c>
      <c r="K349" s="13" t="s">
        <v>17</v>
      </c>
      <c r="L349" s="10"/>
      <c r="M349"/>
      <c r="N349"/>
      <c r="O349"/>
      <c r="P349"/>
      <c r="Q349"/>
      <c r="R349"/>
      <c r="S349"/>
      <c r="T349"/>
      <c r="U349"/>
      <c r="V349"/>
      <c r="W349"/>
      <c r="X349"/>
      <c r="Y349"/>
      <c r="Z349"/>
      <c r="AA349"/>
      <c r="AB349"/>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row>
    <row r="350" spans="1:72" s="14" customFormat="1" x14ac:dyDescent="0.35">
      <c r="A350" s="10" t="s">
        <v>15</v>
      </c>
      <c r="B350" s="10" t="s">
        <v>0</v>
      </c>
      <c r="C350" s="10" t="s">
        <v>370</v>
      </c>
      <c r="D350" s="10" t="s">
        <v>279</v>
      </c>
      <c r="E350" s="10">
        <v>658</v>
      </c>
      <c r="F350" s="11">
        <v>43992</v>
      </c>
      <c r="G350" s="12">
        <v>57700</v>
      </c>
      <c r="H350" s="12">
        <v>0</v>
      </c>
      <c r="I350" s="12">
        <v>0</v>
      </c>
      <c r="J350" s="13">
        <f t="shared" si="5"/>
        <v>57700</v>
      </c>
      <c r="K350" s="13" t="s">
        <v>17</v>
      </c>
      <c r="L350" s="10"/>
      <c r="M350"/>
      <c r="N350"/>
      <c r="O350"/>
      <c r="P350"/>
      <c r="Q350"/>
      <c r="R350"/>
      <c r="S350"/>
      <c r="T350"/>
      <c r="U350"/>
      <c r="V350"/>
      <c r="W350"/>
      <c r="X350"/>
      <c r="Y350"/>
      <c r="Z350"/>
      <c r="AA350"/>
      <c r="AB350"/>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row>
    <row r="351" spans="1:72" s="14" customFormat="1" x14ac:dyDescent="0.35">
      <c r="A351" s="10" t="s">
        <v>15</v>
      </c>
      <c r="B351" s="10" t="s">
        <v>0</v>
      </c>
      <c r="C351" s="10" t="s">
        <v>371</v>
      </c>
      <c r="D351" s="10" t="s">
        <v>275</v>
      </c>
      <c r="E351" s="10">
        <v>35064</v>
      </c>
      <c r="F351" s="11">
        <v>43993</v>
      </c>
      <c r="G351" s="12">
        <v>154900</v>
      </c>
      <c r="H351" s="12">
        <v>0</v>
      </c>
      <c r="I351" s="12">
        <v>0</v>
      </c>
      <c r="J351" s="13">
        <f t="shared" si="5"/>
        <v>154900</v>
      </c>
      <c r="K351" s="13" t="s">
        <v>17</v>
      </c>
      <c r="L351" s="10"/>
      <c r="M351"/>
      <c r="N351"/>
      <c r="O351"/>
      <c r="P351"/>
      <c r="Q351"/>
      <c r="R351"/>
      <c r="S351"/>
      <c r="T351"/>
      <c r="U351"/>
      <c r="V351"/>
      <c r="W351"/>
      <c r="X351"/>
      <c r="Y351"/>
      <c r="Z351"/>
      <c r="AA351"/>
      <c r="AB351"/>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row>
    <row r="352" spans="1:72" s="14" customFormat="1" x14ac:dyDescent="0.35">
      <c r="A352" s="10" t="s">
        <v>15</v>
      </c>
      <c r="B352" s="10" t="s">
        <v>0</v>
      </c>
      <c r="C352" s="10" t="s">
        <v>372</v>
      </c>
      <c r="D352" s="10" t="s">
        <v>275</v>
      </c>
      <c r="E352" s="10">
        <v>35330</v>
      </c>
      <c r="F352" s="11">
        <v>43993</v>
      </c>
      <c r="G352" s="12">
        <v>35000</v>
      </c>
      <c r="H352" s="12">
        <v>0</v>
      </c>
      <c r="I352" s="12">
        <v>0</v>
      </c>
      <c r="J352" s="13">
        <f t="shared" si="5"/>
        <v>35000</v>
      </c>
      <c r="K352" s="13" t="s">
        <v>17</v>
      </c>
      <c r="L352" s="10"/>
      <c r="M352"/>
      <c r="N352"/>
      <c r="O352"/>
      <c r="P352"/>
      <c r="Q352"/>
      <c r="R352"/>
      <c r="S352"/>
      <c r="T352"/>
      <c r="U352"/>
      <c r="V352"/>
      <c r="W352"/>
      <c r="X352"/>
      <c r="Y352"/>
      <c r="Z352"/>
      <c r="AA352"/>
      <c r="AB352"/>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row>
    <row r="353" spans="1:72" s="14" customFormat="1" x14ac:dyDescent="0.35">
      <c r="A353" s="10" t="s">
        <v>15</v>
      </c>
      <c r="B353" s="10" t="s">
        <v>0</v>
      </c>
      <c r="C353" s="10" t="s">
        <v>373</v>
      </c>
      <c r="D353" s="10" t="s">
        <v>275</v>
      </c>
      <c r="E353" s="10">
        <v>35931</v>
      </c>
      <c r="F353" s="11">
        <v>43993</v>
      </c>
      <c r="G353" s="12">
        <v>35100</v>
      </c>
      <c r="H353" s="12">
        <v>0</v>
      </c>
      <c r="I353" s="12">
        <v>0</v>
      </c>
      <c r="J353" s="13">
        <f t="shared" si="5"/>
        <v>35100</v>
      </c>
      <c r="K353" s="13" t="s">
        <v>17</v>
      </c>
      <c r="L353" s="10"/>
      <c r="M353"/>
      <c r="N353"/>
      <c r="O353"/>
      <c r="P353"/>
      <c r="Q353"/>
      <c r="R353"/>
      <c r="S353"/>
      <c r="T353"/>
      <c r="U353"/>
      <c r="V353"/>
      <c r="W353"/>
      <c r="X353"/>
      <c r="Y353"/>
      <c r="Z353"/>
      <c r="AA353"/>
      <c r="AB353"/>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row>
    <row r="354" spans="1:72" s="14" customFormat="1" x14ac:dyDescent="0.35">
      <c r="A354" s="10" t="s">
        <v>15</v>
      </c>
      <c r="B354" s="10" t="s">
        <v>0</v>
      </c>
      <c r="C354" s="10" t="s">
        <v>374</v>
      </c>
      <c r="D354" s="10" t="s">
        <v>279</v>
      </c>
      <c r="E354" s="10">
        <v>541</v>
      </c>
      <c r="F354" s="11">
        <v>43993</v>
      </c>
      <c r="G354" s="12">
        <v>848100</v>
      </c>
      <c r="H354" s="12">
        <v>0</v>
      </c>
      <c r="I354" s="12">
        <v>0</v>
      </c>
      <c r="J354" s="13">
        <f t="shared" si="5"/>
        <v>848100</v>
      </c>
      <c r="K354" s="13" t="s">
        <v>17</v>
      </c>
      <c r="L354" s="10"/>
      <c r="M354"/>
      <c r="N354"/>
      <c r="O354"/>
      <c r="P354"/>
      <c r="Q354"/>
      <c r="R354"/>
      <c r="S354"/>
      <c r="T354"/>
      <c r="U354"/>
      <c r="V354"/>
      <c r="W354"/>
      <c r="X354"/>
      <c r="Y354"/>
      <c r="Z354"/>
      <c r="AA354"/>
      <c r="AB354"/>
      <c r="AC354"/>
      <c r="AD354"/>
      <c r="AE354"/>
      <c r="AF354"/>
      <c r="AG354"/>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row>
    <row r="355" spans="1:72" s="14" customFormat="1" x14ac:dyDescent="0.35">
      <c r="A355" s="10" t="s">
        <v>15</v>
      </c>
      <c r="B355" s="10" t="s">
        <v>0</v>
      </c>
      <c r="C355" s="10" t="s">
        <v>375</v>
      </c>
      <c r="D355" s="10" t="s">
        <v>275</v>
      </c>
      <c r="E355" s="10">
        <v>34991</v>
      </c>
      <c r="F355" s="11">
        <v>43995</v>
      </c>
      <c r="G355" s="12">
        <v>57700</v>
      </c>
      <c r="H355" s="12">
        <v>0</v>
      </c>
      <c r="I355" s="12">
        <v>0</v>
      </c>
      <c r="J355" s="13">
        <f t="shared" si="5"/>
        <v>57700</v>
      </c>
      <c r="K355" s="13" t="s">
        <v>17</v>
      </c>
      <c r="L355" s="10"/>
      <c r="M355"/>
      <c r="N355"/>
      <c r="O355"/>
      <c r="P355"/>
      <c r="Q355"/>
      <c r="R355"/>
      <c r="S355"/>
      <c r="T355"/>
      <c r="U355"/>
      <c r="V355"/>
      <c r="W355"/>
      <c r="X355"/>
      <c r="Y355"/>
      <c r="Z355"/>
      <c r="AA355"/>
      <c r="AB355"/>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row>
    <row r="356" spans="1:72" s="14" customFormat="1" x14ac:dyDescent="0.35">
      <c r="A356" s="10" t="s">
        <v>15</v>
      </c>
      <c r="B356" s="10" t="s">
        <v>0</v>
      </c>
      <c r="C356" s="10" t="s">
        <v>376</v>
      </c>
      <c r="D356" s="10" t="s">
        <v>275</v>
      </c>
      <c r="E356" s="10">
        <v>34992</v>
      </c>
      <c r="F356" s="11">
        <v>43995</v>
      </c>
      <c r="G356" s="12">
        <v>57700</v>
      </c>
      <c r="H356" s="12">
        <v>0</v>
      </c>
      <c r="I356" s="12">
        <v>0</v>
      </c>
      <c r="J356" s="13">
        <f t="shared" si="5"/>
        <v>57700</v>
      </c>
      <c r="K356" s="13" t="s">
        <v>17</v>
      </c>
      <c r="L356" s="10"/>
      <c r="M356"/>
      <c r="N356"/>
      <c r="O356"/>
      <c r="P356"/>
      <c r="Q356"/>
      <c r="R356"/>
      <c r="S356"/>
      <c r="T356"/>
      <c r="U356"/>
      <c r="V356"/>
      <c r="W356"/>
      <c r="X356"/>
      <c r="Y356"/>
      <c r="Z356"/>
      <c r="AA356"/>
      <c r="AB356"/>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row>
    <row r="357" spans="1:72" s="14" customFormat="1" x14ac:dyDescent="0.35">
      <c r="A357" s="10" t="s">
        <v>15</v>
      </c>
      <c r="B357" s="10" t="s">
        <v>0</v>
      </c>
      <c r="C357" s="10" t="s">
        <v>377</v>
      </c>
      <c r="D357" s="10" t="s">
        <v>275</v>
      </c>
      <c r="E357" s="10">
        <v>35000</v>
      </c>
      <c r="F357" s="11">
        <v>43996</v>
      </c>
      <c r="G357" s="12">
        <v>57700</v>
      </c>
      <c r="H357" s="12">
        <v>0</v>
      </c>
      <c r="I357" s="12">
        <v>0</v>
      </c>
      <c r="J357" s="13">
        <f t="shared" si="5"/>
        <v>57700</v>
      </c>
      <c r="K357" s="13" t="s">
        <v>17</v>
      </c>
      <c r="L357" s="10"/>
      <c r="M357"/>
      <c r="N357"/>
      <c r="O357"/>
      <c r="P357"/>
      <c r="Q357"/>
      <c r="R357"/>
      <c r="S357"/>
      <c r="T357"/>
      <c r="U357"/>
      <c r="V357"/>
      <c r="W357"/>
      <c r="X357"/>
      <c r="Y357"/>
      <c r="Z357"/>
      <c r="AA357"/>
      <c r="AB357"/>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row>
    <row r="358" spans="1:72" s="14" customFormat="1" x14ac:dyDescent="0.35">
      <c r="A358" s="10" t="s">
        <v>15</v>
      </c>
      <c r="B358" s="10" t="s">
        <v>0</v>
      </c>
      <c r="C358" s="10" t="s">
        <v>378</v>
      </c>
      <c r="D358" s="10" t="s">
        <v>275</v>
      </c>
      <c r="E358" s="10">
        <v>35207</v>
      </c>
      <c r="F358" s="11">
        <v>43996</v>
      </c>
      <c r="G358" s="12">
        <v>176730</v>
      </c>
      <c r="H358" s="12">
        <v>0</v>
      </c>
      <c r="I358" s="12">
        <v>0</v>
      </c>
      <c r="J358" s="13">
        <f t="shared" si="5"/>
        <v>176730</v>
      </c>
      <c r="K358" s="13" t="s">
        <v>17</v>
      </c>
      <c r="L358" s="10"/>
      <c r="M358"/>
      <c r="N358"/>
      <c r="O358"/>
      <c r="P358"/>
      <c r="Q358"/>
      <c r="R358"/>
      <c r="S358"/>
      <c r="T358"/>
      <c r="U358"/>
      <c r="V358"/>
      <c r="W358"/>
      <c r="X358"/>
      <c r="Y358"/>
      <c r="Z358"/>
      <c r="AA358"/>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row>
    <row r="359" spans="1:72" s="14" customFormat="1" x14ac:dyDescent="0.35">
      <c r="A359" s="10" t="s">
        <v>15</v>
      </c>
      <c r="B359" s="10" t="s">
        <v>0</v>
      </c>
      <c r="C359" s="10" t="s">
        <v>379</v>
      </c>
      <c r="D359" s="10" t="s">
        <v>16</v>
      </c>
      <c r="E359" s="10">
        <v>10132</v>
      </c>
      <c r="F359" s="11">
        <v>43997</v>
      </c>
      <c r="G359" s="12">
        <v>150000</v>
      </c>
      <c r="H359" s="12">
        <v>0</v>
      </c>
      <c r="I359" s="12">
        <v>0</v>
      </c>
      <c r="J359" s="13">
        <f t="shared" si="5"/>
        <v>150000</v>
      </c>
      <c r="K359" s="13" t="s">
        <v>17</v>
      </c>
      <c r="L359" s="10"/>
      <c r="M359"/>
      <c r="N359"/>
      <c r="O359"/>
      <c r="P359"/>
      <c r="Q359"/>
      <c r="R359"/>
      <c r="S359"/>
      <c r="T359"/>
      <c r="U359"/>
      <c r="V359"/>
      <c r="W359"/>
      <c r="X359"/>
      <c r="Y359"/>
      <c r="Z359"/>
      <c r="AA359"/>
      <c r="AB359"/>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row>
    <row r="360" spans="1:72" s="14" customFormat="1" x14ac:dyDescent="0.35">
      <c r="A360" s="10" t="s">
        <v>15</v>
      </c>
      <c r="B360" s="10" t="s">
        <v>0</v>
      </c>
      <c r="C360" s="10" t="s">
        <v>380</v>
      </c>
      <c r="D360" s="10" t="s">
        <v>16</v>
      </c>
      <c r="E360" s="10">
        <v>3539</v>
      </c>
      <c r="F360" s="11">
        <v>43997</v>
      </c>
      <c r="G360" s="12">
        <v>260000</v>
      </c>
      <c r="H360" s="12">
        <v>0</v>
      </c>
      <c r="I360" s="12">
        <v>0</v>
      </c>
      <c r="J360" s="13">
        <f t="shared" si="5"/>
        <v>260000</v>
      </c>
      <c r="K360" s="13" t="s">
        <v>17</v>
      </c>
      <c r="L360" s="10"/>
      <c r="M360"/>
      <c r="N360"/>
      <c r="O360"/>
      <c r="P360"/>
      <c r="Q360"/>
      <c r="R360"/>
      <c r="S360"/>
      <c r="T360"/>
      <c r="U360"/>
      <c r="V360"/>
      <c r="W360"/>
      <c r="X360"/>
      <c r="Y360"/>
      <c r="Z360"/>
      <c r="AA360"/>
      <c r="AB360"/>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row>
    <row r="361" spans="1:72" s="14" customFormat="1" x14ac:dyDescent="0.35">
      <c r="A361" s="10" t="s">
        <v>15</v>
      </c>
      <c r="B361" s="10" t="s">
        <v>0</v>
      </c>
      <c r="C361" s="10" t="s">
        <v>381</v>
      </c>
      <c r="D361" s="10" t="s">
        <v>16</v>
      </c>
      <c r="E361" s="10">
        <v>94197</v>
      </c>
      <c r="F361" s="11">
        <v>43997</v>
      </c>
      <c r="G361" s="12">
        <v>133849</v>
      </c>
      <c r="H361" s="12">
        <v>0</v>
      </c>
      <c r="I361" s="12">
        <v>0</v>
      </c>
      <c r="J361" s="13">
        <f t="shared" si="5"/>
        <v>133849</v>
      </c>
      <c r="K361" s="13" t="s">
        <v>17</v>
      </c>
      <c r="L361" s="10"/>
      <c r="M361"/>
      <c r="N361"/>
      <c r="O361"/>
      <c r="P361"/>
      <c r="Q361"/>
      <c r="R361"/>
      <c r="S361"/>
      <c r="T361"/>
      <c r="U361"/>
      <c r="V361"/>
      <c r="W361"/>
      <c r="X361"/>
      <c r="Y361"/>
      <c r="Z361"/>
      <c r="AA361"/>
      <c r="AB361"/>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row>
    <row r="362" spans="1:72" s="14" customFormat="1" x14ac:dyDescent="0.35">
      <c r="A362" s="10" t="s">
        <v>15</v>
      </c>
      <c r="B362" s="10" t="s">
        <v>0</v>
      </c>
      <c r="C362" s="10" t="s">
        <v>382</v>
      </c>
      <c r="D362" s="10" t="s">
        <v>275</v>
      </c>
      <c r="E362" s="10">
        <v>35366</v>
      </c>
      <c r="F362" s="11">
        <v>44001</v>
      </c>
      <c r="G362" s="12">
        <v>110100</v>
      </c>
      <c r="H362" s="12">
        <v>0</v>
      </c>
      <c r="I362" s="12">
        <v>0</v>
      </c>
      <c r="J362" s="13">
        <f t="shared" si="5"/>
        <v>110100</v>
      </c>
      <c r="K362" s="13" t="s">
        <v>17</v>
      </c>
      <c r="L362" s="10"/>
      <c r="M362"/>
      <c r="N362"/>
      <c r="O362"/>
      <c r="P362"/>
      <c r="Q362"/>
      <c r="R362"/>
      <c r="S362"/>
      <c r="T362"/>
      <c r="U362"/>
      <c r="V362"/>
      <c r="W362"/>
      <c r="X362"/>
      <c r="Y362"/>
      <c r="Z362"/>
      <c r="AA362"/>
      <c r="AB362"/>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row>
    <row r="363" spans="1:72" s="14" customFormat="1" x14ac:dyDescent="0.35">
      <c r="A363" s="10" t="s">
        <v>15</v>
      </c>
      <c r="B363" s="10" t="s">
        <v>0</v>
      </c>
      <c r="C363" s="10" t="s">
        <v>383</v>
      </c>
      <c r="D363" s="10" t="s">
        <v>275</v>
      </c>
      <c r="E363" s="10">
        <v>35364</v>
      </c>
      <c r="F363" s="11">
        <v>44002</v>
      </c>
      <c r="G363" s="12">
        <v>320150</v>
      </c>
      <c r="H363" s="12">
        <v>0</v>
      </c>
      <c r="I363" s="12">
        <v>0</v>
      </c>
      <c r="J363" s="13">
        <f t="shared" si="5"/>
        <v>320150</v>
      </c>
      <c r="K363" s="13" t="s">
        <v>17</v>
      </c>
      <c r="L363" s="10"/>
      <c r="M363"/>
      <c r="N363"/>
      <c r="O363"/>
      <c r="P363"/>
      <c r="Q363"/>
      <c r="R363"/>
      <c r="S363"/>
      <c r="T363"/>
      <c r="U363"/>
      <c r="V363"/>
      <c r="W363"/>
      <c r="X363"/>
      <c r="Y363"/>
      <c r="Z363"/>
      <c r="AA363"/>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row>
    <row r="364" spans="1:72" s="14" customFormat="1" x14ac:dyDescent="0.35">
      <c r="A364" s="10" t="s">
        <v>15</v>
      </c>
      <c r="B364" s="10" t="s">
        <v>0</v>
      </c>
      <c r="C364" s="10" t="s">
        <v>384</v>
      </c>
      <c r="D364" s="10" t="s">
        <v>275</v>
      </c>
      <c r="E364" s="10">
        <v>35307</v>
      </c>
      <c r="F364" s="11">
        <v>44003</v>
      </c>
      <c r="G364" s="12">
        <v>69560</v>
      </c>
      <c r="H364" s="12">
        <v>0</v>
      </c>
      <c r="I364" s="12">
        <v>0</v>
      </c>
      <c r="J364" s="13">
        <f t="shared" si="5"/>
        <v>69560</v>
      </c>
      <c r="K364" s="13" t="s">
        <v>17</v>
      </c>
      <c r="L364" s="10"/>
      <c r="M364"/>
      <c r="N364"/>
      <c r="O364"/>
      <c r="P364"/>
      <c r="Q364"/>
      <c r="R364"/>
      <c r="S364"/>
      <c r="T364"/>
      <c r="U364"/>
      <c r="V364"/>
      <c r="W364"/>
      <c r="X364"/>
      <c r="Y364"/>
      <c r="Z364"/>
      <c r="AA364"/>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row>
    <row r="365" spans="1:72" s="14" customFormat="1" x14ac:dyDescent="0.35">
      <c r="A365" s="10" t="s">
        <v>15</v>
      </c>
      <c r="B365" s="10" t="s">
        <v>0</v>
      </c>
      <c r="C365" s="10" t="s">
        <v>385</v>
      </c>
      <c r="D365" s="10" t="s">
        <v>275</v>
      </c>
      <c r="E365" s="10">
        <v>35433</v>
      </c>
      <c r="F365" s="11">
        <v>44004</v>
      </c>
      <c r="G365" s="12">
        <v>57700</v>
      </c>
      <c r="H365" s="12">
        <v>0</v>
      </c>
      <c r="I365" s="12">
        <v>0</v>
      </c>
      <c r="J365" s="13">
        <f t="shared" si="5"/>
        <v>57700</v>
      </c>
      <c r="K365" s="13" t="s">
        <v>17</v>
      </c>
      <c r="L365" s="10"/>
      <c r="M365"/>
      <c r="N365"/>
      <c r="O365"/>
      <c r="P365"/>
      <c r="Q365"/>
      <c r="R365"/>
      <c r="S365"/>
      <c r="T365"/>
      <c r="U365"/>
      <c r="V365"/>
      <c r="W365"/>
      <c r="X365"/>
      <c r="Y365"/>
      <c r="Z365"/>
      <c r="AA365"/>
      <c r="AB365"/>
      <c r="AC365"/>
      <c r="AD365"/>
      <c r="AE365"/>
      <c r="AF365"/>
      <c r="AG365"/>
      <c r="AH365"/>
      <c r="AI365"/>
      <c r="AJ365"/>
      <c r="AK365"/>
      <c r="AL365"/>
      <c r="AM365"/>
      <c r="AN365"/>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row>
    <row r="366" spans="1:72" s="14" customFormat="1" x14ac:dyDescent="0.35">
      <c r="A366" s="10" t="s">
        <v>15</v>
      </c>
      <c r="B366" s="10" t="s">
        <v>0</v>
      </c>
      <c r="C366" s="10" t="s">
        <v>386</v>
      </c>
      <c r="D366" s="10" t="s">
        <v>275</v>
      </c>
      <c r="E366" s="10">
        <v>35434</v>
      </c>
      <c r="F366" s="11">
        <v>44004</v>
      </c>
      <c r="G366" s="12">
        <v>57700</v>
      </c>
      <c r="H366" s="12">
        <v>0</v>
      </c>
      <c r="I366" s="12">
        <v>0</v>
      </c>
      <c r="J366" s="13">
        <f t="shared" si="5"/>
        <v>57700</v>
      </c>
      <c r="K366" s="13" t="s">
        <v>17</v>
      </c>
      <c r="L366" s="10"/>
      <c r="M366"/>
      <c r="N366"/>
      <c r="O366"/>
      <c r="P366"/>
      <c r="Q366"/>
      <c r="R366"/>
      <c r="S366"/>
      <c r="T366"/>
      <c r="U366"/>
      <c r="V366"/>
      <c r="W366"/>
      <c r="X366"/>
      <c r="Y366"/>
      <c r="Z366"/>
      <c r="AA366"/>
      <c r="AB366"/>
      <c r="AC366"/>
      <c r="AD366"/>
      <c r="AE366"/>
      <c r="AF366"/>
      <c r="AG366"/>
      <c r="AH366"/>
      <c r="AI366"/>
      <c r="AJ366"/>
      <c r="AK366"/>
      <c r="AL366"/>
      <c r="AM366"/>
      <c r="AN366"/>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row>
    <row r="367" spans="1:72" s="14" customFormat="1" x14ac:dyDescent="0.35">
      <c r="A367" s="10" t="s">
        <v>15</v>
      </c>
      <c r="B367" s="10" t="s">
        <v>0</v>
      </c>
      <c r="C367" s="10" t="s">
        <v>387</v>
      </c>
      <c r="D367" s="10" t="s">
        <v>275</v>
      </c>
      <c r="E367" s="10">
        <v>35435</v>
      </c>
      <c r="F367" s="11">
        <v>44004</v>
      </c>
      <c r="G367" s="12">
        <v>475210</v>
      </c>
      <c r="H367" s="12">
        <v>0</v>
      </c>
      <c r="I367" s="12">
        <v>0</v>
      </c>
      <c r="J367" s="13">
        <f t="shared" si="5"/>
        <v>475210</v>
      </c>
      <c r="K367" s="13" t="s">
        <v>17</v>
      </c>
      <c r="L367" s="10"/>
      <c r="M367"/>
      <c r="N367"/>
      <c r="O367"/>
      <c r="P367"/>
      <c r="Q367"/>
      <c r="R367"/>
      <c r="S367"/>
      <c r="T367"/>
      <c r="U367"/>
      <c r="V367"/>
      <c r="W367"/>
      <c r="X367"/>
      <c r="Y367"/>
      <c r="Z367"/>
      <c r="AA367"/>
      <c r="AB367"/>
      <c r="AC367"/>
      <c r="AD367"/>
      <c r="AE367"/>
      <c r="AF367"/>
      <c r="AG367"/>
      <c r="AH367"/>
      <c r="AI367"/>
      <c r="AJ367"/>
      <c r="AK367"/>
      <c r="AL367"/>
      <c r="AM367"/>
      <c r="AN367"/>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row>
    <row r="368" spans="1:72" s="14" customFormat="1" x14ac:dyDescent="0.35">
      <c r="A368" s="10" t="s">
        <v>15</v>
      </c>
      <c r="B368" s="10" t="s">
        <v>0</v>
      </c>
      <c r="C368" s="10" t="s">
        <v>388</v>
      </c>
      <c r="D368" s="10" t="s">
        <v>279</v>
      </c>
      <c r="E368" s="10">
        <v>5665</v>
      </c>
      <c r="F368" s="11">
        <v>44005</v>
      </c>
      <c r="G368" s="12">
        <v>35100</v>
      </c>
      <c r="H368" s="12">
        <v>0</v>
      </c>
      <c r="I368" s="12">
        <v>0</v>
      </c>
      <c r="J368" s="13">
        <f t="shared" si="5"/>
        <v>35100</v>
      </c>
      <c r="K368" s="13" t="s">
        <v>17</v>
      </c>
      <c r="L368" s="10"/>
      <c r="M368"/>
      <c r="N368"/>
      <c r="O368"/>
      <c r="P368"/>
      <c r="Q368"/>
      <c r="R368"/>
      <c r="S368"/>
      <c r="T368"/>
      <c r="U368"/>
      <c r="V368"/>
      <c r="W368"/>
      <c r="X368"/>
      <c r="Y368"/>
      <c r="Z368"/>
      <c r="AA368"/>
      <c r="AB368"/>
      <c r="AC368"/>
      <c r="AD368"/>
      <c r="AE368"/>
      <c r="AF368"/>
      <c r="AG368"/>
      <c r="AH368"/>
      <c r="AI368"/>
      <c r="AJ368"/>
      <c r="AK368"/>
      <c r="AL368"/>
      <c r="AM368"/>
      <c r="AN36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row>
    <row r="369" spans="1:72" s="14" customFormat="1" x14ac:dyDescent="0.35">
      <c r="A369" s="10" t="s">
        <v>15</v>
      </c>
      <c r="B369" s="10" t="s">
        <v>0</v>
      </c>
      <c r="C369" s="10" t="s">
        <v>389</v>
      </c>
      <c r="D369" s="10" t="s">
        <v>275</v>
      </c>
      <c r="E369" s="10">
        <v>35453</v>
      </c>
      <c r="F369" s="11">
        <v>44009</v>
      </c>
      <c r="G369" s="12">
        <v>35000</v>
      </c>
      <c r="H369" s="12">
        <v>0</v>
      </c>
      <c r="I369" s="12">
        <v>0</v>
      </c>
      <c r="J369" s="13">
        <f t="shared" si="5"/>
        <v>35000</v>
      </c>
      <c r="K369" s="13" t="s">
        <v>17</v>
      </c>
      <c r="L369" s="10"/>
      <c r="M369"/>
      <c r="N369"/>
      <c r="O369"/>
      <c r="P369"/>
      <c r="Q369"/>
      <c r="R369"/>
      <c r="S369"/>
      <c r="T369"/>
      <c r="U369"/>
      <c r="V369"/>
      <c r="W369"/>
      <c r="X369"/>
      <c r="Y369"/>
      <c r="Z369"/>
      <c r="AA369"/>
      <c r="AB369"/>
      <c r="AC369"/>
      <c r="AD369"/>
      <c r="AE369"/>
      <c r="AF369"/>
      <c r="AG369"/>
      <c r="AH369"/>
      <c r="AI369"/>
      <c r="AJ369"/>
      <c r="AK369"/>
      <c r="AL369"/>
      <c r="AM369"/>
      <c r="AN369"/>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row>
    <row r="370" spans="1:72" s="14" customFormat="1" x14ac:dyDescent="0.35">
      <c r="A370" s="10" t="s">
        <v>15</v>
      </c>
      <c r="B370" s="10" t="s">
        <v>0</v>
      </c>
      <c r="C370" s="10" t="s">
        <v>390</v>
      </c>
      <c r="D370" s="10" t="s">
        <v>16</v>
      </c>
      <c r="E370" s="10">
        <v>10125</v>
      </c>
      <c r="F370" s="11">
        <v>44009</v>
      </c>
      <c r="G370" s="12">
        <v>150000</v>
      </c>
      <c r="H370" s="12">
        <v>0</v>
      </c>
      <c r="I370" s="12">
        <v>0</v>
      </c>
      <c r="J370" s="13">
        <f t="shared" si="5"/>
        <v>150000</v>
      </c>
      <c r="K370" s="13" t="s">
        <v>17</v>
      </c>
      <c r="L370" s="10"/>
      <c r="M370"/>
      <c r="N370"/>
      <c r="O370"/>
      <c r="P370"/>
      <c r="Q370"/>
      <c r="R370"/>
      <c r="S370"/>
      <c r="T370"/>
      <c r="U370"/>
      <c r="V370"/>
      <c r="W370"/>
      <c r="X370"/>
      <c r="Y370"/>
      <c r="Z370"/>
      <c r="AA370"/>
      <c r="AB370"/>
      <c r="AC370"/>
      <c r="AD370"/>
      <c r="AE370"/>
      <c r="AF370"/>
      <c r="AG370"/>
      <c r="AH370"/>
      <c r="AI370"/>
      <c r="AJ370"/>
      <c r="AK370"/>
      <c r="AL370"/>
      <c r="AM370"/>
      <c r="AN370"/>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row>
    <row r="371" spans="1:72" s="14" customFormat="1" x14ac:dyDescent="0.35">
      <c r="A371" s="10" t="s">
        <v>15</v>
      </c>
      <c r="B371" s="10" t="s">
        <v>0</v>
      </c>
      <c r="C371" s="10" t="s">
        <v>391</v>
      </c>
      <c r="D371" s="10" t="s">
        <v>275</v>
      </c>
      <c r="E371" s="10">
        <v>35524</v>
      </c>
      <c r="F371" s="11">
        <v>44011</v>
      </c>
      <c r="G371" s="12">
        <v>129790</v>
      </c>
      <c r="H371" s="12">
        <v>0</v>
      </c>
      <c r="I371" s="12">
        <v>0</v>
      </c>
      <c r="J371" s="13">
        <f t="shared" si="5"/>
        <v>129790</v>
      </c>
      <c r="K371" s="13" t="s">
        <v>17</v>
      </c>
      <c r="L371" s="10"/>
      <c r="M371"/>
      <c r="N371"/>
      <c r="O371"/>
      <c r="P371"/>
      <c r="Q371"/>
      <c r="R371"/>
      <c r="S371"/>
      <c r="T371"/>
      <c r="U371"/>
      <c r="V371"/>
      <c r="W371"/>
      <c r="X371"/>
      <c r="Y371"/>
      <c r="Z371"/>
      <c r="AA371"/>
      <c r="AB371"/>
      <c r="AC371"/>
      <c r="AD371"/>
      <c r="AE371"/>
      <c r="AF371"/>
      <c r="AG371"/>
      <c r="AH371"/>
      <c r="AI371"/>
      <c r="AJ371"/>
      <c r="AK371"/>
      <c r="AL371"/>
      <c r="AM371"/>
      <c r="AN37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row>
    <row r="372" spans="1:72" s="14" customFormat="1" x14ac:dyDescent="0.35">
      <c r="A372" s="10" t="s">
        <v>15</v>
      </c>
      <c r="B372" s="10" t="s">
        <v>0</v>
      </c>
      <c r="C372" s="10" t="s">
        <v>392</v>
      </c>
      <c r="D372" s="10" t="s">
        <v>16</v>
      </c>
      <c r="E372" s="10">
        <v>4185</v>
      </c>
      <c r="F372" s="11">
        <v>44011</v>
      </c>
      <c r="G372" s="12">
        <v>59061</v>
      </c>
      <c r="H372" s="12">
        <v>0</v>
      </c>
      <c r="I372" s="12">
        <v>0</v>
      </c>
      <c r="J372" s="13">
        <f t="shared" si="5"/>
        <v>59061</v>
      </c>
      <c r="K372" s="13" t="s">
        <v>17</v>
      </c>
      <c r="L372" s="10"/>
      <c r="M372"/>
      <c r="N372"/>
      <c r="O372"/>
      <c r="P372"/>
      <c r="Q372"/>
      <c r="R372"/>
      <c r="S372"/>
      <c r="T372"/>
      <c r="U372"/>
      <c r="V372"/>
      <c r="W372"/>
      <c r="X372"/>
      <c r="Y372"/>
      <c r="Z372"/>
      <c r="AA372"/>
      <c r="AB372"/>
      <c r="AC372"/>
      <c r="AD372"/>
      <c r="AE372"/>
      <c r="AF372"/>
      <c r="AG372"/>
      <c r="AH372"/>
      <c r="AI372"/>
      <c r="AJ372"/>
      <c r="AK372"/>
      <c r="AL372"/>
      <c r="AM372"/>
      <c r="AN372"/>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row>
    <row r="373" spans="1:72" s="14" customFormat="1" x14ac:dyDescent="0.35">
      <c r="A373" s="10" t="s">
        <v>15</v>
      </c>
      <c r="B373" s="10" t="s">
        <v>0</v>
      </c>
      <c r="C373" s="10" t="s">
        <v>393</v>
      </c>
      <c r="D373" s="10" t="s">
        <v>279</v>
      </c>
      <c r="E373" s="10">
        <v>1</v>
      </c>
      <c r="F373" s="11">
        <v>44011</v>
      </c>
      <c r="G373" s="12">
        <v>129690</v>
      </c>
      <c r="H373" s="12">
        <v>0</v>
      </c>
      <c r="I373" s="12">
        <v>0</v>
      </c>
      <c r="J373" s="13">
        <f t="shared" si="5"/>
        <v>129690</v>
      </c>
      <c r="K373" s="13" t="s">
        <v>17</v>
      </c>
      <c r="L373" s="10"/>
      <c r="M373"/>
      <c r="N373"/>
      <c r="O373"/>
      <c r="P373"/>
      <c r="Q373"/>
      <c r="R373"/>
      <c r="S373"/>
      <c r="T373"/>
      <c r="U373"/>
      <c r="V373"/>
      <c r="W373"/>
      <c r="X373"/>
      <c r="Y373"/>
      <c r="Z373"/>
      <c r="AA373"/>
      <c r="AB373"/>
      <c r="AC373"/>
      <c r="AD373"/>
      <c r="AE373"/>
      <c r="AF373"/>
      <c r="AG373"/>
      <c r="AH373"/>
      <c r="AI373"/>
      <c r="AJ373"/>
      <c r="AK373"/>
      <c r="AL373"/>
      <c r="AM373"/>
      <c r="AN373"/>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row>
    <row r="374" spans="1:72" s="14" customFormat="1" x14ac:dyDescent="0.35">
      <c r="A374" s="10" t="s">
        <v>15</v>
      </c>
      <c r="B374" s="10" t="s">
        <v>0</v>
      </c>
      <c r="C374" s="10" t="s">
        <v>394</v>
      </c>
      <c r="D374" s="10" t="s">
        <v>275</v>
      </c>
      <c r="E374" s="10">
        <v>35582</v>
      </c>
      <c r="F374" s="11">
        <v>44014</v>
      </c>
      <c r="G374" s="12">
        <v>35100</v>
      </c>
      <c r="H374" s="12">
        <v>0</v>
      </c>
      <c r="I374" s="12">
        <v>0</v>
      </c>
      <c r="J374" s="13">
        <f t="shared" si="5"/>
        <v>35100</v>
      </c>
      <c r="K374" s="13" t="s">
        <v>17</v>
      </c>
      <c r="L374" s="10"/>
      <c r="M374"/>
      <c r="N374"/>
      <c r="O374"/>
      <c r="P374"/>
      <c r="Q374"/>
      <c r="R374"/>
      <c r="S374"/>
      <c r="T374"/>
      <c r="U374"/>
      <c r="V374"/>
      <c r="W374"/>
      <c r="X374"/>
      <c r="Y374"/>
      <c r="Z374"/>
      <c r="AA374"/>
      <c r="AB374"/>
      <c r="AC374"/>
      <c r="AD374"/>
      <c r="AE374"/>
      <c r="AF374"/>
      <c r="AG374"/>
      <c r="AH374"/>
      <c r="AI374"/>
      <c r="AJ374"/>
      <c r="AK374"/>
      <c r="AL374"/>
      <c r="AM374"/>
      <c r="AN3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row>
    <row r="375" spans="1:72" s="14" customFormat="1" x14ac:dyDescent="0.35">
      <c r="A375" s="10" t="s">
        <v>15</v>
      </c>
      <c r="B375" s="10" t="s">
        <v>0</v>
      </c>
      <c r="C375" s="10" t="s">
        <v>395</v>
      </c>
      <c r="D375" s="10" t="s">
        <v>275</v>
      </c>
      <c r="E375" s="10">
        <v>35593</v>
      </c>
      <c r="F375" s="11">
        <v>44014</v>
      </c>
      <c r="G375" s="12">
        <v>35100</v>
      </c>
      <c r="H375" s="12">
        <v>0</v>
      </c>
      <c r="I375" s="12">
        <v>0</v>
      </c>
      <c r="J375" s="13">
        <f t="shared" si="5"/>
        <v>35100</v>
      </c>
      <c r="K375" s="13" t="s">
        <v>17</v>
      </c>
      <c r="L375" s="10"/>
      <c r="M375"/>
      <c r="N375"/>
      <c r="O375"/>
      <c r="P375"/>
      <c r="Q375"/>
      <c r="R375"/>
      <c r="S375"/>
      <c r="T375"/>
      <c r="U375"/>
      <c r="V375"/>
      <c r="W375"/>
      <c r="X375"/>
      <c r="Y375"/>
      <c r="Z375"/>
      <c r="AA375"/>
      <c r="AB375"/>
      <c r="AC375"/>
      <c r="AD375"/>
      <c r="AE375"/>
      <c r="AF375"/>
      <c r="AG375"/>
      <c r="AH375"/>
      <c r="AI375"/>
      <c r="AJ375"/>
      <c r="AK375"/>
      <c r="AL375"/>
      <c r="AM375"/>
      <c r="AN375"/>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row>
    <row r="376" spans="1:72" s="14" customFormat="1" x14ac:dyDescent="0.35">
      <c r="A376" s="10" t="s">
        <v>15</v>
      </c>
      <c r="B376" s="10" t="s">
        <v>0</v>
      </c>
      <c r="C376" s="10" t="s">
        <v>396</v>
      </c>
      <c r="D376" s="10" t="s">
        <v>275</v>
      </c>
      <c r="E376" s="10">
        <v>35769</v>
      </c>
      <c r="F376" s="11">
        <v>44020</v>
      </c>
      <c r="G376" s="12">
        <v>35000</v>
      </c>
      <c r="H376" s="12">
        <v>0</v>
      </c>
      <c r="I376" s="12">
        <v>0</v>
      </c>
      <c r="J376" s="13">
        <f t="shared" si="5"/>
        <v>35000</v>
      </c>
      <c r="K376" s="13" t="s">
        <v>17</v>
      </c>
      <c r="L376" s="10"/>
      <c r="M376"/>
      <c r="N376"/>
      <c r="O376"/>
      <c r="P376"/>
      <c r="Q376"/>
      <c r="R376"/>
      <c r="S376"/>
      <c r="T376"/>
      <c r="U376"/>
      <c r="V376"/>
      <c r="W376"/>
      <c r="X376"/>
      <c r="Y376"/>
      <c r="Z376"/>
      <c r="AA376"/>
      <c r="AB376"/>
      <c r="AC376"/>
      <c r="AD376"/>
      <c r="AE376"/>
      <c r="AF376"/>
      <c r="AG376"/>
      <c r="AH376"/>
      <c r="AI376"/>
      <c r="AJ376"/>
      <c r="AK376"/>
      <c r="AL376"/>
      <c r="AM376"/>
      <c r="AN376"/>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row>
    <row r="377" spans="1:72" s="14" customFormat="1" x14ac:dyDescent="0.35">
      <c r="A377" s="10" t="s">
        <v>15</v>
      </c>
      <c r="B377" s="10" t="s">
        <v>0</v>
      </c>
      <c r="C377" s="10" t="s">
        <v>397</v>
      </c>
      <c r="D377" s="10" t="s">
        <v>16</v>
      </c>
      <c r="E377" s="10">
        <v>9594</v>
      </c>
      <c r="F377" s="11">
        <v>44020</v>
      </c>
      <c r="G377" s="12">
        <v>150000</v>
      </c>
      <c r="H377" s="12">
        <v>0</v>
      </c>
      <c r="I377" s="12">
        <v>0</v>
      </c>
      <c r="J377" s="13">
        <f t="shared" si="5"/>
        <v>150000</v>
      </c>
      <c r="K377" s="13" t="s">
        <v>17</v>
      </c>
      <c r="L377" s="10"/>
      <c r="M377"/>
      <c r="N377"/>
      <c r="O377"/>
      <c r="P377"/>
      <c r="Q377"/>
      <c r="R377"/>
      <c r="S377"/>
      <c r="T377"/>
      <c r="U377"/>
      <c r="V377"/>
      <c r="W377"/>
      <c r="X377"/>
      <c r="Y377"/>
      <c r="Z377"/>
      <c r="AA377"/>
      <c r="AB377"/>
      <c r="AC377"/>
      <c r="AD377"/>
      <c r="AE377"/>
      <c r="AF377"/>
      <c r="AG377"/>
      <c r="AH377"/>
      <c r="AI377"/>
      <c r="AJ377"/>
      <c r="AK377"/>
      <c r="AL377"/>
      <c r="AM377"/>
      <c r="AN377"/>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row>
    <row r="378" spans="1:72" s="14" customFormat="1" x14ac:dyDescent="0.35">
      <c r="A378" s="10" t="s">
        <v>15</v>
      </c>
      <c r="B378" s="10" t="s">
        <v>0</v>
      </c>
      <c r="C378" s="10" t="s">
        <v>398</v>
      </c>
      <c r="D378" s="10" t="s">
        <v>16</v>
      </c>
      <c r="E378" s="10">
        <v>10130</v>
      </c>
      <c r="F378" s="11">
        <v>44022</v>
      </c>
      <c r="G378" s="12">
        <v>150000</v>
      </c>
      <c r="H378" s="12">
        <v>0</v>
      </c>
      <c r="I378" s="12">
        <v>0</v>
      </c>
      <c r="J378" s="13">
        <f t="shared" si="5"/>
        <v>150000</v>
      </c>
      <c r="K378" s="13" t="s">
        <v>17</v>
      </c>
      <c r="L378" s="10"/>
      <c r="M378"/>
      <c r="N378"/>
      <c r="O378"/>
      <c r="P378"/>
      <c r="Q378"/>
      <c r="R378"/>
      <c r="S378"/>
      <c r="T378"/>
      <c r="U378"/>
      <c r="V378"/>
      <c r="W378"/>
      <c r="X378"/>
      <c r="Y378"/>
      <c r="Z378"/>
      <c r="AA378"/>
      <c r="AB378"/>
      <c r="AC378"/>
      <c r="AD378"/>
      <c r="AE378"/>
      <c r="AF378"/>
      <c r="AG378"/>
      <c r="AH378"/>
      <c r="AI378"/>
      <c r="AJ378"/>
      <c r="AK378"/>
      <c r="AL378"/>
      <c r="AM378"/>
      <c r="AN378"/>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row>
    <row r="379" spans="1:72" s="14" customFormat="1" x14ac:dyDescent="0.35">
      <c r="A379" s="10" t="s">
        <v>15</v>
      </c>
      <c r="B379" s="10" t="s">
        <v>0</v>
      </c>
      <c r="C379" s="10" t="s">
        <v>399</v>
      </c>
      <c r="D379" s="10" t="s">
        <v>16</v>
      </c>
      <c r="E379" s="10">
        <v>11930</v>
      </c>
      <c r="F379" s="11">
        <v>44022</v>
      </c>
      <c r="G379" s="12">
        <v>150000</v>
      </c>
      <c r="H379" s="12">
        <v>0</v>
      </c>
      <c r="I379" s="12">
        <v>0</v>
      </c>
      <c r="J379" s="13">
        <f t="shared" si="5"/>
        <v>150000</v>
      </c>
      <c r="K379" s="13" t="s">
        <v>17</v>
      </c>
      <c r="L379" s="10"/>
      <c r="M379"/>
      <c r="N379"/>
      <c r="O379"/>
      <c r="P379"/>
      <c r="Q379"/>
      <c r="R379"/>
      <c r="S379"/>
      <c r="T379"/>
      <c r="U379"/>
      <c r="V379"/>
      <c r="W379"/>
      <c r="X379"/>
      <c r="Y379"/>
      <c r="Z379"/>
      <c r="AA379"/>
      <c r="AB379"/>
      <c r="AC379"/>
      <c r="AD379"/>
      <c r="AE379"/>
      <c r="AF379"/>
      <c r="AG379"/>
      <c r="AH379"/>
      <c r="AI379"/>
      <c r="AJ379"/>
      <c r="AK379"/>
      <c r="AL379"/>
      <c r="AM379"/>
      <c r="AN379"/>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row>
    <row r="380" spans="1:72" s="14" customFormat="1" x14ac:dyDescent="0.35">
      <c r="A380" s="10" t="s">
        <v>15</v>
      </c>
      <c r="B380" s="10" t="s">
        <v>0</v>
      </c>
      <c r="C380" s="10" t="s">
        <v>400</v>
      </c>
      <c r="D380" s="10" t="s">
        <v>16</v>
      </c>
      <c r="E380" s="10">
        <v>11942</v>
      </c>
      <c r="F380" s="11">
        <v>44022</v>
      </c>
      <c r="G380" s="12">
        <v>150000</v>
      </c>
      <c r="H380" s="12">
        <v>0</v>
      </c>
      <c r="I380" s="12">
        <v>0</v>
      </c>
      <c r="J380" s="13">
        <f t="shared" si="5"/>
        <v>150000</v>
      </c>
      <c r="K380" s="13" t="s">
        <v>17</v>
      </c>
      <c r="L380" s="10"/>
      <c r="M380"/>
      <c r="N380"/>
      <c r="O380"/>
      <c r="P380"/>
      <c r="Q380"/>
      <c r="R380"/>
      <c r="S380"/>
      <c r="T380"/>
      <c r="U380"/>
      <c r="V380"/>
      <c r="W380"/>
      <c r="X380"/>
      <c r="Y380"/>
      <c r="Z380"/>
      <c r="AA380"/>
      <c r="AB380"/>
      <c r="AC380"/>
      <c r="AD380"/>
      <c r="AE380"/>
      <c r="AF380"/>
      <c r="AG380"/>
      <c r="AH380"/>
      <c r="AI380"/>
      <c r="AJ380"/>
      <c r="AK380"/>
      <c r="AL380"/>
      <c r="AM380"/>
      <c r="AN380"/>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row>
    <row r="381" spans="1:72" s="14" customFormat="1" x14ac:dyDescent="0.35">
      <c r="A381" s="10" t="s">
        <v>15</v>
      </c>
      <c r="B381" s="10" t="s">
        <v>0</v>
      </c>
      <c r="C381" s="10" t="s">
        <v>401</v>
      </c>
      <c r="D381" s="10" t="s">
        <v>16</v>
      </c>
      <c r="E381" s="10">
        <v>11954</v>
      </c>
      <c r="F381" s="11">
        <v>44022</v>
      </c>
      <c r="G381" s="12">
        <v>150000</v>
      </c>
      <c r="H381" s="12">
        <v>0</v>
      </c>
      <c r="I381" s="12">
        <v>0</v>
      </c>
      <c r="J381" s="13">
        <f t="shared" si="5"/>
        <v>150000</v>
      </c>
      <c r="K381" s="13" t="s">
        <v>17</v>
      </c>
      <c r="L381" s="10"/>
      <c r="M381"/>
      <c r="N381"/>
      <c r="O381"/>
      <c r="P381"/>
      <c r="Q381"/>
      <c r="R381"/>
      <c r="S381"/>
      <c r="T381"/>
      <c r="U381"/>
      <c r="V381"/>
      <c r="W381"/>
      <c r="X381"/>
      <c r="Y381"/>
      <c r="Z381"/>
      <c r="AA381"/>
      <c r="AB381"/>
      <c r="AC381"/>
      <c r="AD381"/>
      <c r="AE381"/>
      <c r="AF381"/>
      <c r="AG381"/>
      <c r="AH381"/>
      <c r="AI381"/>
      <c r="AJ381"/>
      <c r="AK381"/>
      <c r="AL381"/>
      <c r="AM381"/>
      <c r="AN3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row>
    <row r="382" spans="1:72" s="14" customFormat="1" x14ac:dyDescent="0.35">
      <c r="A382" s="10" t="s">
        <v>15</v>
      </c>
      <c r="B382" s="10" t="s">
        <v>0</v>
      </c>
      <c r="C382" s="10" t="s">
        <v>402</v>
      </c>
      <c r="D382" s="10" t="s">
        <v>16</v>
      </c>
      <c r="E382" s="10">
        <v>13388</v>
      </c>
      <c r="F382" s="11">
        <v>44022</v>
      </c>
      <c r="G382" s="12">
        <v>150000</v>
      </c>
      <c r="H382" s="12">
        <v>0</v>
      </c>
      <c r="I382" s="12">
        <v>0</v>
      </c>
      <c r="J382" s="13">
        <f t="shared" si="5"/>
        <v>150000</v>
      </c>
      <c r="K382" s="13" t="s">
        <v>17</v>
      </c>
      <c r="L382" s="10"/>
      <c r="M382"/>
      <c r="N382"/>
      <c r="O382"/>
      <c r="P382"/>
      <c r="Q382"/>
      <c r="R382"/>
      <c r="S382"/>
      <c r="T382"/>
      <c r="U382"/>
      <c r="V382"/>
      <c r="W382"/>
      <c r="X382"/>
      <c r="Y382"/>
      <c r="Z382"/>
      <c r="AA382"/>
      <c r="AB382"/>
      <c r="AC382"/>
      <c r="AD382"/>
      <c r="AE382"/>
      <c r="AF382"/>
      <c r="AG382"/>
      <c r="AH382"/>
      <c r="AI382"/>
      <c r="AJ382"/>
      <c r="AK382"/>
      <c r="AL382"/>
      <c r="AM382"/>
      <c r="AN382"/>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row>
    <row r="383" spans="1:72" s="14" customFormat="1" x14ac:dyDescent="0.35">
      <c r="A383" s="10" t="s">
        <v>15</v>
      </c>
      <c r="B383" s="10" t="s">
        <v>0</v>
      </c>
      <c r="C383" s="10" t="s">
        <v>403</v>
      </c>
      <c r="D383" s="10" t="s">
        <v>16</v>
      </c>
      <c r="E383" s="10">
        <v>94199</v>
      </c>
      <c r="F383" s="11">
        <v>44022</v>
      </c>
      <c r="G383" s="12">
        <v>133849</v>
      </c>
      <c r="H383" s="12">
        <v>0</v>
      </c>
      <c r="I383" s="12">
        <v>0</v>
      </c>
      <c r="J383" s="13">
        <f t="shared" si="5"/>
        <v>133849</v>
      </c>
      <c r="K383" s="13" t="s">
        <v>17</v>
      </c>
      <c r="L383" s="10"/>
      <c r="M38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row>
    <row r="384" spans="1:72" s="14" customFormat="1" x14ac:dyDescent="0.35">
      <c r="A384" s="10" t="s">
        <v>15</v>
      </c>
      <c r="B384" s="10" t="s">
        <v>0</v>
      </c>
      <c r="C384" s="10" t="s">
        <v>404</v>
      </c>
      <c r="D384" s="10" t="s">
        <v>275</v>
      </c>
      <c r="E384" s="10">
        <v>35820</v>
      </c>
      <c r="F384" s="11">
        <v>44023</v>
      </c>
      <c r="G384" s="12">
        <v>35100</v>
      </c>
      <c r="H384" s="12">
        <v>0</v>
      </c>
      <c r="I384" s="12">
        <v>0</v>
      </c>
      <c r="J384" s="13">
        <f t="shared" si="5"/>
        <v>35100</v>
      </c>
      <c r="K384" s="13" t="s">
        <v>17</v>
      </c>
      <c r="L384" s="10"/>
      <c r="M384"/>
      <c r="N384"/>
      <c r="O384"/>
      <c r="P384"/>
      <c r="Q384"/>
      <c r="R384"/>
      <c r="S384"/>
      <c r="T384"/>
      <c r="U384"/>
      <c r="V384"/>
      <c r="W384"/>
      <c r="X384"/>
      <c r="Y384"/>
      <c r="Z384"/>
      <c r="AA384"/>
      <c r="AB384"/>
      <c r="AC384"/>
      <c r="AD384"/>
      <c r="AE384"/>
      <c r="AF384"/>
      <c r="AG384"/>
      <c r="AH384"/>
      <c r="AI384"/>
      <c r="AJ384"/>
      <c r="AK384"/>
      <c r="AL384"/>
      <c r="AM384"/>
      <c r="AN38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row>
    <row r="385" spans="1:72" s="14" customFormat="1" x14ac:dyDescent="0.35">
      <c r="A385" s="10" t="s">
        <v>15</v>
      </c>
      <c r="B385" s="10" t="s">
        <v>0</v>
      </c>
      <c r="C385" s="10" t="s">
        <v>405</v>
      </c>
      <c r="D385" s="10" t="s">
        <v>275</v>
      </c>
      <c r="E385" s="10">
        <v>35823</v>
      </c>
      <c r="F385" s="11">
        <v>44023</v>
      </c>
      <c r="G385" s="12">
        <v>35100</v>
      </c>
      <c r="H385" s="12">
        <v>0</v>
      </c>
      <c r="I385" s="12">
        <v>0</v>
      </c>
      <c r="J385" s="13">
        <f t="shared" si="5"/>
        <v>35100</v>
      </c>
      <c r="K385" s="13" t="s">
        <v>17</v>
      </c>
      <c r="L385" s="10"/>
      <c r="M385"/>
      <c r="N385"/>
      <c r="O385"/>
      <c r="P385"/>
      <c r="Q385"/>
      <c r="R385"/>
      <c r="S385"/>
      <c r="T385"/>
      <c r="U385"/>
      <c r="V385"/>
      <c r="W385"/>
      <c r="X385"/>
      <c r="Y385"/>
      <c r="Z385"/>
      <c r="AA385"/>
      <c r="AB385"/>
      <c r="AC385"/>
      <c r="AD385"/>
      <c r="AE385"/>
      <c r="AF385"/>
      <c r="AG385"/>
      <c r="AH385"/>
      <c r="AI385"/>
      <c r="AJ385"/>
      <c r="AK385"/>
      <c r="AL385"/>
      <c r="AM385"/>
      <c r="AN385"/>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row>
    <row r="386" spans="1:72" s="14" customFormat="1" x14ac:dyDescent="0.35">
      <c r="A386" s="10" t="s">
        <v>15</v>
      </c>
      <c r="B386" s="10" t="s">
        <v>0</v>
      </c>
      <c r="C386" s="10" t="s">
        <v>406</v>
      </c>
      <c r="D386" s="10" t="s">
        <v>275</v>
      </c>
      <c r="E386" s="10">
        <v>35978</v>
      </c>
      <c r="F386" s="11">
        <v>44027</v>
      </c>
      <c r="G386" s="12">
        <v>35000</v>
      </c>
      <c r="H386" s="12">
        <v>0</v>
      </c>
      <c r="I386" s="12">
        <v>0</v>
      </c>
      <c r="J386" s="13">
        <f t="shared" si="5"/>
        <v>35000</v>
      </c>
      <c r="K386" s="13" t="s">
        <v>17</v>
      </c>
      <c r="L386" s="10"/>
      <c r="M386"/>
      <c r="N386"/>
      <c r="O386"/>
      <c r="P386"/>
      <c r="Q386"/>
      <c r="R386"/>
      <c r="S386"/>
      <c r="T386"/>
      <c r="U386"/>
      <c r="V386"/>
      <c r="W386"/>
      <c r="X386"/>
      <c r="Y386"/>
      <c r="Z386"/>
      <c r="AA386"/>
      <c r="AB386"/>
      <c r="AC386"/>
      <c r="AD386"/>
      <c r="AE386"/>
      <c r="AF386"/>
      <c r="AG386"/>
      <c r="AH386"/>
      <c r="AI386"/>
      <c r="AJ386"/>
      <c r="AK386"/>
      <c r="AL386"/>
      <c r="AM386"/>
      <c r="AN386"/>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row>
    <row r="387" spans="1:72" s="14" customFormat="1" x14ac:dyDescent="0.35">
      <c r="A387" s="10" t="s">
        <v>15</v>
      </c>
      <c r="B387" s="10" t="s">
        <v>0</v>
      </c>
      <c r="C387" s="10" t="s">
        <v>407</v>
      </c>
      <c r="D387" s="10" t="s">
        <v>16</v>
      </c>
      <c r="E387" s="10">
        <v>9590</v>
      </c>
      <c r="F387" s="11">
        <v>44027</v>
      </c>
      <c r="G387" s="12">
        <v>150000</v>
      </c>
      <c r="H387" s="12">
        <v>0</v>
      </c>
      <c r="I387" s="12">
        <v>0</v>
      </c>
      <c r="J387" s="13">
        <f t="shared" si="5"/>
        <v>150000</v>
      </c>
      <c r="K387" s="13" t="s">
        <v>17</v>
      </c>
      <c r="L387" s="10"/>
      <c r="M387"/>
      <c r="N387"/>
      <c r="O387"/>
      <c r="P387"/>
      <c r="Q387"/>
      <c r="R387"/>
      <c r="S387"/>
      <c r="T387"/>
      <c r="U387"/>
      <c r="V387"/>
      <c r="W387"/>
      <c r="X387"/>
      <c r="Y387"/>
      <c r="Z387"/>
      <c r="AA387"/>
      <c r="AB387"/>
      <c r="AC387"/>
      <c r="AD387"/>
      <c r="AE387"/>
      <c r="AF387"/>
      <c r="AG387"/>
      <c r="AH387"/>
      <c r="AI387"/>
      <c r="AJ387"/>
      <c r="AK387"/>
      <c r="AL387"/>
      <c r="AM387"/>
      <c r="AN387"/>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row>
    <row r="388" spans="1:72" s="14" customFormat="1" x14ac:dyDescent="0.35">
      <c r="A388" s="10" t="s">
        <v>15</v>
      </c>
      <c r="B388" s="10" t="s">
        <v>0</v>
      </c>
      <c r="C388" s="10" t="s">
        <v>408</v>
      </c>
      <c r="D388" s="10" t="s">
        <v>275</v>
      </c>
      <c r="E388" s="10">
        <v>36000</v>
      </c>
      <c r="F388" s="11">
        <v>44028</v>
      </c>
      <c r="G388" s="12">
        <v>35100</v>
      </c>
      <c r="H388" s="12">
        <v>0</v>
      </c>
      <c r="I388" s="12">
        <v>0</v>
      </c>
      <c r="J388" s="13">
        <f t="shared" si="5"/>
        <v>35100</v>
      </c>
      <c r="K388" s="13" t="s">
        <v>17</v>
      </c>
      <c r="L388" s="10"/>
      <c r="M388"/>
      <c r="N388"/>
      <c r="O388"/>
      <c r="P388"/>
      <c r="Q388"/>
      <c r="R388"/>
      <c r="S388"/>
      <c r="T388"/>
      <c r="U388"/>
      <c r="V388"/>
      <c r="W388"/>
      <c r="X388"/>
      <c r="Y388"/>
      <c r="Z388"/>
      <c r="AA388"/>
      <c r="AB388"/>
      <c r="AC388"/>
      <c r="AD388"/>
      <c r="AE388"/>
      <c r="AF388"/>
      <c r="AG388"/>
      <c r="AH388"/>
      <c r="AI388"/>
      <c r="AJ388"/>
      <c r="AK388"/>
      <c r="AL388"/>
      <c r="AM388"/>
      <c r="AN388"/>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row>
    <row r="389" spans="1:72" s="14" customFormat="1" x14ac:dyDescent="0.35">
      <c r="A389" s="10" t="s">
        <v>15</v>
      </c>
      <c r="B389" s="10" t="s">
        <v>0</v>
      </c>
      <c r="C389" s="10" t="s">
        <v>409</v>
      </c>
      <c r="D389" s="10" t="s">
        <v>275</v>
      </c>
      <c r="E389" s="10">
        <v>36008</v>
      </c>
      <c r="F389" s="11">
        <v>44028</v>
      </c>
      <c r="G389" s="12">
        <v>35100</v>
      </c>
      <c r="H389" s="12">
        <v>0</v>
      </c>
      <c r="I389" s="12">
        <v>0</v>
      </c>
      <c r="J389" s="13">
        <f t="shared" si="5"/>
        <v>35100</v>
      </c>
      <c r="K389" s="13" t="s">
        <v>17</v>
      </c>
      <c r="L389" s="10"/>
      <c r="M389"/>
      <c r="N389"/>
      <c r="O389"/>
      <c r="P389"/>
      <c r="Q389"/>
      <c r="R389"/>
      <c r="S389"/>
      <c r="T389"/>
      <c r="U389"/>
      <c r="V389"/>
      <c r="W389"/>
      <c r="X389"/>
      <c r="Y389"/>
      <c r="Z389"/>
      <c r="AA389"/>
      <c r="AB389"/>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row>
    <row r="390" spans="1:72" s="14" customFormat="1" x14ac:dyDescent="0.35">
      <c r="A390" s="10" t="s">
        <v>15</v>
      </c>
      <c r="B390" s="10" t="s">
        <v>0</v>
      </c>
      <c r="C390" s="10" t="s">
        <v>410</v>
      </c>
      <c r="D390" s="10" t="s">
        <v>275</v>
      </c>
      <c r="E390" s="10">
        <v>36013</v>
      </c>
      <c r="F390" s="11">
        <v>44028</v>
      </c>
      <c r="G390" s="12">
        <v>35000</v>
      </c>
      <c r="H390" s="12">
        <v>0</v>
      </c>
      <c r="I390" s="12">
        <v>0</v>
      </c>
      <c r="J390" s="13">
        <f t="shared" si="5"/>
        <v>35000</v>
      </c>
      <c r="K390" s="13" t="s">
        <v>17</v>
      </c>
      <c r="L390" s="10"/>
      <c r="M390"/>
      <c r="N390"/>
      <c r="O390"/>
      <c r="P390"/>
      <c r="Q390"/>
      <c r="R390"/>
      <c r="S390"/>
      <c r="T390"/>
      <c r="U390"/>
      <c r="V390"/>
      <c r="W390"/>
      <c r="X390"/>
      <c r="Y390"/>
      <c r="Z390"/>
      <c r="AA390"/>
      <c r="AB390"/>
      <c r="AC390"/>
      <c r="AD390"/>
      <c r="AE390"/>
      <c r="AF390"/>
      <c r="AG390"/>
      <c r="AH390"/>
      <c r="AI390"/>
      <c r="AJ390"/>
      <c r="AK390"/>
      <c r="AL390"/>
      <c r="AM390"/>
      <c r="AN390"/>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row>
    <row r="391" spans="1:72" s="14" customFormat="1" x14ac:dyDescent="0.35">
      <c r="A391" s="10" t="s">
        <v>15</v>
      </c>
      <c r="B391" s="10" t="s">
        <v>0</v>
      </c>
      <c r="C391" s="10" t="s">
        <v>411</v>
      </c>
      <c r="D391" s="10" t="s">
        <v>275</v>
      </c>
      <c r="E391" s="10">
        <v>36018</v>
      </c>
      <c r="F391" s="11">
        <v>44028</v>
      </c>
      <c r="G391" s="12">
        <v>5300</v>
      </c>
      <c r="H391" s="12">
        <v>0</v>
      </c>
      <c r="I391" s="12">
        <v>0</v>
      </c>
      <c r="J391" s="13">
        <f t="shared" si="5"/>
        <v>5300</v>
      </c>
      <c r="K391" s="13" t="s">
        <v>17</v>
      </c>
      <c r="L391" s="10"/>
      <c r="M391"/>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row>
    <row r="392" spans="1:72" s="14" customFormat="1" x14ac:dyDescent="0.35">
      <c r="A392" s="10" t="s">
        <v>15</v>
      </c>
      <c r="B392" s="10" t="s">
        <v>0</v>
      </c>
      <c r="C392" s="10" t="s">
        <v>412</v>
      </c>
      <c r="D392" s="10" t="s">
        <v>275</v>
      </c>
      <c r="E392" s="10">
        <v>36348</v>
      </c>
      <c r="F392" s="11">
        <v>44028</v>
      </c>
      <c r="G392" s="12">
        <v>35000</v>
      </c>
      <c r="H392" s="12">
        <v>0</v>
      </c>
      <c r="I392" s="12">
        <v>0</v>
      </c>
      <c r="J392" s="13">
        <f t="shared" ref="J392:J455" si="6">+G392-H392-I392</f>
        <v>35000</v>
      </c>
      <c r="K392" s="13" t="s">
        <v>17</v>
      </c>
      <c r="L392" s="10"/>
      <c r="M392"/>
      <c r="N392"/>
      <c r="O392"/>
      <c r="P392"/>
      <c r="Q392"/>
      <c r="R392"/>
      <c r="S392"/>
      <c r="T392"/>
      <c r="U392"/>
      <c r="V392"/>
      <c r="W392"/>
      <c r="X392"/>
      <c r="Y392"/>
      <c r="Z392"/>
      <c r="AA392"/>
      <c r="AB392"/>
      <c r="AC392"/>
      <c r="AD392"/>
      <c r="AE392"/>
      <c r="AF392"/>
      <c r="AG392"/>
      <c r="AH392"/>
      <c r="AI392"/>
      <c r="AJ392"/>
      <c r="AK392"/>
      <c r="AL392"/>
      <c r="AM392"/>
      <c r="AN392"/>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row>
    <row r="393" spans="1:72" s="14" customFormat="1" x14ac:dyDescent="0.35">
      <c r="A393" s="10" t="s">
        <v>15</v>
      </c>
      <c r="B393" s="10" t="s">
        <v>0</v>
      </c>
      <c r="C393" s="10" t="s">
        <v>413</v>
      </c>
      <c r="D393" s="10" t="s">
        <v>275</v>
      </c>
      <c r="E393" s="10">
        <v>36037</v>
      </c>
      <c r="F393" s="11">
        <v>44029</v>
      </c>
      <c r="G393" s="12">
        <v>35000</v>
      </c>
      <c r="H393" s="12">
        <v>0</v>
      </c>
      <c r="I393" s="12">
        <v>0</v>
      </c>
      <c r="J393" s="13">
        <f t="shared" si="6"/>
        <v>35000</v>
      </c>
      <c r="K393" s="13" t="s">
        <v>17</v>
      </c>
      <c r="L393" s="10"/>
      <c r="M393"/>
      <c r="N393"/>
      <c r="O393"/>
      <c r="P393"/>
      <c r="Q393"/>
      <c r="R393"/>
      <c r="S393"/>
      <c r="T393"/>
      <c r="U393"/>
      <c r="V393"/>
      <c r="W393"/>
      <c r="X393"/>
      <c r="Y393"/>
      <c r="Z393"/>
      <c r="AA393"/>
      <c r="AB393"/>
      <c r="AC393"/>
      <c r="AD393"/>
      <c r="AE393"/>
      <c r="AF393"/>
      <c r="AG393"/>
      <c r="AH393"/>
      <c r="AI393"/>
      <c r="AJ393"/>
      <c r="AK393"/>
      <c r="AL393"/>
      <c r="AM393"/>
      <c r="AN393"/>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row>
    <row r="394" spans="1:72" s="14" customFormat="1" x14ac:dyDescent="0.35">
      <c r="A394" s="10" t="s">
        <v>15</v>
      </c>
      <c r="B394" s="10" t="s">
        <v>0</v>
      </c>
      <c r="C394" s="10" t="s">
        <v>414</v>
      </c>
      <c r="D394" s="10" t="s">
        <v>16</v>
      </c>
      <c r="E394" s="10">
        <v>27140</v>
      </c>
      <c r="F394" s="11">
        <v>44029</v>
      </c>
      <c r="G394" s="12">
        <v>46994</v>
      </c>
      <c r="H394" s="12">
        <v>0</v>
      </c>
      <c r="I394" s="12">
        <v>0</v>
      </c>
      <c r="J394" s="13">
        <f t="shared" si="6"/>
        <v>46994</v>
      </c>
      <c r="K394" s="13" t="s">
        <v>17</v>
      </c>
      <c r="L394" s="10"/>
      <c r="M394"/>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row>
    <row r="395" spans="1:72" s="14" customFormat="1" x14ac:dyDescent="0.35">
      <c r="A395" s="10" t="s">
        <v>15</v>
      </c>
      <c r="B395" s="10" t="s">
        <v>0</v>
      </c>
      <c r="C395" s="10" t="s">
        <v>415</v>
      </c>
      <c r="D395" s="10" t="s">
        <v>16</v>
      </c>
      <c r="E395" s="10">
        <v>13374</v>
      </c>
      <c r="F395" s="11">
        <v>44030</v>
      </c>
      <c r="G395" s="12">
        <v>150000</v>
      </c>
      <c r="H395" s="12">
        <v>0</v>
      </c>
      <c r="I395" s="12">
        <v>0</v>
      </c>
      <c r="J395" s="13">
        <f t="shared" si="6"/>
        <v>150000</v>
      </c>
      <c r="K395" s="13" t="s">
        <v>17</v>
      </c>
      <c r="L395" s="10"/>
      <c r="M395"/>
      <c r="N395"/>
      <c r="O395"/>
      <c r="P395"/>
      <c r="Q395"/>
      <c r="R395"/>
      <c r="S395"/>
      <c r="T395"/>
      <c r="U395"/>
      <c r="V395"/>
      <c r="W395"/>
      <c r="X395"/>
      <c r="Y395"/>
      <c r="Z395"/>
      <c r="AA395"/>
      <c r="AB395"/>
      <c r="AC395"/>
      <c r="AD395"/>
      <c r="AE395"/>
      <c r="AF395"/>
      <c r="AG395"/>
      <c r="AH395"/>
      <c r="AI395"/>
      <c r="AJ395"/>
      <c r="AK395"/>
      <c r="AL395"/>
      <c r="AM395"/>
      <c r="AN395"/>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row>
    <row r="396" spans="1:72" s="14" customFormat="1" x14ac:dyDescent="0.35">
      <c r="A396" s="10" t="s">
        <v>15</v>
      </c>
      <c r="B396" s="10" t="s">
        <v>0</v>
      </c>
      <c r="C396" s="10" t="s">
        <v>416</v>
      </c>
      <c r="D396" s="10" t="s">
        <v>275</v>
      </c>
      <c r="E396" s="10">
        <v>36164</v>
      </c>
      <c r="F396" s="11">
        <v>44033</v>
      </c>
      <c r="G396" s="12">
        <v>35000</v>
      </c>
      <c r="H396" s="12">
        <v>0</v>
      </c>
      <c r="I396" s="12">
        <v>0</v>
      </c>
      <c r="J396" s="13">
        <f t="shared" si="6"/>
        <v>35000</v>
      </c>
      <c r="K396" s="13" t="s">
        <v>17</v>
      </c>
      <c r="L396" s="10"/>
      <c r="M396"/>
      <c r="N396"/>
      <c r="O396"/>
      <c r="P396"/>
      <c r="Q396"/>
      <c r="R396"/>
      <c r="S396"/>
      <c r="T396"/>
      <c r="U396"/>
      <c r="V396"/>
      <c r="W396"/>
      <c r="X396"/>
      <c r="Y396"/>
      <c r="Z396"/>
      <c r="AA396"/>
      <c r="AB396"/>
      <c r="AC396"/>
      <c r="AD396"/>
      <c r="AE396"/>
      <c r="AF396"/>
      <c r="AG396"/>
      <c r="AH396"/>
      <c r="AI396"/>
      <c r="AJ396"/>
      <c r="AK396"/>
      <c r="AL396"/>
      <c r="AM396"/>
      <c r="AN396"/>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row>
    <row r="397" spans="1:72" s="14" customFormat="1" x14ac:dyDescent="0.35">
      <c r="A397" s="10" t="s">
        <v>15</v>
      </c>
      <c r="B397" s="10" t="s">
        <v>0</v>
      </c>
      <c r="C397" s="10" t="s">
        <v>417</v>
      </c>
      <c r="D397" s="10" t="s">
        <v>275</v>
      </c>
      <c r="E397" s="10">
        <v>36194</v>
      </c>
      <c r="F397" s="11">
        <v>44033</v>
      </c>
      <c r="G397" s="12">
        <v>35000</v>
      </c>
      <c r="H397" s="12">
        <v>0</v>
      </c>
      <c r="I397" s="12">
        <v>0</v>
      </c>
      <c r="J397" s="13">
        <f t="shared" si="6"/>
        <v>35000</v>
      </c>
      <c r="K397" s="13" t="s">
        <v>17</v>
      </c>
      <c r="L397" s="10"/>
      <c r="M397"/>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row>
    <row r="398" spans="1:72" s="14" customFormat="1" x14ac:dyDescent="0.35">
      <c r="A398" s="10" t="s">
        <v>15</v>
      </c>
      <c r="B398" s="10" t="s">
        <v>0</v>
      </c>
      <c r="C398" s="10" t="s">
        <v>418</v>
      </c>
      <c r="D398" s="10" t="s">
        <v>275</v>
      </c>
      <c r="E398" s="10">
        <v>36196</v>
      </c>
      <c r="F398" s="11">
        <v>44034</v>
      </c>
      <c r="G398" s="12">
        <v>35000</v>
      </c>
      <c r="H398" s="12">
        <v>0</v>
      </c>
      <c r="I398" s="12">
        <v>0</v>
      </c>
      <c r="J398" s="13">
        <f t="shared" si="6"/>
        <v>35000</v>
      </c>
      <c r="K398" s="13" t="s">
        <v>17</v>
      </c>
      <c r="L398" s="10"/>
      <c r="M398"/>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row>
    <row r="399" spans="1:72" s="14" customFormat="1" x14ac:dyDescent="0.35">
      <c r="A399" s="10" t="s">
        <v>15</v>
      </c>
      <c r="B399" s="10" t="s">
        <v>0</v>
      </c>
      <c r="C399" s="10" t="s">
        <v>419</v>
      </c>
      <c r="D399" s="10" t="s">
        <v>275</v>
      </c>
      <c r="E399" s="10">
        <v>36223</v>
      </c>
      <c r="F399" s="11">
        <v>44034</v>
      </c>
      <c r="G399" s="12">
        <v>35000</v>
      </c>
      <c r="H399" s="12">
        <v>0</v>
      </c>
      <c r="I399" s="12">
        <v>0</v>
      </c>
      <c r="J399" s="13">
        <f t="shared" si="6"/>
        <v>35000</v>
      </c>
      <c r="K399" s="13" t="s">
        <v>17</v>
      </c>
      <c r="L399" s="10"/>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row>
    <row r="400" spans="1:72" s="14" customFormat="1" x14ac:dyDescent="0.35">
      <c r="A400" s="10" t="s">
        <v>15</v>
      </c>
      <c r="B400" s="10" t="s">
        <v>0</v>
      </c>
      <c r="C400" s="10" t="s">
        <v>420</v>
      </c>
      <c r="D400" s="10" t="s">
        <v>275</v>
      </c>
      <c r="E400" s="10">
        <v>36238</v>
      </c>
      <c r="F400" s="11">
        <v>44034</v>
      </c>
      <c r="G400" s="12">
        <v>35000</v>
      </c>
      <c r="H400" s="12">
        <v>0</v>
      </c>
      <c r="I400" s="12">
        <v>0</v>
      </c>
      <c r="J400" s="13">
        <f t="shared" si="6"/>
        <v>35000</v>
      </c>
      <c r="K400" s="13" t="s">
        <v>17</v>
      </c>
      <c r="L400" s="1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row>
    <row r="401" spans="1:72" s="14" customFormat="1" x14ac:dyDescent="0.35">
      <c r="A401" s="10" t="s">
        <v>15</v>
      </c>
      <c r="B401" s="10" t="s">
        <v>0</v>
      </c>
      <c r="C401" s="10" t="s">
        <v>421</v>
      </c>
      <c r="D401" s="10" t="s">
        <v>16</v>
      </c>
      <c r="E401" s="10">
        <v>21</v>
      </c>
      <c r="F401" s="11">
        <v>44034</v>
      </c>
      <c r="G401" s="12">
        <v>1420380</v>
      </c>
      <c r="H401" s="12">
        <v>0</v>
      </c>
      <c r="I401" s="12">
        <v>0</v>
      </c>
      <c r="J401" s="13">
        <f t="shared" si="6"/>
        <v>1420380</v>
      </c>
      <c r="K401" s="13" t="s">
        <v>17</v>
      </c>
      <c r="L401" s="10"/>
      <c r="M401"/>
      <c r="N401"/>
      <c r="O401"/>
      <c r="P401"/>
      <c r="Q401"/>
      <c r="R401"/>
      <c r="S401"/>
      <c r="T401"/>
      <c r="U401"/>
      <c r="V401"/>
      <c r="W401"/>
      <c r="X401"/>
      <c r="Y401"/>
      <c r="Z401"/>
      <c r="AA401"/>
      <c r="AB401"/>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row>
    <row r="402" spans="1:72" s="14" customFormat="1" x14ac:dyDescent="0.35">
      <c r="A402" s="10" t="s">
        <v>15</v>
      </c>
      <c r="B402" s="10" t="s">
        <v>0</v>
      </c>
      <c r="C402" s="10" t="s">
        <v>422</v>
      </c>
      <c r="D402" s="10" t="s">
        <v>275</v>
      </c>
      <c r="E402" s="10">
        <v>36307</v>
      </c>
      <c r="F402" s="11">
        <v>44035</v>
      </c>
      <c r="G402" s="12">
        <v>35000</v>
      </c>
      <c r="H402" s="12">
        <v>0</v>
      </c>
      <c r="I402" s="12">
        <v>0</v>
      </c>
      <c r="J402" s="13">
        <f t="shared" si="6"/>
        <v>35000</v>
      </c>
      <c r="K402" s="13" t="s">
        <v>17</v>
      </c>
      <c r="L402" s="10"/>
      <c r="M402"/>
      <c r="N402"/>
      <c r="O402"/>
      <c r="P402"/>
      <c r="Q402"/>
      <c r="R402"/>
      <c r="S402"/>
      <c r="T402"/>
      <c r="U402"/>
      <c r="V402"/>
      <c r="W402"/>
      <c r="X402"/>
      <c r="Y402"/>
      <c r="Z402"/>
      <c r="AA402"/>
      <c r="AB402"/>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row>
    <row r="403" spans="1:72" s="14" customFormat="1" x14ac:dyDescent="0.35">
      <c r="A403" s="10" t="s">
        <v>15</v>
      </c>
      <c r="B403" s="10" t="s">
        <v>0</v>
      </c>
      <c r="C403" s="10" t="s">
        <v>423</v>
      </c>
      <c r="D403" s="10" t="s">
        <v>16</v>
      </c>
      <c r="E403" s="10">
        <v>27141</v>
      </c>
      <c r="F403" s="11">
        <v>44036</v>
      </c>
      <c r="G403" s="12">
        <v>46994</v>
      </c>
      <c r="H403" s="12">
        <v>0</v>
      </c>
      <c r="I403" s="12">
        <v>0</v>
      </c>
      <c r="J403" s="13">
        <f t="shared" si="6"/>
        <v>46994</v>
      </c>
      <c r="K403" s="13" t="s">
        <v>17</v>
      </c>
      <c r="L403" s="10"/>
      <c r="M40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row>
    <row r="404" spans="1:72" s="14" customFormat="1" x14ac:dyDescent="0.35">
      <c r="A404" s="10" t="s">
        <v>15</v>
      </c>
      <c r="B404" s="10" t="s">
        <v>0</v>
      </c>
      <c r="C404" s="10" t="s">
        <v>424</v>
      </c>
      <c r="D404" s="10" t="s">
        <v>279</v>
      </c>
      <c r="E404" s="10">
        <v>206</v>
      </c>
      <c r="F404" s="11">
        <v>44036</v>
      </c>
      <c r="G404" s="12">
        <v>1599270</v>
      </c>
      <c r="H404" s="12">
        <v>0</v>
      </c>
      <c r="I404" s="12">
        <v>0</v>
      </c>
      <c r="J404" s="13">
        <f t="shared" si="6"/>
        <v>1599270</v>
      </c>
      <c r="K404" s="13" t="s">
        <v>17</v>
      </c>
      <c r="L404" s="10"/>
      <c r="M404"/>
      <c r="N404"/>
      <c r="O404"/>
      <c r="P404"/>
      <c r="Q404"/>
      <c r="R404"/>
      <c r="S404"/>
      <c r="T404"/>
      <c r="U404"/>
      <c r="V404"/>
      <c r="W404"/>
      <c r="X404"/>
      <c r="Y404"/>
      <c r="Z404"/>
      <c r="AA404"/>
      <c r="AB404"/>
      <c r="AC404"/>
      <c r="AD404"/>
      <c r="AE404"/>
      <c r="AF404"/>
      <c r="AG404"/>
      <c r="AH404"/>
      <c r="AI404"/>
      <c r="AJ404"/>
      <c r="AK404"/>
      <c r="AL404"/>
      <c r="AM404"/>
      <c r="AN40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row>
    <row r="405" spans="1:72" s="14" customFormat="1" x14ac:dyDescent="0.35">
      <c r="A405" s="10" t="s">
        <v>15</v>
      </c>
      <c r="B405" s="10" t="s">
        <v>0</v>
      </c>
      <c r="C405" s="10" t="s">
        <v>425</v>
      </c>
      <c r="D405" s="10" t="s">
        <v>16</v>
      </c>
      <c r="E405" s="10">
        <v>10119</v>
      </c>
      <c r="F405" s="11">
        <v>44039</v>
      </c>
      <c r="G405" s="12">
        <v>150000</v>
      </c>
      <c r="H405" s="12">
        <v>0</v>
      </c>
      <c r="I405" s="12">
        <v>0</v>
      </c>
      <c r="J405" s="13">
        <f t="shared" si="6"/>
        <v>150000</v>
      </c>
      <c r="K405" s="13" t="s">
        <v>17</v>
      </c>
      <c r="L405" s="10"/>
      <c r="M405"/>
      <c r="N405"/>
      <c r="O405"/>
      <c r="P405"/>
      <c r="Q405"/>
      <c r="R405"/>
      <c r="S405"/>
      <c r="T405"/>
      <c r="U405"/>
      <c r="V405"/>
      <c r="W405"/>
      <c r="X405"/>
      <c r="Y405"/>
      <c r="Z405"/>
      <c r="AA405"/>
      <c r="AB405"/>
      <c r="AC405"/>
      <c r="AD405"/>
      <c r="AE405"/>
      <c r="AF405"/>
      <c r="AG405"/>
      <c r="AH405"/>
      <c r="AI405"/>
      <c r="AJ405"/>
      <c r="AK405"/>
      <c r="AL405"/>
      <c r="AM405"/>
      <c r="AN405"/>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row>
    <row r="406" spans="1:72" s="14" customFormat="1" x14ac:dyDescent="0.35">
      <c r="A406" s="10" t="s">
        <v>15</v>
      </c>
      <c r="B406" s="10" t="s">
        <v>0</v>
      </c>
      <c r="C406" s="10" t="s">
        <v>426</v>
      </c>
      <c r="D406" s="10" t="s">
        <v>16</v>
      </c>
      <c r="E406" s="10">
        <v>74691</v>
      </c>
      <c r="F406" s="11">
        <v>44039</v>
      </c>
      <c r="G406" s="12">
        <v>260000</v>
      </c>
      <c r="H406" s="12">
        <v>0</v>
      </c>
      <c r="I406" s="12">
        <v>0</v>
      </c>
      <c r="J406" s="13">
        <f t="shared" si="6"/>
        <v>260000</v>
      </c>
      <c r="K406" s="13" t="s">
        <v>17</v>
      </c>
      <c r="L406" s="10"/>
      <c r="M406"/>
      <c r="N406"/>
      <c r="O406"/>
      <c r="P406"/>
      <c r="Q406"/>
      <c r="R406"/>
      <c r="S406"/>
      <c r="T406"/>
      <c r="U406"/>
      <c r="V406"/>
      <c r="W406"/>
      <c r="X406"/>
      <c r="Y406"/>
      <c r="Z406"/>
      <c r="AA406"/>
      <c r="AB406"/>
      <c r="AC406"/>
      <c r="AD406"/>
      <c r="AE406"/>
      <c r="AF406"/>
      <c r="AG406"/>
      <c r="AH406"/>
      <c r="AI406"/>
      <c r="AJ406"/>
      <c r="AK406"/>
      <c r="AL406"/>
      <c r="AM406"/>
      <c r="AN406"/>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row>
    <row r="407" spans="1:72" s="14" customFormat="1" x14ac:dyDescent="0.35">
      <c r="A407" s="10" t="s">
        <v>15</v>
      </c>
      <c r="B407" s="10" t="s">
        <v>0</v>
      </c>
      <c r="C407" s="10" t="s">
        <v>427</v>
      </c>
      <c r="D407" s="10" t="s">
        <v>16</v>
      </c>
      <c r="E407" s="10">
        <v>27040</v>
      </c>
      <c r="F407" s="11">
        <v>44040</v>
      </c>
      <c r="G407" s="12">
        <v>46994</v>
      </c>
      <c r="H407" s="12">
        <v>0</v>
      </c>
      <c r="I407" s="12">
        <v>0</v>
      </c>
      <c r="J407" s="13">
        <f t="shared" si="6"/>
        <v>46994</v>
      </c>
      <c r="K407" s="13" t="s">
        <v>17</v>
      </c>
      <c r="L407" s="10"/>
      <c r="M407"/>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row>
    <row r="408" spans="1:72" s="14" customFormat="1" x14ac:dyDescent="0.35">
      <c r="A408" s="10" t="s">
        <v>15</v>
      </c>
      <c r="B408" s="10" t="s">
        <v>0</v>
      </c>
      <c r="C408" s="10" t="s">
        <v>428</v>
      </c>
      <c r="D408" s="10" t="s">
        <v>16</v>
      </c>
      <c r="E408" s="10">
        <v>27003</v>
      </c>
      <c r="F408" s="11">
        <v>44042</v>
      </c>
      <c r="G408" s="12">
        <v>46994</v>
      </c>
      <c r="H408" s="12">
        <v>0</v>
      </c>
      <c r="I408" s="12">
        <v>0</v>
      </c>
      <c r="J408" s="13">
        <f t="shared" si="6"/>
        <v>46994</v>
      </c>
      <c r="K408" s="13" t="s">
        <v>17</v>
      </c>
      <c r="L408" s="10"/>
      <c r="M408"/>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row>
    <row r="409" spans="1:72" s="14" customFormat="1" x14ac:dyDescent="0.35">
      <c r="A409" s="10" t="s">
        <v>15</v>
      </c>
      <c r="B409" s="10" t="s">
        <v>0</v>
      </c>
      <c r="C409" s="10" t="s">
        <v>429</v>
      </c>
      <c r="D409" s="10" t="s">
        <v>16</v>
      </c>
      <c r="E409" s="10">
        <v>27420</v>
      </c>
      <c r="F409" s="11">
        <v>44042</v>
      </c>
      <c r="G409" s="12">
        <v>46994</v>
      </c>
      <c r="H409" s="12">
        <v>0</v>
      </c>
      <c r="I409" s="12">
        <v>0</v>
      </c>
      <c r="J409" s="13">
        <f t="shared" si="6"/>
        <v>46994</v>
      </c>
      <c r="K409" s="13" t="s">
        <v>17</v>
      </c>
      <c r="L409" s="10"/>
      <c r="M409"/>
      <c r="N409"/>
      <c r="O409"/>
      <c r="P409"/>
      <c r="Q409"/>
      <c r="R409"/>
      <c r="S409"/>
      <c r="T409"/>
      <c r="U409"/>
      <c r="V409"/>
      <c r="W409"/>
      <c r="X409"/>
      <c r="Y409"/>
      <c r="Z409"/>
      <c r="AA409"/>
      <c r="AB409"/>
      <c r="AC409"/>
      <c r="AD409"/>
      <c r="AE409"/>
      <c r="AF409"/>
      <c r="AG409"/>
      <c r="AH409"/>
      <c r="AI409"/>
      <c r="AJ409"/>
      <c r="AK409"/>
      <c r="AL409"/>
      <c r="AM409"/>
      <c r="AN409"/>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row>
    <row r="410" spans="1:72" s="14" customFormat="1" x14ac:dyDescent="0.35">
      <c r="A410" s="10" t="s">
        <v>15</v>
      </c>
      <c r="B410" s="10" t="s">
        <v>0</v>
      </c>
      <c r="C410" s="10" t="s">
        <v>430</v>
      </c>
      <c r="D410" s="10" t="s">
        <v>279</v>
      </c>
      <c r="E410" s="10">
        <v>1113</v>
      </c>
      <c r="F410" s="11">
        <v>44042</v>
      </c>
      <c r="G410" s="12">
        <v>57700</v>
      </c>
      <c r="H410" s="12">
        <v>0</v>
      </c>
      <c r="I410" s="12">
        <v>0</v>
      </c>
      <c r="J410" s="13">
        <f t="shared" si="6"/>
        <v>57700</v>
      </c>
      <c r="K410" s="13" t="s">
        <v>17</v>
      </c>
      <c r="L410" s="10"/>
      <c r="M410"/>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row>
    <row r="411" spans="1:72" s="14" customFormat="1" x14ac:dyDescent="0.35">
      <c r="A411" s="10" t="s">
        <v>15</v>
      </c>
      <c r="B411" s="10" t="s">
        <v>0</v>
      </c>
      <c r="C411" s="10" t="s">
        <v>431</v>
      </c>
      <c r="D411" s="10" t="s">
        <v>279</v>
      </c>
      <c r="E411" s="10">
        <v>3773</v>
      </c>
      <c r="F411" s="11">
        <v>44042</v>
      </c>
      <c r="G411" s="12">
        <v>785930</v>
      </c>
      <c r="H411" s="12">
        <v>0</v>
      </c>
      <c r="I411" s="12">
        <v>0</v>
      </c>
      <c r="J411" s="13">
        <f t="shared" si="6"/>
        <v>785930</v>
      </c>
      <c r="K411" s="13" t="s">
        <v>17</v>
      </c>
      <c r="L411" s="10"/>
      <c r="M411"/>
      <c r="N411"/>
      <c r="O411"/>
      <c r="P411"/>
      <c r="Q411"/>
      <c r="R411"/>
      <c r="S411"/>
      <c r="T411"/>
      <c r="U411"/>
      <c r="V411"/>
      <c r="W411"/>
      <c r="X411"/>
      <c r="Y411"/>
      <c r="Z411"/>
      <c r="AA411"/>
      <c r="AB411"/>
      <c r="AC411"/>
      <c r="AD411"/>
      <c r="AE411"/>
      <c r="AF411"/>
      <c r="AG411"/>
      <c r="AH411"/>
      <c r="AI411"/>
      <c r="AJ411"/>
      <c r="AK411"/>
      <c r="AL411"/>
      <c r="AM411"/>
      <c r="AN41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row>
    <row r="412" spans="1:72" s="14" customFormat="1" x14ac:dyDescent="0.35">
      <c r="A412" s="10" t="s">
        <v>15</v>
      </c>
      <c r="B412" s="10" t="s">
        <v>0</v>
      </c>
      <c r="C412" s="10" t="s">
        <v>432</v>
      </c>
      <c r="D412" s="10" t="s">
        <v>16</v>
      </c>
      <c r="E412" s="10">
        <v>26946</v>
      </c>
      <c r="F412" s="11">
        <v>44043</v>
      </c>
      <c r="G412" s="12">
        <v>46994</v>
      </c>
      <c r="H412" s="12">
        <v>0</v>
      </c>
      <c r="I412" s="12">
        <v>0</v>
      </c>
      <c r="J412" s="13">
        <f t="shared" si="6"/>
        <v>46994</v>
      </c>
      <c r="K412" s="13" t="s">
        <v>17</v>
      </c>
      <c r="L412" s="10"/>
      <c r="M412"/>
      <c r="N412"/>
      <c r="O412"/>
      <c r="P412"/>
      <c r="Q412"/>
      <c r="R412"/>
      <c r="S412"/>
      <c r="T412"/>
      <c r="U412"/>
      <c r="V412"/>
      <c r="W412"/>
      <c r="X412"/>
      <c r="Y412"/>
      <c r="Z412"/>
      <c r="AA412"/>
      <c r="AB412"/>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row>
    <row r="413" spans="1:72" s="14" customFormat="1" x14ac:dyDescent="0.35">
      <c r="A413" s="10" t="s">
        <v>15</v>
      </c>
      <c r="B413" s="10" t="s">
        <v>0</v>
      </c>
      <c r="C413" s="10" t="s">
        <v>433</v>
      </c>
      <c r="D413" s="10" t="s">
        <v>275</v>
      </c>
      <c r="E413" s="10">
        <v>36766</v>
      </c>
      <c r="F413" s="11">
        <v>44047</v>
      </c>
      <c r="G413" s="12">
        <v>35000</v>
      </c>
      <c r="H413" s="12">
        <v>0</v>
      </c>
      <c r="I413" s="12">
        <v>0</v>
      </c>
      <c r="J413" s="13">
        <f t="shared" si="6"/>
        <v>35000</v>
      </c>
      <c r="K413" s="13" t="s">
        <v>17</v>
      </c>
      <c r="L413" s="10"/>
      <c r="M413"/>
      <c r="N413"/>
      <c r="O413"/>
      <c r="P413"/>
      <c r="Q413"/>
      <c r="R413"/>
      <c r="S413"/>
      <c r="T413"/>
      <c r="U413"/>
      <c r="V413"/>
      <c r="W413"/>
      <c r="X413"/>
      <c r="Y413"/>
      <c r="Z413"/>
      <c r="AA413"/>
      <c r="AB413"/>
      <c r="AC413"/>
      <c r="AD413"/>
      <c r="AE413"/>
      <c r="AF413"/>
      <c r="AG413"/>
      <c r="AH413"/>
      <c r="AI413"/>
      <c r="AJ413"/>
      <c r="AK413"/>
      <c r="AL413"/>
      <c r="AM413"/>
      <c r="AN413"/>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row>
    <row r="414" spans="1:72" s="14" customFormat="1" x14ac:dyDescent="0.35">
      <c r="A414" s="10" t="s">
        <v>15</v>
      </c>
      <c r="B414" s="10" t="s">
        <v>0</v>
      </c>
      <c r="C414" s="10" t="s">
        <v>434</v>
      </c>
      <c r="D414" s="10" t="s">
        <v>16</v>
      </c>
      <c r="E414" s="10">
        <v>11850</v>
      </c>
      <c r="F414" s="11">
        <v>44047</v>
      </c>
      <c r="G414" s="12">
        <v>150000</v>
      </c>
      <c r="H414" s="12">
        <v>0</v>
      </c>
      <c r="I414" s="12">
        <v>0</v>
      </c>
      <c r="J414" s="13">
        <f t="shared" si="6"/>
        <v>150000</v>
      </c>
      <c r="K414" s="13" t="s">
        <v>17</v>
      </c>
      <c r="L414" s="10"/>
      <c r="M414"/>
      <c r="N414"/>
      <c r="O414"/>
      <c r="P414"/>
      <c r="Q414"/>
      <c r="R414"/>
      <c r="S414"/>
      <c r="T414"/>
      <c r="U414"/>
      <c r="V414"/>
      <c r="W414"/>
      <c r="X414"/>
      <c r="Y414"/>
      <c r="Z414"/>
      <c r="AA414"/>
      <c r="AB414"/>
      <c r="AC414"/>
      <c r="AD414"/>
      <c r="AE414"/>
      <c r="AF414"/>
      <c r="AG414"/>
      <c r="AH414"/>
      <c r="AI414"/>
      <c r="AJ414"/>
      <c r="AK414"/>
      <c r="AL414"/>
      <c r="AM414"/>
      <c r="AN41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row>
    <row r="415" spans="1:72" s="14" customFormat="1" x14ac:dyDescent="0.35">
      <c r="A415" s="10" t="s">
        <v>15</v>
      </c>
      <c r="B415" s="10" t="s">
        <v>0</v>
      </c>
      <c r="C415" s="10" t="s">
        <v>435</v>
      </c>
      <c r="D415" s="10" t="s">
        <v>279</v>
      </c>
      <c r="E415" s="10">
        <v>512</v>
      </c>
      <c r="F415" s="11">
        <v>44048</v>
      </c>
      <c r="G415" s="12">
        <v>29797120</v>
      </c>
      <c r="H415" s="12">
        <v>0</v>
      </c>
      <c r="I415" s="12">
        <v>0</v>
      </c>
      <c r="J415" s="13">
        <f t="shared" si="6"/>
        <v>29797120</v>
      </c>
      <c r="K415" s="13" t="s">
        <v>17</v>
      </c>
      <c r="L415" s="10"/>
      <c r="M415"/>
      <c r="N415"/>
      <c r="O415"/>
      <c r="P415"/>
      <c r="Q415"/>
      <c r="R415"/>
      <c r="S415"/>
      <c r="T415"/>
      <c r="U415"/>
      <c r="V415"/>
      <c r="W415"/>
      <c r="X415"/>
      <c r="Y415"/>
      <c r="Z415"/>
      <c r="AA415"/>
      <c r="AB415"/>
      <c r="AC415"/>
      <c r="AD415"/>
      <c r="AE415"/>
      <c r="AF415"/>
      <c r="AG415"/>
      <c r="AH415"/>
      <c r="AI415"/>
      <c r="AJ415"/>
      <c r="AK415"/>
      <c r="AL415"/>
      <c r="AM415"/>
      <c r="AN415"/>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row>
    <row r="416" spans="1:72" s="14" customFormat="1" x14ac:dyDescent="0.35">
      <c r="A416" s="10" t="s">
        <v>15</v>
      </c>
      <c r="B416" s="10" t="s">
        <v>0</v>
      </c>
      <c r="C416" s="10" t="s">
        <v>436</v>
      </c>
      <c r="D416" s="10" t="s">
        <v>16</v>
      </c>
      <c r="E416" s="10">
        <v>10178</v>
      </c>
      <c r="F416" s="11">
        <v>44049</v>
      </c>
      <c r="G416" s="12">
        <v>150000</v>
      </c>
      <c r="H416" s="12">
        <v>0</v>
      </c>
      <c r="I416" s="12">
        <v>0</v>
      </c>
      <c r="J416" s="13">
        <f t="shared" si="6"/>
        <v>150000</v>
      </c>
      <c r="K416" s="13" t="s">
        <v>17</v>
      </c>
      <c r="L416" s="10"/>
      <c r="M416"/>
      <c r="N416"/>
      <c r="O416"/>
      <c r="P416"/>
      <c r="Q416"/>
      <c r="R416"/>
      <c r="S416"/>
      <c r="T416"/>
      <c r="U416"/>
      <c r="V416"/>
      <c r="W416"/>
      <c r="X416"/>
      <c r="Y416"/>
      <c r="Z416"/>
      <c r="AA416"/>
      <c r="AB416"/>
      <c r="AC416"/>
      <c r="AD416"/>
      <c r="AE416"/>
      <c r="AF416"/>
      <c r="AG416"/>
      <c r="AH416"/>
      <c r="AI416"/>
      <c r="AJ416"/>
      <c r="AK416"/>
      <c r="AL416"/>
      <c r="AM416"/>
      <c r="AN416"/>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row>
    <row r="417" spans="1:72" s="14" customFormat="1" x14ac:dyDescent="0.35">
      <c r="A417" s="10" t="s">
        <v>15</v>
      </c>
      <c r="B417" s="10" t="s">
        <v>0</v>
      </c>
      <c r="C417" s="10" t="s">
        <v>437</v>
      </c>
      <c r="D417" s="10" t="s">
        <v>279</v>
      </c>
      <c r="E417" s="10">
        <v>4074</v>
      </c>
      <c r="F417" s="11">
        <v>44050</v>
      </c>
      <c r="G417" s="12">
        <v>143388</v>
      </c>
      <c r="H417" s="12">
        <v>0</v>
      </c>
      <c r="I417" s="12">
        <v>0</v>
      </c>
      <c r="J417" s="13">
        <f t="shared" si="6"/>
        <v>143388</v>
      </c>
      <c r="K417" s="13" t="s">
        <v>17</v>
      </c>
      <c r="L417" s="10"/>
      <c r="M417"/>
      <c r="N417"/>
      <c r="O417"/>
      <c r="P417"/>
      <c r="Q417"/>
      <c r="R417"/>
      <c r="S417"/>
      <c r="T417"/>
      <c r="U417"/>
      <c r="V417"/>
      <c r="W417"/>
      <c r="X417"/>
      <c r="Y417"/>
      <c r="Z417"/>
      <c r="AA417"/>
      <c r="AB417"/>
      <c r="AC417"/>
      <c r="AD417"/>
      <c r="AE417"/>
      <c r="AF417"/>
      <c r="AG417"/>
      <c r="AH417"/>
      <c r="AI417"/>
      <c r="AJ417"/>
      <c r="AK417"/>
      <c r="AL417"/>
      <c r="AM417"/>
      <c r="AN417"/>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row>
    <row r="418" spans="1:72" s="14" customFormat="1" x14ac:dyDescent="0.35">
      <c r="A418" s="10" t="s">
        <v>15</v>
      </c>
      <c r="B418" s="10" t="s">
        <v>0</v>
      </c>
      <c r="C418" s="10" t="s">
        <v>438</v>
      </c>
      <c r="D418" s="10" t="s">
        <v>275</v>
      </c>
      <c r="E418" s="10">
        <v>36988</v>
      </c>
      <c r="F418" s="11">
        <v>44054</v>
      </c>
      <c r="G418" s="12">
        <v>35100</v>
      </c>
      <c r="H418" s="12">
        <v>0</v>
      </c>
      <c r="I418" s="12">
        <v>0</v>
      </c>
      <c r="J418" s="13">
        <f t="shared" si="6"/>
        <v>35100</v>
      </c>
      <c r="K418" s="13" t="s">
        <v>17</v>
      </c>
      <c r="L418" s="10"/>
      <c r="M418"/>
      <c r="N418"/>
      <c r="O418"/>
      <c r="P418"/>
      <c r="Q418"/>
      <c r="R418"/>
      <c r="S418"/>
      <c r="T418"/>
      <c r="U418"/>
      <c r="V418"/>
      <c r="W418"/>
      <c r="X418"/>
      <c r="Y418"/>
      <c r="Z418"/>
      <c r="AA418"/>
      <c r="AB418"/>
      <c r="AC418"/>
      <c r="AD418"/>
      <c r="AE418"/>
      <c r="AF418"/>
      <c r="AG418"/>
      <c r="AH418"/>
      <c r="AI418"/>
      <c r="AJ418"/>
      <c r="AK418"/>
      <c r="AL418"/>
      <c r="AM418"/>
      <c r="AN418"/>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row>
    <row r="419" spans="1:72" s="14" customFormat="1" x14ac:dyDescent="0.35">
      <c r="A419" s="10" t="s">
        <v>15</v>
      </c>
      <c r="B419" s="10" t="s">
        <v>0</v>
      </c>
      <c r="C419" s="10" t="s">
        <v>439</v>
      </c>
      <c r="D419" s="10" t="s">
        <v>279</v>
      </c>
      <c r="E419" s="10">
        <v>4083</v>
      </c>
      <c r="F419" s="11">
        <v>44054</v>
      </c>
      <c r="G419" s="12">
        <v>214805</v>
      </c>
      <c r="H419" s="12">
        <v>0</v>
      </c>
      <c r="I419" s="12">
        <v>0</v>
      </c>
      <c r="J419" s="13">
        <f t="shared" si="6"/>
        <v>214805</v>
      </c>
      <c r="K419" s="13" t="s">
        <v>17</v>
      </c>
      <c r="L419" s="10"/>
      <c r="M419"/>
      <c r="N419"/>
      <c r="O419"/>
      <c r="P419"/>
      <c r="Q419"/>
      <c r="R419"/>
      <c r="S419"/>
      <c r="T419"/>
      <c r="U419"/>
      <c r="V419"/>
      <c r="W419"/>
      <c r="X419"/>
      <c r="Y419"/>
      <c r="Z419"/>
      <c r="AA419"/>
      <c r="AB419"/>
      <c r="AC419"/>
      <c r="AD419"/>
      <c r="AE419"/>
      <c r="AF419"/>
      <c r="AG419"/>
      <c r="AH419"/>
      <c r="AI419"/>
      <c r="AJ419"/>
      <c r="AK419"/>
      <c r="AL419"/>
      <c r="AM419"/>
      <c r="AN419"/>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row>
    <row r="420" spans="1:72" s="14" customFormat="1" x14ac:dyDescent="0.35">
      <c r="A420" s="10" t="s">
        <v>15</v>
      </c>
      <c r="B420" s="10" t="s">
        <v>0</v>
      </c>
      <c r="C420" s="10" t="s">
        <v>440</v>
      </c>
      <c r="D420" s="10" t="s">
        <v>275</v>
      </c>
      <c r="E420" s="10">
        <v>37040</v>
      </c>
      <c r="F420" s="11">
        <v>44055</v>
      </c>
      <c r="G420" s="12">
        <v>66800</v>
      </c>
      <c r="H420" s="12">
        <v>0</v>
      </c>
      <c r="I420" s="12">
        <v>0</v>
      </c>
      <c r="J420" s="13">
        <f t="shared" si="6"/>
        <v>66800</v>
      </c>
      <c r="K420" s="13" t="s">
        <v>17</v>
      </c>
      <c r="L420" s="10"/>
      <c r="M420"/>
      <c r="N420"/>
      <c r="O420"/>
      <c r="P420"/>
      <c r="Q420"/>
      <c r="R420"/>
      <c r="S420"/>
      <c r="T420"/>
      <c r="U420"/>
      <c r="V420"/>
      <c r="W420"/>
      <c r="X420"/>
      <c r="Y420"/>
      <c r="Z420"/>
      <c r="AA420"/>
      <c r="AB420"/>
      <c r="AC420"/>
      <c r="AD420"/>
      <c r="AE420"/>
      <c r="AF420"/>
      <c r="AG420"/>
      <c r="AH420"/>
      <c r="AI420"/>
      <c r="AJ420"/>
      <c r="AK420"/>
      <c r="AL420"/>
      <c r="AM420"/>
      <c r="AN420"/>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row>
    <row r="421" spans="1:72" s="14" customFormat="1" x14ac:dyDescent="0.35">
      <c r="A421" s="10" t="s">
        <v>15</v>
      </c>
      <c r="B421" s="10" t="s">
        <v>0</v>
      </c>
      <c r="C421" s="10" t="s">
        <v>441</v>
      </c>
      <c r="D421" s="10" t="s">
        <v>16</v>
      </c>
      <c r="E421" s="10">
        <v>9602</v>
      </c>
      <c r="F421" s="11">
        <v>44057</v>
      </c>
      <c r="G421" s="12">
        <v>150000</v>
      </c>
      <c r="H421" s="12">
        <v>0</v>
      </c>
      <c r="I421" s="12">
        <v>0</v>
      </c>
      <c r="J421" s="13">
        <f t="shared" si="6"/>
        <v>150000</v>
      </c>
      <c r="K421" s="13" t="s">
        <v>17</v>
      </c>
      <c r="L421" s="10"/>
      <c r="M421"/>
      <c r="N421"/>
      <c r="O421"/>
      <c r="P421"/>
      <c r="Q421"/>
      <c r="R421"/>
      <c r="S421"/>
      <c r="T421"/>
      <c r="U421"/>
      <c r="V421"/>
      <c r="W421"/>
      <c r="X421"/>
      <c r="Y421"/>
      <c r="Z421"/>
      <c r="AA421"/>
      <c r="AB421"/>
      <c r="AC421"/>
      <c r="AD421"/>
      <c r="AE421"/>
      <c r="AF421"/>
      <c r="AG421"/>
      <c r="AH421"/>
      <c r="AI421"/>
      <c r="AJ421"/>
      <c r="AK421"/>
      <c r="AL421"/>
      <c r="AM421"/>
      <c r="AN42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row>
    <row r="422" spans="1:72" s="14" customFormat="1" x14ac:dyDescent="0.35">
      <c r="A422" s="10" t="s">
        <v>15</v>
      </c>
      <c r="B422" s="10" t="s">
        <v>0</v>
      </c>
      <c r="C422" s="10" t="s">
        <v>442</v>
      </c>
      <c r="D422" s="10" t="s">
        <v>16</v>
      </c>
      <c r="E422" s="10">
        <v>9604</v>
      </c>
      <c r="F422" s="11">
        <v>44060</v>
      </c>
      <c r="G422" s="12">
        <v>150000</v>
      </c>
      <c r="H422" s="12">
        <v>0</v>
      </c>
      <c r="I422" s="12">
        <v>0</v>
      </c>
      <c r="J422" s="13">
        <f t="shared" si="6"/>
        <v>150000</v>
      </c>
      <c r="K422" s="13" t="s">
        <v>17</v>
      </c>
      <c r="L422" s="10"/>
      <c r="M422"/>
      <c r="N422"/>
      <c r="O422"/>
      <c r="P422"/>
      <c r="Q422"/>
      <c r="R422"/>
      <c r="S422"/>
      <c r="T422"/>
      <c r="U422"/>
      <c r="V422"/>
      <c r="W422"/>
      <c r="X422"/>
      <c r="Y422"/>
      <c r="Z422"/>
      <c r="AA422"/>
      <c r="AB422"/>
      <c r="AC422"/>
      <c r="AD422"/>
      <c r="AE422"/>
      <c r="AF422"/>
      <c r="AG422"/>
      <c r="AH422"/>
      <c r="AI422"/>
      <c r="AJ422"/>
      <c r="AK422"/>
      <c r="AL422"/>
      <c r="AM422"/>
      <c r="AN422"/>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row>
    <row r="423" spans="1:72" s="14" customFormat="1" x14ac:dyDescent="0.35">
      <c r="A423" s="10" t="s">
        <v>15</v>
      </c>
      <c r="B423" s="10" t="s">
        <v>0</v>
      </c>
      <c r="C423" s="10" t="s">
        <v>443</v>
      </c>
      <c r="D423" s="10" t="s">
        <v>279</v>
      </c>
      <c r="E423" s="10">
        <v>4661</v>
      </c>
      <c r="F423" s="11">
        <v>44061</v>
      </c>
      <c r="G423" s="12">
        <v>57700</v>
      </c>
      <c r="H423" s="12">
        <v>0</v>
      </c>
      <c r="I423" s="12">
        <v>0</v>
      </c>
      <c r="J423" s="13">
        <f t="shared" si="6"/>
        <v>57700</v>
      </c>
      <c r="K423" s="13" t="s">
        <v>17</v>
      </c>
      <c r="L423" s="10"/>
      <c r="M423"/>
      <c r="N423"/>
      <c r="O423"/>
      <c r="P423"/>
      <c r="Q423"/>
      <c r="R423"/>
      <c r="S423"/>
      <c r="T423"/>
      <c r="U423"/>
      <c r="V423"/>
      <c r="W423"/>
      <c r="X423"/>
      <c r="Y423"/>
      <c r="Z423"/>
      <c r="AA423"/>
      <c r="AB423"/>
      <c r="AC423"/>
      <c r="AD423"/>
      <c r="AE423"/>
      <c r="AF423"/>
      <c r="AG423"/>
      <c r="AH423"/>
      <c r="AI423"/>
      <c r="AJ423"/>
      <c r="AK423"/>
      <c r="AL423"/>
      <c r="AM423"/>
      <c r="AN423"/>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row>
    <row r="424" spans="1:72" s="14" customFormat="1" x14ac:dyDescent="0.35">
      <c r="A424" s="10" t="s">
        <v>15</v>
      </c>
      <c r="B424" s="10" t="s">
        <v>0</v>
      </c>
      <c r="C424" s="10" t="s">
        <v>444</v>
      </c>
      <c r="D424" s="10" t="s">
        <v>275</v>
      </c>
      <c r="E424" s="10">
        <v>37266</v>
      </c>
      <c r="F424" s="11">
        <v>44063</v>
      </c>
      <c r="G424" s="12">
        <v>24300</v>
      </c>
      <c r="H424" s="12">
        <v>0</v>
      </c>
      <c r="I424" s="12">
        <v>0</v>
      </c>
      <c r="J424" s="13">
        <f t="shared" si="6"/>
        <v>24300</v>
      </c>
      <c r="K424" s="13" t="s">
        <v>17</v>
      </c>
      <c r="L424" s="10"/>
      <c r="M424"/>
      <c r="N424"/>
      <c r="O424"/>
      <c r="P424"/>
      <c r="Q424"/>
      <c r="R424"/>
      <c r="S424"/>
      <c r="T424"/>
      <c r="U424"/>
      <c r="V424"/>
      <c r="W424"/>
      <c r="X424"/>
      <c r="Y424"/>
      <c r="Z424"/>
      <c r="AA424"/>
      <c r="AB424"/>
      <c r="AC424"/>
      <c r="AD424"/>
      <c r="AE424"/>
      <c r="AF424"/>
      <c r="AG424"/>
      <c r="AH424"/>
      <c r="AI424"/>
      <c r="AJ424"/>
      <c r="AK424"/>
      <c r="AL424"/>
      <c r="AM424"/>
      <c r="AN42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row>
    <row r="425" spans="1:72" s="14" customFormat="1" x14ac:dyDescent="0.35">
      <c r="A425" s="10" t="s">
        <v>15</v>
      </c>
      <c r="B425" s="10" t="s">
        <v>0</v>
      </c>
      <c r="C425" s="10" t="s">
        <v>445</v>
      </c>
      <c r="D425" s="10" t="s">
        <v>275</v>
      </c>
      <c r="E425" s="10">
        <v>37727</v>
      </c>
      <c r="F425" s="11">
        <v>44070</v>
      </c>
      <c r="G425" s="12">
        <v>57700</v>
      </c>
      <c r="H425" s="12">
        <v>0</v>
      </c>
      <c r="I425" s="12">
        <v>0</v>
      </c>
      <c r="J425" s="13">
        <f t="shared" si="6"/>
        <v>57700</v>
      </c>
      <c r="K425" s="13" t="s">
        <v>17</v>
      </c>
      <c r="L425" s="10"/>
      <c r="M425"/>
      <c r="N425"/>
      <c r="O425"/>
      <c r="P425"/>
      <c r="Q425"/>
      <c r="R425"/>
      <c r="S425"/>
      <c r="T425"/>
      <c r="U425"/>
      <c r="V425"/>
      <c r="W425"/>
      <c r="X425"/>
      <c r="Y425"/>
      <c r="Z425"/>
      <c r="AA425"/>
      <c r="AB425"/>
      <c r="AC425"/>
      <c r="AD425"/>
      <c r="AE425"/>
      <c r="AF425"/>
      <c r="AG425"/>
      <c r="AH425"/>
      <c r="AI425"/>
      <c r="AJ425"/>
      <c r="AK425"/>
      <c r="AL425"/>
      <c r="AM425"/>
      <c r="AN425"/>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row>
    <row r="426" spans="1:72" s="14" customFormat="1" x14ac:dyDescent="0.35">
      <c r="A426" s="10" t="s">
        <v>15</v>
      </c>
      <c r="B426" s="10" t="s">
        <v>0</v>
      </c>
      <c r="C426" s="10" t="s">
        <v>446</v>
      </c>
      <c r="D426" s="10" t="s">
        <v>16</v>
      </c>
      <c r="E426" s="10">
        <v>25925</v>
      </c>
      <c r="F426" s="11">
        <v>44077</v>
      </c>
      <c r="G426" s="12">
        <v>46994</v>
      </c>
      <c r="H426" s="12">
        <v>0</v>
      </c>
      <c r="I426" s="12">
        <v>0</v>
      </c>
      <c r="J426" s="13">
        <f t="shared" si="6"/>
        <v>46994</v>
      </c>
      <c r="K426" s="13" t="s">
        <v>17</v>
      </c>
      <c r="L426" s="10"/>
      <c r="M426"/>
      <c r="N426"/>
      <c r="O426"/>
      <c r="P426"/>
      <c r="Q426"/>
      <c r="R426"/>
      <c r="S426"/>
      <c r="T426"/>
      <c r="U426"/>
      <c r="V426"/>
      <c r="W426"/>
      <c r="X426"/>
      <c r="Y426"/>
      <c r="Z426"/>
      <c r="AA426"/>
      <c r="AB426"/>
      <c r="AC426"/>
      <c r="AD426"/>
      <c r="AE426"/>
      <c r="AF426"/>
      <c r="AG426"/>
      <c r="AH426"/>
      <c r="AI426"/>
      <c r="AJ426"/>
      <c r="AK426"/>
      <c r="AL426"/>
      <c r="AM426"/>
      <c r="AN426"/>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row>
    <row r="427" spans="1:72" s="14" customFormat="1" x14ac:dyDescent="0.35">
      <c r="A427" s="10" t="s">
        <v>15</v>
      </c>
      <c r="B427" s="10" t="s">
        <v>0</v>
      </c>
      <c r="C427" s="10" t="s">
        <v>447</v>
      </c>
      <c r="D427" s="10" t="s">
        <v>275</v>
      </c>
      <c r="E427" s="10">
        <v>38060</v>
      </c>
      <c r="F427" s="11">
        <v>44078</v>
      </c>
      <c r="G427" s="12">
        <v>57700</v>
      </c>
      <c r="H427" s="12">
        <v>0</v>
      </c>
      <c r="I427" s="12">
        <v>0</v>
      </c>
      <c r="J427" s="13">
        <f t="shared" si="6"/>
        <v>57700</v>
      </c>
      <c r="K427" s="13" t="s">
        <v>17</v>
      </c>
      <c r="L427" s="10"/>
      <c r="M427"/>
      <c r="N427"/>
      <c r="O427"/>
      <c r="P427"/>
      <c r="Q427"/>
      <c r="R427"/>
      <c r="S427"/>
      <c r="T427"/>
      <c r="U427"/>
      <c r="V427"/>
      <c r="W427"/>
      <c r="X427"/>
      <c r="Y427"/>
      <c r="Z427"/>
      <c r="AA427"/>
      <c r="AB427"/>
      <c r="AC427"/>
      <c r="AD427"/>
      <c r="AE427"/>
      <c r="AF427"/>
      <c r="AG427"/>
      <c r="AH427"/>
      <c r="AI427"/>
      <c r="AJ427"/>
      <c r="AK427"/>
      <c r="AL427"/>
      <c r="AM427"/>
      <c r="AN427"/>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row>
    <row r="428" spans="1:72" s="14" customFormat="1" x14ac:dyDescent="0.35">
      <c r="A428" s="10" t="s">
        <v>15</v>
      </c>
      <c r="B428" s="10" t="s">
        <v>0</v>
      </c>
      <c r="C428" s="10" t="s">
        <v>448</v>
      </c>
      <c r="D428" s="10" t="s">
        <v>16</v>
      </c>
      <c r="E428" s="10">
        <v>89140</v>
      </c>
      <c r="F428" s="11">
        <v>44078</v>
      </c>
      <c r="G428" s="12">
        <v>46994</v>
      </c>
      <c r="H428" s="12">
        <v>0</v>
      </c>
      <c r="I428" s="12">
        <v>0</v>
      </c>
      <c r="J428" s="13">
        <f t="shared" si="6"/>
        <v>46994</v>
      </c>
      <c r="K428" s="13" t="s">
        <v>17</v>
      </c>
      <c r="L428" s="10"/>
      <c r="M428"/>
      <c r="N428"/>
      <c r="O428"/>
      <c r="P428"/>
      <c r="Q428"/>
      <c r="R428"/>
      <c r="S428"/>
      <c r="T428"/>
      <c r="U428"/>
      <c r="V428"/>
      <c r="W428"/>
      <c r="X428"/>
      <c r="Y428"/>
      <c r="Z428"/>
      <c r="AA428"/>
      <c r="AB428"/>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row>
    <row r="429" spans="1:72" s="14" customFormat="1" x14ac:dyDescent="0.35">
      <c r="A429" s="10" t="s">
        <v>15</v>
      </c>
      <c r="B429" s="10" t="s">
        <v>0</v>
      </c>
      <c r="C429" s="10" t="s">
        <v>449</v>
      </c>
      <c r="D429" s="10" t="s">
        <v>275</v>
      </c>
      <c r="E429" s="10">
        <v>38161</v>
      </c>
      <c r="F429" s="11">
        <v>44079</v>
      </c>
      <c r="G429" s="12">
        <v>62870</v>
      </c>
      <c r="H429" s="12">
        <v>0</v>
      </c>
      <c r="I429" s="12">
        <v>0</v>
      </c>
      <c r="J429" s="13">
        <f t="shared" si="6"/>
        <v>62870</v>
      </c>
      <c r="K429" s="13" t="s">
        <v>17</v>
      </c>
      <c r="L429" s="10"/>
      <c r="M429"/>
      <c r="N429"/>
      <c r="O429"/>
      <c r="P429"/>
      <c r="Q429"/>
      <c r="R429"/>
      <c r="S429"/>
      <c r="T429"/>
      <c r="U429"/>
      <c r="V429"/>
      <c r="W429"/>
      <c r="X429"/>
      <c r="Y429"/>
      <c r="Z429"/>
      <c r="AA429"/>
      <c r="AB429"/>
      <c r="AC429"/>
      <c r="AD429"/>
      <c r="AE429"/>
      <c r="AF429"/>
      <c r="AG429"/>
      <c r="AH429"/>
      <c r="AI429"/>
      <c r="AJ429"/>
      <c r="AK429"/>
      <c r="AL429"/>
      <c r="AM429"/>
      <c r="AN429"/>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row>
    <row r="430" spans="1:72" s="14" customFormat="1" x14ac:dyDescent="0.35">
      <c r="A430" s="10" t="s">
        <v>15</v>
      </c>
      <c r="B430" s="10" t="s">
        <v>0</v>
      </c>
      <c r="C430" s="10" t="s">
        <v>450</v>
      </c>
      <c r="D430" s="10" t="s">
        <v>16</v>
      </c>
      <c r="E430" s="10">
        <v>89142</v>
      </c>
      <c r="F430" s="11">
        <v>44079</v>
      </c>
      <c r="G430" s="12">
        <v>46994</v>
      </c>
      <c r="H430" s="12">
        <v>0</v>
      </c>
      <c r="I430" s="12">
        <v>0</v>
      </c>
      <c r="J430" s="13">
        <f t="shared" si="6"/>
        <v>46994</v>
      </c>
      <c r="K430" s="13" t="s">
        <v>17</v>
      </c>
      <c r="L430" s="10"/>
      <c r="M430"/>
      <c r="N430"/>
      <c r="O430"/>
      <c r="P430"/>
      <c r="Q430"/>
      <c r="R430"/>
      <c r="S430"/>
      <c r="T430"/>
      <c r="U430"/>
      <c r="V430"/>
      <c r="W430"/>
      <c r="X430"/>
      <c r="Y430"/>
      <c r="Z430"/>
      <c r="AA430"/>
      <c r="AB430"/>
      <c r="AC430"/>
      <c r="AD430"/>
      <c r="AE430"/>
      <c r="AF430"/>
      <c r="AG430"/>
      <c r="AH430"/>
      <c r="AI430"/>
      <c r="AJ430"/>
      <c r="AK430"/>
      <c r="AL430"/>
      <c r="AM430"/>
      <c r="AN430"/>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row>
    <row r="431" spans="1:72" s="14" customFormat="1" x14ac:dyDescent="0.35">
      <c r="A431" s="10" t="s">
        <v>15</v>
      </c>
      <c r="B431" s="10" t="s">
        <v>0</v>
      </c>
      <c r="C431" s="10" t="s">
        <v>451</v>
      </c>
      <c r="D431" s="10" t="s">
        <v>275</v>
      </c>
      <c r="E431" s="10">
        <v>38304</v>
      </c>
      <c r="F431" s="11">
        <v>44081</v>
      </c>
      <c r="G431" s="12">
        <v>122100</v>
      </c>
      <c r="H431" s="12">
        <v>0</v>
      </c>
      <c r="I431" s="12">
        <v>0</v>
      </c>
      <c r="J431" s="13">
        <f t="shared" si="6"/>
        <v>122100</v>
      </c>
      <c r="K431" s="13" t="s">
        <v>17</v>
      </c>
      <c r="L431" s="10"/>
      <c r="M431"/>
      <c r="N431"/>
      <c r="O431"/>
      <c r="P431"/>
      <c r="Q431"/>
      <c r="R431"/>
      <c r="S431"/>
      <c r="T431"/>
      <c r="U431"/>
      <c r="V431"/>
      <c r="W431"/>
      <c r="X431"/>
      <c r="Y431"/>
      <c r="Z431"/>
      <c r="AA431"/>
      <c r="AB431"/>
      <c r="AC431"/>
      <c r="AD431"/>
      <c r="AE431"/>
      <c r="AF431"/>
      <c r="AG431"/>
      <c r="AH431"/>
      <c r="AI431"/>
      <c r="AJ431"/>
      <c r="AK431"/>
      <c r="AL431"/>
      <c r="AM431"/>
      <c r="AN43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row>
    <row r="432" spans="1:72" s="14" customFormat="1" x14ac:dyDescent="0.35">
      <c r="A432" s="10" t="s">
        <v>15</v>
      </c>
      <c r="B432" s="10" t="s">
        <v>0</v>
      </c>
      <c r="C432" s="10" t="s">
        <v>452</v>
      </c>
      <c r="D432" s="10" t="s">
        <v>279</v>
      </c>
      <c r="E432" s="10">
        <v>957</v>
      </c>
      <c r="F432" s="11">
        <v>44083</v>
      </c>
      <c r="G432" s="12">
        <v>65400</v>
      </c>
      <c r="H432" s="12">
        <v>0</v>
      </c>
      <c r="I432" s="12">
        <v>0</v>
      </c>
      <c r="J432" s="13">
        <f t="shared" si="6"/>
        <v>65400</v>
      </c>
      <c r="K432" s="13" t="s">
        <v>17</v>
      </c>
      <c r="L432" s="10"/>
      <c r="M432"/>
      <c r="N432"/>
      <c r="O432"/>
      <c r="P432"/>
      <c r="Q432"/>
      <c r="R432"/>
      <c r="S432"/>
      <c r="T432"/>
      <c r="U432"/>
      <c r="V432"/>
      <c r="W432"/>
      <c r="X432"/>
      <c r="Y432"/>
      <c r="Z432"/>
      <c r="AA432"/>
      <c r="AB432"/>
      <c r="AC432"/>
      <c r="AD432"/>
      <c r="AE432"/>
      <c r="AF432"/>
      <c r="AG432"/>
      <c r="AH432"/>
      <c r="AI432"/>
      <c r="AJ432"/>
      <c r="AK432"/>
      <c r="AL432"/>
      <c r="AM432"/>
      <c r="AN432"/>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row>
    <row r="433" spans="1:72" s="14" customFormat="1" x14ac:dyDescent="0.35">
      <c r="A433" s="10" t="s">
        <v>15</v>
      </c>
      <c r="B433" s="10" t="s">
        <v>0</v>
      </c>
      <c r="C433" s="10" t="s">
        <v>453</v>
      </c>
      <c r="D433" s="10" t="s">
        <v>454</v>
      </c>
      <c r="E433" s="10">
        <v>1603</v>
      </c>
      <c r="F433" s="11">
        <v>44093</v>
      </c>
      <c r="G433" s="12">
        <v>263200</v>
      </c>
      <c r="H433" s="12">
        <v>0</v>
      </c>
      <c r="I433" s="12">
        <v>0</v>
      </c>
      <c r="J433" s="13">
        <f t="shared" si="6"/>
        <v>263200</v>
      </c>
      <c r="K433" s="13" t="s">
        <v>17</v>
      </c>
      <c r="L433" s="10"/>
      <c r="M433"/>
      <c r="N433"/>
      <c r="O433"/>
      <c r="P433"/>
      <c r="Q433"/>
      <c r="R433"/>
      <c r="S433"/>
      <c r="T433"/>
      <c r="U433"/>
      <c r="V433"/>
      <c r="W433"/>
      <c r="X433"/>
      <c r="Y433"/>
      <c r="Z433"/>
      <c r="AA433"/>
      <c r="AB433"/>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row>
    <row r="434" spans="1:72" s="14" customFormat="1" x14ac:dyDescent="0.35">
      <c r="A434" s="10" t="s">
        <v>15</v>
      </c>
      <c r="B434" s="10" t="s">
        <v>0</v>
      </c>
      <c r="C434" s="10" t="s">
        <v>455</v>
      </c>
      <c r="D434" s="10" t="s">
        <v>279</v>
      </c>
      <c r="E434" s="10">
        <v>5615</v>
      </c>
      <c r="F434" s="11">
        <v>44094</v>
      </c>
      <c r="G434" s="12">
        <v>2068598</v>
      </c>
      <c r="H434" s="12">
        <v>0</v>
      </c>
      <c r="I434" s="12">
        <v>0</v>
      </c>
      <c r="J434" s="13">
        <f t="shared" si="6"/>
        <v>2068598</v>
      </c>
      <c r="K434" s="13" t="s">
        <v>17</v>
      </c>
      <c r="L434" s="10"/>
      <c r="M434"/>
      <c r="N434"/>
      <c r="O434"/>
      <c r="P434"/>
      <c r="Q434"/>
      <c r="R434"/>
      <c r="S434"/>
      <c r="T434"/>
      <c r="U434"/>
      <c r="V434"/>
      <c r="W434"/>
      <c r="X434"/>
      <c r="Y434"/>
      <c r="Z434"/>
      <c r="AA434"/>
      <c r="AB434"/>
      <c r="AC434"/>
      <c r="AD434"/>
      <c r="AE434"/>
      <c r="AF434"/>
      <c r="AG434"/>
      <c r="AH434"/>
      <c r="AI434"/>
      <c r="AJ434"/>
      <c r="AK434"/>
      <c r="AL434"/>
      <c r="AM434"/>
      <c r="AN43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row>
    <row r="435" spans="1:72" s="14" customFormat="1" x14ac:dyDescent="0.35">
      <c r="A435" s="10" t="s">
        <v>15</v>
      </c>
      <c r="B435" s="10" t="s">
        <v>0</v>
      </c>
      <c r="C435" s="10" t="s">
        <v>456</v>
      </c>
      <c r="D435" s="10" t="s">
        <v>275</v>
      </c>
      <c r="E435" s="10">
        <v>38622</v>
      </c>
      <c r="F435" s="11">
        <v>44097</v>
      </c>
      <c r="G435" s="12">
        <v>262000</v>
      </c>
      <c r="H435" s="12">
        <v>0</v>
      </c>
      <c r="I435" s="12">
        <v>0</v>
      </c>
      <c r="J435" s="13">
        <f t="shared" si="6"/>
        <v>262000</v>
      </c>
      <c r="K435" s="13" t="s">
        <v>17</v>
      </c>
      <c r="L435" s="10"/>
      <c r="M435"/>
      <c r="N435"/>
      <c r="O435"/>
      <c r="P435"/>
      <c r="Q435"/>
      <c r="R435"/>
      <c r="S435"/>
      <c r="T435"/>
      <c r="U435"/>
      <c r="V435"/>
      <c r="W435"/>
      <c r="X435"/>
      <c r="Y435"/>
      <c r="Z435"/>
      <c r="AA435"/>
      <c r="AB435"/>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row>
    <row r="436" spans="1:72" s="14" customFormat="1" x14ac:dyDescent="0.35">
      <c r="A436" s="10" t="s">
        <v>15</v>
      </c>
      <c r="B436" s="10" t="s">
        <v>0</v>
      </c>
      <c r="C436" s="10" t="s">
        <v>457</v>
      </c>
      <c r="D436" s="10" t="s">
        <v>16</v>
      </c>
      <c r="E436" s="10">
        <v>94173</v>
      </c>
      <c r="F436" s="11">
        <v>44099</v>
      </c>
      <c r="G436" s="12">
        <v>133849</v>
      </c>
      <c r="H436" s="12">
        <v>0</v>
      </c>
      <c r="I436" s="12">
        <v>80830</v>
      </c>
      <c r="J436" s="13">
        <f t="shared" si="6"/>
        <v>53019</v>
      </c>
      <c r="K436" s="13" t="s">
        <v>17</v>
      </c>
      <c r="L436" s="10"/>
      <c r="M436"/>
      <c r="N436"/>
      <c r="O436"/>
      <c r="P436"/>
      <c r="Q436"/>
      <c r="R436"/>
      <c r="S436"/>
      <c r="T436"/>
      <c r="U436"/>
      <c r="V436"/>
      <c r="W436"/>
      <c r="X436"/>
      <c r="Y436"/>
      <c r="Z436"/>
      <c r="AA436"/>
      <c r="AB436"/>
      <c r="AC436"/>
      <c r="AD436"/>
      <c r="AE436"/>
      <c r="AF436"/>
      <c r="AG436"/>
      <c r="AH436"/>
      <c r="AI436"/>
      <c r="AJ436"/>
      <c r="AK436"/>
      <c r="AL436"/>
      <c r="AM436"/>
      <c r="AN436"/>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row>
    <row r="437" spans="1:72" s="14" customFormat="1" x14ac:dyDescent="0.35">
      <c r="A437" s="10" t="s">
        <v>15</v>
      </c>
      <c r="B437" s="10" t="s">
        <v>0</v>
      </c>
      <c r="C437" s="10" t="s">
        <v>458</v>
      </c>
      <c r="D437" s="10" t="s">
        <v>279</v>
      </c>
      <c r="E437" s="10">
        <v>2924</v>
      </c>
      <c r="F437" s="11">
        <v>44102</v>
      </c>
      <c r="G437" s="12">
        <v>292709</v>
      </c>
      <c r="H437" s="12">
        <v>0</v>
      </c>
      <c r="I437" s="12">
        <v>0</v>
      </c>
      <c r="J437" s="13">
        <f t="shared" si="6"/>
        <v>292709</v>
      </c>
      <c r="K437" s="13" t="s">
        <v>17</v>
      </c>
      <c r="L437" s="10"/>
      <c r="M437"/>
      <c r="N437"/>
      <c r="O437"/>
      <c r="P437"/>
      <c r="Q437"/>
      <c r="R437"/>
      <c r="S437"/>
      <c r="T437"/>
      <c r="U437"/>
      <c r="V437"/>
      <c r="W437"/>
      <c r="X437"/>
      <c r="Y437"/>
      <c r="Z437"/>
      <c r="AA437"/>
      <c r="AB437"/>
      <c r="AC437"/>
      <c r="AD437"/>
      <c r="AE437"/>
      <c r="AF437"/>
      <c r="AG437"/>
      <c r="AH437"/>
      <c r="AI437"/>
      <c r="AJ437"/>
      <c r="AK437"/>
      <c r="AL437"/>
      <c r="AM437"/>
      <c r="AN437"/>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row>
    <row r="438" spans="1:72" s="14" customFormat="1" x14ac:dyDescent="0.35">
      <c r="A438" s="10" t="s">
        <v>15</v>
      </c>
      <c r="B438" s="10" t="s">
        <v>0</v>
      </c>
      <c r="C438" s="10" t="s">
        <v>459</v>
      </c>
      <c r="D438" s="10" t="s">
        <v>279</v>
      </c>
      <c r="E438" s="10">
        <v>3061</v>
      </c>
      <c r="F438" s="11">
        <v>44104</v>
      </c>
      <c r="G438" s="12">
        <v>219066</v>
      </c>
      <c r="H438" s="12">
        <v>0</v>
      </c>
      <c r="I438" s="12">
        <v>0</v>
      </c>
      <c r="J438" s="13">
        <f t="shared" si="6"/>
        <v>219066</v>
      </c>
      <c r="K438" s="13" t="s">
        <v>17</v>
      </c>
      <c r="L438" s="10"/>
      <c r="M438"/>
      <c r="N438"/>
      <c r="O438"/>
      <c r="P438"/>
      <c r="Q438"/>
      <c r="R438"/>
      <c r="S438"/>
      <c r="T438"/>
      <c r="U438"/>
      <c r="V438"/>
      <c r="W438"/>
      <c r="X438"/>
      <c r="Y438"/>
      <c r="Z438"/>
      <c r="AA438"/>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row>
    <row r="439" spans="1:72" s="14" customFormat="1" x14ac:dyDescent="0.35">
      <c r="A439" s="10" t="s">
        <v>15</v>
      </c>
      <c r="B439" s="10" t="s">
        <v>0</v>
      </c>
      <c r="C439" s="10" t="s">
        <v>460</v>
      </c>
      <c r="D439" s="10" t="s">
        <v>461</v>
      </c>
      <c r="E439" s="10">
        <v>51</v>
      </c>
      <c r="F439" s="11">
        <v>44109</v>
      </c>
      <c r="G439" s="12">
        <v>69600</v>
      </c>
      <c r="H439" s="12">
        <v>0</v>
      </c>
      <c r="I439" s="12">
        <v>0</v>
      </c>
      <c r="J439" s="13">
        <f t="shared" si="6"/>
        <v>69600</v>
      </c>
      <c r="K439" s="13" t="s">
        <v>17</v>
      </c>
      <c r="L439" s="10"/>
      <c r="M439"/>
      <c r="N439"/>
      <c r="O439"/>
      <c r="P439"/>
      <c r="Q439"/>
      <c r="R439"/>
      <c r="S439"/>
      <c r="T439"/>
      <c r="U439"/>
      <c r="V439"/>
      <c r="W439"/>
      <c r="X439"/>
      <c r="Y439"/>
      <c r="Z439"/>
      <c r="AA439"/>
      <c r="AB439"/>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row>
    <row r="440" spans="1:72" s="14" customFormat="1" x14ac:dyDescent="0.35">
      <c r="A440" s="10" t="s">
        <v>15</v>
      </c>
      <c r="B440" s="10" t="s">
        <v>0</v>
      </c>
      <c r="C440" s="10" t="s">
        <v>462</v>
      </c>
      <c r="D440" s="10" t="s">
        <v>16</v>
      </c>
      <c r="E440" s="10">
        <v>831</v>
      </c>
      <c r="F440" s="11">
        <v>44111</v>
      </c>
      <c r="G440" s="12">
        <v>194200</v>
      </c>
      <c r="H440" s="12">
        <v>0</v>
      </c>
      <c r="I440" s="12">
        <v>0</v>
      </c>
      <c r="J440" s="13">
        <f t="shared" si="6"/>
        <v>194200</v>
      </c>
      <c r="K440" s="13" t="s">
        <v>17</v>
      </c>
      <c r="L440" s="10"/>
      <c r="M440"/>
      <c r="N440"/>
      <c r="O440"/>
      <c r="P440"/>
      <c r="Q440"/>
      <c r="R440"/>
      <c r="S440"/>
      <c r="T440"/>
      <c r="U440"/>
      <c r="V440"/>
      <c r="W440"/>
      <c r="X440"/>
      <c r="Y440"/>
      <c r="Z440"/>
      <c r="AA440"/>
      <c r="AB440"/>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row>
    <row r="441" spans="1:72" s="14" customFormat="1" x14ac:dyDescent="0.35">
      <c r="A441" s="10" t="s">
        <v>15</v>
      </c>
      <c r="B441" s="10" t="s">
        <v>0</v>
      </c>
      <c r="C441" s="10" t="s">
        <v>463</v>
      </c>
      <c r="D441" s="10" t="s">
        <v>279</v>
      </c>
      <c r="E441" s="10">
        <v>4287</v>
      </c>
      <c r="F441" s="11">
        <v>44112</v>
      </c>
      <c r="G441" s="12">
        <v>185614</v>
      </c>
      <c r="H441" s="12">
        <v>0</v>
      </c>
      <c r="I441" s="12">
        <v>0</v>
      </c>
      <c r="J441" s="13">
        <f t="shared" si="6"/>
        <v>185614</v>
      </c>
      <c r="K441" s="13" t="s">
        <v>17</v>
      </c>
      <c r="L441" s="10"/>
      <c r="M441"/>
      <c r="N441"/>
      <c r="O441"/>
      <c r="P441"/>
      <c r="Q441"/>
      <c r="R441"/>
      <c r="S441"/>
      <c r="T441"/>
      <c r="U441"/>
      <c r="V441"/>
      <c r="W441"/>
      <c r="X441"/>
      <c r="Y441"/>
      <c r="Z441"/>
      <c r="AA441"/>
      <c r="AB441"/>
      <c r="AC441"/>
      <c r="AD441"/>
      <c r="AE441"/>
      <c r="AF441"/>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row>
    <row r="442" spans="1:72" s="14" customFormat="1" x14ac:dyDescent="0.35">
      <c r="A442" s="10" t="s">
        <v>15</v>
      </c>
      <c r="B442" s="10" t="s">
        <v>0</v>
      </c>
      <c r="C442" s="10" t="s">
        <v>464</v>
      </c>
      <c r="D442" s="10" t="s">
        <v>279</v>
      </c>
      <c r="E442" s="10">
        <v>3779</v>
      </c>
      <c r="F442" s="11">
        <v>44114</v>
      </c>
      <c r="G442" s="12">
        <v>795034</v>
      </c>
      <c r="H442" s="12">
        <v>0</v>
      </c>
      <c r="I442" s="12">
        <v>0</v>
      </c>
      <c r="J442" s="13">
        <f t="shared" si="6"/>
        <v>795034</v>
      </c>
      <c r="K442" s="13" t="s">
        <v>17</v>
      </c>
      <c r="L442" s="10"/>
      <c r="M442"/>
      <c r="N442"/>
      <c r="O442"/>
      <c r="P442"/>
      <c r="Q442"/>
      <c r="R442"/>
      <c r="S442"/>
      <c r="T442"/>
      <c r="U442"/>
      <c r="V442"/>
      <c r="W442"/>
      <c r="X442"/>
      <c r="Y442"/>
      <c r="Z442"/>
      <c r="AA442"/>
      <c r="AB442"/>
      <c r="AC442"/>
      <c r="AD442"/>
      <c r="AE442"/>
      <c r="AF442"/>
      <c r="AG442"/>
      <c r="AH442"/>
      <c r="AI442"/>
      <c r="AJ442"/>
      <c r="AK442"/>
      <c r="AL442"/>
      <c r="AM442"/>
      <c r="AN442"/>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row>
    <row r="443" spans="1:72" s="14" customFormat="1" x14ac:dyDescent="0.35">
      <c r="A443" s="10" t="s">
        <v>15</v>
      </c>
      <c r="B443" s="10" t="s">
        <v>0</v>
      </c>
      <c r="C443" s="10" t="s">
        <v>465</v>
      </c>
      <c r="D443" s="10" t="s">
        <v>275</v>
      </c>
      <c r="E443" s="10">
        <v>39196</v>
      </c>
      <c r="F443" s="11">
        <v>44116</v>
      </c>
      <c r="G443" s="12">
        <v>101300</v>
      </c>
      <c r="H443" s="12">
        <v>0</v>
      </c>
      <c r="I443" s="12">
        <v>0</v>
      </c>
      <c r="J443" s="13">
        <f t="shared" si="6"/>
        <v>101300</v>
      </c>
      <c r="K443" s="13" t="s">
        <v>17</v>
      </c>
      <c r="L443" s="10"/>
      <c r="M443"/>
      <c r="N443"/>
      <c r="O443"/>
      <c r="P443"/>
      <c r="Q443"/>
      <c r="R443"/>
      <c r="S443"/>
      <c r="T443"/>
      <c r="U443"/>
      <c r="V443"/>
      <c r="W443"/>
      <c r="X443"/>
      <c r="Y443"/>
      <c r="Z443"/>
      <c r="AA443"/>
      <c r="AB443"/>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row>
    <row r="444" spans="1:72" s="14" customFormat="1" x14ac:dyDescent="0.35">
      <c r="A444" s="10" t="s">
        <v>15</v>
      </c>
      <c r="B444" s="10" t="s">
        <v>0</v>
      </c>
      <c r="C444" s="10" t="s">
        <v>466</v>
      </c>
      <c r="D444" s="10" t="s">
        <v>275</v>
      </c>
      <c r="E444" s="10">
        <v>39197</v>
      </c>
      <c r="F444" s="11">
        <v>44117</v>
      </c>
      <c r="G444" s="12">
        <v>209600</v>
      </c>
      <c r="H444" s="12">
        <v>0</v>
      </c>
      <c r="I444" s="12">
        <v>0</v>
      </c>
      <c r="J444" s="13">
        <f t="shared" si="6"/>
        <v>209600</v>
      </c>
      <c r="K444" s="13" t="s">
        <v>17</v>
      </c>
      <c r="L444" s="10"/>
      <c r="M444"/>
      <c r="N444"/>
      <c r="O444"/>
      <c r="P444"/>
      <c r="Q444"/>
      <c r="R444"/>
      <c r="S444"/>
      <c r="T444"/>
      <c r="U444"/>
      <c r="V444"/>
      <c r="W444"/>
      <c r="X444"/>
      <c r="Y444"/>
      <c r="Z444"/>
      <c r="AA444"/>
      <c r="AB444"/>
      <c r="AC444"/>
      <c r="AD444"/>
      <c r="AE444"/>
      <c r="AF444"/>
      <c r="AG444"/>
      <c r="AH444"/>
      <c r="AI444"/>
      <c r="AJ444"/>
      <c r="AK444"/>
      <c r="AL444"/>
      <c r="AM444"/>
      <c r="AN44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row>
    <row r="445" spans="1:72" s="14" customFormat="1" x14ac:dyDescent="0.35">
      <c r="A445" s="10" t="s">
        <v>15</v>
      </c>
      <c r="B445" s="10" t="s">
        <v>0</v>
      </c>
      <c r="C445" s="10" t="s">
        <v>467</v>
      </c>
      <c r="D445" s="10" t="s">
        <v>279</v>
      </c>
      <c r="E445" s="10">
        <v>4541</v>
      </c>
      <c r="F445" s="11">
        <v>44117</v>
      </c>
      <c r="G445" s="12">
        <v>511679</v>
      </c>
      <c r="H445" s="12">
        <v>0</v>
      </c>
      <c r="I445" s="12">
        <v>0</v>
      </c>
      <c r="J445" s="13">
        <f t="shared" si="6"/>
        <v>511679</v>
      </c>
      <c r="K445" s="13" t="s">
        <v>17</v>
      </c>
      <c r="L445" s="10"/>
      <c r="M445"/>
      <c r="N445"/>
      <c r="O445"/>
      <c r="P445"/>
      <c r="Q445"/>
      <c r="R445"/>
      <c r="S445"/>
      <c r="T445"/>
      <c r="U445"/>
      <c r="V445"/>
      <c r="W445"/>
      <c r="X445"/>
      <c r="Y445"/>
      <c r="Z445"/>
      <c r="AA445"/>
      <c r="AB445"/>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row>
    <row r="446" spans="1:72" s="14" customFormat="1" x14ac:dyDescent="0.35">
      <c r="A446" s="10" t="s">
        <v>15</v>
      </c>
      <c r="B446" s="10" t="s">
        <v>0</v>
      </c>
      <c r="C446" s="10" t="s">
        <v>468</v>
      </c>
      <c r="D446" s="10" t="s">
        <v>16</v>
      </c>
      <c r="E446" s="10">
        <v>383</v>
      </c>
      <c r="F446" s="11">
        <v>44118</v>
      </c>
      <c r="G446" s="12">
        <v>287433</v>
      </c>
      <c r="H446" s="12">
        <v>0</v>
      </c>
      <c r="I446" s="12">
        <v>0</v>
      </c>
      <c r="J446" s="13">
        <f t="shared" si="6"/>
        <v>287433</v>
      </c>
      <c r="K446" s="13" t="s">
        <v>17</v>
      </c>
      <c r="L446" s="10"/>
      <c r="M446"/>
      <c r="N446"/>
      <c r="O446"/>
      <c r="P446"/>
      <c r="Q446"/>
      <c r="R446"/>
      <c r="S446"/>
      <c r="T446"/>
      <c r="U446"/>
      <c r="V446"/>
      <c r="W446"/>
      <c r="X446"/>
      <c r="Y446"/>
      <c r="Z446"/>
      <c r="AA446"/>
      <c r="AB446"/>
      <c r="AC446"/>
      <c r="AD446"/>
      <c r="AE446"/>
      <c r="AF446"/>
      <c r="AG446"/>
      <c r="AH446"/>
      <c r="AI446"/>
      <c r="AJ446"/>
      <c r="AK446"/>
      <c r="AL446"/>
      <c r="AM446"/>
      <c r="AN446"/>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row>
    <row r="447" spans="1:72" s="14" customFormat="1" x14ac:dyDescent="0.35">
      <c r="A447" s="10" t="s">
        <v>15</v>
      </c>
      <c r="B447" s="10" t="s">
        <v>0</v>
      </c>
      <c r="C447" s="10" t="s">
        <v>469</v>
      </c>
      <c r="D447" s="10" t="s">
        <v>275</v>
      </c>
      <c r="E447" s="10">
        <v>39364</v>
      </c>
      <c r="F447" s="11">
        <v>44119</v>
      </c>
      <c r="G447" s="12">
        <v>57700</v>
      </c>
      <c r="H447" s="12">
        <v>0</v>
      </c>
      <c r="I447" s="12">
        <v>0</v>
      </c>
      <c r="J447" s="13">
        <f t="shared" si="6"/>
        <v>57700</v>
      </c>
      <c r="K447" s="13" t="s">
        <v>17</v>
      </c>
      <c r="L447" s="10"/>
      <c r="M447"/>
      <c r="N447"/>
      <c r="O447"/>
      <c r="P447"/>
      <c r="Q447"/>
      <c r="R447"/>
      <c r="S447"/>
      <c r="T447"/>
      <c r="U447"/>
      <c r="V447"/>
      <c r="W447"/>
      <c r="X447"/>
      <c r="Y447"/>
      <c r="Z447"/>
      <c r="AA447"/>
      <c r="AB447"/>
      <c r="AC447"/>
      <c r="AD447"/>
      <c r="AE447"/>
      <c r="AF447"/>
      <c r="AG447"/>
      <c r="AH447"/>
      <c r="AI447"/>
      <c r="AJ447"/>
      <c r="AK447"/>
      <c r="AL447"/>
      <c r="AM447"/>
      <c r="AN447"/>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row>
    <row r="448" spans="1:72" s="14" customFormat="1" x14ac:dyDescent="0.35">
      <c r="A448" s="10" t="s">
        <v>15</v>
      </c>
      <c r="B448" s="10" t="s">
        <v>0</v>
      </c>
      <c r="C448" s="10" t="s">
        <v>470</v>
      </c>
      <c r="D448" s="10" t="s">
        <v>275</v>
      </c>
      <c r="E448" s="10">
        <v>39620</v>
      </c>
      <c r="F448" s="11">
        <v>44119</v>
      </c>
      <c r="G448" s="12">
        <v>78500</v>
      </c>
      <c r="H448" s="12">
        <v>0</v>
      </c>
      <c r="I448" s="12">
        <v>0</v>
      </c>
      <c r="J448" s="13">
        <f t="shared" si="6"/>
        <v>78500</v>
      </c>
      <c r="K448" s="13" t="s">
        <v>17</v>
      </c>
      <c r="L448" s="10"/>
      <c r="M448"/>
      <c r="N448"/>
      <c r="O448"/>
      <c r="P448"/>
      <c r="Q448"/>
      <c r="R448"/>
      <c r="S448"/>
      <c r="T448"/>
      <c r="U448"/>
      <c r="V448"/>
      <c r="W448"/>
      <c r="X448"/>
      <c r="Y448"/>
      <c r="Z448"/>
      <c r="AA448"/>
      <c r="AB448"/>
      <c r="AC448"/>
      <c r="AD448"/>
      <c r="AE448"/>
      <c r="AF448"/>
      <c r="AG448"/>
      <c r="AH448"/>
      <c r="AI448"/>
      <c r="AJ448"/>
      <c r="AK448"/>
      <c r="AL448"/>
      <c r="AM448"/>
      <c r="AN448"/>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row>
    <row r="449" spans="1:72" s="14" customFormat="1" x14ac:dyDescent="0.35">
      <c r="A449" s="10" t="s">
        <v>15</v>
      </c>
      <c r="B449" s="10" t="s">
        <v>0</v>
      </c>
      <c r="C449" s="10" t="s">
        <v>471</v>
      </c>
      <c r="D449" s="10" t="s">
        <v>275</v>
      </c>
      <c r="E449" s="10">
        <v>39670</v>
      </c>
      <c r="F449" s="11">
        <v>44119</v>
      </c>
      <c r="G449" s="12">
        <v>99300</v>
      </c>
      <c r="H449" s="12">
        <v>0</v>
      </c>
      <c r="I449" s="12">
        <v>0</v>
      </c>
      <c r="J449" s="13">
        <f t="shared" si="6"/>
        <v>99300</v>
      </c>
      <c r="K449" s="13" t="s">
        <v>17</v>
      </c>
      <c r="L449" s="10"/>
      <c r="M449"/>
      <c r="N449"/>
      <c r="O449"/>
      <c r="P449"/>
      <c r="Q449"/>
      <c r="R449"/>
      <c r="S449"/>
      <c r="T449"/>
      <c r="U449"/>
      <c r="V449"/>
      <c r="W449"/>
      <c r="X449"/>
      <c r="Y449"/>
      <c r="Z449"/>
      <c r="AA449"/>
      <c r="AB449"/>
      <c r="AC449"/>
      <c r="AD449"/>
      <c r="AE449"/>
      <c r="AF449"/>
      <c r="AG449"/>
      <c r="AH449"/>
      <c r="AI449"/>
      <c r="AJ449"/>
      <c r="AK449"/>
      <c r="AL449"/>
      <c r="AM449"/>
      <c r="AN449"/>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row>
    <row r="450" spans="1:72" s="14" customFormat="1" x14ac:dyDescent="0.35">
      <c r="A450" s="10" t="s">
        <v>15</v>
      </c>
      <c r="B450" s="10" t="s">
        <v>0</v>
      </c>
      <c r="C450" s="10" t="s">
        <v>472</v>
      </c>
      <c r="D450" s="10" t="s">
        <v>279</v>
      </c>
      <c r="E450" s="10">
        <v>5319</v>
      </c>
      <c r="F450" s="11">
        <v>44119</v>
      </c>
      <c r="G450" s="12">
        <v>57600</v>
      </c>
      <c r="H450" s="12">
        <v>0</v>
      </c>
      <c r="I450" s="12">
        <v>0</v>
      </c>
      <c r="J450" s="13">
        <f t="shared" si="6"/>
        <v>57600</v>
      </c>
      <c r="K450" s="13" t="s">
        <v>17</v>
      </c>
      <c r="L450" s="10"/>
      <c r="M450"/>
      <c r="N450"/>
      <c r="O450"/>
      <c r="P450"/>
      <c r="Q450"/>
      <c r="R450"/>
      <c r="S450"/>
      <c r="T450"/>
      <c r="U450"/>
      <c r="V450"/>
      <c r="W450"/>
      <c r="X450"/>
      <c r="Y450"/>
      <c r="Z450"/>
      <c r="AA450"/>
      <c r="AB450"/>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row>
    <row r="451" spans="1:72" s="14" customFormat="1" x14ac:dyDescent="0.35">
      <c r="A451" s="10" t="s">
        <v>15</v>
      </c>
      <c r="B451" s="10" t="s">
        <v>0</v>
      </c>
      <c r="C451" s="10" t="s">
        <v>473</v>
      </c>
      <c r="D451" s="10" t="s">
        <v>275</v>
      </c>
      <c r="E451" s="10">
        <v>39677</v>
      </c>
      <c r="F451" s="11">
        <v>44135</v>
      </c>
      <c r="G451" s="12">
        <v>5750</v>
      </c>
      <c r="H451" s="12">
        <v>0</v>
      </c>
      <c r="I451" s="12">
        <v>0</v>
      </c>
      <c r="J451" s="13">
        <f t="shared" si="6"/>
        <v>5750</v>
      </c>
      <c r="K451" s="13" t="s">
        <v>17</v>
      </c>
      <c r="L451" s="10"/>
      <c r="M451"/>
      <c r="N451"/>
      <c r="O451"/>
      <c r="P451"/>
      <c r="Q451"/>
      <c r="R451"/>
      <c r="S451"/>
      <c r="T451"/>
      <c r="U451"/>
      <c r="V451"/>
      <c r="W451"/>
      <c r="X451"/>
      <c r="Y451"/>
      <c r="Z451"/>
      <c r="AA451"/>
      <c r="AB451"/>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row>
    <row r="452" spans="1:72" s="14" customFormat="1" x14ac:dyDescent="0.35">
      <c r="A452" s="10" t="s">
        <v>15</v>
      </c>
      <c r="B452" s="10" t="s">
        <v>0</v>
      </c>
      <c r="C452" s="10" t="s">
        <v>474</v>
      </c>
      <c r="D452" s="10" t="s">
        <v>275</v>
      </c>
      <c r="E452" s="10">
        <v>39678</v>
      </c>
      <c r="F452" s="11">
        <v>44135</v>
      </c>
      <c r="G452" s="12">
        <v>5750</v>
      </c>
      <c r="H452" s="12">
        <v>0</v>
      </c>
      <c r="I452" s="12">
        <v>0</v>
      </c>
      <c r="J452" s="13">
        <f t="shared" si="6"/>
        <v>5750</v>
      </c>
      <c r="K452" s="13" t="s">
        <v>17</v>
      </c>
      <c r="L452" s="10"/>
      <c r="M452"/>
      <c r="N452"/>
      <c r="O452"/>
      <c r="P452"/>
      <c r="Q452"/>
      <c r="R452"/>
      <c r="S452"/>
      <c r="T452"/>
      <c r="U452"/>
      <c r="V452"/>
      <c r="W452"/>
      <c r="X452"/>
      <c r="Y452"/>
      <c r="Z452"/>
      <c r="AA452"/>
      <c r="AB452"/>
      <c r="AC452"/>
      <c r="AD452"/>
      <c r="AE452"/>
      <c r="AF452"/>
      <c r="AG452"/>
      <c r="AH452"/>
      <c r="AI452"/>
      <c r="AJ452"/>
      <c r="AK452"/>
      <c r="AL452"/>
      <c r="AM452"/>
      <c r="AN452"/>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row>
    <row r="453" spans="1:72" s="14" customFormat="1" x14ac:dyDescent="0.35">
      <c r="A453" s="10" t="s">
        <v>15</v>
      </c>
      <c r="B453" s="10" t="s">
        <v>0</v>
      </c>
      <c r="C453" s="10" t="s">
        <v>475</v>
      </c>
      <c r="D453" s="10" t="s">
        <v>275</v>
      </c>
      <c r="E453" s="10">
        <v>39681</v>
      </c>
      <c r="F453" s="11">
        <v>44135</v>
      </c>
      <c r="G453" s="12">
        <v>9200</v>
      </c>
      <c r="H453" s="12">
        <v>0</v>
      </c>
      <c r="I453" s="12">
        <v>0</v>
      </c>
      <c r="J453" s="13">
        <f t="shared" si="6"/>
        <v>9200</v>
      </c>
      <c r="K453" s="13" t="s">
        <v>17</v>
      </c>
      <c r="L453" s="10"/>
      <c r="M453"/>
      <c r="N453"/>
      <c r="O453"/>
      <c r="P453"/>
      <c r="Q453"/>
      <c r="R453"/>
      <c r="S453"/>
      <c r="T453"/>
      <c r="U453"/>
      <c r="V453"/>
      <c r="W453"/>
      <c r="X453"/>
      <c r="Y453"/>
      <c r="Z453"/>
      <c r="AA453"/>
      <c r="AB453"/>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row>
    <row r="454" spans="1:72" s="14" customFormat="1" x14ac:dyDescent="0.35">
      <c r="A454" s="10" t="s">
        <v>15</v>
      </c>
      <c r="B454" s="10" t="s">
        <v>0</v>
      </c>
      <c r="C454" s="10" t="s">
        <v>476</v>
      </c>
      <c r="D454" s="10" t="s">
        <v>275</v>
      </c>
      <c r="E454" s="10">
        <v>39717</v>
      </c>
      <c r="F454" s="11">
        <v>44135</v>
      </c>
      <c r="G454" s="12">
        <v>122100</v>
      </c>
      <c r="H454" s="12">
        <v>0</v>
      </c>
      <c r="I454" s="12">
        <v>0</v>
      </c>
      <c r="J454" s="13">
        <f t="shared" si="6"/>
        <v>122100</v>
      </c>
      <c r="K454" s="13" t="s">
        <v>17</v>
      </c>
      <c r="L454" s="10"/>
      <c r="M454"/>
      <c r="N454"/>
      <c r="O454"/>
      <c r="P454"/>
      <c r="Q454"/>
      <c r="R454"/>
      <c r="S454"/>
      <c r="T454"/>
      <c r="U454"/>
      <c r="V454"/>
      <c r="W454"/>
      <c r="X454"/>
      <c r="Y454"/>
      <c r="Z454"/>
      <c r="AA454"/>
      <c r="AB454"/>
      <c r="AC454"/>
      <c r="AD454"/>
      <c r="AE454"/>
      <c r="AF454"/>
      <c r="AG454"/>
      <c r="AH454"/>
      <c r="AI454"/>
      <c r="AJ454"/>
      <c r="AK454"/>
      <c r="AL454"/>
      <c r="AM454"/>
      <c r="AN45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row>
    <row r="455" spans="1:72" s="14" customFormat="1" x14ac:dyDescent="0.35">
      <c r="A455" s="10" t="s">
        <v>15</v>
      </c>
      <c r="B455" s="10" t="s">
        <v>0</v>
      </c>
      <c r="C455" s="10" t="s">
        <v>477</v>
      </c>
      <c r="D455" s="10" t="s">
        <v>279</v>
      </c>
      <c r="E455" s="10">
        <v>4565</v>
      </c>
      <c r="F455" s="11">
        <v>44136</v>
      </c>
      <c r="G455" s="12">
        <v>250000</v>
      </c>
      <c r="H455" s="12">
        <v>0</v>
      </c>
      <c r="I455" s="12">
        <v>0</v>
      </c>
      <c r="J455" s="13">
        <f t="shared" si="6"/>
        <v>250000</v>
      </c>
      <c r="K455" s="13" t="s">
        <v>17</v>
      </c>
      <c r="L455" s="10"/>
      <c r="M455"/>
      <c r="N455"/>
      <c r="O455"/>
      <c r="P455"/>
      <c r="Q455"/>
      <c r="R455"/>
      <c r="S455"/>
      <c r="T455"/>
      <c r="U455"/>
      <c r="V455"/>
      <c r="W455"/>
      <c r="X455"/>
      <c r="Y455"/>
      <c r="Z455"/>
      <c r="AA455"/>
      <c r="AB455"/>
      <c r="AC455"/>
      <c r="AD455"/>
      <c r="AE455"/>
      <c r="AF455"/>
      <c r="AG455"/>
      <c r="AH455"/>
      <c r="AI455"/>
      <c r="AJ455"/>
      <c r="AK455"/>
      <c r="AL455"/>
      <c r="AM455"/>
      <c r="AN455"/>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row>
    <row r="456" spans="1:72" s="14" customFormat="1" x14ac:dyDescent="0.35">
      <c r="A456" s="10" t="s">
        <v>15</v>
      </c>
      <c r="B456" s="10" t="s">
        <v>0</v>
      </c>
      <c r="C456" s="10" t="s">
        <v>478</v>
      </c>
      <c r="D456" s="10" t="s">
        <v>275</v>
      </c>
      <c r="E456" s="10">
        <v>39964</v>
      </c>
      <c r="F456" s="11">
        <v>44137</v>
      </c>
      <c r="G456" s="12">
        <v>59710</v>
      </c>
      <c r="H456" s="12">
        <v>0</v>
      </c>
      <c r="I456" s="12">
        <v>0</v>
      </c>
      <c r="J456" s="13">
        <f t="shared" ref="J456:J519" si="7">+G456-H456-I456</f>
        <v>59710</v>
      </c>
      <c r="K456" s="13" t="s">
        <v>17</v>
      </c>
      <c r="L456" s="10"/>
      <c r="M456"/>
      <c r="N456"/>
      <c r="O456"/>
      <c r="P456"/>
      <c r="Q456"/>
      <c r="R456"/>
      <c r="S456"/>
      <c r="T456"/>
      <c r="U456"/>
      <c r="V456"/>
      <c r="W456"/>
      <c r="X456"/>
      <c r="Y456"/>
      <c r="Z456"/>
      <c r="AA456"/>
      <c r="AB456"/>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row>
    <row r="457" spans="1:72" s="14" customFormat="1" x14ac:dyDescent="0.35">
      <c r="A457" s="10" t="s">
        <v>15</v>
      </c>
      <c r="B457" s="10" t="s">
        <v>0</v>
      </c>
      <c r="C457" s="10" t="s">
        <v>479</v>
      </c>
      <c r="D457" s="10" t="s">
        <v>275</v>
      </c>
      <c r="E457" s="10">
        <v>40024</v>
      </c>
      <c r="F457" s="11">
        <v>44140</v>
      </c>
      <c r="G457" s="12">
        <v>122100</v>
      </c>
      <c r="H457" s="12">
        <v>0</v>
      </c>
      <c r="I457" s="12">
        <v>0</v>
      </c>
      <c r="J457" s="13">
        <f t="shared" si="7"/>
        <v>122100</v>
      </c>
      <c r="K457" s="13" t="s">
        <v>17</v>
      </c>
      <c r="L457" s="10"/>
      <c r="M457"/>
      <c r="N457"/>
      <c r="O457"/>
      <c r="P457"/>
      <c r="Q457"/>
      <c r="R457"/>
      <c r="S457"/>
      <c r="T457"/>
      <c r="U457"/>
      <c r="V457"/>
      <c r="W457"/>
      <c r="X457"/>
      <c r="Y457"/>
      <c r="Z457"/>
      <c r="AA457"/>
      <c r="AB457"/>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row>
    <row r="458" spans="1:72" s="14" customFormat="1" x14ac:dyDescent="0.35">
      <c r="A458" s="10" t="s">
        <v>15</v>
      </c>
      <c r="B458" s="10" t="s">
        <v>0</v>
      </c>
      <c r="C458" s="10" t="s">
        <v>480</v>
      </c>
      <c r="D458" s="10" t="s">
        <v>279</v>
      </c>
      <c r="E458" s="10">
        <v>4520</v>
      </c>
      <c r="F458" s="11">
        <v>44140</v>
      </c>
      <c r="G458" s="12">
        <v>250000</v>
      </c>
      <c r="H458" s="12">
        <v>0</v>
      </c>
      <c r="I458" s="12">
        <v>0</v>
      </c>
      <c r="J458" s="13">
        <f t="shared" si="7"/>
        <v>250000</v>
      </c>
      <c r="K458" s="13" t="s">
        <v>17</v>
      </c>
      <c r="L458" s="10"/>
      <c r="M458"/>
      <c r="N458"/>
      <c r="O458"/>
      <c r="P458"/>
      <c r="Q458"/>
      <c r="R458"/>
      <c r="S458"/>
      <c r="T458"/>
      <c r="U458"/>
      <c r="V458"/>
      <c r="W458"/>
      <c r="X458"/>
      <c r="Y458"/>
      <c r="Z458"/>
      <c r="AA458"/>
      <c r="AB458"/>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row>
    <row r="459" spans="1:72" s="14" customFormat="1" x14ac:dyDescent="0.35">
      <c r="A459" s="10" t="s">
        <v>15</v>
      </c>
      <c r="B459" s="10" t="s">
        <v>0</v>
      </c>
      <c r="C459" s="10" t="s">
        <v>481</v>
      </c>
      <c r="D459" s="10" t="s">
        <v>279</v>
      </c>
      <c r="E459" s="10">
        <v>4554</v>
      </c>
      <c r="F459" s="11">
        <v>44141</v>
      </c>
      <c r="G459" s="12">
        <v>250000</v>
      </c>
      <c r="H459" s="12">
        <v>0</v>
      </c>
      <c r="I459" s="12">
        <v>0</v>
      </c>
      <c r="J459" s="13">
        <f t="shared" si="7"/>
        <v>250000</v>
      </c>
      <c r="K459" s="13" t="s">
        <v>17</v>
      </c>
      <c r="L459" s="10"/>
      <c r="M459"/>
      <c r="N459"/>
      <c r="O459"/>
      <c r="P459"/>
      <c r="Q459"/>
      <c r="R459"/>
      <c r="S459"/>
      <c r="T459"/>
      <c r="U459"/>
      <c r="V459"/>
      <c r="W459"/>
      <c r="X459"/>
      <c r="Y459"/>
      <c r="Z459"/>
      <c r="AA459"/>
      <c r="AB459"/>
      <c r="AC459"/>
      <c r="AD459"/>
      <c r="AE459"/>
      <c r="AF459"/>
      <c r="AG459"/>
      <c r="AH459"/>
      <c r="AI459"/>
      <c r="AJ459"/>
      <c r="AK459"/>
      <c r="AL459"/>
      <c r="AM459"/>
      <c r="AN459"/>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row>
    <row r="460" spans="1:72" s="14" customFormat="1" x14ac:dyDescent="0.35">
      <c r="A460" s="10" t="s">
        <v>15</v>
      </c>
      <c r="B460" s="10" t="s">
        <v>0</v>
      </c>
      <c r="C460" s="10" t="s">
        <v>482</v>
      </c>
      <c r="D460" s="10" t="s">
        <v>275</v>
      </c>
      <c r="E460" s="10">
        <v>39919</v>
      </c>
      <c r="F460" s="11">
        <v>44142</v>
      </c>
      <c r="G460" s="12">
        <v>72510</v>
      </c>
      <c r="H460" s="12">
        <v>0</v>
      </c>
      <c r="I460" s="12">
        <v>0</v>
      </c>
      <c r="J460" s="13">
        <f t="shared" si="7"/>
        <v>72510</v>
      </c>
      <c r="K460" s="13" t="s">
        <v>17</v>
      </c>
      <c r="L460" s="10"/>
      <c r="M460"/>
      <c r="N460"/>
      <c r="O460"/>
      <c r="P460"/>
      <c r="Q460"/>
      <c r="R460"/>
      <c r="S460"/>
      <c r="T460"/>
      <c r="U460"/>
      <c r="V460"/>
      <c r="W460"/>
      <c r="X460"/>
      <c r="Y460"/>
      <c r="Z460"/>
      <c r="AA460"/>
      <c r="AB460"/>
      <c r="AC460"/>
      <c r="AD460"/>
      <c r="AE460"/>
      <c r="AF460"/>
      <c r="AG460"/>
      <c r="AH460"/>
      <c r="AI460"/>
      <c r="AJ460"/>
      <c r="AK460"/>
      <c r="AL460"/>
      <c r="AM460"/>
      <c r="AN460"/>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row>
    <row r="461" spans="1:72" s="14" customFormat="1" x14ac:dyDescent="0.35">
      <c r="A461" s="10" t="s">
        <v>15</v>
      </c>
      <c r="B461" s="10" t="s">
        <v>0</v>
      </c>
      <c r="C461" s="10" t="s">
        <v>483</v>
      </c>
      <c r="D461" s="10" t="s">
        <v>275</v>
      </c>
      <c r="E461" s="10">
        <v>40273</v>
      </c>
      <c r="F461" s="11">
        <v>44143</v>
      </c>
      <c r="G461" s="12">
        <v>68120</v>
      </c>
      <c r="H461" s="12">
        <v>0</v>
      </c>
      <c r="I461" s="12">
        <v>0</v>
      </c>
      <c r="J461" s="13">
        <f t="shared" si="7"/>
        <v>68120</v>
      </c>
      <c r="K461" s="13" t="s">
        <v>17</v>
      </c>
      <c r="L461" s="10"/>
      <c r="M461"/>
      <c r="N461"/>
      <c r="O461"/>
      <c r="P461"/>
      <c r="Q461"/>
      <c r="R461"/>
      <c r="S461"/>
      <c r="T461"/>
      <c r="U461"/>
      <c r="V461"/>
      <c r="W461"/>
      <c r="X461"/>
      <c r="Y461"/>
      <c r="Z461"/>
      <c r="AA461"/>
      <c r="AB461"/>
      <c r="AC461"/>
      <c r="AD461"/>
      <c r="AE461"/>
      <c r="AF461"/>
      <c r="AG461"/>
      <c r="AH461"/>
      <c r="AI461"/>
      <c r="AJ461"/>
      <c r="AK461"/>
      <c r="AL461"/>
      <c r="AM461"/>
      <c r="AN46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row>
    <row r="462" spans="1:72" s="14" customFormat="1" x14ac:dyDescent="0.35">
      <c r="A462" s="10" t="s">
        <v>15</v>
      </c>
      <c r="B462" s="10" t="s">
        <v>0</v>
      </c>
      <c r="C462" s="10" t="s">
        <v>484</v>
      </c>
      <c r="D462" s="10" t="s">
        <v>275</v>
      </c>
      <c r="E462" s="10">
        <v>40702</v>
      </c>
      <c r="F462" s="11">
        <v>44143</v>
      </c>
      <c r="G462" s="12">
        <v>62610</v>
      </c>
      <c r="H462" s="12">
        <v>0</v>
      </c>
      <c r="I462" s="12">
        <v>0</v>
      </c>
      <c r="J462" s="13">
        <f t="shared" si="7"/>
        <v>62610</v>
      </c>
      <c r="K462" s="13" t="s">
        <v>17</v>
      </c>
      <c r="L462" s="10"/>
      <c r="M462"/>
      <c r="N462"/>
      <c r="O462"/>
      <c r="P462"/>
      <c r="Q462"/>
      <c r="R462"/>
      <c r="S462"/>
      <c r="T462"/>
      <c r="U462"/>
      <c r="V462"/>
      <c r="W462"/>
      <c r="X462"/>
      <c r="Y462"/>
      <c r="Z462"/>
      <c r="AA462"/>
      <c r="AB462"/>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row>
    <row r="463" spans="1:72" s="14" customFormat="1" x14ac:dyDescent="0.35">
      <c r="A463" s="10" t="s">
        <v>15</v>
      </c>
      <c r="B463" s="10" t="s">
        <v>0</v>
      </c>
      <c r="C463" s="10" t="s">
        <v>485</v>
      </c>
      <c r="D463" s="10" t="s">
        <v>16</v>
      </c>
      <c r="E463" s="10">
        <v>1918</v>
      </c>
      <c r="F463" s="11">
        <v>44144</v>
      </c>
      <c r="G463" s="12">
        <v>250000</v>
      </c>
      <c r="H463" s="12">
        <v>0</v>
      </c>
      <c r="I463" s="12">
        <v>0</v>
      </c>
      <c r="J463" s="13">
        <f t="shared" si="7"/>
        <v>250000</v>
      </c>
      <c r="K463" s="13" t="s">
        <v>17</v>
      </c>
      <c r="L463" s="10"/>
      <c r="M463"/>
      <c r="N463"/>
      <c r="O463"/>
      <c r="P463"/>
      <c r="Q463"/>
      <c r="R463"/>
      <c r="S463"/>
      <c r="T463"/>
      <c r="U463"/>
      <c r="V463"/>
      <c r="W463"/>
      <c r="X463"/>
      <c r="Y463"/>
      <c r="Z463"/>
      <c r="AA463"/>
      <c r="AB463"/>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row>
    <row r="464" spans="1:72" s="14" customFormat="1" x14ac:dyDescent="0.35">
      <c r="A464" s="10" t="s">
        <v>15</v>
      </c>
      <c r="B464" s="10" t="s">
        <v>0</v>
      </c>
      <c r="C464" s="10" t="s">
        <v>486</v>
      </c>
      <c r="D464" s="10" t="s">
        <v>279</v>
      </c>
      <c r="E464" s="10">
        <v>6030</v>
      </c>
      <c r="F464" s="11">
        <v>44144</v>
      </c>
      <c r="G464" s="12">
        <v>260000</v>
      </c>
      <c r="H464" s="12">
        <v>0</v>
      </c>
      <c r="I464" s="12">
        <v>0</v>
      </c>
      <c r="J464" s="13">
        <f t="shared" si="7"/>
        <v>260000</v>
      </c>
      <c r="K464" s="13" t="s">
        <v>17</v>
      </c>
      <c r="L464" s="10"/>
      <c r="M464"/>
      <c r="N464"/>
      <c r="O464"/>
      <c r="P464"/>
      <c r="Q464"/>
      <c r="R464"/>
      <c r="S464"/>
      <c r="T464"/>
      <c r="U464"/>
      <c r="V464"/>
      <c r="W464"/>
      <c r="X464"/>
      <c r="Y464"/>
      <c r="Z464"/>
      <c r="AA464"/>
      <c r="AB464"/>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row>
    <row r="465" spans="1:72" s="14" customFormat="1" x14ac:dyDescent="0.35">
      <c r="A465" s="10" t="s">
        <v>15</v>
      </c>
      <c r="B465" s="10" t="s">
        <v>0</v>
      </c>
      <c r="C465" s="10" t="s">
        <v>487</v>
      </c>
      <c r="D465" s="10" t="s">
        <v>275</v>
      </c>
      <c r="E465" s="10">
        <v>41171</v>
      </c>
      <c r="F465" s="11">
        <v>44145</v>
      </c>
      <c r="G465" s="12">
        <v>67560</v>
      </c>
      <c r="H465" s="12">
        <v>0</v>
      </c>
      <c r="I465" s="12">
        <v>0</v>
      </c>
      <c r="J465" s="13">
        <f t="shared" si="7"/>
        <v>67560</v>
      </c>
      <c r="K465" s="13" t="s">
        <v>17</v>
      </c>
      <c r="L465" s="10"/>
      <c r="M465"/>
      <c r="N465"/>
      <c r="O465"/>
      <c r="P465"/>
      <c r="Q465"/>
      <c r="R465"/>
      <c r="S465"/>
      <c r="T465"/>
      <c r="U465"/>
      <c r="V465"/>
      <c r="W465"/>
      <c r="X465"/>
      <c r="Y465"/>
      <c r="Z465"/>
      <c r="AA465"/>
      <c r="AB465"/>
      <c r="AC465"/>
      <c r="AD465"/>
      <c r="AE465"/>
      <c r="AF465"/>
      <c r="AG465"/>
      <c r="AH465"/>
      <c r="AI465"/>
      <c r="AJ465"/>
      <c r="AK465"/>
      <c r="AL465"/>
      <c r="AM465"/>
      <c r="AN465"/>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row>
    <row r="466" spans="1:72" s="14" customFormat="1" x14ac:dyDescent="0.35">
      <c r="A466" s="10" t="s">
        <v>15</v>
      </c>
      <c r="B466" s="10" t="s">
        <v>0</v>
      </c>
      <c r="C466" s="10" t="s">
        <v>488</v>
      </c>
      <c r="D466" s="10" t="s">
        <v>275</v>
      </c>
      <c r="E466" s="10">
        <v>40350</v>
      </c>
      <c r="F466" s="11">
        <v>44146</v>
      </c>
      <c r="G466" s="12">
        <v>111550</v>
      </c>
      <c r="H466" s="12">
        <v>0</v>
      </c>
      <c r="I466" s="12">
        <v>0</v>
      </c>
      <c r="J466" s="13">
        <f t="shared" si="7"/>
        <v>111550</v>
      </c>
      <c r="K466" s="13" t="s">
        <v>17</v>
      </c>
      <c r="L466" s="10"/>
      <c r="M466"/>
      <c r="N466"/>
      <c r="O466"/>
      <c r="P466"/>
      <c r="Q466"/>
      <c r="R466"/>
      <c r="S466"/>
      <c r="T466"/>
      <c r="U466"/>
      <c r="V466"/>
      <c r="W466"/>
      <c r="X466"/>
      <c r="Y466"/>
      <c r="Z466"/>
      <c r="AA466"/>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row>
    <row r="467" spans="1:72" s="14" customFormat="1" x14ac:dyDescent="0.35">
      <c r="A467" s="10" t="s">
        <v>15</v>
      </c>
      <c r="B467" s="10" t="s">
        <v>0</v>
      </c>
      <c r="C467" s="10" t="s">
        <v>489</v>
      </c>
      <c r="D467" s="10" t="s">
        <v>279</v>
      </c>
      <c r="E467" s="10">
        <v>5495</v>
      </c>
      <c r="F467" s="11">
        <v>44146</v>
      </c>
      <c r="G467" s="12">
        <v>218703</v>
      </c>
      <c r="H467" s="12">
        <v>0</v>
      </c>
      <c r="I467" s="12">
        <v>0</v>
      </c>
      <c r="J467" s="13">
        <f t="shared" si="7"/>
        <v>218703</v>
      </c>
      <c r="K467" s="13" t="s">
        <v>17</v>
      </c>
      <c r="L467" s="10"/>
      <c r="M467"/>
      <c r="N467"/>
      <c r="O467"/>
      <c r="P467"/>
      <c r="Q467"/>
      <c r="R467"/>
      <c r="S467"/>
      <c r="T467"/>
      <c r="U467"/>
      <c r="V467"/>
      <c r="W467"/>
      <c r="X467"/>
      <c r="Y467"/>
      <c r="Z467"/>
      <c r="AA467"/>
      <c r="AB467"/>
      <c r="AC467"/>
      <c r="AD467"/>
      <c r="AE467"/>
      <c r="AF467"/>
      <c r="AG467"/>
      <c r="AH467"/>
      <c r="AI467"/>
      <c r="AJ467"/>
      <c r="AK467"/>
      <c r="AL467"/>
      <c r="AM467"/>
      <c r="AN467"/>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row>
    <row r="468" spans="1:72" s="14" customFormat="1" x14ac:dyDescent="0.35">
      <c r="A468" s="10" t="s">
        <v>15</v>
      </c>
      <c r="B468" s="10" t="s">
        <v>0</v>
      </c>
      <c r="C468" s="10" t="s">
        <v>490</v>
      </c>
      <c r="D468" s="10" t="s">
        <v>275</v>
      </c>
      <c r="E468" s="10">
        <v>40134</v>
      </c>
      <c r="F468" s="11">
        <v>44148</v>
      </c>
      <c r="G468" s="12">
        <v>58480</v>
      </c>
      <c r="H468" s="12">
        <v>0</v>
      </c>
      <c r="I468" s="12">
        <v>0</v>
      </c>
      <c r="J468" s="13">
        <f t="shared" si="7"/>
        <v>58480</v>
      </c>
      <c r="K468" s="13" t="s">
        <v>17</v>
      </c>
      <c r="L468" s="10"/>
      <c r="M468"/>
      <c r="N468"/>
      <c r="O468"/>
      <c r="P468"/>
      <c r="Q468"/>
      <c r="R468"/>
      <c r="S468"/>
      <c r="T468"/>
      <c r="U468"/>
      <c r="V468"/>
      <c r="W468"/>
      <c r="X468"/>
      <c r="Y468"/>
      <c r="Z468"/>
      <c r="AA468"/>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row>
    <row r="469" spans="1:72" s="14" customFormat="1" x14ac:dyDescent="0.35">
      <c r="A469" s="10" t="s">
        <v>15</v>
      </c>
      <c r="B469" s="10" t="s">
        <v>0</v>
      </c>
      <c r="C469" s="10" t="s">
        <v>491</v>
      </c>
      <c r="D469" s="10" t="s">
        <v>279</v>
      </c>
      <c r="E469" s="10">
        <v>5174</v>
      </c>
      <c r="F469" s="11">
        <v>44148</v>
      </c>
      <c r="G469" s="12">
        <v>150000</v>
      </c>
      <c r="H469" s="12">
        <v>0</v>
      </c>
      <c r="I469" s="12">
        <v>0</v>
      </c>
      <c r="J469" s="13">
        <f t="shared" si="7"/>
        <v>150000</v>
      </c>
      <c r="K469" s="13" t="s">
        <v>17</v>
      </c>
      <c r="L469" s="10"/>
      <c r="M469"/>
      <c r="N469"/>
      <c r="O469"/>
      <c r="P469"/>
      <c r="Q469"/>
      <c r="R469"/>
      <c r="S469"/>
      <c r="T469"/>
      <c r="U469"/>
      <c r="V469"/>
      <c r="W469"/>
      <c r="X469"/>
      <c r="Y469"/>
      <c r="Z469"/>
      <c r="AA469"/>
      <c r="AB469"/>
      <c r="AC469"/>
      <c r="AD469"/>
      <c r="AE469"/>
      <c r="AF469"/>
      <c r="AG469"/>
      <c r="AH469"/>
      <c r="AI469"/>
      <c r="AJ469"/>
      <c r="AK469"/>
      <c r="AL469"/>
      <c r="AM469"/>
      <c r="AN469"/>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row>
    <row r="470" spans="1:72" s="14" customFormat="1" x14ac:dyDescent="0.35">
      <c r="A470" s="10" t="s">
        <v>15</v>
      </c>
      <c r="B470" s="10" t="s">
        <v>0</v>
      </c>
      <c r="C470" s="10" t="s">
        <v>492</v>
      </c>
      <c r="D470" s="10" t="s">
        <v>16</v>
      </c>
      <c r="E470" s="10">
        <v>94157</v>
      </c>
      <c r="F470" s="11">
        <v>44149</v>
      </c>
      <c r="G470" s="12">
        <v>133849</v>
      </c>
      <c r="H470" s="12">
        <v>0</v>
      </c>
      <c r="I470" s="12">
        <v>80830</v>
      </c>
      <c r="J470" s="13">
        <f t="shared" si="7"/>
        <v>53019</v>
      </c>
      <c r="K470" s="13" t="s">
        <v>17</v>
      </c>
      <c r="L470" s="10"/>
      <c r="M470"/>
      <c r="N470"/>
      <c r="O470"/>
      <c r="P470"/>
      <c r="Q470"/>
      <c r="R470"/>
      <c r="S470"/>
      <c r="T470"/>
      <c r="U470"/>
      <c r="V470"/>
      <c r="W470"/>
      <c r="X470"/>
      <c r="Y470"/>
      <c r="Z470"/>
      <c r="AA470"/>
      <c r="AB470"/>
      <c r="AC470"/>
      <c r="AD470"/>
      <c r="AE470"/>
      <c r="AF470"/>
      <c r="AG470"/>
      <c r="AH470"/>
      <c r="AI470"/>
      <c r="AJ470"/>
      <c r="AK470"/>
      <c r="AL470"/>
      <c r="AM470"/>
      <c r="AN470"/>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row>
    <row r="471" spans="1:72" s="14" customFormat="1" x14ac:dyDescent="0.35">
      <c r="A471" s="10" t="s">
        <v>15</v>
      </c>
      <c r="B471" s="10" t="s">
        <v>0</v>
      </c>
      <c r="C471" s="10" t="s">
        <v>493</v>
      </c>
      <c r="D471" s="10" t="s">
        <v>16</v>
      </c>
      <c r="E471" s="10">
        <v>492</v>
      </c>
      <c r="F471" s="11">
        <v>44151</v>
      </c>
      <c r="G471" s="12">
        <v>2796497</v>
      </c>
      <c r="H471" s="12">
        <v>0</v>
      </c>
      <c r="I471" s="12">
        <v>0</v>
      </c>
      <c r="J471" s="13">
        <f t="shared" si="7"/>
        <v>2796497</v>
      </c>
      <c r="K471" s="13" t="s">
        <v>17</v>
      </c>
      <c r="L471" s="10"/>
      <c r="M471"/>
      <c r="N471"/>
      <c r="O471"/>
      <c r="P471"/>
      <c r="Q471"/>
      <c r="R471"/>
      <c r="S471"/>
      <c r="T471"/>
      <c r="U471"/>
      <c r="V471"/>
      <c r="W471"/>
      <c r="X471"/>
      <c r="Y471"/>
      <c r="Z471"/>
      <c r="AA471"/>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row>
    <row r="472" spans="1:72" s="14" customFormat="1" x14ac:dyDescent="0.35">
      <c r="A472" s="10" t="s">
        <v>15</v>
      </c>
      <c r="B472" s="10" t="s">
        <v>0</v>
      </c>
      <c r="C472" s="10" t="s">
        <v>494</v>
      </c>
      <c r="D472" s="10" t="s">
        <v>279</v>
      </c>
      <c r="E472" s="10">
        <v>5418</v>
      </c>
      <c r="F472" s="11">
        <v>44151</v>
      </c>
      <c r="G472" s="12">
        <v>99315</v>
      </c>
      <c r="H472" s="12">
        <v>0</v>
      </c>
      <c r="I472" s="12">
        <v>0</v>
      </c>
      <c r="J472" s="13">
        <f t="shared" si="7"/>
        <v>99315</v>
      </c>
      <c r="K472" s="13" t="s">
        <v>17</v>
      </c>
      <c r="L472" s="10"/>
      <c r="M472"/>
      <c r="N472"/>
      <c r="O472"/>
      <c r="P472"/>
      <c r="Q472"/>
      <c r="R472"/>
      <c r="S472"/>
      <c r="T472"/>
      <c r="U472"/>
      <c r="V472"/>
      <c r="W472"/>
      <c r="X472"/>
      <c r="Y472"/>
      <c r="Z472"/>
      <c r="AA472"/>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row>
    <row r="473" spans="1:72" s="14" customFormat="1" x14ac:dyDescent="0.35">
      <c r="A473" s="10" t="s">
        <v>15</v>
      </c>
      <c r="B473" s="10" t="s">
        <v>0</v>
      </c>
      <c r="C473" s="10" t="s">
        <v>495</v>
      </c>
      <c r="D473" s="10" t="s">
        <v>275</v>
      </c>
      <c r="E473" s="10">
        <v>40494</v>
      </c>
      <c r="F473" s="11">
        <v>44152</v>
      </c>
      <c r="G473" s="12">
        <v>58750</v>
      </c>
      <c r="H473" s="12">
        <v>0</v>
      </c>
      <c r="I473" s="12">
        <v>0</v>
      </c>
      <c r="J473" s="13">
        <f t="shared" si="7"/>
        <v>58750</v>
      </c>
      <c r="K473" s="13" t="s">
        <v>17</v>
      </c>
      <c r="L473" s="10"/>
      <c r="M473"/>
      <c r="N473"/>
      <c r="O473"/>
      <c r="P473"/>
      <c r="Q473"/>
      <c r="R473"/>
      <c r="S473"/>
      <c r="T473"/>
      <c r="U473"/>
      <c r="V473"/>
      <c r="W473"/>
      <c r="X473"/>
      <c r="Y473"/>
      <c r="Z473"/>
      <c r="AA473"/>
      <c r="AB473"/>
      <c r="AC473"/>
      <c r="AD473"/>
      <c r="AE473"/>
      <c r="AF473"/>
      <c r="AG473"/>
      <c r="AH473"/>
      <c r="AI473"/>
      <c r="AJ473"/>
      <c r="AK473"/>
      <c r="AL473"/>
      <c r="AM473"/>
      <c r="AN473"/>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row>
    <row r="474" spans="1:72" s="14" customFormat="1" x14ac:dyDescent="0.35">
      <c r="A474" s="10" t="s">
        <v>15</v>
      </c>
      <c r="B474" s="10" t="s">
        <v>0</v>
      </c>
      <c r="C474" s="10" t="s">
        <v>496</v>
      </c>
      <c r="D474" s="10" t="s">
        <v>275</v>
      </c>
      <c r="E474" s="10">
        <v>41009</v>
      </c>
      <c r="F474" s="11">
        <v>44153</v>
      </c>
      <c r="G474" s="12">
        <v>123590</v>
      </c>
      <c r="H474" s="12">
        <v>0</v>
      </c>
      <c r="I474" s="12">
        <v>0</v>
      </c>
      <c r="J474" s="13">
        <f t="shared" si="7"/>
        <v>123590</v>
      </c>
      <c r="K474" s="13" t="s">
        <v>17</v>
      </c>
      <c r="L474" s="10"/>
      <c r="M474"/>
      <c r="N474"/>
      <c r="O474"/>
      <c r="P474"/>
      <c r="Q474"/>
      <c r="R474"/>
      <c r="S474"/>
      <c r="T474"/>
      <c r="U474"/>
      <c r="V474"/>
      <c r="W474"/>
      <c r="X474"/>
      <c r="Y474"/>
      <c r="Z474"/>
      <c r="AA474"/>
      <c r="AB474"/>
      <c r="AC474"/>
      <c r="AD474"/>
      <c r="AE474"/>
      <c r="AF474"/>
      <c r="AG474"/>
      <c r="AH474"/>
      <c r="AI474"/>
      <c r="AJ474"/>
      <c r="AK474"/>
      <c r="AL474"/>
      <c r="AM474"/>
      <c r="AN4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row>
    <row r="475" spans="1:72" s="14" customFormat="1" x14ac:dyDescent="0.35">
      <c r="A475" s="10" t="s">
        <v>15</v>
      </c>
      <c r="B475" s="10" t="s">
        <v>0</v>
      </c>
      <c r="C475" s="10" t="s">
        <v>497</v>
      </c>
      <c r="D475" s="10" t="s">
        <v>275</v>
      </c>
      <c r="E475" s="10">
        <v>40696</v>
      </c>
      <c r="F475" s="11">
        <v>44161</v>
      </c>
      <c r="G475" s="12">
        <v>58790</v>
      </c>
      <c r="H475" s="12">
        <v>0</v>
      </c>
      <c r="I475" s="12">
        <v>0</v>
      </c>
      <c r="J475" s="13">
        <f t="shared" si="7"/>
        <v>58790</v>
      </c>
      <c r="K475" s="13" t="s">
        <v>17</v>
      </c>
      <c r="L475" s="10"/>
      <c r="M475"/>
      <c r="N475"/>
      <c r="O475"/>
      <c r="P475"/>
      <c r="Q475"/>
      <c r="R475"/>
      <c r="S475"/>
      <c r="T475"/>
      <c r="U475"/>
      <c r="V475"/>
      <c r="W475"/>
      <c r="X475"/>
      <c r="Y475"/>
      <c r="Z475"/>
      <c r="AA475"/>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row>
    <row r="476" spans="1:72" s="14" customFormat="1" x14ac:dyDescent="0.35">
      <c r="A476" s="10" t="s">
        <v>15</v>
      </c>
      <c r="B476" s="10" t="s">
        <v>0</v>
      </c>
      <c r="C476" s="10" t="s">
        <v>498</v>
      </c>
      <c r="D476" s="10" t="s">
        <v>275</v>
      </c>
      <c r="E476" s="10">
        <v>41006</v>
      </c>
      <c r="F476" s="11">
        <v>44161</v>
      </c>
      <c r="G476" s="12">
        <v>57700</v>
      </c>
      <c r="H476" s="12">
        <v>0</v>
      </c>
      <c r="I476" s="12">
        <v>0</v>
      </c>
      <c r="J476" s="13">
        <f t="shared" si="7"/>
        <v>57700</v>
      </c>
      <c r="K476" s="13" t="s">
        <v>17</v>
      </c>
      <c r="L476" s="10"/>
      <c r="M476"/>
      <c r="N476"/>
      <c r="O476"/>
      <c r="P476"/>
      <c r="Q476"/>
      <c r="R476"/>
      <c r="S476"/>
      <c r="T476"/>
      <c r="U476"/>
      <c r="V476"/>
      <c r="W476"/>
      <c r="X476"/>
      <c r="Y476"/>
      <c r="Z476"/>
      <c r="AA476"/>
      <c r="AB476"/>
      <c r="AC476"/>
      <c r="AD476"/>
      <c r="AE476"/>
      <c r="AF476"/>
      <c r="AG476"/>
      <c r="AH476"/>
      <c r="AI476"/>
      <c r="AJ476"/>
      <c r="AK476"/>
      <c r="AL476"/>
      <c r="AM476"/>
      <c r="AN476"/>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row>
    <row r="477" spans="1:72" s="14" customFormat="1" x14ac:dyDescent="0.35">
      <c r="A477" s="10" t="s">
        <v>15</v>
      </c>
      <c r="B477" s="10" t="s">
        <v>0</v>
      </c>
      <c r="C477" s="10" t="s">
        <v>499</v>
      </c>
      <c r="D477" s="10" t="s">
        <v>16</v>
      </c>
      <c r="E477" s="10">
        <v>89421</v>
      </c>
      <c r="F477" s="11">
        <v>44161</v>
      </c>
      <c r="G477" s="12">
        <v>46994</v>
      </c>
      <c r="H477" s="12">
        <v>0</v>
      </c>
      <c r="I477" s="12">
        <v>0</v>
      </c>
      <c r="J477" s="13">
        <f t="shared" si="7"/>
        <v>46994</v>
      </c>
      <c r="K477" s="13" t="s">
        <v>17</v>
      </c>
      <c r="L477" s="10"/>
      <c r="M477"/>
      <c r="N477"/>
      <c r="O477"/>
      <c r="P477"/>
      <c r="Q477"/>
      <c r="R477"/>
      <c r="S477"/>
      <c r="T477"/>
      <c r="U477"/>
      <c r="V477"/>
      <c r="W477"/>
      <c r="X477"/>
      <c r="Y477"/>
      <c r="Z477"/>
      <c r="AA477"/>
      <c r="AB477"/>
      <c r="AC477"/>
      <c r="AD477"/>
      <c r="AE477"/>
      <c r="AF477"/>
      <c r="AG477"/>
      <c r="AH477"/>
      <c r="AI477"/>
      <c r="AJ477"/>
      <c r="AK477"/>
      <c r="AL477"/>
      <c r="AM477"/>
      <c r="AN477"/>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row>
    <row r="478" spans="1:72" s="14" customFormat="1" x14ac:dyDescent="0.35">
      <c r="A478" s="10" t="s">
        <v>15</v>
      </c>
      <c r="B478" s="10" t="s">
        <v>0</v>
      </c>
      <c r="C478" s="10" t="s">
        <v>500</v>
      </c>
      <c r="D478" s="10" t="s">
        <v>16</v>
      </c>
      <c r="E478" s="10">
        <v>94198</v>
      </c>
      <c r="F478" s="11">
        <v>44161</v>
      </c>
      <c r="G478" s="12">
        <v>133849</v>
      </c>
      <c r="H478" s="12">
        <v>0</v>
      </c>
      <c r="I478" s="12">
        <v>80830</v>
      </c>
      <c r="J478" s="13">
        <f t="shared" si="7"/>
        <v>53019</v>
      </c>
      <c r="K478" s="13" t="s">
        <v>17</v>
      </c>
      <c r="L478" s="10"/>
      <c r="M478"/>
      <c r="N478"/>
      <c r="O478"/>
      <c r="P478"/>
      <c r="Q478"/>
      <c r="R478"/>
      <c r="S478"/>
      <c r="T478"/>
      <c r="U478"/>
      <c r="V478"/>
      <c r="W478"/>
      <c r="X478"/>
      <c r="Y478"/>
      <c r="Z478"/>
      <c r="AA478"/>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row>
    <row r="479" spans="1:72" s="14" customFormat="1" x14ac:dyDescent="0.35">
      <c r="A479" s="10" t="s">
        <v>15</v>
      </c>
      <c r="B479" s="10" t="s">
        <v>0</v>
      </c>
      <c r="C479" s="10" t="s">
        <v>501</v>
      </c>
      <c r="D479" s="10" t="s">
        <v>16</v>
      </c>
      <c r="E479" s="10">
        <v>96527</v>
      </c>
      <c r="F479" s="11">
        <v>44161</v>
      </c>
      <c r="G479" s="12">
        <v>133849</v>
      </c>
      <c r="H479" s="12">
        <v>0</v>
      </c>
      <c r="I479" s="12">
        <v>0</v>
      </c>
      <c r="J479" s="13">
        <f t="shared" si="7"/>
        <v>133849</v>
      </c>
      <c r="K479" s="13" t="s">
        <v>17</v>
      </c>
      <c r="L479" s="10"/>
      <c r="M479"/>
      <c r="N479"/>
      <c r="O479"/>
      <c r="P479"/>
      <c r="Q479"/>
      <c r="R479"/>
      <c r="S479"/>
      <c r="T479"/>
      <c r="U479"/>
      <c r="V479"/>
      <c r="W479"/>
      <c r="X479"/>
      <c r="Y479"/>
      <c r="Z479"/>
      <c r="AA479"/>
      <c r="AB479"/>
      <c r="AC479"/>
      <c r="AD479"/>
      <c r="AE479"/>
      <c r="AF479"/>
      <c r="AG479"/>
      <c r="AH479"/>
      <c r="AI479"/>
      <c r="AJ479"/>
      <c r="AK479"/>
      <c r="AL479"/>
      <c r="AM479"/>
      <c r="AN479"/>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row>
    <row r="480" spans="1:72" s="14" customFormat="1" x14ac:dyDescent="0.35">
      <c r="A480" s="10" t="s">
        <v>15</v>
      </c>
      <c r="B480" s="10" t="s">
        <v>0</v>
      </c>
      <c r="C480" s="10" t="s">
        <v>502</v>
      </c>
      <c r="D480" s="10" t="s">
        <v>279</v>
      </c>
      <c r="E480" s="10">
        <v>5777</v>
      </c>
      <c r="F480" s="11">
        <v>44162</v>
      </c>
      <c r="G480" s="12">
        <v>83900</v>
      </c>
      <c r="H480" s="12">
        <v>0</v>
      </c>
      <c r="I480" s="12">
        <v>0</v>
      </c>
      <c r="J480" s="13">
        <f t="shared" si="7"/>
        <v>83900</v>
      </c>
      <c r="K480" s="13" t="s">
        <v>17</v>
      </c>
      <c r="L480" s="10"/>
      <c r="M480"/>
      <c r="N480"/>
      <c r="O480"/>
      <c r="P480"/>
      <c r="Q480"/>
      <c r="R480"/>
      <c r="S480"/>
      <c r="T480"/>
      <c r="U480"/>
      <c r="V480"/>
      <c r="W480"/>
      <c r="X480"/>
      <c r="Y480"/>
      <c r="Z480"/>
      <c r="AA480"/>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row>
    <row r="481" spans="1:72" s="14" customFormat="1" x14ac:dyDescent="0.35">
      <c r="A481" s="10" t="s">
        <v>15</v>
      </c>
      <c r="B481" s="10" t="s">
        <v>0</v>
      </c>
      <c r="C481" s="10" t="s">
        <v>503</v>
      </c>
      <c r="D481" s="10" t="s">
        <v>275</v>
      </c>
      <c r="E481" s="10">
        <v>40874</v>
      </c>
      <c r="F481" s="11">
        <v>44164</v>
      </c>
      <c r="G481" s="12">
        <v>64080</v>
      </c>
      <c r="H481" s="12">
        <v>0</v>
      </c>
      <c r="I481" s="12">
        <v>0</v>
      </c>
      <c r="J481" s="13">
        <f t="shared" si="7"/>
        <v>64080</v>
      </c>
      <c r="K481" s="13" t="s">
        <v>17</v>
      </c>
      <c r="L481" s="10"/>
      <c r="M481"/>
      <c r="N481"/>
      <c r="O481"/>
      <c r="P481"/>
      <c r="Q481"/>
      <c r="R481"/>
      <c r="S481"/>
      <c r="T481"/>
      <c r="U481"/>
      <c r="V481"/>
      <c r="W481"/>
      <c r="X481"/>
      <c r="Y481"/>
      <c r="Z481"/>
      <c r="AA481"/>
      <c r="AB481"/>
      <c r="AC481"/>
      <c r="AD481"/>
      <c r="AE481"/>
      <c r="AF481"/>
      <c r="AG481"/>
      <c r="AH481"/>
      <c r="AI481"/>
      <c r="AJ481"/>
      <c r="AK481"/>
      <c r="AL481"/>
      <c r="AM481"/>
      <c r="AN4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row>
    <row r="482" spans="1:72" s="14" customFormat="1" x14ac:dyDescent="0.35">
      <c r="A482" s="10" t="s">
        <v>15</v>
      </c>
      <c r="B482" s="10" t="s">
        <v>0</v>
      </c>
      <c r="C482" s="10" t="s">
        <v>504</v>
      </c>
      <c r="D482" s="10" t="s">
        <v>275</v>
      </c>
      <c r="E482" s="10">
        <v>40879</v>
      </c>
      <c r="F482" s="11">
        <v>44165</v>
      </c>
      <c r="G482" s="12">
        <v>58480</v>
      </c>
      <c r="H482" s="12">
        <v>0</v>
      </c>
      <c r="I482" s="12">
        <v>0</v>
      </c>
      <c r="J482" s="13">
        <f t="shared" si="7"/>
        <v>58480</v>
      </c>
      <c r="K482" s="13" t="s">
        <v>17</v>
      </c>
      <c r="L482" s="10"/>
      <c r="M482"/>
      <c r="N482"/>
      <c r="O482"/>
      <c r="P482"/>
      <c r="Q482"/>
      <c r="R482"/>
      <c r="S482"/>
      <c r="T482"/>
      <c r="U482"/>
      <c r="V482"/>
      <c r="W482"/>
      <c r="X482"/>
      <c r="Y482"/>
      <c r="Z482"/>
      <c r="AA482"/>
      <c r="AB482"/>
      <c r="AC482"/>
      <c r="AD482"/>
      <c r="AE482"/>
      <c r="AF482"/>
      <c r="AG482"/>
      <c r="AH482"/>
      <c r="AI482"/>
      <c r="AJ482"/>
      <c r="AK482"/>
      <c r="AL482"/>
      <c r="AM482"/>
      <c r="AN482"/>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row>
    <row r="483" spans="1:72" s="14" customFormat="1" x14ac:dyDescent="0.35">
      <c r="A483" s="10" t="s">
        <v>15</v>
      </c>
      <c r="B483" s="10" t="s">
        <v>0</v>
      </c>
      <c r="C483" s="10" t="s">
        <v>505</v>
      </c>
      <c r="D483" s="10" t="s">
        <v>16</v>
      </c>
      <c r="E483" s="10">
        <v>25956</v>
      </c>
      <c r="F483" s="11">
        <v>44166</v>
      </c>
      <c r="G483" s="12">
        <v>46994</v>
      </c>
      <c r="H483" s="12">
        <v>0</v>
      </c>
      <c r="I483" s="12">
        <v>0</v>
      </c>
      <c r="J483" s="13">
        <f t="shared" si="7"/>
        <v>46994</v>
      </c>
      <c r="K483" s="13" t="s">
        <v>17</v>
      </c>
      <c r="L483" s="10"/>
      <c r="M483"/>
      <c r="N483"/>
      <c r="O483"/>
      <c r="P483"/>
      <c r="Q483"/>
      <c r="R483"/>
      <c r="S483"/>
      <c r="T483"/>
      <c r="U483"/>
      <c r="V483"/>
      <c r="W483"/>
      <c r="X483"/>
      <c r="Y483"/>
      <c r="Z483"/>
      <c r="AA483"/>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row>
    <row r="484" spans="1:72" s="14" customFormat="1" x14ac:dyDescent="0.35">
      <c r="A484" s="10" t="s">
        <v>15</v>
      </c>
      <c r="B484" s="10" t="s">
        <v>0</v>
      </c>
      <c r="C484" s="10" t="s">
        <v>506</v>
      </c>
      <c r="D484" s="10" t="s">
        <v>16</v>
      </c>
      <c r="E484" s="10">
        <v>502</v>
      </c>
      <c r="F484" s="11">
        <v>44166</v>
      </c>
      <c r="G484" s="12">
        <v>144252</v>
      </c>
      <c r="H484" s="12">
        <v>0</v>
      </c>
      <c r="I484" s="12">
        <v>0</v>
      </c>
      <c r="J484" s="13">
        <f t="shared" si="7"/>
        <v>144252</v>
      </c>
      <c r="K484" s="13" t="s">
        <v>17</v>
      </c>
      <c r="L484" s="10"/>
      <c r="M484"/>
      <c r="N484"/>
      <c r="O484"/>
      <c r="P484"/>
      <c r="Q484"/>
      <c r="R484"/>
      <c r="S484"/>
      <c r="T484"/>
      <c r="U484"/>
      <c r="V484"/>
      <c r="W484"/>
      <c r="X484"/>
      <c r="Y484"/>
      <c r="Z484"/>
      <c r="AA484"/>
      <c r="AB484"/>
      <c r="AC484"/>
      <c r="AD484"/>
      <c r="AE484"/>
      <c r="AF484"/>
      <c r="AG484"/>
      <c r="AH484"/>
      <c r="AI484"/>
      <c r="AJ484"/>
      <c r="AK484"/>
      <c r="AL484"/>
      <c r="AM484"/>
      <c r="AN48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row>
    <row r="485" spans="1:72" s="14" customFormat="1" x14ac:dyDescent="0.35">
      <c r="A485" s="10" t="s">
        <v>15</v>
      </c>
      <c r="B485" s="10" t="s">
        <v>0</v>
      </c>
      <c r="C485" s="10" t="s">
        <v>507</v>
      </c>
      <c r="D485" s="10" t="s">
        <v>16</v>
      </c>
      <c r="E485" s="10">
        <v>81</v>
      </c>
      <c r="F485" s="11">
        <v>44166</v>
      </c>
      <c r="G485" s="12">
        <v>148883</v>
      </c>
      <c r="H485" s="12">
        <v>0</v>
      </c>
      <c r="I485" s="12">
        <v>0</v>
      </c>
      <c r="J485" s="13">
        <f t="shared" si="7"/>
        <v>148883</v>
      </c>
      <c r="K485" s="13" t="s">
        <v>17</v>
      </c>
      <c r="L485" s="10"/>
      <c r="M485"/>
      <c r="N485"/>
      <c r="O485"/>
      <c r="P485"/>
      <c r="Q485"/>
      <c r="R485"/>
      <c r="S485"/>
      <c r="T485"/>
      <c r="U485"/>
      <c r="V485"/>
      <c r="W485"/>
      <c r="X485"/>
      <c r="Y485"/>
      <c r="Z485"/>
      <c r="AA485"/>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row>
    <row r="486" spans="1:72" s="14" customFormat="1" x14ac:dyDescent="0.35">
      <c r="A486" s="10" t="s">
        <v>15</v>
      </c>
      <c r="B486" s="10" t="s">
        <v>0</v>
      </c>
      <c r="C486" s="10" t="s">
        <v>508</v>
      </c>
      <c r="D486" s="10" t="s">
        <v>16</v>
      </c>
      <c r="E486" s="10">
        <v>116</v>
      </c>
      <c r="F486" s="11">
        <v>44168</v>
      </c>
      <c r="G486" s="12">
        <v>140400</v>
      </c>
      <c r="H486" s="12">
        <v>0</v>
      </c>
      <c r="I486" s="12">
        <v>0</v>
      </c>
      <c r="J486" s="13">
        <f t="shared" si="7"/>
        <v>140400</v>
      </c>
      <c r="K486" s="13" t="s">
        <v>17</v>
      </c>
      <c r="L486" s="10"/>
      <c r="M486"/>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row>
    <row r="487" spans="1:72" s="14" customFormat="1" x14ac:dyDescent="0.35">
      <c r="A487" s="10" t="s">
        <v>15</v>
      </c>
      <c r="B487" s="10" t="s">
        <v>0</v>
      </c>
      <c r="C487" s="10" t="s">
        <v>509</v>
      </c>
      <c r="D487" s="10" t="s">
        <v>275</v>
      </c>
      <c r="E487" s="10">
        <v>41148</v>
      </c>
      <c r="F487" s="11">
        <v>44170</v>
      </c>
      <c r="G487" s="12">
        <v>60920</v>
      </c>
      <c r="H487" s="12">
        <v>0</v>
      </c>
      <c r="I487" s="12">
        <v>0</v>
      </c>
      <c r="J487" s="13">
        <f t="shared" si="7"/>
        <v>60920</v>
      </c>
      <c r="K487" s="13" t="s">
        <v>17</v>
      </c>
      <c r="L487" s="10"/>
      <c r="M487"/>
      <c r="N487"/>
      <c r="O487"/>
      <c r="P487"/>
      <c r="Q487"/>
      <c r="R487"/>
      <c r="S487"/>
      <c r="T487"/>
      <c r="U487"/>
      <c r="V487"/>
      <c r="W487"/>
      <c r="X487"/>
      <c r="Y487"/>
      <c r="Z487"/>
      <c r="AA487"/>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row>
    <row r="488" spans="1:72" s="14" customFormat="1" x14ac:dyDescent="0.35">
      <c r="A488" s="10" t="s">
        <v>15</v>
      </c>
      <c r="B488" s="10" t="s">
        <v>0</v>
      </c>
      <c r="C488" s="10" t="s">
        <v>510</v>
      </c>
      <c r="D488" s="10" t="s">
        <v>16</v>
      </c>
      <c r="E488" s="10">
        <v>1991</v>
      </c>
      <c r="F488" s="11">
        <v>44171</v>
      </c>
      <c r="G488" s="12">
        <v>261066</v>
      </c>
      <c r="H488" s="12">
        <v>0</v>
      </c>
      <c r="I488" s="12">
        <v>0</v>
      </c>
      <c r="J488" s="13">
        <f t="shared" si="7"/>
        <v>261066</v>
      </c>
      <c r="K488" s="13" t="s">
        <v>17</v>
      </c>
      <c r="L488" s="10"/>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row>
    <row r="489" spans="1:72" s="14" customFormat="1" x14ac:dyDescent="0.35">
      <c r="A489" s="10" t="s">
        <v>15</v>
      </c>
      <c r="B489" s="10" t="s">
        <v>0</v>
      </c>
      <c r="C489" s="10" t="s">
        <v>511</v>
      </c>
      <c r="D489" s="10" t="s">
        <v>16</v>
      </c>
      <c r="E489" s="10">
        <v>1994</v>
      </c>
      <c r="F489" s="11">
        <v>44171</v>
      </c>
      <c r="G489" s="12">
        <v>203130</v>
      </c>
      <c r="H489" s="12">
        <v>0</v>
      </c>
      <c r="I489" s="12">
        <v>0</v>
      </c>
      <c r="J489" s="13">
        <f t="shared" si="7"/>
        <v>203130</v>
      </c>
      <c r="K489" s="13" t="s">
        <v>17</v>
      </c>
      <c r="L489" s="10"/>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row>
    <row r="490" spans="1:72" s="14" customFormat="1" x14ac:dyDescent="0.35">
      <c r="A490" s="10" t="s">
        <v>15</v>
      </c>
      <c r="B490" s="10" t="s">
        <v>0</v>
      </c>
      <c r="C490" s="10" t="s">
        <v>512</v>
      </c>
      <c r="D490" s="10" t="s">
        <v>275</v>
      </c>
      <c r="E490" s="10">
        <v>41224</v>
      </c>
      <c r="F490" s="11">
        <v>44173</v>
      </c>
      <c r="G490" s="12">
        <v>59540</v>
      </c>
      <c r="H490" s="12">
        <v>0</v>
      </c>
      <c r="I490" s="12">
        <v>0</v>
      </c>
      <c r="J490" s="13">
        <f t="shared" si="7"/>
        <v>59540</v>
      </c>
      <c r="K490" s="13" t="s">
        <v>17</v>
      </c>
      <c r="L490" s="10"/>
      <c r="M490"/>
      <c r="N490"/>
      <c r="O490"/>
      <c r="P490"/>
      <c r="Q490"/>
      <c r="R490"/>
      <c r="S490"/>
      <c r="T490"/>
      <c r="U490"/>
      <c r="V490"/>
      <c r="W490"/>
      <c r="X490"/>
      <c r="Y490"/>
      <c r="Z490"/>
      <c r="AA490"/>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row>
    <row r="491" spans="1:72" s="14" customFormat="1" x14ac:dyDescent="0.35">
      <c r="A491" s="10" t="s">
        <v>15</v>
      </c>
      <c r="B491" s="10" t="s">
        <v>0</v>
      </c>
      <c r="C491" s="10" t="s">
        <v>513</v>
      </c>
      <c r="D491" s="10" t="s">
        <v>16</v>
      </c>
      <c r="E491" s="10">
        <v>481</v>
      </c>
      <c r="F491" s="11">
        <v>44174</v>
      </c>
      <c r="G491" s="12">
        <v>57600</v>
      </c>
      <c r="H491" s="12">
        <v>0</v>
      </c>
      <c r="I491" s="12">
        <v>0</v>
      </c>
      <c r="J491" s="13">
        <f t="shared" si="7"/>
        <v>57600</v>
      </c>
      <c r="K491" s="13" t="s">
        <v>17</v>
      </c>
      <c r="L491" s="10"/>
      <c r="M491"/>
      <c r="N491"/>
      <c r="O491"/>
      <c r="P491"/>
      <c r="Q491"/>
      <c r="R491"/>
      <c r="S491"/>
      <c r="T491"/>
      <c r="U491"/>
      <c r="V491"/>
      <c r="W491"/>
      <c r="X491"/>
      <c r="Y491"/>
      <c r="Z491"/>
      <c r="AA491"/>
      <c r="AB491"/>
      <c r="AC491"/>
      <c r="AD491"/>
      <c r="AE491"/>
      <c r="AF491"/>
      <c r="AG491"/>
      <c r="AH491"/>
      <c r="AI491"/>
      <c r="AJ491"/>
      <c r="AK491"/>
      <c r="AL491"/>
      <c r="AM491"/>
      <c r="AN49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row>
    <row r="492" spans="1:72" s="14" customFormat="1" x14ac:dyDescent="0.35">
      <c r="A492" s="10" t="s">
        <v>15</v>
      </c>
      <c r="B492" s="10" t="s">
        <v>0</v>
      </c>
      <c r="C492" s="10" t="s">
        <v>514</v>
      </c>
      <c r="D492" s="10" t="s">
        <v>16</v>
      </c>
      <c r="E492" s="10">
        <v>89483</v>
      </c>
      <c r="F492" s="11">
        <v>44174</v>
      </c>
      <c r="G492" s="12">
        <v>46994</v>
      </c>
      <c r="H492" s="12">
        <v>0</v>
      </c>
      <c r="I492" s="12">
        <v>0</v>
      </c>
      <c r="J492" s="13">
        <f t="shared" si="7"/>
        <v>46994</v>
      </c>
      <c r="K492" s="13" t="s">
        <v>17</v>
      </c>
      <c r="L492" s="10"/>
      <c r="M492"/>
      <c r="N492"/>
      <c r="O492"/>
      <c r="P492"/>
      <c r="Q492"/>
      <c r="R492"/>
      <c r="S492"/>
      <c r="T492"/>
      <c r="U492"/>
      <c r="V492"/>
      <c r="W492"/>
      <c r="X492"/>
      <c r="Y492"/>
      <c r="Z492"/>
      <c r="AA492"/>
      <c r="AB492"/>
      <c r="AC492"/>
      <c r="AD492"/>
      <c r="AE492"/>
      <c r="AF492"/>
      <c r="AG492"/>
      <c r="AH492"/>
      <c r="AI492"/>
      <c r="AJ492"/>
      <c r="AK492"/>
      <c r="AL492"/>
      <c r="AM492"/>
      <c r="AN492"/>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row>
    <row r="493" spans="1:72" s="14" customFormat="1" x14ac:dyDescent="0.35">
      <c r="A493" s="10" t="s">
        <v>15</v>
      </c>
      <c r="B493" s="10" t="s">
        <v>0</v>
      </c>
      <c r="C493" s="10" t="s">
        <v>515</v>
      </c>
      <c r="D493" s="10" t="s">
        <v>18</v>
      </c>
      <c r="E493" s="10">
        <v>10</v>
      </c>
      <c r="F493" s="11">
        <v>44180</v>
      </c>
      <c r="G493" s="12">
        <v>58610</v>
      </c>
      <c r="H493" s="12">
        <v>0</v>
      </c>
      <c r="I493" s="12">
        <v>0</v>
      </c>
      <c r="J493" s="13">
        <f t="shared" si="7"/>
        <v>58610</v>
      </c>
      <c r="K493" s="13" t="s">
        <v>17</v>
      </c>
      <c r="L493" s="10"/>
      <c r="M493"/>
      <c r="N493"/>
      <c r="O493"/>
      <c r="P493"/>
      <c r="Q493"/>
      <c r="R493"/>
      <c r="S493"/>
      <c r="T493"/>
      <c r="U493"/>
      <c r="V493"/>
      <c r="W493"/>
      <c r="X493"/>
      <c r="Y493"/>
      <c r="Z493"/>
      <c r="AA493"/>
      <c r="AB493"/>
      <c r="AC493"/>
      <c r="AD493"/>
      <c r="AE493"/>
      <c r="AF493"/>
      <c r="AG493"/>
      <c r="AH493"/>
      <c r="AI493"/>
      <c r="AJ493"/>
      <c r="AK493"/>
      <c r="AL493"/>
      <c r="AM493"/>
      <c r="AN493"/>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row>
    <row r="494" spans="1:72" s="14" customFormat="1" x14ac:dyDescent="0.35">
      <c r="A494" s="10" t="s">
        <v>15</v>
      </c>
      <c r="B494" s="10" t="s">
        <v>0</v>
      </c>
      <c r="C494" s="10" t="s">
        <v>516</v>
      </c>
      <c r="D494" s="10" t="s">
        <v>16</v>
      </c>
      <c r="E494" s="10">
        <v>89485</v>
      </c>
      <c r="F494" s="11">
        <v>44182</v>
      </c>
      <c r="G494" s="12">
        <v>46994</v>
      </c>
      <c r="H494" s="12">
        <v>0</v>
      </c>
      <c r="I494" s="12">
        <v>0</v>
      </c>
      <c r="J494" s="13">
        <f t="shared" si="7"/>
        <v>46994</v>
      </c>
      <c r="K494" s="13" t="s">
        <v>17</v>
      </c>
      <c r="L494" s="10"/>
      <c r="M494"/>
      <c r="N494"/>
      <c r="O494"/>
      <c r="P494"/>
      <c r="Q494"/>
      <c r="R494"/>
      <c r="S494"/>
      <c r="T494"/>
      <c r="U494"/>
      <c r="V494"/>
      <c r="W494"/>
      <c r="X494"/>
      <c r="Y494"/>
      <c r="Z494"/>
      <c r="AA494"/>
      <c r="AB494"/>
      <c r="AC494"/>
      <c r="AD494"/>
      <c r="AE494"/>
      <c r="AF494"/>
      <c r="AG494"/>
      <c r="AH494"/>
      <c r="AI494"/>
      <c r="AJ494"/>
      <c r="AK494"/>
      <c r="AL494"/>
      <c r="AM494"/>
      <c r="AN49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row>
    <row r="495" spans="1:72" s="14" customFormat="1" x14ac:dyDescent="0.35">
      <c r="A495" s="10" t="s">
        <v>15</v>
      </c>
      <c r="B495" s="10" t="s">
        <v>0</v>
      </c>
      <c r="C495" s="10" t="s">
        <v>517</v>
      </c>
      <c r="D495" s="10" t="s">
        <v>16</v>
      </c>
      <c r="E495" s="10">
        <v>96499</v>
      </c>
      <c r="F495" s="11">
        <v>44182</v>
      </c>
      <c r="G495" s="12">
        <v>133849</v>
      </c>
      <c r="H495" s="12">
        <v>0</v>
      </c>
      <c r="I495" s="12">
        <v>0</v>
      </c>
      <c r="J495" s="13">
        <f t="shared" si="7"/>
        <v>133849</v>
      </c>
      <c r="K495" s="13" t="s">
        <v>17</v>
      </c>
      <c r="L495" s="10"/>
      <c r="M495"/>
      <c r="N495"/>
      <c r="O495"/>
      <c r="P495"/>
      <c r="Q495"/>
      <c r="R495"/>
      <c r="S495"/>
      <c r="T495"/>
      <c r="U495"/>
      <c r="V495"/>
      <c r="W495"/>
      <c r="X495"/>
      <c r="Y495"/>
      <c r="Z495"/>
      <c r="AA495"/>
      <c r="AB495"/>
      <c r="AC495"/>
      <c r="AD495"/>
      <c r="AE495"/>
      <c r="AF495"/>
      <c r="AG495"/>
      <c r="AH495"/>
      <c r="AI495"/>
      <c r="AJ495"/>
      <c r="AK495"/>
      <c r="AL495"/>
      <c r="AM495"/>
      <c r="AN495"/>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row>
    <row r="496" spans="1:72" s="14" customFormat="1" x14ac:dyDescent="0.35">
      <c r="A496" s="10" t="s">
        <v>15</v>
      </c>
      <c r="B496" s="10" t="s">
        <v>0</v>
      </c>
      <c r="C496" s="10" t="s">
        <v>518</v>
      </c>
      <c r="D496" s="10" t="s">
        <v>16</v>
      </c>
      <c r="E496" s="10">
        <v>1476</v>
      </c>
      <c r="F496" s="11">
        <v>44183</v>
      </c>
      <c r="G496" s="12">
        <v>80830</v>
      </c>
      <c r="H496" s="12">
        <v>0</v>
      </c>
      <c r="I496" s="12">
        <v>0</v>
      </c>
      <c r="J496" s="13">
        <f t="shared" si="7"/>
        <v>80830</v>
      </c>
      <c r="K496" s="13" t="s">
        <v>17</v>
      </c>
      <c r="L496" s="10"/>
      <c r="M496"/>
      <c r="N496"/>
      <c r="O496"/>
      <c r="P496"/>
      <c r="Q496"/>
      <c r="R496"/>
      <c r="S496"/>
      <c r="T496"/>
      <c r="U496"/>
      <c r="V496"/>
      <c r="W496"/>
      <c r="X496"/>
      <c r="Y496"/>
      <c r="Z496"/>
      <c r="AA496"/>
      <c r="AB496"/>
      <c r="AC496"/>
      <c r="AD496"/>
      <c r="AE496"/>
      <c r="AF496"/>
      <c r="AG496"/>
      <c r="AH496"/>
      <c r="AI496"/>
      <c r="AJ496"/>
      <c r="AK496"/>
      <c r="AL496"/>
      <c r="AM496"/>
      <c r="AN496"/>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row>
    <row r="497" spans="1:72" s="14" customFormat="1" x14ac:dyDescent="0.35">
      <c r="A497" s="10" t="s">
        <v>15</v>
      </c>
      <c r="B497" s="10" t="s">
        <v>0</v>
      </c>
      <c r="C497" s="10" t="s">
        <v>519</v>
      </c>
      <c r="D497" s="10" t="s">
        <v>16</v>
      </c>
      <c r="E497" s="10">
        <v>1502</v>
      </c>
      <c r="F497" s="11">
        <v>44183</v>
      </c>
      <c r="G497" s="12">
        <v>80830</v>
      </c>
      <c r="H497" s="12">
        <v>0</v>
      </c>
      <c r="I497" s="12">
        <v>0</v>
      </c>
      <c r="J497" s="13">
        <f t="shared" si="7"/>
        <v>80830</v>
      </c>
      <c r="K497" s="13" t="s">
        <v>17</v>
      </c>
      <c r="L497" s="10"/>
      <c r="M497"/>
      <c r="N497"/>
      <c r="O497"/>
      <c r="P497"/>
      <c r="Q497"/>
      <c r="R497"/>
      <c r="S497"/>
      <c r="T497"/>
      <c r="U497"/>
      <c r="V497"/>
      <c r="W497"/>
      <c r="X497"/>
      <c r="Y497"/>
      <c r="Z497"/>
      <c r="AA497"/>
      <c r="AB497"/>
      <c r="AC497"/>
      <c r="AD497"/>
      <c r="AE497"/>
      <c r="AF497"/>
      <c r="AG497"/>
      <c r="AH497"/>
      <c r="AI497"/>
      <c r="AJ497"/>
      <c r="AK497"/>
      <c r="AL497"/>
      <c r="AM497"/>
      <c r="AN497"/>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row>
    <row r="498" spans="1:72" s="14" customFormat="1" x14ac:dyDescent="0.35">
      <c r="A498" s="10" t="s">
        <v>15</v>
      </c>
      <c r="B498" s="10" t="s">
        <v>0</v>
      </c>
      <c r="C498" s="10" t="s">
        <v>520</v>
      </c>
      <c r="D498" s="10" t="s">
        <v>16</v>
      </c>
      <c r="E498" s="10">
        <v>6029</v>
      </c>
      <c r="F498" s="11">
        <v>44183</v>
      </c>
      <c r="G498" s="12">
        <v>57600</v>
      </c>
      <c r="H498" s="12">
        <v>0</v>
      </c>
      <c r="I498" s="12">
        <v>0</v>
      </c>
      <c r="J498" s="13">
        <f t="shared" si="7"/>
        <v>57600</v>
      </c>
      <c r="K498" s="13" t="s">
        <v>17</v>
      </c>
      <c r="L498" s="10"/>
      <c r="M498"/>
      <c r="N498"/>
      <c r="O498"/>
      <c r="P498"/>
      <c r="Q498"/>
      <c r="R498"/>
      <c r="S498"/>
      <c r="T498"/>
      <c r="U498"/>
      <c r="V498"/>
      <c r="W498"/>
      <c r="X498"/>
      <c r="Y498"/>
      <c r="Z498"/>
      <c r="AA498"/>
      <c r="AB498"/>
      <c r="AC498"/>
      <c r="AD498"/>
      <c r="AE498"/>
      <c r="AF498"/>
      <c r="AG498"/>
      <c r="AH498"/>
      <c r="AI498"/>
      <c r="AJ498"/>
      <c r="AK498"/>
      <c r="AL498"/>
      <c r="AM498"/>
      <c r="AN498"/>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row>
    <row r="499" spans="1:72" s="14" customFormat="1" x14ac:dyDescent="0.35">
      <c r="A499" s="10" t="s">
        <v>15</v>
      </c>
      <c r="B499" s="10" t="s">
        <v>0</v>
      </c>
      <c r="C499" s="10" t="s">
        <v>521</v>
      </c>
      <c r="D499" s="10" t="s">
        <v>16</v>
      </c>
      <c r="E499" s="10">
        <v>96524</v>
      </c>
      <c r="F499" s="11">
        <v>44184</v>
      </c>
      <c r="G499" s="12">
        <v>87702</v>
      </c>
      <c r="H499" s="12">
        <v>0</v>
      </c>
      <c r="I499" s="12">
        <v>0</v>
      </c>
      <c r="J499" s="13">
        <f t="shared" si="7"/>
        <v>87702</v>
      </c>
      <c r="K499" s="13" t="s">
        <v>17</v>
      </c>
      <c r="L499" s="10"/>
      <c r="M499"/>
      <c r="N499"/>
      <c r="O499"/>
      <c r="P499"/>
      <c r="Q499"/>
      <c r="R499"/>
      <c r="S499"/>
      <c r="T499"/>
      <c r="U499"/>
      <c r="V499"/>
      <c r="W499"/>
      <c r="X499"/>
      <c r="Y499"/>
      <c r="Z499"/>
      <c r="AA499"/>
      <c r="AB499"/>
      <c r="AC499"/>
      <c r="AD499"/>
      <c r="AE499"/>
      <c r="AF499"/>
      <c r="AG499"/>
      <c r="AH499"/>
      <c r="AI499"/>
      <c r="AJ499"/>
      <c r="AK499"/>
      <c r="AL499"/>
      <c r="AM499"/>
      <c r="AN499"/>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row>
    <row r="500" spans="1:72" s="14" customFormat="1" x14ac:dyDescent="0.35">
      <c r="A500" s="10" t="s">
        <v>15</v>
      </c>
      <c r="B500" s="10" t="s">
        <v>0</v>
      </c>
      <c r="C500" s="10" t="s">
        <v>522</v>
      </c>
      <c r="D500" s="10" t="s">
        <v>16</v>
      </c>
      <c r="E500" s="10">
        <v>1643</v>
      </c>
      <c r="F500" s="11">
        <v>44186</v>
      </c>
      <c r="G500" s="12">
        <v>80830</v>
      </c>
      <c r="H500" s="12">
        <v>0</v>
      </c>
      <c r="I500" s="12">
        <v>0</v>
      </c>
      <c r="J500" s="13">
        <f t="shared" si="7"/>
        <v>80830</v>
      </c>
      <c r="K500" s="13" t="s">
        <v>17</v>
      </c>
      <c r="L500" s="10"/>
      <c r="M500"/>
      <c r="N500"/>
      <c r="O500"/>
      <c r="P500"/>
      <c r="Q500"/>
      <c r="R500"/>
      <c r="S500"/>
      <c r="T500"/>
      <c r="U500"/>
      <c r="V500"/>
      <c r="W500"/>
      <c r="X500"/>
      <c r="Y500"/>
      <c r="Z500"/>
      <c r="AA500"/>
      <c r="AB500"/>
      <c r="AC500"/>
      <c r="AD500"/>
      <c r="AE500"/>
      <c r="AF500"/>
      <c r="AG500"/>
      <c r="AH500"/>
      <c r="AI500"/>
      <c r="AJ500"/>
      <c r="AK500"/>
      <c r="AL500"/>
      <c r="AM500"/>
      <c r="AN500"/>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row>
    <row r="501" spans="1:72" s="14" customFormat="1" x14ac:dyDescent="0.35">
      <c r="A501" s="10" t="s">
        <v>15</v>
      </c>
      <c r="B501" s="10" t="s">
        <v>0</v>
      </c>
      <c r="C501" s="10" t="s">
        <v>523</v>
      </c>
      <c r="D501" s="10" t="s">
        <v>16</v>
      </c>
      <c r="E501" s="10">
        <v>1672</v>
      </c>
      <c r="F501" s="11">
        <v>44186</v>
      </c>
      <c r="G501" s="12">
        <v>80830</v>
      </c>
      <c r="H501" s="12">
        <v>0</v>
      </c>
      <c r="I501" s="12">
        <v>0</v>
      </c>
      <c r="J501" s="13">
        <f t="shared" si="7"/>
        <v>80830</v>
      </c>
      <c r="K501" s="13" t="s">
        <v>17</v>
      </c>
      <c r="L501" s="10"/>
      <c r="M501"/>
      <c r="N501"/>
      <c r="O501"/>
      <c r="P501"/>
      <c r="Q501"/>
      <c r="R501"/>
      <c r="S501"/>
      <c r="T501"/>
      <c r="U501"/>
      <c r="V501"/>
      <c r="W501"/>
      <c r="X501"/>
      <c r="Y501"/>
      <c r="Z501"/>
      <c r="AA501"/>
      <c r="AB501"/>
      <c r="AC501"/>
      <c r="AD501"/>
      <c r="AE501"/>
      <c r="AF501"/>
      <c r="AG501"/>
      <c r="AH501"/>
      <c r="AI501"/>
      <c r="AJ501"/>
      <c r="AK501"/>
      <c r="AL501"/>
      <c r="AM501"/>
      <c r="AN50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row>
    <row r="502" spans="1:72" s="14" customFormat="1" x14ac:dyDescent="0.35">
      <c r="A502" s="10" t="s">
        <v>15</v>
      </c>
      <c r="B502" s="10" t="s">
        <v>0</v>
      </c>
      <c r="C502" s="10" t="s">
        <v>524</v>
      </c>
      <c r="D502" s="10" t="s">
        <v>16</v>
      </c>
      <c r="E502" s="10">
        <v>1721</v>
      </c>
      <c r="F502" s="11">
        <v>44186</v>
      </c>
      <c r="G502" s="12">
        <v>80830</v>
      </c>
      <c r="H502" s="12">
        <v>0</v>
      </c>
      <c r="I502" s="12">
        <v>0</v>
      </c>
      <c r="J502" s="13">
        <f t="shared" si="7"/>
        <v>80830</v>
      </c>
      <c r="K502" s="13" t="s">
        <v>17</v>
      </c>
      <c r="L502" s="10"/>
      <c r="M502"/>
      <c r="N502"/>
      <c r="O502"/>
      <c r="P502"/>
      <c r="Q502"/>
      <c r="R502"/>
      <c r="S502"/>
      <c r="T502"/>
      <c r="U502"/>
      <c r="V502"/>
      <c r="W502"/>
      <c r="X502"/>
      <c r="Y502"/>
      <c r="Z502"/>
      <c r="AA502"/>
      <c r="AB502"/>
      <c r="AC502"/>
      <c r="AD502"/>
      <c r="AE502"/>
      <c r="AF502"/>
      <c r="AG502"/>
      <c r="AH502"/>
      <c r="AI502"/>
      <c r="AJ502"/>
      <c r="AK502"/>
      <c r="AL502"/>
      <c r="AM502"/>
      <c r="AN502"/>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row>
    <row r="503" spans="1:72" s="14" customFormat="1" x14ac:dyDescent="0.35">
      <c r="A503" s="10" t="s">
        <v>15</v>
      </c>
      <c r="B503" s="10" t="s">
        <v>0</v>
      </c>
      <c r="C503" s="10" t="s">
        <v>525</v>
      </c>
      <c r="D503" s="10" t="s">
        <v>16</v>
      </c>
      <c r="E503" s="10">
        <v>2157</v>
      </c>
      <c r="F503" s="11">
        <v>44188</v>
      </c>
      <c r="G503" s="12">
        <v>80830</v>
      </c>
      <c r="H503" s="12">
        <v>0</v>
      </c>
      <c r="I503" s="12">
        <v>0</v>
      </c>
      <c r="J503" s="13">
        <f t="shared" si="7"/>
        <v>80830</v>
      </c>
      <c r="K503" s="13" t="s">
        <v>17</v>
      </c>
      <c r="L503" s="10"/>
      <c r="M503"/>
      <c r="N503"/>
      <c r="O503"/>
      <c r="P503"/>
      <c r="Q503"/>
      <c r="R503"/>
      <c r="S503"/>
      <c r="T503"/>
      <c r="U503"/>
      <c r="V503"/>
      <c r="W503"/>
      <c r="X503"/>
      <c r="Y503"/>
      <c r="Z503"/>
      <c r="AA503"/>
      <c r="AB503"/>
      <c r="AC503"/>
      <c r="AD503"/>
      <c r="AE503"/>
      <c r="AF503"/>
      <c r="AG503"/>
      <c r="AH503"/>
      <c r="AI503"/>
      <c r="AJ503"/>
      <c r="AK503"/>
      <c r="AL503"/>
      <c r="AM503"/>
      <c r="AN503"/>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row>
    <row r="504" spans="1:72" s="14" customFormat="1" x14ac:dyDescent="0.35">
      <c r="A504" s="10" t="s">
        <v>15</v>
      </c>
      <c r="B504" s="10" t="s">
        <v>0</v>
      </c>
      <c r="C504" s="10" t="s">
        <v>526</v>
      </c>
      <c r="D504" s="10" t="s">
        <v>18</v>
      </c>
      <c r="E504" s="10">
        <v>142</v>
      </c>
      <c r="F504" s="11">
        <v>44190</v>
      </c>
      <c r="G504" s="12">
        <v>122100</v>
      </c>
      <c r="H504" s="12">
        <v>0</v>
      </c>
      <c r="I504" s="12">
        <v>0</v>
      </c>
      <c r="J504" s="13">
        <f t="shared" si="7"/>
        <v>122100</v>
      </c>
      <c r="K504" s="13" t="s">
        <v>17</v>
      </c>
      <c r="L504" s="10"/>
      <c r="M504"/>
      <c r="N504"/>
      <c r="O504"/>
      <c r="P504"/>
      <c r="Q504"/>
      <c r="R504"/>
      <c r="S504"/>
      <c r="T504"/>
      <c r="U504"/>
      <c r="V504"/>
      <c r="W504"/>
      <c r="X504"/>
      <c r="Y504"/>
      <c r="Z504"/>
      <c r="AA504"/>
      <c r="AB504"/>
      <c r="AC504"/>
      <c r="AD504"/>
      <c r="AE504"/>
      <c r="AF504"/>
      <c r="AG504"/>
      <c r="AH504"/>
      <c r="AI504"/>
      <c r="AJ504"/>
      <c r="AK504"/>
      <c r="AL504"/>
      <c r="AM504"/>
      <c r="AN50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row>
    <row r="505" spans="1:72" s="14" customFormat="1" x14ac:dyDescent="0.35">
      <c r="A505" s="10" t="s">
        <v>15</v>
      </c>
      <c r="B505" s="10" t="s">
        <v>0</v>
      </c>
      <c r="C505" s="10" t="s">
        <v>527</v>
      </c>
      <c r="D505" s="10" t="s">
        <v>16</v>
      </c>
      <c r="E505" s="10">
        <v>2345</v>
      </c>
      <c r="F505" s="11">
        <v>44193</v>
      </c>
      <c r="G505" s="12">
        <v>80830</v>
      </c>
      <c r="H505" s="12">
        <v>0</v>
      </c>
      <c r="I505" s="12">
        <v>0</v>
      </c>
      <c r="J505" s="13">
        <f t="shared" si="7"/>
        <v>80830</v>
      </c>
      <c r="K505" s="13" t="s">
        <v>17</v>
      </c>
      <c r="L505" s="10"/>
      <c r="M505"/>
      <c r="N505"/>
      <c r="O505"/>
      <c r="P505"/>
      <c r="Q505"/>
      <c r="R505"/>
      <c r="S505"/>
      <c r="T505"/>
      <c r="U505"/>
      <c r="V505"/>
      <c r="W505"/>
      <c r="X505"/>
      <c r="Y505"/>
      <c r="Z505"/>
      <c r="AA505"/>
      <c r="AB505"/>
      <c r="AC505"/>
      <c r="AD505"/>
      <c r="AE505"/>
      <c r="AF505"/>
      <c r="AG505"/>
      <c r="AH505"/>
      <c r="AI505"/>
      <c r="AJ505"/>
      <c r="AK505"/>
      <c r="AL505"/>
      <c r="AM505"/>
      <c r="AN505"/>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row>
    <row r="506" spans="1:72" s="14" customFormat="1" x14ac:dyDescent="0.35">
      <c r="A506" s="10" t="s">
        <v>15</v>
      </c>
      <c r="B506" s="10" t="s">
        <v>0</v>
      </c>
      <c r="C506" s="10" t="s">
        <v>528</v>
      </c>
      <c r="D506" s="10" t="s">
        <v>16</v>
      </c>
      <c r="E506" s="10">
        <v>4254</v>
      </c>
      <c r="F506" s="11">
        <v>44193</v>
      </c>
      <c r="G506" s="12">
        <v>80830</v>
      </c>
      <c r="H506" s="12">
        <v>0</v>
      </c>
      <c r="I506" s="12">
        <v>0</v>
      </c>
      <c r="J506" s="13">
        <f t="shared" si="7"/>
        <v>80830</v>
      </c>
      <c r="K506" s="13" t="s">
        <v>17</v>
      </c>
      <c r="L506" s="10"/>
      <c r="M506"/>
      <c r="N506"/>
      <c r="O506"/>
      <c r="P506"/>
      <c r="Q506"/>
      <c r="R506"/>
      <c r="S506"/>
      <c r="T506"/>
      <c r="U506"/>
      <c r="V506"/>
      <c r="W506"/>
      <c r="X506"/>
      <c r="Y506"/>
      <c r="Z506"/>
      <c r="AA506"/>
      <c r="AB506"/>
      <c r="AC506"/>
      <c r="AD506"/>
      <c r="AE506"/>
      <c r="AF506"/>
      <c r="AG506"/>
      <c r="AH506"/>
      <c r="AI506"/>
      <c r="AJ506"/>
      <c r="AK506"/>
      <c r="AL506"/>
      <c r="AM506"/>
      <c r="AN506"/>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row>
    <row r="507" spans="1:72" s="14" customFormat="1" x14ac:dyDescent="0.35">
      <c r="A507" s="10" t="s">
        <v>15</v>
      </c>
      <c r="B507" s="10" t="s">
        <v>0</v>
      </c>
      <c r="C507" s="10" t="s">
        <v>529</v>
      </c>
      <c r="D507" s="10" t="s">
        <v>16</v>
      </c>
      <c r="E507" s="10">
        <v>4257</v>
      </c>
      <c r="F507" s="11">
        <v>44193</v>
      </c>
      <c r="G507" s="12">
        <v>80830</v>
      </c>
      <c r="H507" s="12">
        <v>0</v>
      </c>
      <c r="I507" s="12">
        <v>0</v>
      </c>
      <c r="J507" s="13">
        <f t="shared" si="7"/>
        <v>80830</v>
      </c>
      <c r="K507" s="13" t="s">
        <v>17</v>
      </c>
      <c r="L507" s="10"/>
      <c r="M507"/>
      <c r="N507"/>
      <c r="O507"/>
      <c r="P507"/>
      <c r="Q507"/>
      <c r="R507"/>
      <c r="S507"/>
      <c r="T507"/>
      <c r="U507"/>
      <c r="V507"/>
      <c r="W507"/>
      <c r="X507"/>
      <c r="Y507"/>
      <c r="Z507"/>
      <c r="AA507"/>
      <c r="AB507"/>
      <c r="AC507"/>
      <c r="AD507"/>
      <c r="AE507"/>
      <c r="AF507"/>
      <c r="AG507"/>
      <c r="AH507"/>
      <c r="AI507"/>
      <c r="AJ507"/>
      <c r="AK507"/>
      <c r="AL507"/>
      <c r="AM507"/>
      <c r="AN507"/>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row>
    <row r="508" spans="1:72" s="14" customFormat="1" x14ac:dyDescent="0.35">
      <c r="A508" s="10" t="s">
        <v>15</v>
      </c>
      <c r="B508" s="10" t="s">
        <v>0</v>
      </c>
      <c r="C508" s="10" t="s">
        <v>530</v>
      </c>
      <c r="D508" s="10" t="s">
        <v>21</v>
      </c>
      <c r="E508" s="10">
        <v>1671</v>
      </c>
      <c r="F508" s="11">
        <v>44197</v>
      </c>
      <c r="G508" s="12">
        <v>5500</v>
      </c>
      <c r="H508" s="12">
        <v>0</v>
      </c>
      <c r="I508" s="12">
        <v>0</v>
      </c>
      <c r="J508" s="13">
        <f t="shared" si="7"/>
        <v>5500</v>
      </c>
      <c r="K508" s="13" t="s">
        <v>17</v>
      </c>
      <c r="L508" s="10"/>
      <c r="M508"/>
      <c r="N508"/>
      <c r="O508"/>
      <c r="P508"/>
      <c r="Q508"/>
      <c r="R508"/>
      <c r="S508"/>
      <c r="T508"/>
      <c r="U508"/>
      <c r="V508"/>
      <c r="W508"/>
      <c r="X508"/>
      <c r="Y508"/>
      <c r="Z508"/>
      <c r="AA508"/>
      <c r="AB508"/>
      <c r="AC508"/>
      <c r="AD508"/>
      <c r="AE508"/>
      <c r="AF508"/>
      <c r="AG508"/>
      <c r="AH508"/>
      <c r="AI508"/>
      <c r="AJ508"/>
      <c r="AK508"/>
      <c r="AL508"/>
      <c r="AM508"/>
      <c r="AN508"/>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row>
    <row r="509" spans="1:72" s="14" customFormat="1" x14ac:dyDescent="0.35">
      <c r="A509" s="10" t="s">
        <v>15</v>
      </c>
      <c r="B509" s="10" t="s">
        <v>0</v>
      </c>
      <c r="C509" s="10" t="s">
        <v>531</v>
      </c>
      <c r="D509" s="10" t="s">
        <v>461</v>
      </c>
      <c r="E509" s="10">
        <v>3784</v>
      </c>
      <c r="F509" s="11">
        <v>44200</v>
      </c>
      <c r="G509" s="12">
        <v>62220</v>
      </c>
      <c r="H509" s="12">
        <v>0</v>
      </c>
      <c r="I509" s="12">
        <v>0</v>
      </c>
      <c r="J509" s="13">
        <f t="shared" si="7"/>
        <v>62220</v>
      </c>
      <c r="K509" s="13" t="s">
        <v>17</v>
      </c>
      <c r="L509" s="10"/>
      <c r="M509"/>
      <c r="N509"/>
      <c r="O509"/>
      <c r="P509"/>
      <c r="Q509"/>
      <c r="R509"/>
      <c r="S509"/>
      <c r="T509"/>
      <c r="U509"/>
      <c r="V509"/>
      <c r="W509"/>
      <c r="X509"/>
      <c r="Y509"/>
      <c r="Z509"/>
      <c r="AA509"/>
      <c r="AB509"/>
      <c r="AC509"/>
      <c r="AD509"/>
      <c r="AE509"/>
      <c r="AF509"/>
      <c r="AG509"/>
      <c r="AH509"/>
      <c r="AI509"/>
      <c r="AJ509"/>
      <c r="AK509"/>
      <c r="AL509"/>
      <c r="AM509"/>
      <c r="AN509"/>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row>
    <row r="510" spans="1:72" s="14" customFormat="1" x14ac:dyDescent="0.35">
      <c r="A510" s="10" t="s">
        <v>15</v>
      </c>
      <c r="B510" s="10" t="s">
        <v>0</v>
      </c>
      <c r="C510" s="10" t="s">
        <v>532</v>
      </c>
      <c r="D510" s="10" t="s">
        <v>461</v>
      </c>
      <c r="E510" s="10">
        <v>3674</v>
      </c>
      <c r="F510" s="11">
        <v>44201</v>
      </c>
      <c r="G510" s="12">
        <v>71390</v>
      </c>
      <c r="H510" s="12">
        <v>0</v>
      </c>
      <c r="I510" s="27">
        <v>0</v>
      </c>
      <c r="J510" s="13">
        <f t="shared" si="7"/>
        <v>71390</v>
      </c>
      <c r="K510" s="13" t="s">
        <v>17</v>
      </c>
      <c r="L510" s="10"/>
      <c r="M510"/>
      <c r="N510"/>
      <c r="O510"/>
      <c r="P510"/>
      <c r="Q510"/>
      <c r="R510"/>
      <c r="S510"/>
      <c r="T510"/>
      <c r="U510"/>
      <c r="V510"/>
      <c r="W510"/>
      <c r="X510"/>
      <c r="Y510"/>
      <c r="Z510"/>
      <c r="AA510"/>
      <c r="AB510"/>
      <c r="AC510"/>
      <c r="AD510"/>
      <c r="AE510"/>
      <c r="AF510"/>
      <c r="AG510"/>
      <c r="AH510"/>
      <c r="AI510"/>
      <c r="AJ510"/>
      <c r="AK510"/>
      <c r="AL510"/>
      <c r="AM510"/>
      <c r="AN510"/>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row>
    <row r="511" spans="1:72" s="14" customFormat="1" x14ac:dyDescent="0.35">
      <c r="A511" s="10" t="s">
        <v>15</v>
      </c>
      <c r="B511" s="10" t="s">
        <v>0</v>
      </c>
      <c r="C511" s="10" t="s">
        <v>533</v>
      </c>
      <c r="D511" s="10" t="s">
        <v>16</v>
      </c>
      <c r="E511" s="10">
        <v>94178</v>
      </c>
      <c r="F511" s="11">
        <v>44202</v>
      </c>
      <c r="G511" s="12">
        <v>87702</v>
      </c>
      <c r="H511" s="12">
        <v>0</v>
      </c>
      <c r="I511" s="28">
        <v>0</v>
      </c>
      <c r="J511" s="13">
        <f t="shared" si="7"/>
        <v>87702</v>
      </c>
      <c r="K511" s="13" t="s">
        <v>17</v>
      </c>
      <c r="L511" s="10"/>
      <c r="M511"/>
      <c r="N511"/>
      <c r="O511"/>
      <c r="P511"/>
      <c r="Q511"/>
      <c r="R511"/>
      <c r="S511"/>
      <c r="T511"/>
      <c r="U511"/>
      <c r="V511"/>
      <c r="W511"/>
      <c r="X511"/>
      <c r="Y511"/>
      <c r="Z511"/>
      <c r="AA511"/>
      <c r="AB511"/>
      <c r="AC511"/>
      <c r="AD511"/>
      <c r="AE511"/>
      <c r="AF511"/>
      <c r="AG511"/>
      <c r="AH511"/>
      <c r="AI511"/>
      <c r="AJ511"/>
      <c r="AK511"/>
      <c r="AL511"/>
      <c r="AM511"/>
      <c r="AN51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row>
    <row r="512" spans="1:72" s="14" customFormat="1" x14ac:dyDescent="0.35">
      <c r="A512" s="10" t="s">
        <v>15</v>
      </c>
      <c r="B512" s="10" t="s">
        <v>0</v>
      </c>
      <c r="C512" s="10" t="s">
        <v>534</v>
      </c>
      <c r="D512" s="10" t="s">
        <v>16</v>
      </c>
      <c r="E512" s="10">
        <v>8301</v>
      </c>
      <c r="F512" s="11">
        <v>44204</v>
      </c>
      <c r="G512" s="12">
        <v>150000</v>
      </c>
      <c r="H512" s="12">
        <v>0</v>
      </c>
      <c r="I512" s="12">
        <v>0</v>
      </c>
      <c r="J512" s="13">
        <f t="shared" si="7"/>
        <v>150000</v>
      </c>
      <c r="K512" s="13" t="s">
        <v>17</v>
      </c>
      <c r="L512" s="10"/>
      <c r="M512"/>
      <c r="N512"/>
      <c r="O512"/>
      <c r="P512"/>
      <c r="Q512"/>
      <c r="R512"/>
      <c r="S512"/>
      <c r="T512"/>
      <c r="U512"/>
      <c r="V512"/>
      <c r="W512"/>
      <c r="X512"/>
      <c r="Y512"/>
      <c r="Z512"/>
      <c r="AA512"/>
      <c r="AB512"/>
      <c r="AC512"/>
      <c r="AD512"/>
      <c r="AE512"/>
      <c r="AF512"/>
      <c r="AG512"/>
      <c r="AH512"/>
      <c r="AI512"/>
      <c r="AJ512"/>
      <c r="AK512"/>
      <c r="AL512"/>
      <c r="AM512"/>
      <c r="AN512"/>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row>
    <row r="513" spans="1:72" s="14" customFormat="1" x14ac:dyDescent="0.35">
      <c r="A513" s="10" t="s">
        <v>15</v>
      </c>
      <c r="B513" s="10" t="s">
        <v>0</v>
      </c>
      <c r="C513" s="10" t="s">
        <v>535</v>
      </c>
      <c r="D513" s="10" t="s">
        <v>21</v>
      </c>
      <c r="E513" s="10">
        <v>645</v>
      </c>
      <c r="F513" s="11">
        <v>44208</v>
      </c>
      <c r="G513" s="12">
        <v>22000</v>
      </c>
      <c r="H513" s="12">
        <v>0</v>
      </c>
      <c r="I513" s="12">
        <v>0</v>
      </c>
      <c r="J513" s="13">
        <f t="shared" si="7"/>
        <v>22000</v>
      </c>
      <c r="K513" s="13" t="s">
        <v>17</v>
      </c>
      <c r="L513" s="10"/>
      <c r="M513"/>
      <c r="N513"/>
      <c r="O513"/>
      <c r="P513"/>
      <c r="Q513"/>
      <c r="R513"/>
      <c r="S513"/>
      <c r="T513"/>
      <c r="U513"/>
      <c r="V513"/>
      <c r="W513"/>
      <c r="X513"/>
      <c r="Y513"/>
      <c r="Z513"/>
      <c r="AA513"/>
      <c r="AB513"/>
      <c r="AC513"/>
      <c r="AD513"/>
      <c r="AE513"/>
      <c r="AF513"/>
      <c r="AG513"/>
      <c r="AH513"/>
      <c r="AI513"/>
      <c r="AJ513"/>
      <c r="AK513"/>
      <c r="AL513"/>
      <c r="AM513"/>
      <c r="AN513"/>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row>
    <row r="514" spans="1:72" s="14" customFormat="1" x14ac:dyDescent="0.35">
      <c r="A514" s="10" t="s">
        <v>15</v>
      </c>
      <c r="B514" s="10" t="s">
        <v>0</v>
      </c>
      <c r="C514" s="10" t="s">
        <v>536</v>
      </c>
      <c r="D514" s="10" t="s">
        <v>16</v>
      </c>
      <c r="E514" s="10">
        <v>8290</v>
      </c>
      <c r="F514" s="11">
        <v>44208</v>
      </c>
      <c r="G514" s="12">
        <v>150000</v>
      </c>
      <c r="H514" s="12">
        <v>0</v>
      </c>
      <c r="I514" s="12">
        <v>0</v>
      </c>
      <c r="J514" s="13">
        <f t="shared" si="7"/>
        <v>150000</v>
      </c>
      <c r="K514" s="13" t="s">
        <v>17</v>
      </c>
      <c r="L514" s="10"/>
      <c r="M514"/>
      <c r="N514"/>
      <c r="O514"/>
      <c r="P514"/>
      <c r="Q514"/>
      <c r="R514"/>
      <c r="S514"/>
      <c r="T514"/>
      <c r="U514"/>
      <c r="V514"/>
      <c r="W514"/>
      <c r="X514"/>
      <c r="Y514"/>
      <c r="Z514"/>
      <c r="AA514"/>
      <c r="AB514"/>
      <c r="AC514"/>
      <c r="AD514"/>
      <c r="AE514"/>
      <c r="AF514"/>
      <c r="AG514"/>
      <c r="AH514"/>
      <c r="AI514"/>
      <c r="AJ514"/>
      <c r="AK514"/>
      <c r="AL514"/>
      <c r="AM514"/>
      <c r="AN51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row>
    <row r="515" spans="1:72" s="14" customFormat="1" x14ac:dyDescent="0.35">
      <c r="A515" s="10" t="s">
        <v>15</v>
      </c>
      <c r="B515" s="10" t="s">
        <v>0</v>
      </c>
      <c r="C515" s="10" t="s">
        <v>537</v>
      </c>
      <c r="D515" s="10" t="s">
        <v>461</v>
      </c>
      <c r="E515" s="10">
        <v>4551</v>
      </c>
      <c r="F515" s="11">
        <v>44209</v>
      </c>
      <c r="G515" s="12">
        <v>71120</v>
      </c>
      <c r="H515" s="12">
        <v>0</v>
      </c>
      <c r="I515" s="12">
        <v>0</v>
      </c>
      <c r="J515" s="13">
        <f t="shared" si="7"/>
        <v>71120</v>
      </c>
      <c r="K515" s="13" t="s">
        <v>17</v>
      </c>
      <c r="L515" s="10"/>
      <c r="M515"/>
      <c r="N515"/>
      <c r="O515"/>
      <c r="P515"/>
      <c r="Q515"/>
      <c r="R515"/>
      <c r="S515"/>
      <c r="T515"/>
      <c r="U515"/>
      <c r="V515"/>
      <c r="W515"/>
      <c r="X515"/>
      <c r="Y515"/>
      <c r="Z515"/>
      <c r="AA515"/>
      <c r="AB515"/>
      <c r="AC515"/>
      <c r="AD515"/>
      <c r="AE515"/>
      <c r="AF515"/>
      <c r="AG515"/>
      <c r="AH515"/>
      <c r="AI515"/>
      <c r="AJ515"/>
      <c r="AK515"/>
      <c r="AL515"/>
      <c r="AM515"/>
      <c r="AN515"/>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row>
    <row r="516" spans="1:72" s="14" customFormat="1" x14ac:dyDescent="0.35">
      <c r="A516" s="10" t="s">
        <v>15</v>
      </c>
      <c r="B516" s="10" t="s">
        <v>0</v>
      </c>
      <c r="C516" s="10" t="s">
        <v>538</v>
      </c>
      <c r="D516" s="10" t="s">
        <v>16</v>
      </c>
      <c r="E516" s="10">
        <v>10387</v>
      </c>
      <c r="F516" s="11">
        <v>44210</v>
      </c>
      <c r="G516" s="12">
        <v>294052</v>
      </c>
      <c r="H516" s="12">
        <v>0</v>
      </c>
      <c r="I516" s="12">
        <v>0</v>
      </c>
      <c r="J516" s="13">
        <f t="shared" si="7"/>
        <v>294052</v>
      </c>
      <c r="K516" s="13" t="s">
        <v>17</v>
      </c>
      <c r="L516" s="10"/>
      <c r="M516"/>
      <c r="N516"/>
      <c r="O516"/>
      <c r="P516"/>
      <c r="Q516"/>
      <c r="R516"/>
      <c r="S516"/>
      <c r="T516"/>
      <c r="U516"/>
      <c r="V516"/>
      <c r="W516"/>
      <c r="X516"/>
      <c r="Y516"/>
      <c r="Z516"/>
      <c r="AA516"/>
      <c r="AB516"/>
      <c r="AC516"/>
      <c r="AD516"/>
      <c r="AE516"/>
      <c r="AF516"/>
      <c r="AG516"/>
      <c r="AH516"/>
      <c r="AI516"/>
      <c r="AJ516"/>
      <c r="AK516"/>
      <c r="AL516"/>
      <c r="AM516"/>
      <c r="AN516"/>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row>
    <row r="517" spans="1:72" s="14" customFormat="1" x14ac:dyDescent="0.35">
      <c r="A517" s="10" t="s">
        <v>15</v>
      </c>
      <c r="B517" s="10" t="s">
        <v>0</v>
      </c>
      <c r="C517" s="10" t="s">
        <v>539</v>
      </c>
      <c r="D517" s="10" t="s">
        <v>461</v>
      </c>
      <c r="E517" s="10">
        <v>4566</v>
      </c>
      <c r="F517" s="11">
        <v>44219</v>
      </c>
      <c r="G517" s="12">
        <v>113900</v>
      </c>
      <c r="H517" s="12">
        <v>0</v>
      </c>
      <c r="I517" s="27">
        <v>0</v>
      </c>
      <c r="J517" s="13">
        <f t="shared" si="7"/>
        <v>113900</v>
      </c>
      <c r="K517" s="13" t="s">
        <v>17</v>
      </c>
      <c r="L517" s="10"/>
      <c r="M517"/>
      <c r="N517"/>
      <c r="O517"/>
      <c r="P517"/>
      <c r="Q517"/>
      <c r="R517"/>
      <c r="S517"/>
      <c r="T517"/>
      <c r="U517"/>
      <c r="V517"/>
      <c r="W517"/>
      <c r="X517"/>
      <c r="Y517"/>
      <c r="Z517"/>
      <c r="AA517"/>
      <c r="AB517"/>
      <c r="AC517"/>
      <c r="AD517"/>
      <c r="AE517"/>
      <c r="AF517"/>
      <c r="AG517"/>
      <c r="AH517"/>
      <c r="AI517"/>
      <c r="AJ517"/>
      <c r="AK517"/>
      <c r="AL517"/>
      <c r="AM517"/>
      <c r="AN517"/>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row>
    <row r="518" spans="1:72" s="14" customFormat="1" x14ac:dyDescent="0.35">
      <c r="A518" s="10" t="s">
        <v>15</v>
      </c>
      <c r="B518" s="10" t="s">
        <v>0</v>
      </c>
      <c r="C518" s="10" t="s">
        <v>540</v>
      </c>
      <c r="D518" s="10" t="s">
        <v>19</v>
      </c>
      <c r="E518" s="10">
        <v>10</v>
      </c>
      <c r="F518" s="11">
        <v>44221</v>
      </c>
      <c r="G518" s="12">
        <v>64200</v>
      </c>
      <c r="H518" s="12">
        <v>0</v>
      </c>
      <c r="I518" s="12">
        <v>0</v>
      </c>
      <c r="J518" s="13">
        <f t="shared" si="7"/>
        <v>64200</v>
      </c>
      <c r="K518" s="13" t="s">
        <v>17</v>
      </c>
      <c r="L518" s="10"/>
      <c r="M518"/>
      <c r="N518"/>
      <c r="O518"/>
      <c r="P518"/>
      <c r="Q518"/>
      <c r="R518"/>
      <c r="S518"/>
      <c r="T518"/>
      <c r="U518"/>
      <c r="V518"/>
      <c r="W518"/>
      <c r="X518"/>
      <c r="Y518"/>
      <c r="Z518"/>
      <c r="AA518"/>
      <c r="AB518"/>
      <c r="AC518"/>
      <c r="AD518"/>
      <c r="AE518"/>
      <c r="AF518"/>
      <c r="AG518"/>
      <c r="AH518"/>
      <c r="AI518"/>
      <c r="AJ518"/>
      <c r="AK518"/>
      <c r="AL518"/>
      <c r="AM518"/>
      <c r="AN518"/>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row>
    <row r="519" spans="1:72" s="14" customFormat="1" x14ac:dyDescent="0.35">
      <c r="A519" s="10" t="s">
        <v>15</v>
      </c>
      <c r="B519" s="10" t="s">
        <v>0</v>
      </c>
      <c r="C519" s="10" t="s">
        <v>541</v>
      </c>
      <c r="D519" s="10" t="s">
        <v>16</v>
      </c>
      <c r="E519" s="10">
        <v>94149</v>
      </c>
      <c r="F519" s="11">
        <v>44223</v>
      </c>
      <c r="G519" s="12">
        <v>87702</v>
      </c>
      <c r="H519" s="12">
        <v>0</v>
      </c>
      <c r="I519" s="12">
        <v>0</v>
      </c>
      <c r="J519" s="13">
        <f t="shared" si="7"/>
        <v>87702</v>
      </c>
      <c r="K519" s="13" t="s">
        <v>17</v>
      </c>
      <c r="L519" s="10"/>
      <c r="M519"/>
      <c r="N519"/>
      <c r="O519"/>
      <c r="P519"/>
      <c r="Q519"/>
      <c r="R519"/>
      <c r="S519"/>
      <c r="T519"/>
      <c r="U519"/>
      <c r="V519"/>
      <c r="W519"/>
      <c r="X519"/>
      <c r="Y519"/>
      <c r="Z519"/>
      <c r="AA519"/>
      <c r="AB519"/>
      <c r="AC519"/>
      <c r="AD519"/>
      <c r="AE519"/>
      <c r="AF519"/>
      <c r="AG519"/>
      <c r="AH519"/>
      <c r="AI519"/>
      <c r="AJ519"/>
      <c r="AK519"/>
      <c r="AL519"/>
      <c r="AM519"/>
      <c r="AN519"/>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row>
    <row r="520" spans="1:72" s="14" customFormat="1" x14ac:dyDescent="0.35">
      <c r="A520" s="10" t="s">
        <v>15</v>
      </c>
      <c r="B520" s="10" t="s">
        <v>0</v>
      </c>
      <c r="C520" s="10" t="s">
        <v>542</v>
      </c>
      <c r="D520" s="10" t="s">
        <v>16</v>
      </c>
      <c r="E520" s="10">
        <v>58427</v>
      </c>
      <c r="F520" s="11">
        <v>44224</v>
      </c>
      <c r="G520" s="12">
        <v>80832</v>
      </c>
      <c r="H520" s="12">
        <v>0</v>
      </c>
      <c r="I520" s="12">
        <v>0</v>
      </c>
      <c r="J520" s="13">
        <f t="shared" ref="J520:J583" si="8">+G520-H520-I520</f>
        <v>80832</v>
      </c>
      <c r="K520" s="13" t="s">
        <v>17</v>
      </c>
      <c r="L520" s="10"/>
      <c r="M520"/>
      <c r="N520"/>
      <c r="O520"/>
      <c r="P520"/>
      <c r="Q520"/>
      <c r="R520"/>
      <c r="S520"/>
      <c r="T520"/>
      <c r="U520"/>
      <c r="V520"/>
      <c r="W520"/>
      <c r="X520"/>
      <c r="Y520"/>
      <c r="Z520"/>
      <c r="AA520"/>
      <c r="AB520"/>
      <c r="AC520"/>
      <c r="AD520"/>
      <c r="AE520"/>
      <c r="AF520"/>
      <c r="AG520"/>
      <c r="AH520"/>
      <c r="AI520"/>
      <c r="AJ520"/>
      <c r="AK520"/>
      <c r="AL520"/>
      <c r="AM520"/>
      <c r="AN520"/>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row>
    <row r="521" spans="1:72" s="14" customFormat="1" x14ac:dyDescent="0.35">
      <c r="A521" s="10" t="s">
        <v>15</v>
      </c>
      <c r="B521" s="10" t="s">
        <v>0</v>
      </c>
      <c r="C521" s="10" t="s">
        <v>543</v>
      </c>
      <c r="D521" s="10" t="s">
        <v>16</v>
      </c>
      <c r="E521" s="10">
        <v>94153</v>
      </c>
      <c r="F521" s="11">
        <v>44224</v>
      </c>
      <c r="G521" s="12">
        <v>133849</v>
      </c>
      <c r="H521" s="12">
        <v>0</v>
      </c>
      <c r="I521" s="12">
        <v>0</v>
      </c>
      <c r="J521" s="13">
        <f t="shared" si="8"/>
        <v>133849</v>
      </c>
      <c r="K521" s="13" t="s">
        <v>17</v>
      </c>
      <c r="L521" s="10"/>
      <c r="M521"/>
      <c r="N521"/>
      <c r="O521"/>
      <c r="P521"/>
      <c r="Q521"/>
      <c r="R521"/>
      <c r="S521"/>
      <c r="T521"/>
      <c r="U521"/>
      <c r="V521"/>
      <c r="W521"/>
      <c r="X521"/>
      <c r="Y521"/>
      <c r="Z521"/>
      <c r="AA521"/>
      <c r="AB521"/>
      <c r="AC521"/>
      <c r="AD521"/>
      <c r="AE521"/>
      <c r="AF521"/>
      <c r="AG521"/>
      <c r="AH521"/>
      <c r="AI521"/>
      <c r="AJ521"/>
      <c r="AK521"/>
      <c r="AL521"/>
      <c r="AM521"/>
      <c r="AN52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row>
    <row r="522" spans="1:72" s="14" customFormat="1" x14ac:dyDescent="0.35">
      <c r="A522" s="10" t="s">
        <v>15</v>
      </c>
      <c r="B522" s="10" t="s">
        <v>0</v>
      </c>
      <c r="C522" s="10" t="s">
        <v>544</v>
      </c>
      <c r="D522" s="10" t="s">
        <v>16</v>
      </c>
      <c r="E522" s="10">
        <v>46990</v>
      </c>
      <c r="F522" s="11">
        <v>44230</v>
      </c>
      <c r="G522" s="12">
        <v>80832</v>
      </c>
      <c r="H522" s="12">
        <v>0</v>
      </c>
      <c r="I522" s="27">
        <v>0</v>
      </c>
      <c r="J522" s="13">
        <f t="shared" si="8"/>
        <v>80832</v>
      </c>
      <c r="K522" s="13" t="s">
        <v>17</v>
      </c>
      <c r="L522" s="10"/>
      <c r="M522"/>
      <c r="N522"/>
      <c r="O522"/>
      <c r="P522"/>
      <c r="Q522"/>
      <c r="R522"/>
      <c r="S522"/>
      <c r="T522"/>
      <c r="U522"/>
      <c r="V522"/>
      <c r="W522"/>
      <c r="X522"/>
      <c r="Y522"/>
      <c r="Z522"/>
      <c r="AA522"/>
      <c r="AB522"/>
      <c r="AC522"/>
      <c r="AD522"/>
      <c r="AE522"/>
      <c r="AF522"/>
      <c r="AG522"/>
      <c r="AH522"/>
      <c r="AI522"/>
      <c r="AJ522"/>
      <c r="AK522"/>
      <c r="AL522"/>
      <c r="AM522"/>
      <c r="AN522"/>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row>
    <row r="523" spans="1:72" s="14" customFormat="1" x14ac:dyDescent="0.35">
      <c r="A523" s="10" t="s">
        <v>15</v>
      </c>
      <c r="B523" s="10" t="s">
        <v>0</v>
      </c>
      <c r="C523" s="10" t="s">
        <v>545</v>
      </c>
      <c r="D523" s="10" t="s">
        <v>16</v>
      </c>
      <c r="E523" s="10">
        <v>94175</v>
      </c>
      <c r="F523" s="11">
        <v>44236</v>
      </c>
      <c r="G523" s="12">
        <v>133849</v>
      </c>
      <c r="H523" s="12">
        <v>0</v>
      </c>
      <c r="I523" s="28">
        <v>0</v>
      </c>
      <c r="J523" s="13">
        <f t="shared" si="8"/>
        <v>133849</v>
      </c>
      <c r="K523" s="13" t="s">
        <v>17</v>
      </c>
      <c r="L523" s="10"/>
      <c r="M523"/>
      <c r="N523"/>
      <c r="O523"/>
      <c r="P523"/>
      <c r="Q523"/>
      <c r="R523"/>
      <c r="S523"/>
      <c r="T523"/>
      <c r="U523"/>
      <c r="V523"/>
      <c r="W523"/>
      <c r="X523"/>
      <c r="Y523"/>
      <c r="Z523"/>
      <c r="AA523"/>
      <c r="AB523"/>
      <c r="AC523"/>
      <c r="AD523"/>
      <c r="AE523"/>
      <c r="AF523"/>
      <c r="AG523"/>
      <c r="AH523"/>
      <c r="AI523"/>
      <c r="AJ523"/>
      <c r="AK523"/>
      <c r="AL523"/>
      <c r="AM523"/>
      <c r="AN523"/>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row>
    <row r="524" spans="1:72" s="14" customFormat="1" x14ac:dyDescent="0.35">
      <c r="A524" s="10" t="s">
        <v>15</v>
      </c>
      <c r="B524" s="10" t="s">
        <v>0</v>
      </c>
      <c r="C524" s="10" t="s">
        <v>546</v>
      </c>
      <c r="D524" s="10" t="s">
        <v>547</v>
      </c>
      <c r="E524" s="10">
        <v>1136</v>
      </c>
      <c r="F524" s="11">
        <v>44238</v>
      </c>
      <c r="G524" s="12">
        <v>22000</v>
      </c>
      <c r="H524" s="12">
        <v>0</v>
      </c>
      <c r="I524" s="12">
        <v>0</v>
      </c>
      <c r="J524" s="13">
        <f t="shared" si="8"/>
        <v>22000</v>
      </c>
      <c r="K524" s="13" t="s">
        <v>17</v>
      </c>
      <c r="L524" s="10"/>
      <c r="M524"/>
      <c r="N524"/>
      <c r="O524"/>
      <c r="P524"/>
      <c r="Q524"/>
      <c r="R524"/>
      <c r="S524"/>
      <c r="T524"/>
      <c r="U524"/>
      <c r="V524"/>
      <c r="W524"/>
      <c r="X524"/>
      <c r="Y524"/>
      <c r="Z524"/>
      <c r="AA524"/>
      <c r="AB524"/>
      <c r="AC524"/>
      <c r="AD524"/>
      <c r="AE524"/>
      <c r="AF524"/>
      <c r="AG524"/>
      <c r="AH524"/>
      <c r="AI524"/>
      <c r="AJ524"/>
      <c r="AK524"/>
      <c r="AL524"/>
      <c r="AM524"/>
      <c r="AN52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row>
    <row r="525" spans="1:72" s="14" customFormat="1" x14ac:dyDescent="0.35">
      <c r="A525" s="10" t="s">
        <v>15</v>
      </c>
      <c r="B525" s="10" t="s">
        <v>0</v>
      </c>
      <c r="C525" s="10" t="s">
        <v>548</v>
      </c>
      <c r="D525" s="10" t="s">
        <v>21</v>
      </c>
      <c r="E525" s="10">
        <v>916</v>
      </c>
      <c r="F525" s="11">
        <v>44240</v>
      </c>
      <c r="G525" s="12">
        <v>29300</v>
      </c>
      <c r="H525" s="12">
        <v>0</v>
      </c>
      <c r="I525" s="12">
        <v>0</v>
      </c>
      <c r="J525" s="13">
        <f t="shared" si="8"/>
        <v>29300</v>
      </c>
      <c r="K525" s="13" t="s">
        <v>17</v>
      </c>
      <c r="L525" s="10"/>
      <c r="M525"/>
      <c r="N525"/>
      <c r="O525"/>
      <c r="P525"/>
      <c r="Q525"/>
      <c r="R525"/>
      <c r="S525"/>
      <c r="T525"/>
      <c r="U525"/>
      <c r="V525"/>
      <c r="W525"/>
      <c r="X525"/>
      <c r="Y525"/>
      <c r="Z525"/>
      <c r="AA525"/>
      <c r="AB525"/>
      <c r="AC525"/>
      <c r="AD525"/>
      <c r="AE525"/>
      <c r="AF525"/>
      <c r="AG525"/>
      <c r="AH525"/>
      <c r="AI525"/>
      <c r="AJ525"/>
      <c r="AK525"/>
      <c r="AL525"/>
      <c r="AM525"/>
      <c r="AN525"/>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row>
    <row r="526" spans="1:72" s="14" customFormat="1" x14ac:dyDescent="0.35">
      <c r="A526" s="10" t="s">
        <v>15</v>
      </c>
      <c r="B526" s="10" t="s">
        <v>0</v>
      </c>
      <c r="C526" s="10" t="s">
        <v>549</v>
      </c>
      <c r="D526" s="10" t="s">
        <v>16</v>
      </c>
      <c r="E526" s="10">
        <v>11882</v>
      </c>
      <c r="F526" s="11">
        <v>44244</v>
      </c>
      <c r="G526" s="12">
        <v>46990</v>
      </c>
      <c r="H526" s="12">
        <v>0</v>
      </c>
      <c r="I526" s="28">
        <v>0</v>
      </c>
      <c r="J526" s="13">
        <f t="shared" si="8"/>
        <v>46990</v>
      </c>
      <c r="K526" s="13" t="s">
        <v>17</v>
      </c>
      <c r="L526" s="10"/>
      <c r="M526"/>
      <c r="N526"/>
      <c r="O526"/>
      <c r="P526"/>
      <c r="Q526"/>
      <c r="R526"/>
      <c r="S526"/>
      <c r="T526"/>
      <c r="U526"/>
      <c r="V526"/>
      <c r="W526"/>
      <c r="X526"/>
      <c r="Y526"/>
      <c r="Z526"/>
      <c r="AA526"/>
      <c r="AB526"/>
      <c r="AC526"/>
      <c r="AD526"/>
      <c r="AE526"/>
      <c r="AF526"/>
      <c r="AG526"/>
      <c r="AH526"/>
      <c r="AI526"/>
      <c r="AJ526"/>
      <c r="AK526"/>
      <c r="AL526"/>
      <c r="AM526"/>
      <c r="AN526"/>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row>
    <row r="527" spans="1:72" s="14" customFormat="1" x14ac:dyDescent="0.35">
      <c r="A527" s="10" t="s">
        <v>15</v>
      </c>
      <c r="B527" s="10" t="s">
        <v>0</v>
      </c>
      <c r="C527" s="10" t="s">
        <v>550</v>
      </c>
      <c r="D527" s="10" t="s">
        <v>461</v>
      </c>
      <c r="E527" s="10">
        <v>4842</v>
      </c>
      <c r="F527" s="11">
        <v>44250</v>
      </c>
      <c r="G527" s="12">
        <v>59700</v>
      </c>
      <c r="H527" s="12">
        <v>0</v>
      </c>
      <c r="I527" s="12">
        <v>0</v>
      </c>
      <c r="J527" s="13">
        <f t="shared" si="8"/>
        <v>59700</v>
      </c>
      <c r="K527" s="13" t="s">
        <v>17</v>
      </c>
      <c r="L527" s="10"/>
      <c r="M527"/>
      <c r="N527"/>
      <c r="O527"/>
      <c r="P527"/>
      <c r="Q527"/>
      <c r="R527"/>
      <c r="S527"/>
      <c r="T527"/>
      <c r="U527"/>
      <c r="V527"/>
      <c r="W527"/>
      <c r="X527"/>
      <c r="Y527"/>
      <c r="Z527"/>
      <c r="AA527"/>
      <c r="AB527"/>
      <c r="AC527"/>
      <c r="AD527"/>
      <c r="AE527"/>
      <c r="AF527"/>
      <c r="AG527"/>
      <c r="AH527"/>
      <c r="AI527"/>
      <c r="AJ527"/>
      <c r="AK527"/>
      <c r="AL527"/>
      <c r="AM527"/>
      <c r="AN527"/>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row>
    <row r="528" spans="1:72" s="14" customFormat="1" x14ac:dyDescent="0.35">
      <c r="A528" s="10" t="s">
        <v>15</v>
      </c>
      <c r="B528" s="10" t="s">
        <v>0</v>
      </c>
      <c r="C528" s="10" t="s">
        <v>551</v>
      </c>
      <c r="D528" s="10" t="s">
        <v>18</v>
      </c>
      <c r="E528" s="10">
        <v>3865</v>
      </c>
      <c r="F528" s="11">
        <v>44250</v>
      </c>
      <c r="G528" s="12">
        <v>59700</v>
      </c>
      <c r="H528" s="12">
        <v>0</v>
      </c>
      <c r="I528" s="12">
        <v>0</v>
      </c>
      <c r="J528" s="13">
        <f t="shared" si="8"/>
        <v>59700</v>
      </c>
      <c r="K528" s="13" t="s">
        <v>17</v>
      </c>
      <c r="L528" s="10"/>
      <c r="M528"/>
      <c r="N528"/>
      <c r="O528"/>
      <c r="P528"/>
      <c r="Q528"/>
      <c r="R528"/>
      <c r="S528"/>
      <c r="T528"/>
      <c r="U528"/>
      <c r="V528"/>
      <c r="W528"/>
      <c r="X528"/>
      <c r="Y528"/>
      <c r="Z528"/>
      <c r="AA528"/>
      <c r="AB528"/>
      <c r="AC528"/>
      <c r="AD528"/>
      <c r="AE528"/>
      <c r="AF528"/>
      <c r="AG528"/>
      <c r="AH528"/>
      <c r="AI528"/>
      <c r="AJ528"/>
      <c r="AK528"/>
      <c r="AL528"/>
      <c r="AM528"/>
      <c r="AN528"/>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row>
    <row r="529" spans="1:72" s="14" customFormat="1" x14ac:dyDescent="0.35">
      <c r="A529" s="10" t="s">
        <v>15</v>
      </c>
      <c r="B529" s="10" t="s">
        <v>0</v>
      </c>
      <c r="C529" s="10" t="s">
        <v>552</v>
      </c>
      <c r="D529" s="10" t="s">
        <v>547</v>
      </c>
      <c r="E529" s="10">
        <v>1280</v>
      </c>
      <c r="F529" s="11">
        <v>44250</v>
      </c>
      <c r="G529" s="12">
        <v>16500</v>
      </c>
      <c r="H529" s="12">
        <v>0</v>
      </c>
      <c r="I529" s="12">
        <v>0</v>
      </c>
      <c r="J529" s="13">
        <f t="shared" si="8"/>
        <v>16500</v>
      </c>
      <c r="K529" s="13" t="s">
        <v>17</v>
      </c>
      <c r="L529" s="10"/>
      <c r="M529"/>
      <c r="N529"/>
      <c r="O529"/>
      <c r="P529"/>
      <c r="Q529"/>
      <c r="R529"/>
      <c r="S529"/>
      <c r="T529"/>
      <c r="U529"/>
      <c r="V529"/>
      <c r="W529"/>
      <c r="X529"/>
      <c r="Y529"/>
      <c r="Z529"/>
      <c r="AA529"/>
      <c r="AB529"/>
      <c r="AC529"/>
      <c r="AD529"/>
      <c r="AE529"/>
      <c r="AF529"/>
      <c r="AG529"/>
      <c r="AH529"/>
      <c r="AI529"/>
      <c r="AJ529"/>
      <c r="AK529"/>
      <c r="AL529"/>
      <c r="AM529"/>
      <c r="AN529"/>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row>
    <row r="530" spans="1:72" s="14" customFormat="1" x14ac:dyDescent="0.35">
      <c r="A530" s="10" t="s">
        <v>15</v>
      </c>
      <c r="B530" s="10" t="s">
        <v>0</v>
      </c>
      <c r="C530" s="10" t="s">
        <v>553</v>
      </c>
      <c r="D530" s="10" t="s">
        <v>547</v>
      </c>
      <c r="E530" s="10">
        <v>1282</v>
      </c>
      <c r="F530" s="11">
        <v>44250</v>
      </c>
      <c r="G530" s="12">
        <v>22000</v>
      </c>
      <c r="H530" s="12">
        <v>0</v>
      </c>
      <c r="I530" s="27">
        <v>0</v>
      </c>
      <c r="J530" s="13">
        <f t="shared" si="8"/>
        <v>22000</v>
      </c>
      <c r="K530" s="13" t="s">
        <v>17</v>
      </c>
      <c r="L530" s="10"/>
      <c r="M530"/>
      <c r="N530"/>
      <c r="O530"/>
      <c r="P530"/>
      <c r="Q530"/>
      <c r="R530"/>
      <c r="S530"/>
      <c r="T530"/>
      <c r="U530"/>
      <c r="V530"/>
      <c r="W530"/>
      <c r="X530"/>
      <c r="Y530"/>
      <c r="Z530"/>
      <c r="AA530"/>
      <c r="AB530"/>
      <c r="AC530"/>
      <c r="AD530"/>
      <c r="AE530"/>
      <c r="AF530"/>
      <c r="AG530"/>
      <c r="AH530"/>
      <c r="AI530"/>
      <c r="AJ530"/>
      <c r="AK530"/>
      <c r="AL530"/>
      <c r="AM530"/>
      <c r="AN530"/>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row>
    <row r="531" spans="1:72" s="14" customFormat="1" x14ac:dyDescent="0.35">
      <c r="A531" s="10" t="s">
        <v>15</v>
      </c>
      <c r="B531" s="10" t="s">
        <v>0</v>
      </c>
      <c r="C531" s="10" t="s">
        <v>554</v>
      </c>
      <c r="D531" s="10" t="s">
        <v>16</v>
      </c>
      <c r="E531" s="10">
        <v>26554</v>
      </c>
      <c r="F531" s="11">
        <v>44250</v>
      </c>
      <c r="G531" s="12">
        <v>46994</v>
      </c>
      <c r="H531" s="12">
        <v>0</v>
      </c>
      <c r="I531" s="28">
        <v>0</v>
      </c>
      <c r="J531" s="13">
        <f t="shared" si="8"/>
        <v>46994</v>
      </c>
      <c r="K531" s="13" t="s">
        <v>17</v>
      </c>
      <c r="L531" s="10"/>
      <c r="M531"/>
      <c r="N531"/>
      <c r="O531"/>
      <c r="P531"/>
      <c r="Q531"/>
      <c r="R531"/>
      <c r="S531"/>
      <c r="T531"/>
      <c r="U531"/>
      <c r="V531"/>
      <c r="W531"/>
      <c r="X531"/>
      <c r="Y531"/>
      <c r="Z531"/>
      <c r="AA531"/>
      <c r="AB531"/>
      <c r="AC531"/>
      <c r="AD531"/>
      <c r="AE531"/>
      <c r="AF531"/>
      <c r="AG531"/>
      <c r="AH531"/>
      <c r="AI531"/>
      <c r="AJ531"/>
      <c r="AK531"/>
      <c r="AL531"/>
      <c r="AM531"/>
      <c r="AN53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row>
    <row r="532" spans="1:72" s="14" customFormat="1" x14ac:dyDescent="0.35">
      <c r="A532" s="10" t="s">
        <v>15</v>
      </c>
      <c r="B532" s="10" t="s">
        <v>0</v>
      </c>
      <c r="C532" s="10" t="s">
        <v>555</v>
      </c>
      <c r="D532" s="10" t="s">
        <v>461</v>
      </c>
      <c r="E532" s="10">
        <v>3957</v>
      </c>
      <c r="F532" s="11">
        <v>44258</v>
      </c>
      <c r="G532" s="12">
        <v>107800</v>
      </c>
      <c r="H532" s="12">
        <v>0</v>
      </c>
      <c r="I532" s="12">
        <v>0</v>
      </c>
      <c r="J532" s="13">
        <f t="shared" si="8"/>
        <v>107800</v>
      </c>
      <c r="K532" s="13" t="s">
        <v>17</v>
      </c>
      <c r="L532" s="10"/>
      <c r="M532"/>
      <c r="N532"/>
      <c r="O532"/>
      <c r="P532"/>
      <c r="Q532"/>
      <c r="R532"/>
      <c r="S532"/>
      <c r="T532"/>
      <c r="U532"/>
      <c r="V532"/>
      <c r="W532"/>
      <c r="X532"/>
      <c r="Y532"/>
      <c r="Z532"/>
      <c r="AA532"/>
      <c r="AB532"/>
      <c r="AC532"/>
      <c r="AD532"/>
      <c r="AE532"/>
      <c r="AF532"/>
      <c r="AG532"/>
      <c r="AH532"/>
      <c r="AI532"/>
      <c r="AJ532"/>
      <c r="AK532"/>
      <c r="AL532"/>
      <c r="AM532"/>
      <c r="AN532"/>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row>
    <row r="533" spans="1:72" s="14" customFormat="1" x14ac:dyDescent="0.35">
      <c r="A533" s="10" t="s">
        <v>15</v>
      </c>
      <c r="B533" s="10" t="s">
        <v>0</v>
      </c>
      <c r="C533" s="10" t="s">
        <v>556</v>
      </c>
      <c r="D533" s="10" t="s">
        <v>547</v>
      </c>
      <c r="E533" s="10">
        <v>1389</v>
      </c>
      <c r="F533" s="11">
        <v>44258</v>
      </c>
      <c r="G533" s="12">
        <v>5500</v>
      </c>
      <c r="H533" s="12">
        <v>0</v>
      </c>
      <c r="I533" s="12">
        <v>0</v>
      </c>
      <c r="J533" s="13">
        <f t="shared" si="8"/>
        <v>5500</v>
      </c>
      <c r="K533" s="13" t="s">
        <v>17</v>
      </c>
      <c r="L533" s="10"/>
      <c r="M533"/>
      <c r="N533"/>
      <c r="O533"/>
      <c r="P533"/>
      <c r="Q533"/>
      <c r="R533"/>
      <c r="S533"/>
      <c r="T533"/>
      <c r="U533"/>
      <c r="V533"/>
      <c r="W533"/>
      <c r="X533"/>
      <c r="Y533"/>
      <c r="Z533"/>
      <c r="AA533"/>
      <c r="AB533"/>
      <c r="AC533"/>
      <c r="AD533"/>
      <c r="AE533"/>
      <c r="AF533"/>
      <c r="AG533"/>
      <c r="AH533"/>
      <c r="AI533"/>
      <c r="AJ533"/>
      <c r="AK533"/>
      <c r="AL533"/>
      <c r="AM533"/>
      <c r="AN533"/>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row>
    <row r="534" spans="1:72" s="14" customFormat="1" x14ac:dyDescent="0.35">
      <c r="A534" s="10" t="s">
        <v>15</v>
      </c>
      <c r="B534" s="10" t="s">
        <v>0</v>
      </c>
      <c r="C534" s="10" t="s">
        <v>557</v>
      </c>
      <c r="D534" s="10" t="s">
        <v>547</v>
      </c>
      <c r="E534" s="10">
        <v>1391</v>
      </c>
      <c r="F534" s="11">
        <v>44258</v>
      </c>
      <c r="G534" s="12">
        <v>5500</v>
      </c>
      <c r="H534" s="12">
        <v>0</v>
      </c>
      <c r="I534" s="12">
        <v>0</v>
      </c>
      <c r="J534" s="13">
        <f t="shared" si="8"/>
        <v>5500</v>
      </c>
      <c r="K534" s="13" t="s">
        <v>17</v>
      </c>
      <c r="L534" s="10"/>
      <c r="M534"/>
      <c r="N534"/>
      <c r="O534"/>
      <c r="P534"/>
      <c r="Q534"/>
      <c r="R534"/>
      <c r="S534"/>
      <c r="T534"/>
      <c r="U534"/>
      <c r="V534"/>
      <c r="W534"/>
      <c r="X534"/>
      <c r="Y534"/>
      <c r="Z534"/>
      <c r="AA534"/>
      <c r="AB534"/>
      <c r="AC534"/>
      <c r="AD534"/>
      <c r="AE534"/>
      <c r="AF534"/>
      <c r="AG534"/>
      <c r="AH534"/>
      <c r="AI534"/>
      <c r="AJ534"/>
      <c r="AK534"/>
      <c r="AL534"/>
      <c r="AM534"/>
      <c r="AN53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row>
    <row r="535" spans="1:72" s="14" customFormat="1" x14ac:dyDescent="0.35">
      <c r="A535" s="10" t="s">
        <v>15</v>
      </c>
      <c r="B535" s="10" t="s">
        <v>0</v>
      </c>
      <c r="C535" s="10" t="s">
        <v>558</v>
      </c>
      <c r="D535" s="10" t="s">
        <v>16</v>
      </c>
      <c r="E535" s="10">
        <v>25935</v>
      </c>
      <c r="F535" s="11">
        <v>44258</v>
      </c>
      <c r="G535" s="12">
        <v>46994</v>
      </c>
      <c r="H535" s="12">
        <v>0</v>
      </c>
      <c r="I535" s="12">
        <v>0</v>
      </c>
      <c r="J535" s="13">
        <f t="shared" si="8"/>
        <v>46994</v>
      </c>
      <c r="K535" s="13" t="s">
        <v>17</v>
      </c>
      <c r="L535" s="10"/>
      <c r="M535"/>
      <c r="N535"/>
      <c r="O535"/>
      <c r="P535"/>
      <c r="Q535"/>
      <c r="R535"/>
      <c r="S535"/>
      <c r="T535"/>
      <c r="U535"/>
      <c r="V535"/>
      <c r="W535"/>
      <c r="X535"/>
      <c r="Y535"/>
      <c r="Z535"/>
      <c r="AA535"/>
      <c r="AB535"/>
      <c r="AC535"/>
      <c r="AD535"/>
      <c r="AE535"/>
      <c r="AF535"/>
      <c r="AG535"/>
      <c r="AH535"/>
      <c r="AI535"/>
      <c r="AJ535"/>
      <c r="AK535"/>
      <c r="AL535"/>
      <c r="AM535"/>
      <c r="AN535"/>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row>
    <row r="536" spans="1:72" s="14" customFormat="1" x14ac:dyDescent="0.35">
      <c r="A536" s="10" t="s">
        <v>15</v>
      </c>
      <c r="B536" s="10" t="s">
        <v>0</v>
      </c>
      <c r="C536" s="10" t="s">
        <v>559</v>
      </c>
      <c r="D536" s="10" t="s">
        <v>16</v>
      </c>
      <c r="E536" s="10">
        <v>25944</v>
      </c>
      <c r="F536" s="11">
        <v>44260</v>
      </c>
      <c r="G536" s="12">
        <v>80832</v>
      </c>
      <c r="H536" s="12">
        <v>0</v>
      </c>
      <c r="I536" s="28">
        <v>0</v>
      </c>
      <c r="J536" s="13">
        <f t="shared" si="8"/>
        <v>80832</v>
      </c>
      <c r="K536" s="13" t="s">
        <v>17</v>
      </c>
      <c r="L536" s="10"/>
      <c r="M536"/>
      <c r="N536"/>
      <c r="O536"/>
      <c r="P536"/>
      <c r="Q536"/>
      <c r="R536"/>
      <c r="S536"/>
      <c r="T536"/>
      <c r="U536"/>
      <c r="V536"/>
      <c r="W536"/>
      <c r="X536"/>
      <c r="Y536"/>
      <c r="Z536"/>
      <c r="AA536"/>
      <c r="AB536"/>
      <c r="AC536"/>
      <c r="AD536"/>
      <c r="AE536"/>
      <c r="AF536"/>
      <c r="AG536"/>
      <c r="AH536"/>
      <c r="AI536"/>
      <c r="AJ536"/>
      <c r="AK536"/>
      <c r="AL536"/>
      <c r="AM536"/>
      <c r="AN536"/>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row>
    <row r="537" spans="1:72" s="14" customFormat="1" x14ac:dyDescent="0.35">
      <c r="A537" s="10" t="s">
        <v>15</v>
      </c>
      <c r="B537" s="10" t="s">
        <v>0</v>
      </c>
      <c r="C537" s="10" t="s">
        <v>560</v>
      </c>
      <c r="D537" s="10" t="s">
        <v>16</v>
      </c>
      <c r="E537" s="10">
        <v>25768</v>
      </c>
      <c r="F537" s="11">
        <v>44264</v>
      </c>
      <c r="G537" s="12">
        <v>46994</v>
      </c>
      <c r="H537" s="12">
        <v>0</v>
      </c>
      <c r="I537" s="12">
        <v>0</v>
      </c>
      <c r="J537" s="13">
        <f t="shared" si="8"/>
        <v>46994</v>
      </c>
      <c r="K537" s="13" t="s">
        <v>17</v>
      </c>
      <c r="L537" s="10"/>
      <c r="M537"/>
      <c r="N537"/>
      <c r="O537"/>
      <c r="P537"/>
      <c r="Q537"/>
      <c r="R537"/>
      <c r="S537"/>
      <c r="T537"/>
      <c r="U537"/>
      <c r="V537"/>
      <c r="W537"/>
      <c r="X537"/>
      <c r="Y537"/>
      <c r="Z537"/>
      <c r="AA537"/>
      <c r="AB537"/>
      <c r="AC537"/>
      <c r="AD537"/>
      <c r="AE537"/>
      <c r="AF537"/>
      <c r="AG537"/>
      <c r="AH537"/>
      <c r="AI537"/>
      <c r="AJ537"/>
      <c r="AK537"/>
      <c r="AL537"/>
      <c r="AM537"/>
      <c r="AN537"/>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row>
    <row r="538" spans="1:72" s="14" customFormat="1" x14ac:dyDescent="0.35">
      <c r="A538" s="10" t="s">
        <v>15</v>
      </c>
      <c r="B538" s="10" t="s">
        <v>0</v>
      </c>
      <c r="C538" s="10" t="s">
        <v>561</v>
      </c>
      <c r="D538" s="10" t="s">
        <v>16</v>
      </c>
      <c r="E538" s="10">
        <v>25771</v>
      </c>
      <c r="F538" s="11">
        <v>44264</v>
      </c>
      <c r="G538" s="12">
        <v>46994</v>
      </c>
      <c r="H538" s="12">
        <v>0</v>
      </c>
      <c r="I538" s="12">
        <v>0</v>
      </c>
      <c r="J538" s="13">
        <f t="shared" si="8"/>
        <v>46994</v>
      </c>
      <c r="K538" s="13" t="s">
        <v>17</v>
      </c>
      <c r="L538" s="10"/>
      <c r="M538"/>
      <c r="N538"/>
      <c r="O538"/>
      <c r="P538"/>
      <c r="Q538"/>
      <c r="R538"/>
      <c r="S538"/>
      <c r="T538"/>
      <c r="U538"/>
      <c r="V538"/>
      <c r="W538"/>
      <c r="X538"/>
      <c r="Y538"/>
      <c r="Z538"/>
      <c r="AA538"/>
      <c r="AB538"/>
      <c r="AC538"/>
      <c r="AD538"/>
      <c r="AE538"/>
      <c r="AF538"/>
      <c r="AG538"/>
      <c r="AH538"/>
      <c r="AI538"/>
      <c r="AJ538"/>
      <c r="AK538"/>
      <c r="AL538"/>
      <c r="AM538"/>
      <c r="AN538"/>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row>
    <row r="539" spans="1:72" s="14" customFormat="1" x14ac:dyDescent="0.35">
      <c r="A539" s="10" t="s">
        <v>15</v>
      </c>
      <c r="B539" s="10" t="s">
        <v>0</v>
      </c>
      <c r="C539" s="10" t="s">
        <v>562</v>
      </c>
      <c r="D539" s="10" t="s">
        <v>16</v>
      </c>
      <c r="E539" s="10">
        <v>25932</v>
      </c>
      <c r="F539" s="11">
        <v>44264</v>
      </c>
      <c r="G539" s="12">
        <v>46994</v>
      </c>
      <c r="H539" s="12">
        <v>0</v>
      </c>
      <c r="I539" s="12">
        <v>0</v>
      </c>
      <c r="J539" s="13">
        <f t="shared" si="8"/>
        <v>46994</v>
      </c>
      <c r="K539" s="13" t="s">
        <v>17</v>
      </c>
      <c r="L539" s="10"/>
      <c r="M539"/>
      <c r="N539"/>
      <c r="O539"/>
      <c r="P539"/>
      <c r="Q539"/>
      <c r="R539"/>
      <c r="S539"/>
      <c r="T539"/>
      <c r="U539"/>
      <c r="V539"/>
      <c r="W539"/>
      <c r="X539"/>
      <c r="Y539"/>
      <c r="Z539"/>
      <c r="AA539"/>
      <c r="AB539"/>
      <c r="AC539"/>
      <c r="AD539"/>
      <c r="AE539"/>
      <c r="AF539"/>
      <c r="AG539"/>
      <c r="AH539"/>
      <c r="AI539"/>
      <c r="AJ539"/>
      <c r="AK539"/>
      <c r="AL539"/>
      <c r="AM539"/>
      <c r="AN539"/>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row>
    <row r="540" spans="1:72" s="14" customFormat="1" x14ac:dyDescent="0.35">
      <c r="A540" s="10" t="s">
        <v>15</v>
      </c>
      <c r="B540" s="10" t="s">
        <v>0</v>
      </c>
      <c r="C540" s="10" t="s">
        <v>563</v>
      </c>
      <c r="D540" s="10" t="s">
        <v>16</v>
      </c>
      <c r="E540" s="10">
        <v>94172</v>
      </c>
      <c r="F540" s="11">
        <v>44264</v>
      </c>
      <c r="G540" s="12">
        <v>133849</v>
      </c>
      <c r="H540" s="12">
        <v>0</v>
      </c>
      <c r="I540" s="12">
        <v>0</v>
      </c>
      <c r="J540" s="13">
        <f t="shared" si="8"/>
        <v>133849</v>
      </c>
      <c r="K540" s="13" t="s">
        <v>17</v>
      </c>
      <c r="L540" s="10"/>
      <c r="M540"/>
      <c r="N540"/>
      <c r="O540"/>
      <c r="P540"/>
      <c r="Q540"/>
      <c r="R540"/>
      <c r="S540"/>
      <c r="T540"/>
      <c r="U540"/>
      <c r="V540"/>
      <c r="W540"/>
      <c r="X540"/>
      <c r="Y540"/>
      <c r="Z540"/>
      <c r="AA540"/>
      <c r="AB540"/>
      <c r="AC540"/>
      <c r="AD540"/>
      <c r="AE540"/>
      <c r="AF540"/>
      <c r="AG540"/>
      <c r="AH540"/>
      <c r="AI540"/>
      <c r="AJ540"/>
      <c r="AK540"/>
      <c r="AL540"/>
      <c r="AM540"/>
      <c r="AN540"/>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row>
    <row r="541" spans="1:72" s="14" customFormat="1" x14ac:dyDescent="0.35">
      <c r="A541" s="10" t="s">
        <v>15</v>
      </c>
      <c r="B541" s="10" t="s">
        <v>0</v>
      </c>
      <c r="C541" s="10" t="s">
        <v>564</v>
      </c>
      <c r="D541" s="10" t="s">
        <v>16</v>
      </c>
      <c r="E541" s="10">
        <v>96519</v>
      </c>
      <c r="F541" s="11">
        <v>44264</v>
      </c>
      <c r="G541" s="12">
        <v>133849</v>
      </c>
      <c r="H541" s="12">
        <v>0</v>
      </c>
      <c r="I541" s="12">
        <v>0</v>
      </c>
      <c r="J541" s="13">
        <f t="shared" si="8"/>
        <v>133849</v>
      </c>
      <c r="K541" s="13" t="s">
        <v>17</v>
      </c>
      <c r="L541" s="10"/>
      <c r="M541"/>
      <c r="N541"/>
      <c r="O541"/>
      <c r="P541"/>
      <c r="Q541"/>
      <c r="R541"/>
      <c r="S541"/>
      <c r="T541"/>
      <c r="U541"/>
      <c r="V541"/>
      <c r="W541"/>
      <c r="X541"/>
      <c r="Y541"/>
      <c r="Z541"/>
      <c r="AA541"/>
      <c r="AB541"/>
      <c r="AC541"/>
      <c r="AD541"/>
      <c r="AE541"/>
      <c r="AF541"/>
      <c r="AG541"/>
      <c r="AH541"/>
      <c r="AI541"/>
      <c r="AJ541"/>
      <c r="AK541"/>
      <c r="AL541"/>
      <c r="AM541"/>
      <c r="AN54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row>
    <row r="542" spans="1:72" s="14" customFormat="1" x14ac:dyDescent="0.35">
      <c r="A542" s="10" t="s">
        <v>15</v>
      </c>
      <c r="B542" s="10" t="s">
        <v>0</v>
      </c>
      <c r="C542" s="10" t="s">
        <v>565</v>
      </c>
      <c r="D542" s="10" t="s">
        <v>547</v>
      </c>
      <c r="E542" s="10">
        <v>1517</v>
      </c>
      <c r="F542" s="11">
        <v>44267</v>
      </c>
      <c r="G542" s="12">
        <v>11000</v>
      </c>
      <c r="H542" s="12">
        <v>0</v>
      </c>
      <c r="I542" s="12">
        <v>0</v>
      </c>
      <c r="J542" s="13">
        <f t="shared" si="8"/>
        <v>11000</v>
      </c>
      <c r="K542" s="13" t="s">
        <v>17</v>
      </c>
      <c r="L542" s="10"/>
      <c r="M542"/>
      <c r="N542"/>
      <c r="O542"/>
      <c r="P542"/>
      <c r="Q542"/>
      <c r="R542"/>
      <c r="S542"/>
      <c r="T542"/>
      <c r="U542"/>
      <c r="V542"/>
      <c r="W542"/>
      <c r="X542"/>
      <c r="Y542"/>
      <c r="Z542"/>
      <c r="AA542"/>
      <c r="AB542"/>
      <c r="AC542"/>
      <c r="AD542"/>
      <c r="AE542"/>
      <c r="AF542"/>
      <c r="AG542"/>
      <c r="AH542"/>
      <c r="AI542"/>
      <c r="AJ542"/>
      <c r="AK542"/>
      <c r="AL542"/>
      <c r="AM542"/>
      <c r="AN542"/>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row>
    <row r="543" spans="1:72" s="14" customFormat="1" x14ac:dyDescent="0.35">
      <c r="A543" s="10" t="s">
        <v>15</v>
      </c>
      <c r="B543" s="10" t="s">
        <v>0</v>
      </c>
      <c r="C543" s="10" t="s">
        <v>566</v>
      </c>
      <c r="D543" s="10" t="s">
        <v>21</v>
      </c>
      <c r="E543" s="10">
        <v>1107</v>
      </c>
      <c r="F543" s="11">
        <v>44268</v>
      </c>
      <c r="G543" s="12">
        <v>11000</v>
      </c>
      <c r="H543" s="12">
        <v>0</v>
      </c>
      <c r="I543" s="12">
        <v>0</v>
      </c>
      <c r="J543" s="13">
        <f t="shared" si="8"/>
        <v>11000</v>
      </c>
      <c r="K543" s="13" t="s">
        <v>17</v>
      </c>
      <c r="L543" s="10"/>
      <c r="M543"/>
      <c r="N543"/>
      <c r="O543"/>
      <c r="P543"/>
      <c r="Q543"/>
      <c r="R543"/>
      <c r="S543"/>
      <c r="T543"/>
      <c r="U543"/>
      <c r="V543"/>
      <c r="W543"/>
      <c r="X543"/>
      <c r="Y543"/>
      <c r="Z543"/>
      <c r="AA543"/>
      <c r="AB543"/>
      <c r="AC543"/>
      <c r="AD543"/>
      <c r="AE543"/>
      <c r="AF543"/>
      <c r="AG543"/>
      <c r="AH543"/>
      <c r="AI543"/>
      <c r="AJ543"/>
      <c r="AK543"/>
      <c r="AL543"/>
      <c r="AM543"/>
      <c r="AN543"/>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row>
    <row r="544" spans="1:72" s="14" customFormat="1" x14ac:dyDescent="0.35">
      <c r="A544" s="10" t="s">
        <v>15</v>
      </c>
      <c r="B544" s="10" t="s">
        <v>0</v>
      </c>
      <c r="C544" s="10" t="s">
        <v>567</v>
      </c>
      <c r="D544" s="10" t="s">
        <v>21</v>
      </c>
      <c r="E544" s="10">
        <v>1110</v>
      </c>
      <c r="F544" s="11">
        <v>44268</v>
      </c>
      <c r="G544" s="12">
        <v>5500</v>
      </c>
      <c r="H544" s="12">
        <v>0</v>
      </c>
      <c r="I544" s="12">
        <v>0</v>
      </c>
      <c r="J544" s="13">
        <f t="shared" si="8"/>
        <v>5500</v>
      </c>
      <c r="K544" s="13" t="s">
        <v>17</v>
      </c>
      <c r="L544" s="10"/>
      <c r="M544"/>
      <c r="N544"/>
      <c r="O544"/>
      <c r="P544"/>
      <c r="Q544"/>
      <c r="R544"/>
      <c r="S544"/>
      <c r="T544"/>
      <c r="U544"/>
      <c r="V544"/>
      <c r="W544"/>
      <c r="X544"/>
      <c r="Y544"/>
      <c r="Z544"/>
      <c r="AA544"/>
      <c r="AB544"/>
      <c r="AC544"/>
      <c r="AD544"/>
      <c r="AE544"/>
      <c r="AF544"/>
      <c r="AG544"/>
      <c r="AH544"/>
      <c r="AI544"/>
      <c r="AJ544"/>
      <c r="AK544"/>
      <c r="AL544"/>
      <c r="AM544"/>
      <c r="AN54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row>
    <row r="545" spans="1:72" s="14" customFormat="1" x14ac:dyDescent="0.35">
      <c r="A545" s="10" t="s">
        <v>15</v>
      </c>
      <c r="B545" s="10" t="s">
        <v>0</v>
      </c>
      <c r="C545" s="10" t="s">
        <v>568</v>
      </c>
      <c r="D545" s="10" t="s">
        <v>18</v>
      </c>
      <c r="E545" s="10">
        <v>1322</v>
      </c>
      <c r="F545" s="11">
        <v>44270</v>
      </c>
      <c r="G545" s="12">
        <v>5500</v>
      </c>
      <c r="H545" s="12">
        <v>0</v>
      </c>
      <c r="I545" s="12">
        <v>0</v>
      </c>
      <c r="J545" s="13">
        <f t="shared" si="8"/>
        <v>5500</v>
      </c>
      <c r="K545" s="13" t="s">
        <v>17</v>
      </c>
      <c r="L545" s="10"/>
      <c r="M545"/>
      <c r="N545"/>
      <c r="O545"/>
      <c r="P545"/>
      <c r="Q545"/>
      <c r="R545"/>
      <c r="S545"/>
      <c r="T545"/>
      <c r="U545"/>
      <c r="V545"/>
      <c r="W545"/>
      <c r="X545"/>
      <c r="Y545"/>
      <c r="Z545"/>
      <c r="AA545"/>
      <c r="AB545"/>
      <c r="AC545"/>
      <c r="AD545"/>
      <c r="AE545"/>
      <c r="AF545"/>
      <c r="AG545"/>
      <c r="AH545"/>
      <c r="AI545"/>
      <c r="AJ545"/>
      <c r="AK545"/>
      <c r="AL545"/>
      <c r="AM545"/>
      <c r="AN545"/>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row>
    <row r="546" spans="1:72" s="14" customFormat="1" x14ac:dyDescent="0.35">
      <c r="A546" s="10" t="s">
        <v>15</v>
      </c>
      <c r="B546" s="10" t="s">
        <v>0</v>
      </c>
      <c r="C546" s="10" t="s">
        <v>569</v>
      </c>
      <c r="D546" s="10" t="s">
        <v>461</v>
      </c>
      <c r="E546" s="10">
        <v>3964</v>
      </c>
      <c r="F546" s="11">
        <v>44272</v>
      </c>
      <c r="G546" s="12">
        <v>65330</v>
      </c>
      <c r="H546" s="12">
        <v>0</v>
      </c>
      <c r="I546" s="27">
        <v>0</v>
      </c>
      <c r="J546" s="13">
        <f t="shared" si="8"/>
        <v>65330</v>
      </c>
      <c r="K546" s="13" t="s">
        <v>17</v>
      </c>
      <c r="L546" s="10"/>
      <c r="M546"/>
      <c r="N546"/>
      <c r="O546"/>
      <c r="P546"/>
      <c r="Q546"/>
      <c r="R546"/>
      <c r="S546"/>
      <c r="T546"/>
      <c r="U546"/>
      <c r="V546"/>
      <c r="W546"/>
      <c r="X546"/>
      <c r="Y546"/>
      <c r="Z546"/>
      <c r="AA546"/>
      <c r="AB546"/>
      <c r="AC546"/>
      <c r="AD546"/>
      <c r="AE546"/>
      <c r="AF546"/>
      <c r="AG546"/>
      <c r="AH546"/>
      <c r="AI546"/>
      <c r="AJ546"/>
      <c r="AK546"/>
      <c r="AL546"/>
      <c r="AM546"/>
      <c r="AN546"/>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row>
    <row r="547" spans="1:72" s="14" customFormat="1" x14ac:dyDescent="0.35">
      <c r="A547" s="10" t="s">
        <v>15</v>
      </c>
      <c r="B547" s="10" t="s">
        <v>0</v>
      </c>
      <c r="C547" s="10" t="s">
        <v>570</v>
      </c>
      <c r="D547" s="10" t="s">
        <v>16</v>
      </c>
      <c r="E547" s="10">
        <v>58748</v>
      </c>
      <c r="F547" s="11">
        <v>44273</v>
      </c>
      <c r="G547" s="12">
        <v>80832</v>
      </c>
      <c r="H547" s="12">
        <v>0</v>
      </c>
      <c r="I547" s="28">
        <v>0</v>
      </c>
      <c r="J547" s="13">
        <f t="shared" si="8"/>
        <v>80832</v>
      </c>
      <c r="K547" s="13" t="s">
        <v>17</v>
      </c>
      <c r="L547" s="10"/>
      <c r="M547"/>
      <c r="N547"/>
      <c r="O547"/>
      <c r="P547"/>
      <c r="Q547"/>
      <c r="R547"/>
      <c r="S547"/>
      <c r="T547"/>
      <c r="U547"/>
      <c r="V547"/>
      <c r="W547"/>
      <c r="X547"/>
      <c r="Y547"/>
      <c r="Z547"/>
      <c r="AA547"/>
      <c r="AB547"/>
      <c r="AC547"/>
      <c r="AD547"/>
      <c r="AE547"/>
      <c r="AF547"/>
      <c r="AG547"/>
      <c r="AH547"/>
      <c r="AI547"/>
      <c r="AJ547"/>
      <c r="AK547"/>
      <c r="AL547"/>
      <c r="AM547"/>
      <c r="AN547"/>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row>
    <row r="548" spans="1:72" s="14" customFormat="1" x14ac:dyDescent="0.35">
      <c r="A548" s="10" t="s">
        <v>15</v>
      </c>
      <c r="B548" s="10" t="s">
        <v>0</v>
      </c>
      <c r="C548" s="10" t="s">
        <v>571</v>
      </c>
      <c r="D548" s="10" t="s">
        <v>16</v>
      </c>
      <c r="E548" s="10">
        <v>9742</v>
      </c>
      <c r="F548" s="11">
        <v>44274</v>
      </c>
      <c r="G548" s="12">
        <v>83700</v>
      </c>
      <c r="H548" s="12">
        <v>0</v>
      </c>
      <c r="I548" s="12">
        <v>0</v>
      </c>
      <c r="J548" s="13">
        <f t="shared" si="8"/>
        <v>83700</v>
      </c>
      <c r="K548" s="13" t="s">
        <v>17</v>
      </c>
      <c r="L548" s="10"/>
      <c r="M548"/>
      <c r="N548"/>
      <c r="O548"/>
      <c r="P548"/>
      <c r="Q548"/>
      <c r="R548"/>
      <c r="S548"/>
      <c r="T548"/>
      <c r="U548"/>
      <c r="V548"/>
      <c r="W548"/>
      <c r="X548"/>
      <c r="Y548"/>
      <c r="Z548"/>
      <c r="AA548"/>
      <c r="AB548"/>
      <c r="AC548"/>
      <c r="AD548"/>
      <c r="AE548"/>
      <c r="AF548"/>
      <c r="AG548"/>
      <c r="AH548"/>
      <c r="AI548"/>
      <c r="AJ548"/>
      <c r="AK548"/>
      <c r="AL548"/>
      <c r="AM548"/>
      <c r="AN548"/>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row>
    <row r="549" spans="1:72" s="14" customFormat="1" x14ac:dyDescent="0.35">
      <c r="A549" s="10" t="s">
        <v>15</v>
      </c>
      <c r="B549" s="10" t="s">
        <v>0</v>
      </c>
      <c r="C549" s="10" t="s">
        <v>572</v>
      </c>
      <c r="D549" s="10" t="s">
        <v>461</v>
      </c>
      <c r="E549" s="10">
        <v>2423</v>
      </c>
      <c r="F549" s="11">
        <v>44276</v>
      </c>
      <c r="G549" s="12">
        <v>94480</v>
      </c>
      <c r="H549" s="12">
        <v>0</v>
      </c>
      <c r="I549" s="12">
        <v>0</v>
      </c>
      <c r="J549" s="13">
        <f t="shared" si="8"/>
        <v>94480</v>
      </c>
      <c r="K549" s="13" t="s">
        <v>17</v>
      </c>
      <c r="L549" s="10"/>
      <c r="M549"/>
      <c r="N549"/>
      <c r="O549"/>
      <c r="P549"/>
      <c r="Q549"/>
      <c r="R549"/>
      <c r="S549"/>
      <c r="T549"/>
      <c r="U549"/>
      <c r="V549"/>
      <c r="W549"/>
      <c r="X549"/>
      <c r="Y549"/>
      <c r="Z549"/>
      <c r="AA549"/>
      <c r="AB549"/>
      <c r="AC549"/>
      <c r="AD549"/>
      <c r="AE549"/>
      <c r="AF549"/>
      <c r="AG549"/>
      <c r="AH549"/>
      <c r="AI549"/>
      <c r="AJ549"/>
      <c r="AK549"/>
      <c r="AL549"/>
      <c r="AM549"/>
      <c r="AN549"/>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row>
    <row r="550" spans="1:72" s="14" customFormat="1" x14ac:dyDescent="0.35">
      <c r="A550" s="10" t="s">
        <v>15</v>
      </c>
      <c r="B550" s="10" t="s">
        <v>0</v>
      </c>
      <c r="C550" s="10" t="s">
        <v>573</v>
      </c>
      <c r="D550" s="10" t="s">
        <v>16</v>
      </c>
      <c r="E550" s="10">
        <v>11484</v>
      </c>
      <c r="F550" s="11">
        <v>44278</v>
      </c>
      <c r="G550" s="12">
        <v>1811233</v>
      </c>
      <c r="H550" s="12">
        <v>0</v>
      </c>
      <c r="I550" s="15">
        <v>1294700</v>
      </c>
      <c r="J550" s="13">
        <f t="shared" si="8"/>
        <v>516533</v>
      </c>
      <c r="K550" s="13" t="s">
        <v>17</v>
      </c>
      <c r="L550" s="10" t="s">
        <v>276</v>
      </c>
      <c r="M550"/>
      <c r="N550"/>
      <c r="O550"/>
      <c r="P550"/>
      <c r="Q550"/>
      <c r="R550"/>
      <c r="S550"/>
      <c r="T550"/>
      <c r="U550"/>
      <c r="V550"/>
      <c r="W550"/>
      <c r="X550"/>
      <c r="Y550"/>
      <c r="Z550"/>
      <c r="AA550"/>
      <c r="AB550"/>
      <c r="AC550"/>
      <c r="AD550"/>
      <c r="AE550"/>
      <c r="AF550"/>
      <c r="AG550"/>
      <c r="AH550"/>
      <c r="AI550"/>
      <c r="AJ550"/>
      <c r="AK550"/>
      <c r="AL550"/>
      <c r="AM550"/>
      <c r="AN550"/>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row>
    <row r="551" spans="1:72" s="14" customFormat="1" x14ac:dyDescent="0.35">
      <c r="A551" s="10" t="s">
        <v>15</v>
      </c>
      <c r="B551" s="10" t="s">
        <v>0</v>
      </c>
      <c r="C551" s="10" t="s">
        <v>574</v>
      </c>
      <c r="D551" s="10" t="s">
        <v>16</v>
      </c>
      <c r="E551" s="10">
        <v>13182</v>
      </c>
      <c r="F551" s="11">
        <v>44278</v>
      </c>
      <c r="G551" s="12">
        <v>5550291</v>
      </c>
      <c r="H551" s="12">
        <v>0</v>
      </c>
      <c r="I551" s="12">
        <v>0</v>
      </c>
      <c r="J551" s="13">
        <f t="shared" si="8"/>
        <v>5550291</v>
      </c>
      <c r="K551" s="13" t="s">
        <v>17</v>
      </c>
      <c r="L551" s="10"/>
      <c r="M551"/>
      <c r="N551"/>
      <c r="O551"/>
      <c r="P551"/>
      <c r="Q551"/>
      <c r="R551"/>
      <c r="S551"/>
      <c r="T551"/>
      <c r="U551"/>
      <c r="V551"/>
      <c r="W551"/>
      <c r="X551"/>
      <c r="Y551"/>
      <c r="Z551"/>
      <c r="AA551"/>
      <c r="AB551"/>
      <c r="AC551"/>
      <c r="AD551"/>
      <c r="AE551"/>
      <c r="AF551"/>
      <c r="AG551"/>
      <c r="AH551"/>
      <c r="AI551"/>
      <c r="AJ551"/>
      <c r="AK551"/>
      <c r="AL551"/>
      <c r="AM551"/>
      <c r="AN55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row>
    <row r="552" spans="1:72" s="14" customFormat="1" x14ac:dyDescent="0.35">
      <c r="A552" s="10" t="s">
        <v>15</v>
      </c>
      <c r="B552" s="10" t="s">
        <v>0</v>
      </c>
      <c r="C552" s="10" t="s">
        <v>575</v>
      </c>
      <c r="D552" s="10" t="s">
        <v>16</v>
      </c>
      <c r="E552" s="10">
        <v>25669</v>
      </c>
      <c r="F552" s="11">
        <v>44278</v>
      </c>
      <c r="G552" s="12">
        <v>46994</v>
      </c>
      <c r="H552" s="12">
        <v>0</v>
      </c>
      <c r="I552" s="12">
        <v>0</v>
      </c>
      <c r="J552" s="13">
        <f t="shared" si="8"/>
        <v>46994</v>
      </c>
      <c r="K552" s="13" t="s">
        <v>17</v>
      </c>
      <c r="L552" s="10"/>
      <c r="M552"/>
      <c r="N552"/>
      <c r="O552"/>
      <c r="P552"/>
      <c r="Q552"/>
      <c r="R552"/>
      <c r="S552"/>
      <c r="T552"/>
      <c r="U552"/>
      <c r="V552"/>
      <c r="W552"/>
      <c r="X552"/>
      <c r="Y552"/>
      <c r="Z552"/>
      <c r="AA552"/>
      <c r="AB552"/>
      <c r="AC552"/>
      <c r="AD552"/>
      <c r="AE552"/>
      <c r="AF552"/>
      <c r="AG552"/>
      <c r="AH552"/>
      <c r="AI552"/>
      <c r="AJ552"/>
      <c r="AK552"/>
      <c r="AL552"/>
      <c r="AM552"/>
      <c r="AN552"/>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row>
    <row r="553" spans="1:72" s="14" customFormat="1" x14ac:dyDescent="0.35">
      <c r="A553" s="10" t="s">
        <v>15</v>
      </c>
      <c r="B553" s="10" t="s">
        <v>0</v>
      </c>
      <c r="C553" s="10" t="s">
        <v>576</v>
      </c>
      <c r="D553" s="10" t="s">
        <v>16</v>
      </c>
      <c r="E553" s="10">
        <v>26331</v>
      </c>
      <c r="F553" s="11">
        <v>44278</v>
      </c>
      <c r="G553" s="12">
        <v>46994</v>
      </c>
      <c r="H553" s="12">
        <v>0</v>
      </c>
      <c r="I553" s="12">
        <v>0</v>
      </c>
      <c r="J553" s="13">
        <f t="shared" si="8"/>
        <v>46994</v>
      </c>
      <c r="K553" s="13" t="s">
        <v>17</v>
      </c>
      <c r="L553" s="10"/>
      <c r="M553"/>
      <c r="N553"/>
      <c r="O553"/>
      <c r="P553"/>
      <c r="Q553"/>
      <c r="R553"/>
      <c r="S553"/>
      <c r="T553"/>
      <c r="U553"/>
      <c r="V553"/>
      <c r="W553"/>
      <c r="X553"/>
      <c r="Y553"/>
      <c r="Z553"/>
      <c r="AA553"/>
      <c r="AB553"/>
      <c r="AC553"/>
      <c r="AD553"/>
      <c r="AE553"/>
      <c r="AF553"/>
      <c r="AG553"/>
      <c r="AH553"/>
      <c r="AI553"/>
      <c r="AJ553"/>
      <c r="AK553"/>
      <c r="AL553"/>
      <c r="AM553"/>
      <c r="AN553"/>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row>
    <row r="554" spans="1:72" s="14" customFormat="1" x14ac:dyDescent="0.35">
      <c r="A554" s="10" t="s">
        <v>15</v>
      </c>
      <c r="B554" s="10" t="s">
        <v>0</v>
      </c>
      <c r="C554" s="10" t="s">
        <v>577</v>
      </c>
      <c r="D554" s="10" t="s">
        <v>16</v>
      </c>
      <c r="E554" s="10">
        <v>96501</v>
      </c>
      <c r="F554" s="11">
        <v>44278</v>
      </c>
      <c r="G554" s="12">
        <v>133849</v>
      </c>
      <c r="H554" s="12">
        <v>0</v>
      </c>
      <c r="I554" s="12">
        <v>0</v>
      </c>
      <c r="J554" s="13">
        <f t="shared" si="8"/>
        <v>133849</v>
      </c>
      <c r="K554" s="13" t="s">
        <v>17</v>
      </c>
      <c r="L554" s="10"/>
      <c r="M554"/>
      <c r="N554"/>
      <c r="O554"/>
      <c r="P554"/>
      <c r="Q554"/>
      <c r="R554"/>
      <c r="S554"/>
      <c r="T554"/>
      <c r="U554"/>
      <c r="V554"/>
      <c r="W554"/>
      <c r="X554"/>
      <c r="Y554"/>
      <c r="Z554"/>
      <c r="AA554"/>
      <c r="AB554"/>
      <c r="AC554"/>
      <c r="AD554"/>
      <c r="AE554"/>
      <c r="AF554"/>
      <c r="AG554"/>
      <c r="AH554"/>
      <c r="AI554"/>
      <c r="AJ554"/>
      <c r="AK554"/>
      <c r="AL554"/>
      <c r="AM554"/>
      <c r="AN55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row>
    <row r="555" spans="1:72" s="14" customFormat="1" x14ac:dyDescent="0.35">
      <c r="A555" s="10" t="s">
        <v>15</v>
      </c>
      <c r="B555" s="10" t="s">
        <v>0</v>
      </c>
      <c r="C555" s="10" t="s">
        <v>578</v>
      </c>
      <c r="D555" s="10" t="s">
        <v>461</v>
      </c>
      <c r="E555" s="10">
        <v>4635</v>
      </c>
      <c r="F555" s="11">
        <v>44280</v>
      </c>
      <c r="G555" s="12">
        <v>60610</v>
      </c>
      <c r="H555" s="12">
        <v>0</v>
      </c>
      <c r="I555" s="12">
        <v>0</v>
      </c>
      <c r="J555" s="13">
        <f t="shared" si="8"/>
        <v>60610</v>
      </c>
      <c r="K555" s="13" t="s">
        <v>17</v>
      </c>
      <c r="L555" s="10"/>
      <c r="M555"/>
      <c r="N555"/>
      <c r="O555"/>
      <c r="P555"/>
      <c r="Q555"/>
      <c r="R555"/>
      <c r="S555"/>
      <c r="T555"/>
      <c r="U555"/>
      <c r="V555"/>
      <c r="W555"/>
      <c r="X555"/>
      <c r="Y555"/>
      <c r="Z555"/>
      <c r="AA555"/>
      <c r="AB555"/>
      <c r="AC555"/>
      <c r="AD555"/>
      <c r="AE555"/>
      <c r="AF555"/>
      <c r="AG555"/>
      <c r="AH555"/>
      <c r="AI555"/>
      <c r="AJ555"/>
      <c r="AK555"/>
      <c r="AL555"/>
      <c r="AM555"/>
      <c r="AN555"/>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row>
    <row r="556" spans="1:72" s="14" customFormat="1" x14ac:dyDescent="0.35">
      <c r="A556" s="10" t="s">
        <v>15</v>
      </c>
      <c r="B556" s="10" t="s">
        <v>0</v>
      </c>
      <c r="C556" s="10" t="s">
        <v>579</v>
      </c>
      <c r="D556" s="10" t="s">
        <v>16</v>
      </c>
      <c r="E556" s="10">
        <v>10263</v>
      </c>
      <c r="F556" s="11">
        <v>44280</v>
      </c>
      <c r="G556" s="12">
        <v>83700</v>
      </c>
      <c r="H556" s="12">
        <v>0</v>
      </c>
      <c r="I556" s="12">
        <v>0</v>
      </c>
      <c r="J556" s="13">
        <f t="shared" si="8"/>
        <v>83700</v>
      </c>
      <c r="K556" s="13" t="s">
        <v>17</v>
      </c>
      <c r="L556" s="10"/>
      <c r="M556"/>
      <c r="N556"/>
      <c r="O556"/>
      <c r="P556"/>
      <c r="Q556"/>
      <c r="R556"/>
      <c r="S556"/>
      <c r="T556"/>
      <c r="U556"/>
      <c r="V556"/>
      <c r="W556"/>
      <c r="X556"/>
      <c r="Y556"/>
      <c r="Z556"/>
      <c r="AA556"/>
      <c r="AB556"/>
      <c r="AC556"/>
      <c r="AD556"/>
      <c r="AE556"/>
      <c r="AF556"/>
      <c r="AG556"/>
      <c r="AH556"/>
      <c r="AI556"/>
      <c r="AJ556"/>
      <c r="AK556"/>
      <c r="AL556"/>
      <c r="AM556"/>
      <c r="AN556"/>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row>
    <row r="557" spans="1:72" s="14" customFormat="1" x14ac:dyDescent="0.35">
      <c r="A557" s="10" t="s">
        <v>15</v>
      </c>
      <c r="B557" s="10" t="s">
        <v>0</v>
      </c>
      <c r="C557" s="10" t="s">
        <v>580</v>
      </c>
      <c r="D557" s="10" t="s">
        <v>461</v>
      </c>
      <c r="E557" s="10">
        <v>2261</v>
      </c>
      <c r="F557" s="11">
        <v>44286</v>
      </c>
      <c r="G557" s="12">
        <v>62110</v>
      </c>
      <c r="H557" s="12">
        <v>0</v>
      </c>
      <c r="I557" s="12">
        <v>0</v>
      </c>
      <c r="J557" s="13">
        <f t="shared" si="8"/>
        <v>62110</v>
      </c>
      <c r="K557" s="13" t="s">
        <v>17</v>
      </c>
      <c r="L557" s="10"/>
      <c r="M557"/>
      <c r="N557"/>
      <c r="O557"/>
      <c r="P557"/>
      <c r="Q557"/>
      <c r="R557"/>
      <c r="S557"/>
      <c r="T557"/>
      <c r="U557"/>
      <c r="V557"/>
      <c r="W557"/>
      <c r="X557"/>
      <c r="Y557"/>
      <c r="Z557"/>
      <c r="AA557"/>
      <c r="AB557"/>
      <c r="AC557"/>
      <c r="AD557"/>
      <c r="AE557"/>
      <c r="AF557"/>
      <c r="AG557"/>
      <c r="AH557"/>
      <c r="AI557"/>
      <c r="AJ557"/>
      <c r="AK557"/>
      <c r="AL557"/>
      <c r="AM557"/>
      <c r="AN557"/>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row>
    <row r="558" spans="1:72" s="14" customFormat="1" x14ac:dyDescent="0.35">
      <c r="A558" s="10" t="s">
        <v>15</v>
      </c>
      <c r="B558" s="10" t="s">
        <v>0</v>
      </c>
      <c r="C558" s="10" t="s">
        <v>581</v>
      </c>
      <c r="D558" s="10" t="s">
        <v>20</v>
      </c>
      <c r="E558" s="10">
        <v>5675</v>
      </c>
      <c r="F558" s="11">
        <v>44288</v>
      </c>
      <c r="G558" s="12">
        <v>68520</v>
      </c>
      <c r="H558" s="12">
        <v>0</v>
      </c>
      <c r="I558" s="12">
        <v>0</v>
      </c>
      <c r="J558" s="13">
        <f t="shared" si="8"/>
        <v>68520</v>
      </c>
      <c r="K558" s="13" t="s">
        <v>17</v>
      </c>
      <c r="L558" s="10"/>
      <c r="M558"/>
      <c r="N558"/>
      <c r="O558"/>
      <c r="P558"/>
      <c r="Q558"/>
      <c r="R558"/>
      <c r="S558"/>
      <c r="T558"/>
      <c r="U558"/>
      <c r="V558"/>
      <c r="W558"/>
      <c r="X558"/>
      <c r="Y558"/>
      <c r="Z558"/>
      <c r="AA558"/>
      <c r="AB558"/>
      <c r="AC558"/>
      <c r="AD558"/>
      <c r="AE558"/>
      <c r="AF558"/>
      <c r="AG558"/>
      <c r="AH558"/>
      <c r="AI558"/>
      <c r="AJ558"/>
      <c r="AK558"/>
      <c r="AL558"/>
      <c r="AM558"/>
      <c r="AN558"/>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row>
    <row r="559" spans="1:72" s="14" customFormat="1" x14ac:dyDescent="0.35">
      <c r="A559" s="10" t="s">
        <v>15</v>
      </c>
      <c r="B559" s="10" t="s">
        <v>0</v>
      </c>
      <c r="C559" s="10" t="s">
        <v>582</v>
      </c>
      <c r="D559" s="10" t="s">
        <v>18</v>
      </c>
      <c r="E559" s="10">
        <v>1615</v>
      </c>
      <c r="F559" s="11">
        <v>44289</v>
      </c>
      <c r="G559" s="12">
        <v>69120</v>
      </c>
      <c r="H559" s="12">
        <v>0</v>
      </c>
      <c r="I559" s="12">
        <v>0</v>
      </c>
      <c r="J559" s="13">
        <f t="shared" si="8"/>
        <v>69120</v>
      </c>
      <c r="K559" s="13" t="s">
        <v>17</v>
      </c>
      <c r="L559" s="10"/>
      <c r="M559"/>
      <c r="N559"/>
      <c r="O559"/>
      <c r="P559"/>
      <c r="Q559"/>
      <c r="R559"/>
      <c r="S559"/>
      <c r="T559"/>
      <c r="U559"/>
      <c r="V559"/>
      <c r="W559"/>
      <c r="X559"/>
      <c r="Y559"/>
      <c r="Z559"/>
      <c r="AA559"/>
      <c r="AB559"/>
      <c r="AC559"/>
      <c r="AD559"/>
      <c r="AE559"/>
      <c r="AF559"/>
      <c r="AG559"/>
      <c r="AH559"/>
      <c r="AI559"/>
      <c r="AJ559"/>
      <c r="AK559"/>
      <c r="AL559"/>
      <c r="AM559"/>
      <c r="AN559"/>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row>
    <row r="560" spans="1:72" s="14" customFormat="1" x14ac:dyDescent="0.35">
      <c r="A560" s="10" t="s">
        <v>15</v>
      </c>
      <c r="B560" s="10" t="s">
        <v>0</v>
      </c>
      <c r="C560" s="10" t="s">
        <v>583</v>
      </c>
      <c r="D560" s="10" t="s">
        <v>16</v>
      </c>
      <c r="E560" s="10">
        <v>25735</v>
      </c>
      <c r="F560" s="11">
        <v>44290</v>
      </c>
      <c r="G560" s="12">
        <v>46994</v>
      </c>
      <c r="H560" s="12">
        <v>0</v>
      </c>
      <c r="I560" s="12">
        <v>0</v>
      </c>
      <c r="J560" s="13">
        <f t="shared" si="8"/>
        <v>46994</v>
      </c>
      <c r="K560" s="13" t="s">
        <v>17</v>
      </c>
      <c r="L560" s="10"/>
      <c r="M560"/>
      <c r="N560"/>
      <c r="O560"/>
      <c r="P560"/>
      <c r="Q560"/>
      <c r="R560"/>
      <c r="S560"/>
      <c r="T560"/>
      <c r="U560"/>
      <c r="V560"/>
      <c r="W560"/>
      <c r="X560"/>
      <c r="Y560"/>
      <c r="Z560"/>
      <c r="AA560"/>
      <c r="AB560"/>
      <c r="AC560"/>
      <c r="AD560"/>
      <c r="AE560"/>
      <c r="AF560"/>
      <c r="AG560"/>
      <c r="AH560"/>
      <c r="AI560"/>
      <c r="AJ560"/>
      <c r="AK560"/>
      <c r="AL560"/>
      <c r="AM560"/>
      <c r="AN560"/>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row>
    <row r="561" spans="1:72" s="14" customFormat="1" x14ac:dyDescent="0.35">
      <c r="A561" s="10" t="s">
        <v>15</v>
      </c>
      <c r="B561" s="10" t="s">
        <v>0</v>
      </c>
      <c r="C561" s="10" t="s">
        <v>584</v>
      </c>
      <c r="D561" s="10" t="s">
        <v>461</v>
      </c>
      <c r="E561" s="10">
        <v>2573</v>
      </c>
      <c r="F561" s="11">
        <v>44294</v>
      </c>
      <c r="G561" s="12">
        <v>68730</v>
      </c>
      <c r="H561" s="12">
        <v>0</v>
      </c>
      <c r="I561" s="12">
        <v>0</v>
      </c>
      <c r="J561" s="13">
        <f t="shared" si="8"/>
        <v>68730</v>
      </c>
      <c r="K561" s="13" t="s">
        <v>17</v>
      </c>
      <c r="L561" s="10"/>
      <c r="M561"/>
      <c r="N561"/>
      <c r="O561"/>
      <c r="P561"/>
      <c r="Q561"/>
      <c r="R561"/>
      <c r="S561"/>
      <c r="T561"/>
      <c r="U561"/>
      <c r="V561"/>
      <c r="W561"/>
      <c r="X561"/>
      <c r="Y561"/>
      <c r="Z561"/>
      <c r="AA561"/>
      <c r="AB561"/>
      <c r="AC561"/>
      <c r="AD561"/>
      <c r="AE561"/>
      <c r="AF561"/>
      <c r="AG561"/>
      <c r="AH561"/>
      <c r="AI561"/>
      <c r="AJ561"/>
      <c r="AK561"/>
      <c r="AL561"/>
      <c r="AM561"/>
      <c r="AN56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row>
    <row r="562" spans="1:72" s="14" customFormat="1" x14ac:dyDescent="0.35">
      <c r="A562" s="10" t="s">
        <v>15</v>
      </c>
      <c r="B562" s="10" t="s">
        <v>0</v>
      </c>
      <c r="C562" s="10" t="s">
        <v>585</v>
      </c>
      <c r="D562" s="10" t="s">
        <v>16</v>
      </c>
      <c r="E562" s="10">
        <v>48880</v>
      </c>
      <c r="F562" s="11">
        <v>44294</v>
      </c>
      <c r="G562" s="12">
        <v>46994</v>
      </c>
      <c r="H562" s="12">
        <v>0</v>
      </c>
      <c r="I562" s="12">
        <v>0</v>
      </c>
      <c r="J562" s="13">
        <f t="shared" si="8"/>
        <v>46994</v>
      </c>
      <c r="K562" s="13" t="s">
        <v>17</v>
      </c>
      <c r="L562" s="10"/>
      <c r="M562"/>
      <c r="N562"/>
      <c r="O562"/>
      <c r="P562"/>
      <c r="Q562"/>
      <c r="R562"/>
      <c r="S562"/>
      <c r="T562"/>
      <c r="U562"/>
      <c r="V562"/>
      <c r="W562"/>
      <c r="X562"/>
      <c r="Y562"/>
      <c r="Z562"/>
      <c r="AA562"/>
      <c r="AB562"/>
      <c r="AC562"/>
      <c r="AD562"/>
      <c r="AE562"/>
      <c r="AF562"/>
      <c r="AG562"/>
      <c r="AH562"/>
      <c r="AI562"/>
      <c r="AJ562"/>
      <c r="AK562"/>
      <c r="AL562"/>
      <c r="AM562"/>
      <c r="AN562"/>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row>
    <row r="563" spans="1:72" s="14" customFormat="1" x14ac:dyDescent="0.35">
      <c r="A563" s="10" t="s">
        <v>15</v>
      </c>
      <c r="B563" s="10" t="s">
        <v>0</v>
      </c>
      <c r="C563" s="10" t="s">
        <v>586</v>
      </c>
      <c r="D563" s="10" t="s">
        <v>16</v>
      </c>
      <c r="E563" s="10">
        <v>48887</v>
      </c>
      <c r="F563" s="11">
        <v>44294</v>
      </c>
      <c r="G563" s="12">
        <v>46994</v>
      </c>
      <c r="H563" s="12">
        <v>0</v>
      </c>
      <c r="I563" s="12">
        <v>0</v>
      </c>
      <c r="J563" s="13">
        <f t="shared" si="8"/>
        <v>46994</v>
      </c>
      <c r="K563" s="13" t="s">
        <v>17</v>
      </c>
      <c r="L563" s="10"/>
      <c r="M563"/>
      <c r="N563"/>
      <c r="O563"/>
      <c r="P563"/>
      <c r="Q563"/>
      <c r="R563"/>
      <c r="S563"/>
      <c r="T563"/>
      <c r="U563"/>
      <c r="V563"/>
      <c r="W563"/>
      <c r="X563"/>
      <c r="Y563"/>
      <c r="Z563"/>
      <c r="AA563"/>
      <c r="AB563"/>
      <c r="AC563"/>
      <c r="AD563"/>
      <c r="AE563"/>
      <c r="AF563"/>
      <c r="AG563"/>
      <c r="AH563"/>
      <c r="AI563"/>
      <c r="AJ563"/>
      <c r="AK563"/>
      <c r="AL563"/>
      <c r="AM563"/>
      <c r="AN563"/>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row>
    <row r="564" spans="1:72" s="14" customFormat="1" x14ac:dyDescent="0.35">
      <c r="A564" s="10" t="s">
        <v>15</v>
      </c>
      <c r="B564" s="10" t="s">
        <v>0</v>
      </c>
      <c r="C564" s="10" t="s">
        <v>587</v>
      </c>
      <c r="D564" s="10" t="s">
        <v>16</v>
      </c>
      <c r="E564" s="10">
        <v>48892</v>
      </c>
      <c r="F564" s="11">
        <v>44295</v>
      </c>
      <c r="G564" s="12">
        <v>46994</v>
      </c>
      <c r="H564" s="12">
        <v>0</v>
      </c>
      <c r="I564" s="12">
        <v>0</v>
      </c>
      <c r="J564" s="13">
        <f t="shared" si="8"/>
        <v>46994</v>
      </c>
      <c r="K564" s="13" t="s">
        <v>17</v>
      </c>
      <c r="L564" s="10"/>
      <c r="M564"/>
      <c r="N564"/>
      <c r="O564"/>
      <c r="P564"/>
      <c r="Q564"/>
      <c r="R564"/>
      <c r="S564"/>
      <c r="T564"/>
      <c r="U564"/>
      <c r="V564"/>
      <c r="W564"/>
      <c r="X564"/>
      <c r="Y564"/>
      <c r="Z564"/>
      <c r="AA564"/>
      <c r="AB564"/>
      <c r="AC564"/>
      <c r="AD564"/>
      <c r="AE564"/>
      <c r="AF564"/>
      <c r="AG564"/>
      <c r="AH564"/>
      <c r="AI564"/>
      <c r="AJ564"/>
      <c r="AK564"/>
      <c r="AL564"/>
      <c r="AM564"/>
      <c r="AN56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row>
    <row r="565" spans="1:72" s="14" customFormat="1" x14ac:dyDescent="0.35">
      <c r="A565" s="10" t="s">
        <v>15</v>
      </c>
      <c r="B565" s="10" t="s">
        <v>0</v>
      </c>
      <c r="C565" s="10" t="s">
        <v>588</v>
      </c>
      <c r="D565" s="10" t="s">
        <v>16</v>
      </c>
      <c r="E565" s="10">
        <v>49084</v>
      </c>
      <c r="F565" s="11">
        <v>44295</v>
      </c>
      <c r="G565" s="12">
        <v>46994</v>
      </c>
      <c r="H565" s="12">
        <v>0</v>
      </c>
      <c r="I565" s="12">
        <v>0</v>
      </c>
      <c r="J565" s="13">
        <f t="shared" si="8"/>
        <v>46994</v>
      </c>
      <c r="K565" s="13" t="s">
        <v>17</v>
      </c>
      <c r="L565" s="10"/>
      <c r="M565"/>
      <c r="N565"/>
      <c r="O565"/>
      <c r="P565"/>
      <c r="Q565"/>
      <c r="R565"/>
      <c r="S565"/>
      <c r="T565"/>
      <c r="U565"/>
      <c r="V565"/>
      <c r="W565"/>
      <c r="X565"/>
      <c r="Y565"/>
      <c r="Z565"/>
      <c r="AA565"/>
      <c r="AB565"/>
      <c r="AC565"/>
      <c r="AD565"/>
      <c r="AE565"/>
      <c r="AF565"/>
      <c r="AG565"/>
      <c r="AH565"/>
      <c r="AI565"/>
      <c r="AJ565"/>
      <c r="AK565"/>
      <c r="AL565"/>
      <c r="AM565"/>
      <c r="AN565"/>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row>
    <row r="566" spans="1:72" s="14" customFormat="1" x14ac:dyDescent="0.35">
      <c r="A566" s="10" t="s">
        <v>15</v>
      </c>
      <c r="B566" s="10" t="s">
        <v>0</v>
      </c>
      <c r="C566" s="10" t="s">
        <v>589</v>
      </c>
      <c r="D566" s="10" t="s">
        <v>16</v>
      </c>
      <c r="E566" s="10">
        <v>27010</v>
      </c>
      <c r="F566" s="11">
        <v>44298</v>
      </c>
      <c r="G566" s="12">
        <v>46994</v>
      </c>
      <c r="H566" s="12">
        <v>0</v>
      </c>
      <c r="I566" s="12">
        <v>0</v>
      </c>
      <c r="J566" s="13">
        <f t="shared" si="8"/>
        <v>46994</v>
      </c>
      <c r="K566" s="13" t="s">
        <v>17</v>
      </c>
      <c r="L566" s="10"/>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row>
    <row r="567" spans="1:72" s="14" customFormat="1" x14ac:dyDescent="0.35">
      <c r="A567" s="10" t="s">
        <v>15</v>
      </c>
      <c r="B567" s="10" t="s">
        <v>0</v>
      </c>
      <c r="C567" s="10" t="s">
        <v>590</v>
      </c>
      <c r="D567" s="10" t="s">
        <v>16</v>
      </c>
      <c r="E567" s="10">
        <v>14070</v>
      </c>
      <c r="F567" s="11">
        <v>44299</v>
      </c>
      <c r="G567" s="12">
        <v>74640</v>
      </c>
      <c r="H567" s="12">
        <v>0</v>
      </c>
      <c r="I567" s="12">
        <v>0</v>
      </c>
      <c r="J567" s="13">
        <f t="shared" si="8"/>
        <v>74640</v>
      </c>
      <c r="K567" s="13" t="s">
        <v>17</v>
      </c>
      <c r="L567" s="10"/>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row>
    <row r="568" spans="1:72" s="14" customFormat="1" x14ac:dyDescent="0.35">
      <c r="A568" s="10" t="s">
        <v>15</v>
      </c>
      <c r="B568" s="10" t="s">
        <v>0</v>
      </c>
      <c r="C568" s="10" t="s">
        <v>591</v>
      </c>
      <c r="D568" s="10" t="s">
        <v>16</v>
      </c>
      <c r="E568" s="10">
        <v>96550</v>
      </c>
      <c r="F568" s="11">
        <v>44301</v>
      </c>
      <c r="G568" s="12">
        <v>133849</v>
      </c>
      <c r="H568" s="12">
        <v>0</v>
      </c>
      <c r="I568" s="12">
        <v>0</v>
      </c>
      <c r="J568" s="13">
        <f t="shared" si="8"/>
        <v>133849</v>
      </c>
      <c r="K568" s="13" t="s">
        <v>17</v>
      </c>
      <c r="L568" s="10"/>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row>
    <row r="569" spans="1:72" s="14" customFormat="1" x14ac:dyDescent="0.35">
      <c r="A569" s="10" t="s">
        <v>15</v>
      </c>
      <c r="B569" s="10" t="s">
        <v>0</v>
      </c>
      <c r="C569" s="10" t="s">
        <v>592</v>
      </c>
      <c r="D569" s="10" t="s">
        <v>16</v>
      </c>
      <c r="E569" s="10">
        <v>27088</v>
      </c>
      <c r="F569" s="11">
        <v>44308</v>
      </c>
      <c r="G569" s="12">
        <v>46994</v>
      </c>
      <c r="H569" s="12">
        <v>0</v>
      </c>
      <c r="I569" s="12">
        <v>0</v>
      </c>
      <c r="J569" s="13">
        <f t="shared" si="8"/>
        <v>46994</v>
      </c>
      <c r="K569" s="13" t="s">
        <v>17</v>
      </c>
      <c r="L569" s="10"/>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row>
    <row r="570" spans="1:72" s="14" customFormat="1" x14ac:dyDescent="0.35">
      <c r="A570" s="10" t="s">
        <v>15</v>
      </c>
      <c r="B570" s="10" t="s">
        <v>0</v>
      </c>
      <c r="C570" s="10" t="s">
        <v>593</v>
      </c>
      <c r="D570" s="10" t="s">
        <v>16</v>
      </c>
      <c r="E570" s="10">
        <v>27036</v>
      </c>
      <c r="F570" s="11">
        <v>44309</v>
      </c>
      <c r="G570" s="12">
        <v>43494</v>
      </c>
      <c r="H570" s="12">
        <v>0</v>
      </c>
      <c r="I570" s="12">
        <v>0</v>
      </c>
      <c r="J570" s="13">
        <f t="shared" si="8"/>
        <v>43494</v>
      </c>
      <c r="K570" s="13" t="s">
        <v>17</v>
      </c>
      <c r="L570" s="1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row>
    <row r="571" spans="1:72" s="14" customFormat="1" x14ac:dyDescent="0.35">
      <c r="A571" s="10" t="s">
        <v>15</v>
      </c>
      <c r="B571" s="10" t="s">
        <v>0</v>
      </c>
      <c r="C571" s="10" t="s">
        <v>594</v>
      </c>
      <c r="D571" s="10" t="s">
        <v>461</v>
      </c>
      <c r="E571" s="10">
        <v>2927</v>
      </c>
      <c r="F571" s="11">
        <v>44312</v>
      </c>
      <c r="G571" s="12">
        <v>81900</v>
      </c>
      <c r="H571" s="12">
        <v>0</v>
      </c>
      <c r="I571" s="27">
        <v>0</v>
      </c>
      <c r="J571" s="13">
        <f t="shared" si="8"/>
        <v>81900</v>
      </c>
      <c r="K571" s="13" t="s">
        <v>17</v>
      </c>
      <c r="L571" s="10"/>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row>
    <row r="572" spans="1:72" s="14" customFormat="1" x14ac:dyDescent="0.35">
      <c r="A572" s="10" t="s">
        <v>15</v>
      </c>
      <c r="B572" s="10" t="s">
        <v>0</v>
      </c>
      <c r="C572" s="10" t="s">
        <v>595</v>
      </c>
      <c r="D572" s="10" t="s">
        <v>20</v>
      </c>
      <c r="E572" s="10">
        <v>10636</v>
      </c>
      <c r="F572" s="11">
        <v>44315</v>
      </c>
      <c r="G572" s="12">
        <v>61310</v>
      </c>
      <c r="H572" s="12">
        <v>0</v>
      </c>
      <c r="I572" s="28">
        <v>0</v>
      </c>
      <c r="J572" s="13">
        <f t="shared" si="8"/>
        <v>61310</v>
      </c>
      <c r="K572" s="13" t="s">
        <v>17</v>
      </c>
      <c r="L572" s="10"/>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row>
    <row r="573" spans="1:72" s="14" customFormat="1" x14ac:dyDescent="0.35">
      <c r="A573" s="10" t="s">
        <v>15</v>
      </c>
      <c r="B573" s="10" t="s">
        <v>0</v>
      </c>
      <c r="C573" s="10" t="s">
        <v>596</v>
      </c>
      <c r="D573" s="10" t="s">
        <v>20</v>
      </c>
      <c r="E573" s="10">
        <v>3391</v>
      </c>
      <c r="F573" s="11">
        <v>44315</v>
      </c>
      <c r="G573" s="12">
        <v>231180</v>
      </c>
      <c r="H573" s="12">
        <v>0</v>
      </c>
      <c r="I573" s="12">
        <v>0</v>
      </c>
      <c r="J573" s="13">
        <f t="shared" si="8"/>
        <v>231180</v>
      </c>
      <c r="K573" s="13" t="s">
        <v>17</v>
      </c>
      <c r="L573" s="10"/>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row>
    <row r="574" spans="1:72" s="14" customFormat="1" x14ac:dyDescent="0.35">
      <c r="A574" s="10" t="s">
        <v>15</v>
      </c>
      <c r="B574" s="10" t="s">
        <v>0</v>
      </c>
      <c r="C574" s="10" t="s">
        <v>597</v>
      </c>
      <c r="D574" s="10" t="s">
        <v>461</v>
      </c>
      <c r="E574" s="10">
        <v>3702</v>
      </c>
      <c r="F574" s="11">
        <v>44318</v>
      </c>
      <c r="G574" s="12">
        <v>80780</v>
      </c>
      <c r="H574" s="12">
        <v>0</v>
      </c>
      <c r="I574" s="12">
        <v>0</v>
      </c>
      <c r="J574" s="13">
        <f t="shared" si="8"/>
        <v>80780</v>
      </c>
      <c r="K574" s="13" t="s">
        <v>17</v>
      </c>
      <c r="L574" s="10"/>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row>
    <row r="575" spans="1:72" s="14" customFormat="1" x14ac:dyDescent="0.35">
      <c r="A575" s="10" t="s">
        <v>15</v>
      </c>
      <c r="B575" s="10" t="s">
        <v>0</v>
      </c>
      <c r="C575" s="10" t="s">
        <v>598</v>
      </c>
      <c r="D575" s="10" t="s">
        <v>21</v>
      </c>
      <c r="E575" s="10">
        <v>1471</v>
      </c>
      <c r="F575" s="11">
        <v>44319</v>
      </c>
      <c r="G575" s="12">
        <v>18000</v>
      </c>
      <c r="H575" s="12">
        <v>0</v>
      </c>
      <c r="I575" s="12">
        <v>0</v>
      </c>
      <c r="J575" s="13">
        <f t="shared" si="8"/>
        <v>18000</v>
      </c>
      <c r="K575" s="13" t="s">
        <v>17</v>
      </c>
      <c r="L575" s="10"/>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row>
    <row r="576" spans="1:72" s="14" customFormat="1" x14ac:dyDescent="0.35">
      <c r="A576" s="10" t="s">
        <v>15</v>
      </c>
      <c r="B576" s="10" t="s">
        <v>0</v>
      </c>
      <c r="C576" s="10" t="s">
        <v>599</v>
      </c>
      <c r="D576" s="10" t="s">
        <v>16</v>
      </c>
      <c r="E576" s="10">
        <v>30015</v>
      </c>
      <c r="F576" s="11">
        <v>44319</v>
      </c>
      <c r="G576" s="12">
        <v>80832</v>
      </c>
      <c r="H576" s="12">
        <v>0</v>
      </c>
      <c r="I576" s="12">
        <v>0</v>
      </c>
      <c r="J576" s="13">
        <f t="shared" si="8"/>
        <v>80832</v>
      </c>
      <c r="K576" s="13" t="s">
        <v>17</v>
      </c>
      <c r="L576" s="10"/>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row>
    <row r="577" spans="1:72" s="14" customFormat="1" x14ac:dyDescent="0.35">
      <c r="A577" s="10" t="s">
        <v>15</v>
      </c>
      <c r="B577" s="10" t="s">
        <v>0</v>
      </c>
      <c r="C577" s="10" t="s">
        <v>600</v>
      </c>
      <c r="D577" s="10" t="s">
        <v>21</v>
      </c>
      <c r="E577" s="10">
        <v>1491</v>
      </c>
      <c r="F577" s="11">
        <v>44320</v>
      </c>
      <c r="G577" s="12">
        <v>18000</v>
      </c>
      <c r="H577" s="12">
        <v>0</v>
      </c>
      <c r="I577" s="12">
        <v>0</v>
      </c>
      <c r="J577" s="13">
        <f t="shared" si="8"/>
        <v>18000</v>
      </c>
      <c r="K577" s="13" t="s">
        <v>17</v>
      </c>
      <c r="L577" s="10"/>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row>
    <row r="578" spans="1:72" s="14" customFormat="1" x14ac:dyDescent="0.35">
      <c r="A578" s="10" t="s">
        <v>15</v>
      </c>
      <c r="B578" s="10" t="s">
        <v>0</v>
      </c>
      <c r="C578" s="10" t="s">
        <v>601</v>
      </c>
      <c r="D578" s="10" t="s">
        <v>16</v>
      </c>
      <c r="E578" s="10">
        <v>83735</v>
      </c>
      <c r="F578" s="11">
        <v>44320</v>
      </c>
      <c r="G578" s="12">
        <v>80832</v>
      </c>
      <c r="H578" s="12">
        <v>0</v>
      </c>
      <c r="I578" s="12">
        <v>0</v>
      </c>
      <c r="J578" s="13">
        <f t="shared" si="8"/>
        <v>80832</v>
      </c>
      <c r="K578" s="13" t="s">
        <v>17</v>
      </c>
      <c r="L578" s="10"/>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row>
    <row r="579" spans="1:72" s="14" customFormat="1" x14ac:dyDescent="0.35">
      <c r="A579" s="10" t="s">
        <v>15</v>
      </c>
      <c r="B579" s="10" t="s">
        <v>0</v>
      </c>
      <c r="C579" s="10" t="s">
        <v>602</v>
      </c>
      <c r="D579" s="10" t="s">
        <v>21</v>
      </c>
      <c r="E579" s="10">
        <v>1497</v>
      </c>
      <c r="F579" s="11">
        <v>44321</v>
      </c>
      <c r="G579" s="12">
        <v>18000</v>
      </c>
      <c r="H579" s="12">
        <v>0</v>
      </c>
      <c r="I579" s="27">
        <v>0</v>
      </c>
      <c r="J579" s="13">
        <f t="shared" si="8"/>
        <v>18000</v>
      </c>
      <c r="K579" s="13" t="s">
        <v>17</v>
      </c>
      <c r="L579" s="10"/>
      <c r="M579"/>
      <c r="N579"/>
      <c r="O579"/>
      <c r="P579"/>
      <c r="Q579"/>
      <c r="R579"/>
      <c r="S579"/>
      <c r="T579"/>
      <c r="U579"/>
      <c r="V579"/>
      <c r="W579"/>
      <c r="X579"/>
      <c r="Y579"/>
      <c r="Z579"/>
      <c r="AA579"/>
      <c r="AB579"/>
      <c r="AC579"/>
      <c r="AD579"/>
      <c r="AE579"/>
      <c r="AF579"/>
      <c r="AG579"/>
      <c r="AH579"/>
      <c r="AI579"/>
      <c r="AJ579"/>
      <c r="AK579"/>
      <c r="AL579"/>
      <c r="AM579"/>
      <c r="AN579"/>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row>
    <row r="580" spans="1:72" s="14" customFormat="1" x14ac:dyDescent="0.35">
      <c r="A580" s="10" t="s">
        <v>15</v>
      </c>
      <c r="B580" s="10" t="s">
        <v>0</v>
      </c>
      <c r="C580" s="10" t="s">
        <v>603</v>
      </c>
      <c r="D580" s="10" t="s">
        <v>16</v>
      </c>
      <c r="E580" s="10">
        <v>30024</v>
      </c>
      <c r="F580" s="11">
        <v>44328</v>
      </c>
      <c r="G580" s="12">
        <v>46994</v>
      </c>
      <c r="H580" s="12">
        <v>0</v>
      </c>
      <c r="I580" s="28">
        <v>0</v>
      </c>
      <c r="J580" s="13">
        <f t="shared" si="8"/>
        <v>46994</v>
      </c>
      <c r="K580" s="13" t="s">
        <v>17</v>
      </c>
      <c r="L580" s="10"/>
      <c r="M580"/>
      <c r="N580"/>
      <c r="O580"/>
      <c r="P580"/>
      <c r="Q580"/>
      <c r="R580"/>
      <c r="S580"/>
      <c r="T580"/>
      <c r="U580"/>
      <c r="V580"/>
      <c r="W580"/>
      <c r="X580"/>
      <c r="Y580"/>
      <c r="Z580"/>
      <c r="AA580"/>
      <c r="AB580"/>
      <c r="AC580"/>
      <c r="AD580"/>
      <c r="AE580"/>
      <c r="AF580"/>
      <c r="AG580"/>
      <c r="AH580"/>
      <c r="AI580"/>
      <c r="AJ580"/>
      <c r="AK580"/>
      <c r="AL580"/>
      <c r="AM580"/>
      <c r="AN580"/>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row>
    <row r="581" spans="1:72" s="14" customFormat="1" x14ac:dyDescent="0.35">
      <c r="A581" s="10" t="s">
        <v>15</v>
      </c>
      <c r="B581" s="10" t="s">
        <v>0</v>
      </c>
      <c r="C581" s="10" t="s">
        <v>604</v>
      </c>
      <c r="D581" s="10" t="s">
        <v>16</v>
      </c>
      <c r="E581" s="10">
        <v>30048</v>
      </c>
      <c r="F581" s="11">
        <v>44330</v>
      </c>
      <c r="G581" s="12">
        <v>46994</v>
      </c>
      <c r="H581" s="12">
        <v>0</v>
      </c>
      <c r="I581" s="12">
        <v>0</v>
      </c>
      <c r="J581" s="13">
        <f t="shared" si="8"/>
        <v>46994</v>
      </c>
      <c r="K581" s="13" t="s">
        <v>17</v>
      </c>
      <c r="L581" s="10"/>
      <c r="M581"/>
      <c r="N581"/>
      <c r="O581"/>
      <c r="P581"/>
      <c r="Q581"/>
      <c r="R581"/>
      <c r="S581"/>
      <c r="T581"/>
      <c r="U581"/>
      <c r="V581"/>
      <c r="W581"/>
      <c r="X581"/>
      <c r="Y581"/>
      <c r="Z581"/>
      <c r="AA581"/>
      <c r="AB581"/>
      <c r="AC581"/>
      <c r="AD581"/>
      <c r="AE581"/>
      <c r="AF581"/>
      <c r="AG581"/>
      <c r="AH581"/>
      <c r="AI581"/>
      <c r="AJ581"/>
      <c r="AK581"/>
      <c r="AL581"/>
      <c r="AM581"/>
      <c r="AN5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row>
    <row r="582" spans="1:72" s="14" customFormat="1" x14ac:dyDescent="0.35">
      <c r="A582" s="10" t="s">
        <v>15</v>
      </c>
      <c r="B582" s="10" t="s">
        <v>0</v>
      </c>
      <c r="C582" s="10" t="s">
        <v>605</v>
      </c>
      <c r="D582" s="10" t="s">
        <v>16</v>
      </c>
      <c r="E582" s="10">
        <v>68723</v>
      </c>
      <c r="F582" s="11">
        <v>44330</v>
      </c>
      <c r="G582" s="12">
        <v>333170</v>
      </c>
      <c r="H582" s="12">
        <v>0</v>
      </c>
      <c r="I582" s="12">
        <v>0</v>
      </c>
      <c r="J582" s="13">
        <f t="shared" si="8"/>
        <v>333170</v>
      </c>
      <c r="K582" s="13" t="s">
        <v>17</v>
      </c>
      <c r="L582" s="10"/>
      <c r="M582"/>
      <c r="N582"/>
      <c r="O582"/>
      <c r="P582"/>
      <c r="Q582"/>
      <c r="R582"/>
      <c r="S582"/>
      <c r="T582"/>
      <c r="U582"/>
      <c r="V582"/>
      <c r="W582"/>
      <c r="X582"/>
      <c r="Y582"/>
      <c r="Z582"/>
      <c r="AA582"/>
      <c r="AB582"/>
      <c r="AC582"/>
      <c r="AD582"/>
      <c r="AE582"/>
      <c r="AF582"/>
      <c r="AG582"/>
      <c r="AH582"/>
      <c r="AI582"/>
      <c r="AJ582"/>
      <c r="AK582"/>
      <c r="AL582"/>
      <c r="AM582"/>
      <c r="AN582"/>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row>
    <row r="583" spans="1:72" s="14" customFormat="1" x14ac:dyDescent="0.35">
      <c r="A583" s="10" t="s">
        <v>15</v>
      </c>
      <c r="B583" s="10" t="s">
        <v>0</v>
      </c>
      <c r="C583" s="10" t="s">
        <v>606</v>
      </c>
      <c r="D583" s="10" t="s">
        <v>16</v>
      </c>
      <c r="E583" s="10">
        <v>30028</v>
      </c>
      <c r="F583" s="11">
        <v>44331</v>
      </c>
      <c r="G583" s="12">
        <v>46994</v>
      </c>
      <c r="H583" s="12">
        <v>0</v>
      </c>
      <c r="I583" s="12">
        <v>0</v>
      </c>
      <c r="J583" s="13">
        <f t="shared" si="8"/>
        <v>46994</v>
      </c>
      <c r="K583" s="13" t="s">
        <v>17</v>
      </c>
      <c r="L583" s="10"/>
      <c r="M583"/>
      <c r="N583"/>
      <c r="O583"/>
      <c r="P583"/>
      <c r="Q583"/>
      <c r="R583"/>
      <c r="S583"/>
      <c r="T583"/>
      <c r="U583"/>
      <c r="V583"/>
      <c r="W583"/>
      <c r="X583"/>
      <c r="Y583"/>
      <c r="Z583"/>
      <c r="AA583"/>
      <c r="AB583"/>
      <c r="AC583"/>
      <c r="AD583"/>
      <c r="AE583"/>
      <c r="AF583"/>
      <c r="AG583"/>
      <c r="AH583"/>
      <c r="AI583"/>
      <c r="AJ583"/>
      <c r="AK583"/>
      <c r="AL583"/>
      <c r="AM583"/>
      <c r="AN583"/>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row>
    <row r="584" spans="1:72" s="14" customFormat="1" x14ac:dyDescent="0.35">
      <c r="A584" s="10" t="s">
        <v>15</v>
      </c>
      <c r="B584" s="10" t="s">
        <v>0</v>
      </c>
      <c r="C584" s="10" t="s">
        <v>607</v>
      </c>
      <c r="D584" s="10" t="s">
        <v>16</v>
      </c>
      <c r="E584" s="10">
        <v>30030</v>
      </c>
      <c r="F584" s="11">
        <v>44331</v>
      </c>
      <c r="G584" s="12">
        <v>46994</v>
      </c>
      <c r="H584" s="12">
        <v>0</v>
      </c>
      <c r="I584" s="12">
        <v>0</v>
      </c>
      <c r="J584" s="13">
        <f t="shared" ref="J584:J647" si="9">+G584-H584-I584</f>
        <v>46994</v>
      </c>
      <c r="K584" s="13" t="s">
        <v>17</v>
      </c>
      <c r="L584" s="10"/>
      <c r="M584"/>
      <c r="N584"/>
      <c r="O584"/>
      <c r="P584"/>
      <c r="Q584"/>
      <c r="R584"/>
      <c r="S584"/>
      <c r="T584"/>
      <c r="U584"/>
      <c r="V584"/>
      <c r="W584"/>
      <c r="X584"/>
      <c r="Y584"/>
      <c r="Z584"/>
      <c r="AA584"/>
      <c r="AB584"/>
      <c r="AC584"/>
      <c r="AD584"/>
      <c r="AE584"/>
      <c r="AF584"/>
      <c r="AG584"/>
      <c r="AH584"/>
      <c r="AI584"/>
      <c r="AJ584"/>
      <c r="AK584"/>
      <c r="AL584"/>
      <c r="AM584"/>
      <c r="AN58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row>
    <row r="585" spans="1:72" s="14" customFormat="1" x14ac:dyDescent="0.35">
      <c r="A585" s="10" t="s">
        <v>15</v>
      </c>
      <c r="B585" s="10" t="s">
        <v>0</v>
      </c>
      <c r="C585" s="10" t="s">
        <v>608</v>
      </c>
      <c r="D585" s="10" t="s">
        <v>16</v>
      </c>
      <c r="E585" s="10">
        <v>96567</v>
      </c>
      <c r="F585" s="11">
        <v>44334</v>
      </c>
      <c r="G585" s="12">
        <v>133849</v>
      </c>
      <c r="H585" s="12">
        <v>0</v>
      </c>
      <c r="I585" s="12">
        <v>0</v>
      </c>
      <c r="J585" s="13">
        <f t="shared" si="9"/>
        <v>133849</v>
      </c>
      <c r="K585" s="13" t="s">
        <v>17</v>
      </c>
      <c r="L585" s="10"/>
      <c r="M585"/>
      <c r="N585"/>
      <c r="O585"/>
      <c r="P585"/>
      <c r="Q585"/>
      <c r="R585"/>
      <c r="S585"/>
      <c r="T585"/>
      <c r="U585"/>
      <c r="V585"/>
      <c r="W585"/>
      <c r="X585"/>
      <c r="Y585"/>
      <c r="Z585"/>
      <c r="AA585"/>
      <c r="AB585"/>
      <c r="AC585"/>
      <c r="AD585"/>
      <c r="AE585"/>
      <c r="AF585"/>
      <c r="AG585"/>
      <c r="AH585"/>
      <c r="AI585"/>
      <c r="AJ585"/>
      <c r="AK585"/>
      <c r="AL585"/>
      <c r="AM585"/>
      <c r="AN585"/>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row>
    <row r="586" spans="1:72" s="14" customFormat="1" x14ac:dyDescent="0.35">
      <c r="A586" s="10" t="s">
        <v>15</v>
      </c>
      <c r="B586" s="10" t="s">
        <v>0</v>
      </c>
      <c r="C586" s="10" t="s">
        <v>609</v>
      </c>
      <c r="D586" s="10" t="s">
        <v>16</v>
      </c>
      <c r="E586" s="10">
        <v>96569</v>
      </c>
      <c r="F586" s="11">
        <v>44334</v>
      </c>
      <c r="G586" s="12">
        <v>133849</v>
      </c>
      <c r="H586" s="12">
        <v>0</v>
      </c>
      <c r="I586" s="12">
        <v>0</v>
      </c>
      <c r="J586" s="13">
        <f t="shared" si="9"/>
        <v>133849</v>
      </c>
      <c r="K586" s="13" t="s">
        <v>17</v>
      </c>
      <c r="L586" s="10"/>
      <c r="M586"/>
      <c r="N586"/>
      <c r="O586"/>
      <c r="P586"/>
      <c r="Q586"/>
      <c r="R586"/>
      <c r="S586"/>
      <c r="T586"/>
      <c r="U586"/>
      <c r="V586"/>
      <c r="W586"/>
      <c r="X586"/>
      <c r="Y586"/>
      <c r="Z586"/>
      <c r="AA586"/>
      <c r="AB586"/>
      <c r="AC586"/>
      <c r="AD586"/>
      <c r="AE586"/>
      <c r="AF586"/>
      <c r="AG586"/>
      <c r="AH586"/>
      <c r="AI586"/>
      <c r="AJ586"/>
      <c r="AK586"/>
      <c r="AL586"/>
      <c r="AM586"/>
      <c r="AN586"/>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row>
    <row r="587" spans="1:72" s="14" customFormat="1" x14ac:dyDescent="0.35">
      <c r="A587" s="10" t="s">
        <v>15</v>
      </c>
      <c r="B587" s="10" t="s">
        <v>0</v>
      </c>
      <c r="C587" s="10" t="s">
        <v>610</v>
      </c>
      <c r="D587" s="10" t="s">
        <v>16</v>
      </c>
      <c r="E587" s="10">
        <v>32124</v>
      </c>
      <c r="F587" s="11">
        <v>44337</v>
      </c>
      <c r="G587" s="12">
        <v>80832</v>
      </c>
      <c r="H587" s="12">
        <v>0</v>
      </c>
      <c r="I587" s="12">
        <v>0</v>
      </c>
      <c r="J587" s="13">
        <f t="shared" si="9"/>
        <v>80832</v>
      </c>
      <c r="K587" s="13" t="s">
        <v>17</v>
      </c>
      <c r="L587" s="10"/>
      <c r="M587"/>
      <c r="N587"/>
      <c r="O587"/>
      <c r="P587"/>
      <c r="Q587"/>
      <c r="R587"/>
      <c r="S587"/>
      <c r="T587"/>
      <c r="U587"/>
      <c r="V587"/>
      <c r="W587"/>
      <c r="X587"/>
      <c r="Y587"/>
      <c r="Z587"/>
      <c r="AA587"/>
      <c r="AB587"/>
      <c r="AC587"/>
      <c r="AD587"/>
      <c r="AE587"/>
      <c r="AF587"/>
      <c r="AG587"/>
      <c r="AH587"/>
      <c r="AI587"/>
      <c r="AJ587"/>
      <c r="AK587"/>
      <c r="AL587"/>
      <c r="AM587"/>
      <c r="AN587"/>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row>
    <row r="588" spans="1:72" s="14" customFormat="1" x14ac:dyDescent="0.35">
      <c r="A588" s="10" t="s">
        <v>15</v>
      </c>
      <c r="B588" s="10" t="s">
        <v>0</v>
      </c>
      <c r="C588" s="10" t="s">
        <v>611</v>
      </c>
      <c r="D588" s="10" t="s">
        <v>16</v>
      </c>
      <c r="E588" s="10">
        <v>30189</v>
      </c>
      <c r="F588" s="11">
        <v>44340</v>
      </c>
      <c r="G588" s="12">
        <v>46994</v>
      </c>
      <c r="H588" s="12">
        <v>0</v>
      </c>
      <c r="I588" s="12">
        <v>0</v>
      </c>
      <c r="J588" s="13">
        <f t="shared" si="9"/>
        <v>46994</v>
      </c>
      <c r="K588" s="13" t="s">
        <v>17</v>
      </c>
      <c r="L588" s="10"/>
      <c r="M588"/>
      <c r="N588"/>
      <c r="O588"/>
      <c r="P588"/>
      <c r="Q588"/>
      <c r="R588"/>
      <c r="S588"/>
      <c r="T588"/>
      <c r="U588"/>
      <c r="V588"/>
      <c r="W588"/>
      <c r="X588"/>
      <c r="Y588"/>
      <c r="Z588"/>
      <c r="AA588"/>
      <c r="AB588"/>
      <c r="AC588"/>
      <c r="AD588"/>
      <c r="AE588"/>
      <c r="AF588"/>
      <c r="AG588"/>
      <c r="AH588"/>
      <c r="AI588"/>
      <c r="AJ588"/>
      <c r="AK588"/>
      <c r="AL588"/>
      <c r="AM588"/>
      <c r="AN588"/>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row>
    <row r="589" spans="1:72" s="14" customFormat="1" x14ac:dyDescent="0.35">
      <c r="A589" s="10" t="s">
        <v>15</v>
      </c>
      <c r="B589" s="10" t="s">
        <v>0</v>
      </c>
      <c r="C589" s="10" t="s">
        <v>612</v>
      </c>
      <c r="D589" s="10" t="s">
        <v>16</v>
      </c>
      <c r="E589" s="10">
        <v>30192</v>
      </c>
      <c r="F589" s="11">
        <v>44340</v>
      </c>
      <c r="G589" s="12">
        <v>46994</v>
      </c>
      <c r="H589" s="12">
        <v>0</v>
      </c>
      <c r="I589" s="12">
        <v>0</v>
      </c>
      <c r="J589" s="13">
        <f t="shared" si="9"/>
        <v>46994</v>
      </c>
      <c r="K589" s="13" t="s">
        <v>17</v>
      </c>
      <c r="L589" s="10"/>
      <c r="M589"/>
      <c r="N589"/>
      <c r="O589"/>
      <c r="P589"/>
      <c r="Q589"/>
      <c r="R589"/>
      <c r="S589"/>
      <c r="T589"/>
      <c r="U589"/>
      <c r="V589"/>
      <c r="W589"/>
      <c r="X589"/>
      <c r="Y589"/>
      <c r="Z589"/>
      <c r="AA589"/>
      <c r="AB589"/>
      <c r="AC589"/>
      <c r="AD589"/>
      <c r="AE589"/>
      <c r="AF589"/>
      <c r="AG589"/>
      <c r="AH589"/>
      <c r="AI589"/>
      <c r="AJ589"/>
      <c r="AK589"/>
      <c r="AL589"/>
      <c r="AM589"/>
      <c r="AN589"/>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row>
    <row r="590" spans="1:72" s="14" customFormat="1" x14ac:dyDescent="0.35">
      <c r="A590" s="10" t="s">
        <v>15</v>
      </c>
      <c r="B590" s="10" t="s">
        <v>0</v>
      </c>
      <c r="C590" s="10" t="s">
        <v>613</v>
      </c>
      <c r="D590" s="10" t="s">
        <v>16</v>
      </c>
      <c r="E590" s="10">
        <v>30193</v>
      </c>
      <c r="F590" s="11">
        <v>44340</v>
      </c>
      <c r="G590" s="12">
        <v>46994</v>
      </c>
      <c r="H590" s="12">
        <v>0</v>
      </c>
      <c r="I590" s="12">
        <v>0</v>
      </c>
      <c r="J590" s="13">
        <f t="shared" si="9"/>
        <v>46994</v>
      </c>
      <c r="K590" s="13" t="s">
        <v>17</v>
      </c>
      <c r="L590" s="10"/>
      <c r="M590"/>
      <c r="N590"/>
      <c r="O590"/>
      <c r="P590"/>
      <c r="Q590"/>
      <c r="R590"/>
      <c r="S590"/>
      <c r="T590"/>
      <c r="U590"/>
      <c r="V590"/>
      <c r="W590"/>
      <c r="X590"/>
      <c r="Y590"/>
      <c r="Z590"/>
      <c r="AA590"/>
      <c r="AB590"/>
      <c r="AC590"/>
      <c r="AD590"/>
      <c r="AE590"/>
      <c r="AF590"/>
      <c r="AG590"/>
      <c r="AH590"/>
      <c r="AI590"/>
      <c r="AJ590"/>
      <c r="AK590"/>
      <c r="AL590"/>
      <c r="AM590"/>
      <c r="AN590"/>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row>
    <row r="591" spans="1:72" s="14" customFormat="1" x14ac:dyDescent="0.35">
      <c r="A591" s="10" t="s">
        <v>15</v>
      </c>
      <c r="B591" s="10" t="s">
        <v>0</v>
      </c>
      <c r="C591" s="10" t="s">
        <v>614</v>
      </c>
      <c r="D591" s="10" t="s">
        <v>16</v>
      </c>
      <c r="E591" s="10">
        <v>30195</v>
      </c>
      <c r="F591" s="11">
        <v>44340</v>
      </c>
      <c r="G591" s="12">
        <v>46994</v>
      </c>
      <c r="H591" s="12">
        <v>0</v>
      </c>
      <c r="I591" s="12">
        <v>0</v>
      </c>
      <c r="J591" s="13">
        <f t="shared" si="9"/>
        <v>46994</v>
      </c>
      <c r="K591" s="13" t="s">
        <v>17</v>
      </c>
      <c r="L591" s="10"/>
      <c r="M591"/>
      <c r="N591"/>
      <c r="O591"/>
      <c r="P591"/>
      <c r="Q591"/>
      <c r="R591"/>
      <c r="S591"/>
      <c r="T591"/>
      <c r="U591"/>
      <c r="V591"/>
      <c r="W591"/>
      <c r="X591"/>
      <c r="Y591"/>
      <c r="Z591"/>
      <c r="AA591"/>
      <c r="AB591"/>
      <c r="AC591"/>
      <c r="AD591"/>
      <c r="AE591"/>
      <c r="AF591"/>
      <c r="AG591"/>
      <c r="AH591"/>
      <c r="AI591"/>
      <c r="AJ591"/>
      <c r="AK591"/>
      <c r="AL591"/>
      <c r="AM591"/>
      <c r="AN59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row>
    <row r="592" spans="1:72" s="14" customFormat="1" x14ac:dyDescent="0.35">
      <c r="A592" s="10" t="s">
        <v>15</v>
      </c>
      <c r="B592" s="10" t="s">
        <v>0</v>
      </c>
      <c r="C592" s="10" t="s">
        <v>615</v>
      </c>
      <c r="D592" s="10" t="s">
        <v>16</v>
      </c>
      <c r="E592" s="10">
        <v>30199</v>
      </c>
      <c r="F592" s="11">
        <v>44340</v>
      </c>
      <c r="G592" s="12">
        <v>46994</v>
      </c>
      <c r="H592" s="12">
        <v>0</v>
      </c>
      <c r="I592" s="12">
        <v>0</v>
      </c>
      <c r="J592" s="13">
        <f t="shared" si="9"/>
        <v>46994</v>
      </c>
      <c r="K592" s="13" t="s">
        <v>17</v>
      </c>
      <c r="L592" s="10"/>
      <c r="M592"/>
      <c r="N592"/>
      <c r="O592"/>
      <c r="P592"/>
      <c r="Q592"/>
      <c r="R592"/>
      <c r="S592"/>
      <c r="T592"/>
      <c r="U592"/>
      <c r="V592"/>
      <c r="W592"/>
      <c r="X592"/>
      <c r="Y592"/>
      <c r="Z592"/>
      <c r="AA592"/>
      <c r="AB592"/>
      <c r="AC592"/>
      <c r="AD592"/>
      <c r="AE592"/>
      <c r="AF592"/>
      <c r="AG592"/>
      <c r="AH592"/>
      <c r="AI592"/>
      <c r="AJ592"/>
      <c r="AK592"/>
      <c r="AL592"/>
      <c r="AM592"/>
      <c r="AN592"/>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row>
    <row r="593" spans="1:72" s="14" customFormat="1" x14ac:dyDescent="0.35">
      <c r="A593" s="10" t="s">
        <v>15</v>
      </c>
      <c r="B593" s="10" t="s">
        <v>0</v>
      </c>
      <c r="C593" s="10" t="s">
        <v>616</v>
      </c>
      <c r="D593" s="10" t="s">
        <v>16</v>
      </c>
      <c r="E593" s="10">
        <v>30200</v>
      </c>
      <c r="F593" s="11">
        <v>44340</v>
      </c>
      <c r="G593" s="12">
        <v>46994</v>
      </c>
      <c r="H593" s="12">
        <v>0</v>
      </c>
      <c r="I593" s="12">
        <v>0</v>
      </c>
      <c r="J593" s="13">
        <f t="shared" si="9"/>
        <v>46994</v>
      </c>
      <c r="K593" s="13" t="s">
        <v>17</v>
      </c>
      <c r="L593" s="10"/>
      <c r="M593"/>
      <c r="N593"/>
      <c r="O593"/>
      <c r="P593"/>
      <c r="Q593"/>
      <c r="R593"/>
      <c r="S593"/>
      <c r="T593"/>
      <c r="U593"/>
      <c r="V593"/>
      <c r="W593"/>
      <c r="X593"/>
      <c r="Y593"/>
      <c r="Z593"/>
      <c r="AA593"/>
      <c r="AB593"/>
      <c r="AC593"/>
      <c r="AD593"/>
      <c r="AE593"/>
      <c r="AF593"/>
      <c r="AG593"/>
      <c r="AH593"/>
      <c r="AI593"/>
      <c r="AJ593"/>
      <c r="AK593"/>
      <c r="AL593"/>
      <c r="AM593"/>
      <c r="AN593"/>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row>
    <row r="594" spans="1:72" s="14" customFormat="1" x14ac:dyDescent="0.35">
      <c r="A594" s="10" t="s">
        <v>15</v>
      </c>
      <c r="B594" s="10" t="s">
        <v>0</v>
      </c>
      <c r="C594" s="10" t="s">
        <v>617</v>
      </c>
      <c r="D594" s="10" t="s">
        <v>16</v>
      </c>
      <c r="E594" s="10">
        <v>30203</v>
      </c>
      <c r="F594" s="11">
        <v>44340</v>
      </c>
      <c r="G594" s="12">
        <v>46994</v>
      </c>
      <c r="H594" s="12">
        <v>0</v>
      </c>
      <c r="I594" s="12">
        <v>0</v>
      </c>
      <c r="J594" s="13">
        <f t="shared" si="9"/>
        <v>46994</v>
      </c>
      <c r="K594" s="13" t="s">
        <v>17</v>
      </c>
      <c r="L594" s="10"/>
      <c r="M594"/>
      <c r="N594"/>
      <c r="O594"/>
      <c r="P594"/>
      <c r="Q594"/>
      <c r="R594"/>
      <c r="S594"/>
      <c r="T594"/>
      <c r="U594"/>
      <c r="V594"/>
      <c r="W594"/>
      <c r="X594"/>
      <c r="Y594"/>
      <c r="Z594"/>
      <c r="AA594"/>
      <c r="AB594"/>
      <c r="AC594"/>
      <c r="AD594"/>
      <c r="AE594"/>
      <c r="AF594"/>
      <c r="AG594"/>
      <c r="AH594"/>
      <c r="AI594"/>
      <c r="AJ594"/>
      <c r="AK594"/>
      <c r="AL594"/>
      <c r="AM594"/>
      <c r="AN59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row>
    <row r="595" spans="1:72" s="14" customFormat="1" x14ac:dyDescent="0.35">
      <c r="A595" s="10" t="s">
        <v>15</v>
      </c>
      <c r="B595" s="10" t="s">
        <v>0</v>
      </c>
      <c r="C595" s="10" t="s">
        <v>618</v>
      </c>
      <c r="D595" s="10" t="s">
        <v>16</v>
      </c>
      <c r="E595" s="10">
        <v>96556</v>
      </c>
      <c r="F595" s="11">
        <v>44342</v>
      </c>
      <c r="G595" s="12">
        <v>133849</v>
      </c>
      <c r="H595" s="12">
        <v>0</v>
      </c>
      <c r="I595" s="12">
        <v>0</v>
      </c>
      <c r="J595" s="13">
        <f t="shared" si="9"/>
        <v>133849</v>
      </c>
      <c r="K595" s="13" t="s">
        <v>17</v>
      </c>
      <c r="L595" s="10"/>
      <c r="M595"/>
      <c r="N595"/>
      <c r="O595"/>
      <c r="P595"/>
      <c r="Q595"/>
      <c r="R595"/>
      <c r="S595"/>
      <c r="T595"/>
      <c r="U595"/>
      <c r="V595"/>
      <c r="W595"/>
      <c r="X595"/>
      <c r="Y595"/>
      <c r="Z595"/>
      <c r="AA595"/>
      <c r="AB595"/>
      <c r="AC595"/>
      <c r="AD595"/>
      <c r="AE595"/>
      <c r="AF595"/>
      <c r="AG595"/>
      <c r="AH595"/>
      <c r="AI595"/>
      <c r="AJ595"/>
      <c r="AK595"/>
      <c r="AL595"/>
      <c r="AM595"/>
      <c r="AN595"/>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row>
    <row r="596" spans="1:72" s="14" customFormat="1" x14ac:dyDescent="0.35">
      <c r="A596" s="10" t="s">
        <v>15</v>
      </c>
      <c r="B596" s="10" t="s">
        <v>0</v>
      </c>
      <c r="C596" s="10" t="s">
        <v>619</v>
      </c>
      <c r="D596" s="10" t="s">
        <v>21</v>
      </c>
      <c r="E596" s="10">
        <v>1568</v>
      </c>
      <c r="F596" s="11">
        <v>44343</v>
      </c>
      <c r="G596" s="12">
        <v>16500</v>
      </c>
      <c r="H596" s="12">
        <v>0</v>
      </c>
      <c r="I596" s="12">
        <v>0</v>
      </c>
      <c r="J596" s="13">
        <f t="shared" si="9"/>
        <v>16500</v>
      </c>
      <c r="K596" s="13" t="s">
        <v>17</v>
      </c>
      <c r="L596" s="10"/>
      <c r="M596"/>
      <c r="N596"/>
      <c r="O596"/>
      <c r="P596"/>
      <c r="Q596"/>
      <c r="R596"/>
      <c r="S596"/>
      <c r="T596"/>
      <c r="U596"/>
      <c r="V596"/>
      <c r="W596"/>
      <c r="X596"/>
      <c r="Y596"/>
      <c r="Z596"/>
      <c r="AA596"/>
      <c r="AB596"/>
      <c r="AC596"/>
      <c r="AD596"/>
      <c r="AE596"/>
      <c r="AF596"/>
      <c r="AG596"/>
      <c r="AH596"/>
      <c r="AI596"/>
      <c r="AJ596"/>
      <c r="AK596"/>
      <c r="AL596"/>
      <c r="AM596"/>
      <c r="AN596"/>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row>
    <row r="597" spans="1:72" s="14" customFormat="1" x14ac:dyDescent="0.35">
      <c r="A597" s="10" t="s">
        <v>15</v>
      </c>
      <c r="B597" s="10" t="s">
        <v>0</v>
      </c>
      <c r="C597" s="10" t="s">
        <v>620</v>
      </c>
      <c r="D597" s="10" t="s">
        <v>20</v>
      </c>
      <c r="E597" s="10">
        <v>9910</v>
      </c>
      <c r="F597" s="11">
        <v>44345</v>
      </c>
      <c r="G597" s="12">
        <v>140390</v>
      </c>
      <c r="H597" s="12">
        <v>0</v>
      </c>
      <c r="I597" s="12">
        <v>0</v>
      </c>
      <c r="J597" s="13">
        <f t="shared" si="9"/>
        <v>140390</v>
      </c>
      <c r="K597" s="13" t="s">
        <v>17</v>
      </c>
      <c r="L597" s="10"/>
      <c r="M597"/>
      <c r="N597"/>
      <c r="O597"/>
      <c r="P597"/>
      <c r="Q597"/>
      <c r="R597"/>
      <c r="S597"/>
      <c r="T597"/>
      <c r="U597"/>
      <c r="V597"/>
      <c r="W597"/>
      <c r="X597"/>
      <c r="Y597"/>
      <c r="Z597"/>
      <c r="AA597"/>
      <c r="AB597"/>
      <c r="AC597"/>
      <c r="AD597"/>
      <c r="AE597"/>
      <c r="AF597"/>
      <c r="AG597"/>
      <c r="AH597"/>
      <c r="AI597"/>
      <c r="AJ597"/>
      <c r="AK597"/>
      <c r="AL597"/>
      <c r="AM597"/>
      <c r="AN597"/>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row>
    <row r="598" spans="1:72" s="14" customFormat="1" x14ac:dyDescent="0.35">
      <c r="A598" s="10" t="s">
        <v>15</v>
      </c>
      <c r="B598" s="10" t="s">
        <v>0</v>
      </c>
      <c r="C598" s="10" t="s">
        <v>621</v>
      </c>
      <c r="D598" s="10" t="s">
        <v>16</v>
      </c>
      <c r="E598" s="10">
        <v>53028</v>
      </c>
      <c r="F598" s="11">
        <v>44345</v>
      </c>
      <c r="G598" s="12">
        <v>46994</v>
      </c>
      <c r="H598" s="12">
        <v>0</v>
      </c>
      <c r="I598" s="12">
        <v>0</v>
      </c>
      <c r="J598" s="13">
        <f t="shared" si="9"/>
        <v>46994</v>
      </c>
      <c r="K598" s="13" t="s">
        <v>17</v>
      </c>
      <c r="L598" s="10"/>
      <c r="M598"/>
      <c r="N598"/>
      <c r="O598"/>
      <c r="P598"/>
      <c r="Q598"/>
      <c r="R598"/>
      <c r="S598"/>
      <c r="T598"/>
      <c r="U598"/>
      <c r="V598"/>
      <c r="W598"/>
      <c r="X598"/>
      <c r="Y598"/>
      <c r="Z598"/>
      <c r="AA598"/>
      <c r="AB598"/>
      <c r="AC598"/>
      <c r="AD598"/>
      <c r="AE598"/>
      <c r="AF598"/>
      <c r="AG598"/>
      <c r="AH598"/>
      <c r="AI598"/>
      <c r="AJ598"/>
      <c r="AK598"/>
      <c r="AL598"/>
      <c r="AM598"/>
      <c r="AN598"/>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row>
    <row r="599" spans="1:72" s="14" customFormat="1" x14ac:dyDescent="0.35">
      <c r="A599" s="10" t="s">
        <v>15</v>
      </c>
      <c r="B599" s="10" t="s">
        <v>0</v>
      </c>
      <c r="C599" s="10" t="s">
        <v>622</v>
      </c>
      <c r="D599" s="10" t="s">
        <v>16</v>
      </c>
      <c r="E599" s="10">
        <v>30181</v>
      </c>
      <c r="F599" s="11">
        <v>44348</v>
      </c>
      <c r="G599" s="12">
        <v>46994</v>
      </c>
      <c r="H599" s="12">
        <v>0</v>
      </c>
      <c r="I599" s="12">
        <v>0</v>
      </c>
      <c r="J599" s="13">
        <f t="shared" si="9"/>
        <v>46994</v>
      </c>
      <c r="K599" s="13" t="s">
        <v>17</v>
      </c>
      <c r="L599" s="10"/>
      <c r="M599"/>
      <c r="N599"/>
      <c r="O599"/>
      <c r="P599"/>
      <c r="Q599"/>
      <c r="R599"/>
      <c r="S599"/>
      <c r="T599"/>
      <c r="U599"/>
      <c r="V599"/>
      <c r="W599"/>
      <c r="X599"/>
      <c r="Y599"/>
      <c r="Z599"/>
      <c r="AA599"/>
      <c r="AB599"/>
      <c r="AC599"/>
      <c r="AD599"/>
      <c r="AE599"/>
      <c r="AF599"/>
      <c r="AG599"/>
      <c r="AH599"/>
      <c r="AI599"/>
      <c r="AJ599"/>
      <c r="AK599"/>
      <c r="AL599"/>
      <c r="AM599"/>
      <c r="AN599"/>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row>
    <row r="600" spans="1:72" s="14" customFormat="1" x14ac:dyDescent="0.35">
      <c r="A600" s="10" t="s">
        <v>15</v>
      </c>
      <c r="B600" s="10" t="s">
        <v>0</v>
      </c>
      <c r="C600" s="10" t="s">
        <v>623</v>
      </c>
      <c r="D600" s="10" t="s">
        <v>16</v>
      </c>
      <c r="E600" s="10">
        <v>30186</v>
      </c>
      <c r="F600" s="11">
        <v>44348</v>
      </c>
      <c r="G600" s="12">
        <v>46994</v>
      </c>
      <c r="H600" s="12">
        <v>0</v>
      </c>
      <c r="I600" s="12">
        <v>0</v>
      </c>
      <c r="J600" s="13">
        <f t="shared" si="9"/>
        <v>46994</v>
      </c>
      <c r="K600" s="13" t="s">
        <v>17</v>
      </c>
      <c r="L600" s="10"/>
      <c r="M600"/>
      <c r="N600"/>
      <c r="O600"/>
      <c r="P600"/>
      <c r="Q600"/>
      <c r="R600"/>
      <c r="S600"/>
      <c r="T600"/>
      <c r="U600"/>
      <c r="V600"/>
      <c r="W600"/>
      <c r="X600"/>
      <c r="Y600"/>
      <c r="Z600"/>
      <c r="AA600"/>
      <c r="AB600"/>
      <c r="AC600"/>
      <c r="AD600"/>
      <c r="AE600"/>
      <c r="AF600"/>
      <c r="AG600"/>
      <c r="AH600"/>
      <c r="AI600"/>
      <c r="AJ600"/>
      <c r="AK600"/>
      <c r="AL600"/>
      <c r="AM600"/>
      <c r="AN600"/>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row>
    <row r="601" spans="1:72" s="14" customFormat="1" x14ac:dyDescent="0.35">
      <c r="A601" s="10" t="s">
        <v>15</v>
      </c>
      <c r="B601" s="10" t="s">
        <v>0</v>
      </c>
      <c r="C601" s="10" t="s">
        <v>624</v>
      </c>
      <c r="D601" s="10" t="s">
        <v>16</v>
      </c>
      <c r="E601" s="10">
        <v>94176</v>
      </c>
      <c r="F601" s="11">
        <v>44349</v>
      </c>
      <c r="G601" s="12">
        <v>133849</v>
      </c>
      <c r="H601" s="12">
        <v>0</v>
      </c>
      <c r="I601" s="12">
        <v>0</v>
      </c>
      <c r="J601" s="13">
        <f t="shared" si="9"/>
        <v>133849</v>
      </c>
      <c r="K601" s="13" t="s">
        <v>17</v>
      </c>
      <c r="L601" s="10"/>
      <c r="M601"/>
      <c r="N601"/>
      <c r="O601"/>
      <c r="P601"/>
      <c r="Q601"/>
      <c r="R601"/>
      <c r="S601"/>
      <c r="T601"/>
      <c r="U601"/>
      <c r="V601"/>
      <c r="W601"/>
      <c r="X601"/>
      <c r="Y601"/>
      <c r="Z601"/>
      <c r="AA601"/>
      <c r="AB601"/>
      <c r="AC601"/>
      <c r="AD601"/>
      <c r="AE601"/>
      <c r="AF601"/>
      <c r="AG601"/>
      <c r="AH601"/>
      <c r="AI601"/>
      <c r="AJ601"/>
      <c r="AK601"/>
      <c r="AL601"/>
      <c r="AM601"/>
      <c r="AN60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row>
    <row r="602" spans="1:72" s="14" customFormat="1" x14ac:dyDescent="0.35">
      <c r="A602" s="10" t="s">
        <v>15</v>
      </c>
      <c r="B602" s="10" t="s">
        <v>0</v>
      </c>
      <c r="C602" s="10" t="s">
        <v>625</v>
      </c>
      <c r="D602" s="10" t="s">
        <v>16</v>
      </c>
      <c r="E602" s="10">
        <v>96500</v>
      </c>
      <c r="F602" s="11">
        <v>44349</v>
      </c>
      <c r="G602" s="12">
        <v>133849</v>
      </c>
      <c r="H602" s="12">
        <v>0</v>
      </c>
      <c r="I602" s="12">
        <v>0</v>
      </c>
      <c r="J602" s="13">
        <f t="shared" si="9"/>
        <v>133849</v>
      </c>
      <c r="K602" s="13" t="s">
        <v>17</v>
      </c>
      <c r="L602" s="10"/>
      <c r="M602"/>
      <c r="N602"/>
      <c r="O602"/>
      <c r="P602"/>
      <c r="Q602"/>
      <c r="R602"/>
      <c r="S602"/>
      <c r="T602"/>
      <c r="U602"/>
      <c r="V602"/>
      <c r="W602"/>
      <c r="X602"/>
      <c r="Y602"/>
      <c r="Z602"/>
      <c r="AA602"/>
      <c r="AB602"/>
      <c r="AC602"/>
      <c r="AD602"/>
      <c r="AE602"/>
      <c r="AF602"/>
      <c r="AG602"/>
      <c r="AH602"/>
      <c r="AI602"/>
      <c r="AJ602"/>
      <c r="AK602"/>
      <c r="AL602"/>
      <c r="AM602"/>
      <c r="AN602"/>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row>
    <row r="603" spans="1:72" s="14" customFormat="1" x14ac:dyDescent="0.35">
      <c r="A603" s="10" t="s">
        <v>15</v>
      </c>
      <c r="B603" s="10" t="s">
        <v>0</v>
      </c>
      <c r="C603" s="10" t="s">
        <v>626</v>
      </c>
      <c r="D603" s="10" t="s">
        <v>16</v>
      </c>
      <c r="E603" s="10">
        <v>30175</v>
      </c>
      <c r="F603" s="11">
        <v>44350</v>
      </c>
      <c r="G603" s="12">
        <v>46994</v>
      </c>
      <c r="H603" s="12">
        <v>0</v>
      </c>
      <c r="I603" s="12">
        <v>0</v>
      </c>
      <c r="J603" s="13">
        <f t="shared" si="9"/>
        <v>46994</v>
      </c>
      <c r="K603" s="13" t="s">
        <v>17</v>
      </c>
      <c r="L603" s="10"/>
      <c r="M603"/>
      <c r="N603"/>
      <c r="O603"/>
      <c r="P603"/>
      <c r="Q603"/>
      <c r="R603"/>
      <c r="S603"/>
      <c r="T603"/>
      <c r="U603"/>
      <c r="V603"/>
      <c r="W603"/>
      <c r="X603"/>
      <c r="Y603"/>
      <c r="Z603"/>
      <c r="AA603"/>
      <c r="AB603"/>
      <c r="AC603"/>
      <c r="AD603"/>
      <c r="AE603"/>
      <c r="AF603"/>
      <c r="AG603"/>
      <c r="AH603"/>
      <c r="AI603"/>
      <c r="AJ603"/>
      <c r="AK603"/>
      <c r="AL603"/>
      <c r="AM603"/>
      <c r="AN603"/>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row>
    <row r="604" spans="1:72" s="14" customFormat="1" x14ac:dyDescent="0.35">
      <c r="A604" s="10" t="s">
        <v>15</v>
      </c>
      <c r="B604" s="10" t="s">
        <v>0</v>
      </c>
      <c r="C604" s="10" t="s">
        <v>627</v>
      </c>
      <c r="D604" s="10" t="s">
        <v>16</v>
      </c>
      <c r="E604" s="10">
        <v>30176</v>
      </c>
      <c r="F604" s="11">
        <v>44350</v>
      </c>
      <c r="G604" s="12">
        <v>46994</v>
      </c>
      <c r="H604" s="12">
        <v>0</v>
      </c>
      <c r="I604" s="12">
        <v>0</v>
      </c>
      <c r="J604" s="13">
        <f t="shared" si="9"/>
        <v>46994</v>
      </c>
      <c r="K604" s="13" t="s">
        <v>17</v>
      </c>
      <c r="L604" s="10"/>
      <c r="M604"/>
      <c r="N604"/>
      <c r="O604"/>
      <c r="P604"/>
      <c r="Q604"/>
      <c r="R604"/>
      <c r="S604"/>
      <c r="T604"/>
      <c r="U604"/>
      <c r="V604"/>
      <c r="W604"/>
      <c r="X604"/>
      <c r="Y604"/>
      <c r="Z604"/>
      <c r="AA604"/>
      <c r="AB604"/>
      <c r="AC604"/>
      <c r="AD604"/>
      <c r="AE604"/>
      <c r="AF604"/>
      <c r="AG604"/>
      <c r="AH604"/>
      <c r="AI604"/>
      <c r="AJ604"/>
      <c r="AK604"/>
      <c r="AL604"/>
      <c r="AM604"/>
      <c r="AN60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row>
    <row r="605" spans="1:72" s="14" customFormat="1" x14ac:dyDescent="0.35">
      <c r="A605" s="10" t="s">
        <v>15</v>
      </c>
      <c r="B605" s="10" t="s">
        <v>0</v>
      </c>
      <c r="C605" s="10" t="s">
        <v>628</v>
      </c>
      <c r="D605" s="10" t="s">
        <v>16</v>
      </c>
      <c r="E605" s="10">
        <v>30177</v>
      </c>
      <c r="F605" s="11">
        <v>44350</v>
      </c>
      <c r="G605" s="12">
        <v>46994</v>
      </c>
      <c r="H605" s="12">
        <v>0</v>
      </c>
      <c r="I605" s="12">
        <v>0</v>
      </c>
      <c r="J605" s="13">
        <f t="shared" si="9"/>
        <v>46994</v>
      </c>
      <c r="K605" s="13" t="s">
        <v>17</v>
      </c>
      <c r="L605" s="10"/>
      <c r="M605"/>
      <c r="N605"/>
      <c r="O605"/>
      <c r="P605"/>
      <c r="Q605"/>
      <c r="R605"/>
      <c r="S605"/>
      <c r="T605"/>
      <c r="U605"/>
      <c r="V605"/>
      <c r="W605"/>
      <c r="X605"/>
      <c r="Y605"/>
      <c r="Z605"/>
      <c r="AA605"/>
      <c r="AB605"/>
      <c r="AC605"/>
      <c r="AD605"/>
      <c r="AE605"/>
      <c r="AF605"/>
      <c r="AG605"/>
      <c r="AH605"/>
      <c r="AI605"/>
      <c r="AJ605"/>
      <c r="AK605"/>
      <c r="AL605"/>
      <c r="AM605"/>
      <c r="AN605"/>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row>
    <row r="606" spans="1:72" s="14" customFormat="1" x14ac:dyDescent="0.35">
      <c r="A606" s="10" t="s">
        <v>15</v>
      </c>
      <c r="B606" s="10" t="s">
        <v>0</v>
      </c>
      <c r="C606" s="10" t="s">
        <v>629</v>
      </c>
      <c r="D606" s="10" t="s">
        <v>16</v>
      </c>
      <c r="E606" s="10">
        <v>30179</v>
      </c>
      <c r="F606" s="11">
        <v>44350</v>
      </c>
      <c r="G606" s="12">
        <v>46994</v>
      </c>
      <c r="H606" s="12">
        <v>0</v>
      </c>
      <c r="I606" s="12">
        <v>0</v>
      </c>
      <c r="J606" s="13">
        <f t="shared" si="9"/>
        <v>46994</v>
      </c>
      <c r="K606" s="13" t="s">
        <v>17</v>
      </c>
      <c r="L606" s="10"/>
      <c r="M606"/>
      <c r="N606"/>
      <c r="O606"/>
      <c r="P606"/>
      <c r="Q606"/>
      <c r="R606"/>
      <c r="S606"/>
      <c r="T606"/>
      <c r="U606"/>
      <c r="V606"/>
      <c r="W606"/>
      <c r="X606"/>
      <c r="Y606"/>
      <c r="Z606"/>
      <c r="AA606"/>
      <c r="AB606"/>
      <c r="AC606"/>
      <c r="AD606"/>
      <c r="AE606"/>
      <c r="AF606"/>
      <c r="AG606"/>
      <c r="AH606"/>
      <c r="AI606"/>
      <c r="AJ606"/>
      <c r="AK606"/>
      <c r="AL606"/>
      <c r="AM606"/>
      <c r="AN606"/>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row>
    <row r="607" spans="1:72" s="14" customFormat="1" x14ac:dyDescent="0.35">
      <c r="A607" s="10" t="s">
        <v>15</v>
      </c>
      <c r="B607" s="10" t="s">
        <v>0</v>
      </c>
      <c r="C607" s="10" t="s">
        <v>630</v>
      </c>
      <c r="D607" s="10" t="s">
        <v>16</v>
      </c>
      <c r="E607" s="10">
        <v>30182</v>
      </c>
      <c r="F607" s="11">
        <v>44350</v>
      </c>
      <c r="G607" s="12">
        <v>46994</v>
      </c>
      <c r="H607" s="12">
        <v>0</v>
      </c>
      <c r="I607" s="12">
        <v>0</v>
      </c>
      <c r="J607" s="13">
        <f t="shared" si="9"/>
        <v>46994</v>
      </c>
      <c r="K607" s="13" t="s">
        <v>17</v>
      </c>
      <c r="L607" s="10"/>
      <c r="M607"/>
      <c r="N607"/>
      <c r="O607"/>
      <c r="P607"/>
      <c r="Q607"/>
      <c r="R607"/>
      <c r="S607"/>
      <c r="T607"/>
      <c r="U607"/>
      <c r="V607"/>
      <c r="W607"/>
      <c r="X607"/>
      <c r="Y607"/>
      <c r="Z607"/>
      <c r="AA607"/>
      <c r="AB607"/>
      <c r="AC607"/>
      <c r="AD607"/>
      <c r="AE607"/>
      <c r="AF607"/>
      <c r="AG607"/>
      <c r="AH607"/>
      <c r="AI607"/>
      <c r="AJ607"/>
      <c r="AK607"/>
      <c r="AL607"/>
      <c r="AM607"/>
      <c r="AN607"/>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row>
    <row r="608" spans="1:72" s="14" customFormat="1" x14ac:dyDescent="0.35">
      <c r="A608" s="10" t="s">
        <v>15</v>
      </c>
      <c r="B608" s="10" t="s">
        <v>0</v>
      </c>
      <c r="C608" s="10" t="s">
        <v>631</v>
      </c>
      <c r="D608" s="10" t="s">
        <v>16</v>
      </c>
      <c r="E608" s="10">
        <v>30184</v>
      </c>
      <c r="F608" s="11">
        <v>44350</v>
      </c>
      <c r="G608" s="12">
        <v>46994</v>
      </c>
      <c r="H608" s="12">
        <v>0</v>
      </c>
      <c r="I608" s="12">
        <v>0</v>
      </c>
      <c r="J608" s="13">
        <f t="shared" si="9"/>
        <v>46994</v>
      </c>
      <c r="K608" s="13" t="s">
        <v>17</v>
      </c>
      <c r="L608" s="10"/>
      <c r="M608"/>
      <c r="N608"/>
      <c r="O608"/>
      <c r="P608"/>
      <c r="Q608"/>
      <c r="R608"/>
      <c r="S608"/>
      <c r="T608"/>
      <c r="U608"/>
      <c r="V608"/>
      <c r="W608"/>
      <c r="X608"/>
      <c r="Y608"/>
      <c r="Z608"/>
      <c r="AA608"/>
      <c r="AB608"/>
      <c r="AC608"/>
      <c r="AD608"/>
      <c r="AE608"/>
      <c r="AF608"/>
      <c r="AG608"/>
      <c r="AH608"/>
      <c r="AI608"/>
      <c r="AJ608"/>
      <c r="AK608"/>
      <c r="AL608"/>
      <c r="AM608"/>
      <c r="AN608"/>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row>
    <row r="609" spans="1:72" s="14" customFormat="1" x14ac:dyDescent="0.35">
      <c r="A609" s="10" t="s">
        <v>15</v>
      </c>
      <c r="B609" s="10" t="s">
        <v>0</v>
      </c>
      <c r="C609" s="10" t="s">
        <v>632</v>
      </c>
      <c r="D609" s="10" t="s">
        <v>16</v>
      </c>
      <c r="E609" s="10">
        <v>30188</v>
      </c>
      <c r="F609" s="11">
        <v>44350</v>
      </c>
      <c r="G609" s="12">
        <v>46994</v>
      </c>
      <c r="H609" s="12">
        <v>0</v>
      </c>
      <c r="I609" s="12">
        <v>0</v>
      </c>
      <c r="J609" s="13">
        <f t="shared" si="9"/>
        <v>46994</v>
      </c>
      <c r="K609" s="13" t="s">
        <v>17</v>
      </c>
      <c r="L609" s="10"/>
      <c r="M609"/>
      <c r="N609"/>
      <c r="O609"/>
      <c r="P609"/>
      <c r="Q609"/>
      <c r="R609"/>
      <c r="S609"/>
      <c r="T609"/>
      <c r="U609"/>
      <c r="V609"/>
      <c r="W609"/>
      <c r="X609"/>
      <c r="Y609"/>
      <c r="Z609"/>
      <c r="AA609"/>
      <c r="AB609"/>
      <c r="AC609"/>
      <c r="AD609"/>
      <c r="AE609"/>
      <c r="AF609"/>
      <c r="AG609"/>
      <c r="AH609"/>
      <c r="AI609"/>
      <c r="AJ609"/>
      <c r="AK609"/>
      <c r="AL609"/>
      <c r="AM609"/>
      <c r="AN609"/>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row>
    <row r="610" spans="1:72" s="14" customFormat="1" x14ac:dyDescent="0.35">
      <c r="A610" s="10" t="s">
        <v>15</v>
      </c>
      <c r="B610" s="10" t="s">
        <v>0</v>
      </c>
      <c r="C610" s="10" t="s">
        <v>633</v>
      </c>
      <c r="D610" s="10" t="s">
        <v>16</v>
      </c>
      <c r="E610" s="10">
        <v>32125</v>
      </c>
      <c r="F610" s="11">
        <v>44350</v>
      </c>
      <c r="G610" s="12">
        <v>46994</v>
      </c>
      <c r="H610" s="12">
        <v>0</v>
      </c>
      <c r="I610" s="12">
        <v>0</v>
      </c>
      <c r="J610" s="13">
        <f t="shared" si="9"/>
        <v>46994</v>
      </c>
      <c r="K610" s="13" t="s">
        <v>17</v>
      </c>
      <c r="L610" s="10"/>
      <c r="M610"/>
      <c r="N610"/>
      <c r="O610"/>
      <c r="P610"/>
      <c r="Q610"/>
      <c r="R610"/>
      <c r="S610"/>
      <c r="T610"/>
      <c r="U610"/>
      <c r="V610"/>
      <c r="W610"/>
      <c r="X610"/>
      <c r="Y610"/>
      <c r="Z610"/>
      <c r="AA610"/>
      <c r="AB610"/>
      <c r="AC610"/>
      <c r="AD610"/>
      <c r="AE610"/>
      <c r="AF610"/>
      <c r="AG610"/>
      <c r="AH610"/>
      <c r="AI610"/>
      <c r="AJ610"/>
      <c r="AK610"/>
      <c r="AL610"/>
      <c r="AM610"/>
      <c r="AN610"/>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row>
    <row r="611" spans="1:72" s="14" customFormat="1" x14ac:dyDescent="0.35">
      <c r="A611" s="10" t="s">
        <v>15</v>
      </c>
      <c r="B611" s="10" t="s">
        <v>0</v>
      </c>
      <c r="C611" s="10" t="s">
        <v>634</v>
      </c>
      <c r="D611" s="10" t="s">
        <v>16</v>
      </c>
      <c r="E611" s="10">
        <v>96496</v>
      </c>
      <c r="F611" s="11">
        <v>44351</v>
      </c>
      <c r="G611" s="12">
        <v>133849</v>
      </c>
      <c r="H611" s="12">
        <v>0</v>
      </c>
      <c r="I611" s="12">
        <v>0</v>
      </c>
      <c r="J611" s="13">
        <f t="shared" si="9"/>
        <v>133849</v>
      </c>
      <c r="K611" s="13" t="s">
        <v>17</v>
      </c>
      <c r="L611" s="10"/>
      <c r="M611"/>
      <c r="N611"/>
      <c r="O611"/>
      <c r="P611"/>
      <c r="Q611"/>
      <c r="R611"/>
      <c r="S611"/>
      <c r="T611"/>
      <c r="U611"/>
      <c r="V611"/>
      <c r="W611"/>
      <c r="X611"/>
      <c r="Y611"/>
      <c r="Z611"/>
      <c r="AA611"/>
      <c r="AB611"/>
      <c r="AC611"/>
      <c r="AD611"/>
      <c r="AE611"/>
      <c r="AF611"/>
      <c r="AG611"/>
      <c r="AH611"/>
      <c r="AI611"/>
      <c r="AJ611"/>
      <c r="AK611"/>
      <c r="AL611"/>
      <c r="AM611"/>
      <c r="AN61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row>
    <row r="612" spans="1:72" s="14" customFormat="1" x14ac:dyDescent="0.35">
      <c r="A612" s="10" t="s">
        <v>15</v>
      </c>
      <c r="B612" s="10" t="s">
        <v>0</v>
      </c>
      <c r="C612" s="10" t="s">
        <v>635</v>
      </c>
      <c r="D612" s="10" t="s">
        <v>461</v>
      </c>
      <c r="E612" s="10">
        <v>3824</v>
      </c>
      <c r="F612" s="11">
        <v>44352</v>
      </c>
      <c r="G612" s="12">
        <v>59700</v>
      </c>
      <c r="H612" s="12">
        <v>0</v>
      </c>
      <c r="I612" s="12">
        <v>0</v>
      </c>
      <c r="J612" s="13">
        <f t="shared" si="9"/>
        <v>59700</v>
      </c>
      <c r="K612" s="13" t="s">
        <v>17</v>
      </c>
      <c r="L612" s="10"/>
      <c r="M612"/>
      <c r="N612"/>
      <c r="O612"/>
      <c r="P612"/>
      <c r="Q612"/>
      <c r="R612"/>
      <c r="S612"/>
      <c r="T612"/>
      <c r="U612"/>
      <c r="V612"/>
      <c r="W612"/>
      <c r="X612"/>
      <c r="Y612"/>
      <c r="Z612"/>
      <c r="AA612"/>
      <c r="AB612"/>
      <c r="AC612"/>
      <c r="AD612"/>
      <c r="AE612"/>
      <c r="AF612"/>
      <c r="AG612"/>
      <c r="AH612"/>
      <c r="AI612"/>
      <c r="AJ612"/>
      <c r="AK612"/>
      <c r="AL612"/>
      <c r="AM612"/>
      <c r="AN612"/>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row>
    <row r="613" spans="1:72" s="14" customFormat="1" x14ac:dyDescent="0.35">
      <c r="A613" s="10" t="s">
        <v>15</v>
      </c>
      <c r="B613" s="10" t="s">
        <v>0</v>
      </c>
      <c r="C613" s="10" t="s">
        <v>636</v>
      </c>
      <c r="D613" s="10" t="s">
        <v>461</v>
      </c>
      <c r="E613" s="10">
        <v>6330</v>
      </c>
      <c r="F613" s="11">
        <v>44353</v>
      </c>
      <c r="G613" s="12">
        <v>59700</v>
      </c>
      <c r="H613" s="12">
        <v>0</v>
      </c>
      <c r="I613" s="12">
        <v>0</v>
      </c>
      <c r="J613" s="13">
        <f t="shared" si="9"/>
        <v>59700</v>
      </c>
      <c r="K613" s="13" t="s">
        <v>17</v>
      </c>
      <c r="L613" s="10"/>
      <c r="M613"/>
      <c r="N613"/>
      <c r="O613"/>
      <c r="P613"/>
      <c r="Q613"/>
      <c r="R613"/>
      <c r="S613"/>
      <c r="T613"/>
      <c r="U613"/>
      <c r="V613"/>
      <c r="W613"/>
      <c r="X613"/>
      <c r="Y613"/>
      <c r="Z613"/>
      <c r="AA613"/>
      <c r="AB613"/>
      <c r="AC613"/>
      <c r="AD613"/>
      <c r="AE613"/>
      <c r="AF613"/>
      <c r="AG613"/>
      <c r="AH613"/>
      <c r="AI613"/>
      <c r="AJ613"/>
      <c r="AK613"/>
      <c r="AL613"/>
      <c r="AM613"/>
      <c r="AN613"/>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row>
    <row r="614" spans="1:72" s="14" customFormat="1" x14ac:dyDescent="0.35">
      <c r="A614" s="10" t="s">
        <v>15</v>
      </c>
      <c r="B614" s="10" t="s">
        <v>0</v>
      </c>
      <c r="C614" s="10" t="s">
        <v>637</v>
      </c>
      <c r="D614" s="10" t="s">
        <v>16</v>
      </c>
      <c r="E614" s="10">
        <v>41493</v>
      </c>
      <c r="F614" s="11">
        <v>44356</v>
      </c>
      <c r="G614" s="12">
        <v>46994</v>
      </c>
      <c r="H614" s="12">
        <v>0</v>
      </c>
      <c r="I614" s="12">
        <v>0</v>
      </c>
      <c r="J614" s="13">
        <f t="shared" si="9"/>
        <v>46994</v>
      </c>
      <c r="K614" s="13" t="s">
        <v>17</v>
      </c>
      <c r="L614" s="10"/>
      <c r="M614"/>
      <c r="N614"/>
      <c r="O614"/>
      <c r="P614"/>
      <c r="Q614"/>
      <c r="R614"/>
      <c r="S614"/>
      <c r="T614"/>
      <c r="U614"/>
      <c r="V614"/>
      <c r="W614"/>
      <c r="X614"/>
      <c r="Y614"/>
      <c r="Z614"/>
      <c r="AA614"/>
      <c r="AB614"/>
      <c r="AC614"/>
      <c r="AD614"/>
      <c r="AE614"/>
      <c r="AF614"/>
      <c r="AG614"/>
      <c r="AH614"/>
      <c r="AI614"/>
      <c r="AJ614"/>
      <c r="AK614"/>
      <c r="AL614"/>
      <c r="AM614"/>
      <c r="AN61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row>
    <row r="615" spans="1:72" s="14" customFormat="1" x14ac:dyDescent="0.35">
      <c r="A615" s="10" t="s">
        <v>15</v>
      </c>
      <c r="B615" s="10" t="s">
        <v>0</v>
      </c>
      <c r="C615" s="10" t="s">
        <v>638</v>
      </c>
      <c r="D615" s="10" t="s">
        <v>16</v>
      </c>
      <c r="E615" s="10">
        <v>41495</v>
      </c>
      <c r="F615" s="11">
        <v>44356</v>
      </c>
      <c r="G615" s="12">
        <v>46994</v>
      </c>
      <c r="H615" s="12">
        <v>0</v>
      </c>
      <c r="I615" s="12">
        <v>0</v>
      </c>
      <c r="J615" s="13">
        <f t="shared" si="9"/>
        <v>46994</v>
      </c>
      <c r="K615" s="13" t="s">
        <v>17</v>
      </c>
      <c r="L615" s="10"/>
      <c r="M615"/>
      <c r="N615"/>
      <c r="O615"/>
      <c r="P615"/>
      <c r="Q615"/>
      <c r="R615"/>
      <c r="S615"/>
      <c r="T615"/>
      <c r="U615"/>
      <c r="V615"/>
      <c r="W615"/>
      <c r="X615"/>
      <c r="Y615"/>
      <c r="Z615"/>
      <c r="AA615"/>
      <c r="AB615"/>
      <c r="AC615"/>
      <c r="AD615"/>
      <c r="AE615"/>
      <c r="AF615"/>
      <c r="AG615"/>
      <c r="AH615"/>
      <c r="AI615"/>
      <c r="AJ615"/>
      <c r="AK615"/>
      <c r="AL615"/>
      <c r="AM615"/>
      <c r="AN615"/>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row>
    <row r="616" spans="1:72" s="14" customFormat="1" x14ac:dyDescent="0.35">
      <c r="A616" s="10" t="s">
        <v>15</v>
      </c>
      <c r="B616" s="10" t="s">
        <v>0</v>
      </c>
      <c r="C616" s="10" t="s">
        <v>639</v>
      </c>
      <c r="D616" s="10" t="s">
        <v>16</v>
      </c>
      <c r="E616" s="10">
        <v>41497</v>
      </c>
      <c r="F616" s="11">
        <v>44356</v>
      </c>
      <c r="G616" s="12">
        <v>46994</v>
      </c>
      <c r="H616" s="12">
        <v>0</v>
      </c>
      <c r="I616" s="12">
        <v>0</v>
      </c>
      <c r="J616" s="13">
        <f t="shared" si="9"/>
        <v>46994</v>
      </c>
      <c r="K616" s="13" t="s">
        <v>17</v>
      </c>
      <c r="L616" s="10"/>
      <c r="M616"/>
      <c r="N616"/>
      <c r="O616"/>
      <c r="P616"/>
      <c r="Q616"/>
      <c r="R616"/>
      <c r="S616"/>
      <c r="T616"/>
      <c r="U616"/>
      <c r="V616"/>
      <c r="W616"/>
      <c r="X616"/>
      <c r="Y616"/>
      <c r="Z616"/>
      <c r="AA616"/>
      <c r="AB616"/>
      <c r="AC616"/>
      <c r="AD616"/>
      <c r="AE616"/>
      <c r="AF616"/>
      <c r="AG616"/>
      <c r="AH616"/>
      <c r="AI616"/>
      <c r="AJ616"/>
      <c r="AK616"/>
      <c r="AL616"/>
      <c r="AM616"/>
      <c r="AN616"/>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row>
    <row r="617" spans="1:72" s="14" customFormat="1" x14ac:dyDescent="0.35">
      <c r="A617" s="10" t="s">
        <v>15</v>
      </c>
      <c r="B617" s="10" t="s">
        <v>0</v>
      </c>
      <c r="C617" s="10" t="s">
        <v>640</v>
      </c>
      <c r="D617" s="10" t="s">
        <v>16</v>
      </c>
      <c r="E617" s="10">
        <v>41504</v>
      </c>
      <c r="F617" s="11">
        <v>44356</v>
      </c>
      <c r="G617" s="12">
        <v>46994</v>
      </c>
      <c r="H617" s="12">
        <v>0</v>
      </c>
      <c r="I617" s="12">
        <v>0</v>
      </c>
      <c r="J617" s="13">
        <f t="shared" si="9"/>
        <v>46994</v>
      </c>
      <c r="K617" s="13" t="s">
        <v>17</v>
      </c>
      <c r="L617" s="10"/>
      <c r="M617"/>
      <c r="N617"/>
      <c r="O617"/>
      <c r="P617"/>
      <c r="Q617"/>
      <c r="R617"/>
      <c r="S617"/>
      <c r="T617"/>
      <c r="U617"/>
      <c r="V617"/>
      <c r="W617"/>
      <c r="X617"/>
      <c r="Y617"/>
      <c r="Z617"/>
      <c r="AA617"/>
      <c r="AB617"/>
      <c r="AC617"/>
      <c r="AD617"/>
      <c r="AE617"/>
      <c r="AF617"/>
      <c r="AG617"/>
      <c r="AH617"/>
      <c r="AI617"/>
      <c r="AJ617"/>
      <c r="AK617"/>
      <c r="AL617"/>
      <c r="AM617"/>
      <c r="AN617"/>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row>
    <row r="618" spans="1:72" s="14" customFormat="1" x14ac:dyDescent="0.35">
      <c r="A618" s="10" t="s">
        <v>15</v>
      </c>
      <c r="B618" s="10" t="s">
        <v>0</v>
      </c>
      <c r="C618" s="10" t="s">
        <v>641</v>
      </c>
      <c r="D618" s="10" t="s">
        <v>16</v>
      </c>
      <c r="E618" s="10">
        <v>94180</v>
      </c>
      <c r="F618" s="11">
        <v>44356</v>
      </c>
      <c r="G618" s="12">
        <v>133849</v>
      </c>
      <c r="H618" s="12">
        <v>0</v>
      </c>
      <c r="I618" s="12">
        <v>0</v>
      </c>
      <c r="J618" s="13">
        <f t="shared" si="9"/>
        <v>133849</v>
      </c>
      <c r="K618" s="13" t="s">
        <v>17</v>
      </c>
      <c r="L618" s="10"/>
      <c r="M618"/>
      <c r="N618"/>
      <c r="O618"/>
      <c r="P618"/>
      <c r="Q618"/>
      <c r="R618"/>
      <c r="S618"/>
      <c r="T618"/>
      <c r="U618"/>
      <c r="V618"/>
      <c r="W618"/>
      <c r="X618"/>
      <c r="Y618"/>
      <c r="Z618"/>
      <c r="AA618"/>
      <c r="AB618"/>
      <c r="AC618"/>
      <c r="AD618"/>
      <c r="AE618"/>
      <c r="AF618"/>
      <c r="AG618"/>
      <c r="AH618"/>
      <c r="AI618"/>
      <c r="AJ618"/>
      <c r="AK618"/>
      <c r="AL618"/>
      <c r="AM618"/>
      <c r="AN618"/>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row>
    <row r="619" spans="1:72" s="14" customFormat="1" x14ac:dyDescent="0.35">
      <c r="A619" s="10" t="s">
        <v>15</v>
      </c>
      <c r="B619" s="10" t="s">
        <v>0</v>
      </c>
      <c r="C619" s="10" t="s">
        <v>642</v>
      </c>
      <c r="D619" s="10" t="s">
        <v>16</v>
      </c>
      <c r="E619" s="10">
        <v>94181</v>
      </c>
      <c r="F619" s="11">
        <v>44356</v>
      </c>
      <c r="G619" s="12">
        <v>133849</v>
      </c>
      <c r="H619" s="12">
        <v>0</v>
      </c>
      <c r="I619" s="12">
        <v>0</v>
      </c>
      <c r="J619" s="13">
        <f t="shared" si="9"/>
        <v>133849</v>
      </c>
      <c r="K619" s="13" t="s">
        <v>17</v>
      </c>
      <c r="L619" s="10"/>
      <c r="M619"/>
      <c r="N619"/>
      <c r="O619"/>
      <c r="P619"/>
      <c r="Q619"/>
      <c r="R619"/>
      <c r="S619"/>
      <c r="T619"/>
      <c r="U619"/>
      <c r="V619"/>
      <c r="W619"/>
      <c r="X619"/>
      <c r="Y619"/>
      <c r="Z619"/>
      <c r="AA619"/>
      <c r="AB619"/>
      <c r="AC619"/>
      <c r="AD619"/>
      <c r="AE619"/>
      <c r="AF619"/>
      <c r="AG619"/>
      <c r="AH619"/>
      <c r="AI619"/>
      <c r="AJ619"/>
      <c r="AK619"/>
      <c r="AL619"/>
      <c r="AM619"/>
      <c r="AN619"/>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row>
    <row r="620" spans="1:72" s="14" customFormat="1" x14ac:dyDescent="0.35">
      <c r="A620" s="10" t="s">
        <v>15</v>
      </c>
      <c r="B620" s="10" t="s">
        <v>0</v>
      </c>
      <c r="C620" s="10" t="s">
        <v>643</v>
      </c>
      <c r="D620" s="10" t="s">
        <v>16</v>
      </c>
      <c r="E620" s="10">
        <v>41514</v>
      </c>
      <c r="F620" s="11">
        <v>44357</v>
      </c>
      <c r="G620" s="12">
        <v>46994</v>
      </c>
      <c r="H620" s="12">
        <v>0</v>
      </c>
      <c r="I620" s="12">
        <v>0</v>
      </c>
      <c r="J620" s="13">
        <f t="shared" si="9"/>
        <v>46994</v>
      </c>
      <c r="K620" s="13" t="s">
        <v>17</v>
      </c>
      <c r="L620" s="10"/>
      <c r="M620"/>
      <c r="N620"/>
      <c r="O620"/>
      <c r="P620"/>
      <c r="Q620"/>
      <c r="R620"/>
      <c r="S620"/>
      <c r="T620"/>
      <c r="U620"/>
      <c r="V620"/>
      <c r="W620"/>
      <c r="X620"/>
      <c r="Y620"/>
      <c r="Z620"/>
      <c r="AA620"/>
      <c r="AB620"/>
      <c r="AC620"/>
      <c r="AD620"/>
      <c r="AE620"/>
      <c r="AF620"/>
      <c r="AG620"/>
      <c r="AH620"/>
      <c r="AI620"/>
      <c r="AJ620"/>
      <c r="AK620"/>
      <c r="AL620"/>
      <c r="AM620"/>
      <c r="AN620"/>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row>
    <row r="621" spans="1:72" s="14" customFormat="1" x14ac:dyDescent="0.35">
      <c r="A621" s="10" t="s">
        <v>15</v>
      </c>
      <c r="B621" s="10" t="s">
        <v>0</v>
      </c>
      <c r="C621" s="10" t="s">
        <v>644</v>
      </c>
      <c r="D621" s="10" t="s">
        <v>16</v>
      </c>
      <c r="E621" s="10">
        <v>41515</v>
      </c>
      <c r="F621" s="11">
        <v>44357</v>
      </c>
      <c r="G621" s="12">
        <v>46994</v>
      </c>
      <c r="H621" s="12">
        <v>0</v>
      </c>
      <c r="I621" s="12">
        <v>0</v>
      </c>
      <c r="J621" s="13">
        <f t="shared" si="9"/>
        <v>46994</v>
      </c>
      <c r="K621" s="13" t="s">
        <v>17</v>
      </c>
      <c r="L621" s="10"/>
      <c r="M621"/>
      <c r="N621"/>
      <c r="O621"/>
      <c r="P621"/>
      <c r="Q621"/>
      <c r="R621"/>
      <c r="S621"/>
      <c r="T621"/>
      <c r="U621"/>
      <c r="V621"/>
      <c r="W621"/>
      <c r="X621"/>
      <c r="Y621"/>
      <c r="Z621"/>
      <c r="AA621"/>
      <c r="AB621"/>
      <c r="AC621"/>
      <c r="AD621"/>
      <c r="AE621"/>
      <c r="AF621"/>
      <c r="AG621"/>
      <c r="AH621"/>
      <c r="AI621"/>
      <c r="AJ621"/>
      <c r="AK621"/>
      <c r="AL621"/>
      <c r="AM621"/>
      <c r="AN62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row>
    <row r="622" spans="1:72" s="14" customFormat="1" x14ac:dyDescent="0.35">
      <c r="A622" s="10" t="s">
        <v>15</v>
      </c>
      <c r="B622" s="10" t="s">
        <v>0</v>
      </c>
      <c r="C622" s="10" t="s">
        <v>645</v>
      </c>
      <c r="D622" s="10" t="s">
        <v>16</v>
      </c>
      <c r="E622" s="10">
        <v>41516</v>
      </c>
      <c r="F622" s="11">
        <v>44357</v>
      </c>
      <c r="G622" s="12">
        <v>46994</v>
      </c>
      <c r="H622" s="12">
        <v>0</v>
      </c>
      <c r="I622" s="12">
        <v>0</v>
      </c>
      <c r="J622" s="13">
        <f t="shared" si="9"/>
        <v>46994</v>
      </c>
      <c r="K622" s="13" t="s">
        <v>17</v>
      </c>
      <c r="L622" s="10"/>
      <c r="M622"/>
      <c r="N622"/>
      <c r="O622"/>
      <c r="P622"/>
      <c r="Q622"/>
      <c r="R622"/>
      <c r="S622"/>
      <c r="T622"/>
      <c r="U622"/>
      <c r="V622"/>
      <c r="W622"/>
      <c r="X622"/>
      <c r="Y622"/>
      <c r="Z622"/>
      <c r="AA622"/>
      <c r="AB622"/>
      <c r="AC622"/>
      <c r="AD622"/>
      <c r="AE622"/>
      <c r="AF622"/>
      <c r="AG622"/>
      <c r="AH622"/>
      <c r="AI622"/>
      <c r="AJ622"/>
      <c r="AK622"/>
      <c r="AL622"/>
      <c r="AM622"/>
      <c r="AN622"/>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row>
    <row r="623" spans="1:72" s="14" customFormat="1" x14ac:dyDescent="0.35">
      <c r="A623" s="10" t="s">
        <v>15</v>
      </c>
      <c r="B623" s="10" t="s">
        <v>0</v>
      </c>
      <c r="C623" s="10" t="s">
        <v>646</v>
      </c>
      <c r="D623" s="10" t="s">
        <v>16</v>
      </c>
      <c r="E623" s="10">
        <v>41521</v>
      </c>
      <c r="F623" s="11">
        <v>44357</v>
      </c>
      <c r="G623" s="12">
        <v>46994</v>
      </c>
      <c r="H623" s="12">
        <v>0</v>
      </c>
      <c r="I623" s="12">
        <v>0</v>
      </c>
      <c r="J623" s="13">
        <f t="shared" si="9"/>
        <v>46994</v>
      </c>
      <c r="K623" s="13" t="s">
        <v>17</v>
      </c>
      <c r="L623" s="10"/>
      <c r="M623"/>
      <c r="N623"/>
      <c r="O623"/>
      <c r="P623"/>
      <c r="Q623"/>
      <c r="R623"/>
      <c r="S623"/>
      <c r="T623"/>
      <c r="U623"/>
      <c r="V623"/>
      <c r="W623"/>
      <c r="X623"/>
      <c r="Y623"/>
      <c r="Z623"/>
      <c r="AA623"/>
      <c r="AB623"/>
      <c r="AC623"/>
      <c r="AD623"/>
      <c r="AE623"/>
      <c r="AF623"/>
      <c r="AG623"/>
      <c r="AH623"/>
      <c r="AI623"/>
      <c r="AJ623"/>
      <c r="AK623"/>
      <c r="AL623"/>
      <c r="AM623"/>
      <c r="AN623"/>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row>
    <row r="624" spans="1:72" s="14" customFormat="1" x14ac:dyDescent="0.35">
      <c r="A624" s="10" t="s">
        <v>15</v>
      </c>
      <c r="B624" s="10" t="s">
        <v>0</v>
      </c>
      <c r="C624" s="10" t="s">
        <v>647</v>
      </c>
      <c r="D624" s="10" t="s">
        <v>16</v>
      </c>
      <c r="E624" s="10">
        <v>41544</v>
      </c>
      <c r="F624" s="11">
        <v>44360</v>
      </c>
      <c r="G624" s="12">
        <v>46994</v>
      </c>
      <c r="H624" s="12">
        <v>0</v>
      </c>
      <c r="I624" s="12">
        <v>0</v>
      </c>
      <c r="J624" s="13">
        <f t="shared" si="9"/>
        <v>46994</v>
      </c>
      <c r="K624" s="13" t="s">
        <v>17</v>
      </c>
      <c r="L624" s="10"/>
      <c r="M624"/>
      <c r="N624"/>
      <c r="O624"/>
      <c r="P624"/>
      <c r="Q624"/>
      <c r="R624"/>
      <c r="S624"/>
      <c r="T624"/>
      <c r="U624"/>
      <c r="V624"/>
      <c r="W624"/>
      <c r="X624"/>
      <c r="Y624"/>
      <c r="Z624"/>
      <c r="AA624"/>
      <c r="AB624"/>
      <c r="AC624"/>
      <c r="AD624"/>
      <c r="AE624"/>
      <c r="AF624"/>
      <c r="AG624"/>
      <c r="AH624"/>
      <c r="AI624"/>
      <c r="AJ624"/>
      <c r="AK624"/>
      <c r="AL624"/>
      <c r="AM624"/>
      <c r="AN62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row>
    <row r="625" spans="1:72" s="14" customFormat="1" x14ac:dyDescent="0.35">
      <c r="A625" s="10" t="s">
        <v>15</v>
      </c>
      <c r="B625" s="10" t="s">
        <v>0</v>
      </c>
      <c r="C625" s="10" t="s">
        <v>648</v>
      </c>
      <c r="D625" s="10" t="s">
        <v>16</v>
      </c>
      <c r="E625" s="10">
        <v>41551</v>
      </c>
      <c r="F625" s="11">
        <v>44360</v>
      </c>
      <c r="G625" s="12">
        <v>46994</v>
      </c>
      <c r="H625" s="12">
        <v>0</v>
      </c>
      <c r="I625" s="27">
        <v>0</v>
      </c>
      <c r="J625" s="13">
        <f t="shared" si="9"/>
        <v>46994</v>
      </c>
      <c r="K625" s="13" t="s">
        <v>17</v>
      </c>
      <c r="L625" s="10"/>
      <c r="M625"/>
      <c r="N625"/>
      <c r="O625"/>
      <c r="P625"/>
      <c r="Q625"/>
      <c r="R625"/>
      <c r="S625"/>
      <c r="T625"/>
      <c r="U625"/>
      <c r="V625"/>
      <c r="W625"/>
      <c r="X625"/>
      <c r="Y625"/>
      <c r="Z625"/>
      <c r="AA625"/>
      <c r="AB625"/>
      <c r="AC625"/>
      <c r="AD625"/>
      <c r="AE625"/>
      <c r="AF625"/>
      <c r="AG625"/>
      <c r="AH625"/>
      <c r="AI625"/>
      <c r="AJ625"/>
      <c r="AK625"/>
      <c r="AL625"/>
      <c r="AM625"/>
      <c r="AN625"/>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row>
    <row r="626" spans="1:72" s="14" customFormat="1" x14ac:dyDescent="0.35">
      <c r="A626" s="10" t="s">
        <v>15</v>
      </c>
      <c r="B626" s="10" t="s">
        <v>0</v>
      </c>
      <c r="C626" s="10" t="s">
        <v>649</v>
      </c>
      <c r="D626" s="10" t="s">
        <v>16</v>
      </c>
      <c r="E626" s="10">
        <v>42809</v>
      </c>
      <c r="F626" s="11">
        <v>44360</v>
      </c>
      <c r="G626" s="12">
        <v>46994</v>
      </c>
      <c r="H626" s="12">
        <v>0</v>
      </c>
      <c r="I626" s="28">
        <v>0</v>
      </c>
      <c r="J626" s="13">
        <f t="shared" si="9"/>
        <v>46994</v>
      </c>
      <c r="K626" s="13" t="s">
        <v>17</v>
      </c>
      <c r="L626" s="10"/>
      <c r="M626"/>
      <c r="N626"/>
      <c r="O626"/>
      <c r="P626"/>
      <c r="Q626"/>
      <c r="R626"/>
      <c r="S626"/>
      <c r="T626"/>
      <c r="U626"/>
      <c r="V626"/>
      <c r="W626"/>
      <c r="X626"/>
      <c r="Y626"/>
      <c r="Z626"/>
      <c r="AA626"/>
      <c r="AB626"/>
      <c r="AC626"/>
      <c r="AD626"/>
      <c r="AE626"/>
      <c r="AF626"/>
      <c r="AG626"/>
      <c r="AH626"/>
      <c r="AI626"/>
      <c r="AJ626"/>
      <c r="AK626"/>
      <c r="AL626"/>
      <c r="AM626"/>
      <c r="AN626"/>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row>
    <row r="627" spans="1:72" s="14" customFormat="1" x14ac:dyDescent="0.35">
      <c r="A627" s="10" t="s">
        <v>15</v>
      </c>
      <c r="B627" s="10" t="s">
        <v>0</v>
      </c>
      <c r="C627" s="10" t="s">
        <v>650</v>
      </c>
      <c r="D627" s="10" t="s">
        <v>16</v>
      </c>
      <c r="E627" s="10">
        <v>94188</v>
      </c>
      <c r="F627" s="11">
        <v>44360</v>
      </c>
      <c r="G627" s="12">
        <v>133849</v>
      </c>
      <c r="H627" s="12">
        <v>0</v>
      </c>
      <c r="I627" s="12">
        <v>0</v>
      </c>
      <c r="J627" s="13">
        <f t="shared" si="9"/>
        <v>133849</v>
      </c>
      <c r="K627" s="13" t="s">
        <v>17</v>
      </c>
      <c r="L627" s="10"/>
      <c r="M627"/>
      <c r="N627"/>
      <c r="O627"/>
      <c r="P627"/>
      <c r="Q627"/>
      <c r="R627"/>
      <c r="S627"/>
      <c r="T627"/>
      <c r="U627"/>
      <c r="V627"/>
      <c r="W627"/>
      <c r="X627"/>
      <c r="Y627"/>
      <c r="Z627"/>
      <c r="AA627"/>
      <c r="AB627"/>
      <c r="AC627"/>
      <c r="AD627"/>
      <c r="AE627"/>
      <c r="AF627"/>
      <c r="AG627"/>
      <c r="AH627"/>
      <c r="AI627"/>
      <c r="AJ627"/>
      <c r="AK627"/>
      <c r="AL627"/>
      <c r="AM627"/>
      <c r="AN627"/>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row>
    <row r="628" spans="1:72" s="14" customFormat="1" x14ac:dyDescent="0.35">
      <c r="A628" s="10" t="s">
        <v>15</v>
      </c>
      <c r="B628" s="10" t="s">
        <v>0</v>
      </c>
      <c r="C628" s="10" t="s">
        <v>651</v>
      </c>
      <c r="D628" s="10" t="s">
        <v>16</v>
      </c>
      <c r="E628" s="10">
        <v>94193</v>
      </c>
      <c r="F628" s="11">
        <v>44360</v>
      </c>
      <c r="G628" s="12">
        <v>133849</v>
      </c>
      <c r="H628" s="12">
        <v>0</v>
      </c>
      <c r="I628" s="12">
        <v>0</v>
      </c>
      <c r="J628" s="13">
        <f t="shared" si="9"/>
        <v>133849</v>
      </c>
      <c r="K628" s="13" t="s">
        <v>17</v>
      </c>
      <c r="L628" s="10"/>
      <c r="M628"/>
      <c r="N628"/>
      <c r="O628"/>
      <c r="P628"/>
      <c r="Q628"/>
      <c r="R628"/>
      <c r="S628"/>
      <c r="T628"/>
      <c r="U628"/>
      <c r="V628"/>
      <c r="W628"/>
      <c r="X628"/>
      <c r="Y628"/>
      <c r="Z628"/>
      <c r="AA628"/>
      <c r="AB628"/>
      <c r="AC628"/>
      <c r="AD628"/>
      <c r="AE628"/>
      <c r="AF628"/>
      <c r="AG628"/>
      <c r="AH628"/>
      <c r="AI628"/>
      <c r="AJ628"/>
      <c r="AK628"/>
      <c r="AL628"/>
      <c r="AM628"/>
      <c r="AN628"/>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row>
    <row r="629" spans="1:72" s="14" customFormat="1" x14ac:dyDescent="0.35">
      <c r="A629" s="10" t="s">
        <v>15</v>
      </c>
      <c r="B629" s="10" t="s">
        <v>0</v>
      </c>
      <c r="C629" s="10" t="s">
        <v>652</v>
      </c>
      <c r="D629" s="10" t="s">
        <v>16</v>
      </c>
      <c r="E629" s="10">
        <v>41765</v>
      </c>
      <c r="F629" s="11">
        <v>44362</v>
      </c>
      <c r="G629" s="12">
        <v>46994</v>
      </c>
      <c r="H629" s="12">
        <v>0</v>
      </c>
      <c r="I629" s="27">
        <v>0</v>
      </c>
      <c r="J629" s="13">
        <f t="shared" si="9"/>
        <v>46994</v>
      </c>
      <c r="K629" s="13" t="s">
        <v>17</v>
      </c>
      <c r="L629" s="10"/>
      <c r="M629"/>
      <c r="N629"/>
      <c r="O629"/>
      <c r="P629"/>
      <c r="Q629"/>
      <c r="R629"/>
      <c r="S629"/>
      <c r="T629"/>
      <c r="U629"/>
      <c r="V629"/>
      <c r="W629"/>
      <c r="X629"/>
      <c r="Y629"/>
      <c r="Z629"/>
      <c r="AA629"/>
      <c r="AB629"/>
      <c r="AC629"/>
      <c r="AD629"/>
      <c r="AE629"/>
      <c r="AF629"/>
      <c r="AG629"/>
      <c r="AH629"/>
      <c r="AI629"/>
      <c r="AJ629"/>
      <c r="AK629"/>
      <c r="AL629"/>
      <c r="AM629"/>
      <c r="AN629"/>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row>
    <row r="630" spans="1:72" s="14" customFormat="1" x14ac:dyDescent="0.35">
      <c r="A630" s="10" t="s">
        <v>15</v>
      </c>
      <c r="B630" s="10" t="s">
        <v>0</v>
      </c>
      <c r="C630" s="10" t="s">
        <v>653</v>
      </c>
      <c r="D630" s="10" t="s">
        <v>16</v>
      </c>
      <c r="E630" s="10">
        <v>31736</v>
      </c>
      <c r="F630" s="11">
        <v>44363</v>
      </c>
      <c r="G630" s="12">
        <v>1084110</v>
      </c>
      <c r="H630" s="12">
        <v>0</v>
      </c>
      <c r="I630" s="28">
        <v>0</v>
      </c>
      <c r="J630" s="13">
        <f t="shared" si="9"/>
        <v>1084110</v>
      </c>
      <c r="K630" s="13" t="s">
        <v>17</v>
      </c>
      <c r="L630" s="10"/>
      <c r="M630"/>
      <c r="N630"/>
      <c r="O630"/>
      <c r="P630"/>
      <c r="Q630"/>
      <c r="R630"/>
      <c r="S630"/>
      <c r="T630"/>
      <c r="U630"/>
      <c r="V630"/>
      <c r="W630"/>
      <c r="X630"/>
      <c r="Y630"/>
      <c r="Z630"/>
      <c r="AA630"/>
      <c r="AB630"/>
      <c r="AC630"/>
      <c r="AD630"/>
      <c r="AE630"/>
      <c r="AF630"/>
      <c r="AG630"/>
      <c r="AH630"/>
      <c r="AI630"/>
      <c r="AJ630"/>
      <c r="AK630"/>
      <c r="AL630"/>
      <c r="AM630"/>
      <c r="AN630"/>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row>
    <row r="631" spans="1:72" s="14" customFormat="1" x14ac:dyDescent="0.35">
      <c r="A631" s="10" t="s">
        <v>15</v>
      </c>
      <c r="B631" s="10" t="s">
        <v>0</v>
      </c>
      <c r="C631" s="10" t="s">
        <v>654</v>
      </c>
      <c r="D631" s="10" t="s">
        <v>16</v>
      </c>
      <c r="E631" s="10">
        <v>96558</v>
      </c>
      <c r="F631" s="11">
        <v>44363</v>
      </c>
      <c r="G631" s="12">
        <v>133849</v>
      </c>
      <c r="H631" s="12">
        <v>0</v>
      </c>
      <c r="I631" s="12">
        <v>0</v>
      </c>
      <c r="J631" s="13">
        <f t="shared" si="9"/>
        <v>133849</v>
      </c>
      <c r="K631" s="13" t="s">
        <v>17</v>
      </c>
      <c r="L631" s="10"/>
      <c r="M631"/>
      <c r="N631"/>
      <c r="O631"/>
      <c r="P631"/>
      <c r="Q631"/>
      <c r="R631"/>
      <c r="S631"/>
      <c r="T631"/>
      <c r="U631"/>
      <c r="V631"/>
      <c r="W631"/>
      <c r="X631"/>
      <c r="Y631"/>
      <c r="Z631"/>
      <c r="AA631"/>
      <c r="AB631"/>
      <c r="AC631"/>
      <c r="AD631"/>
      <c r="AE631"/>
      <c r="AF631"/>
      <c r="AG631"/>
      <c r="AH631"/>
      <c r="AI631"/>
      <c r="AJ631"/>
      <c r="AK631"/>
      <c r="AL631"/>
      <c r="AM631"/>
      <c r="AN63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row>
    <row r="632" spans="1:72" s="14" customFormat="1" x14ac:dyDescent="0.35">
      <c r="A632" s="10" t="s">
        <v>15</v>
      </c>
      <c r="B632" s="10" t="s">
        <v>0</v>
      </c>
      <c r="C632" s="10" t="s">
        <v>655</v>
      </c>
      <c r="D632" s="10" t="s">
        <v>16</v>
      </c>
      <c r="E632" s="10">
        <v>32288</v>
      </c>
      <c r="F632" s="11">
        <v>44364</v>
      </c>
      <c r="G632" s="12">
        <v>46994</v>
      </c>
      <c r="H632" s="12">
        <v>0</v>
      </c>
      <c r="I632" s="12">
        <v>0</v>
      </c>
      <c r="J632" s="13">
        <f t="shared" si="9"/>
        <v>46994</v>
      </c>
      <c r="K632" s="13" t="s">
        <v>17</v>
      </c>
      <c r="L632" s="10"/>
      <c r="M632"/>
      <c r="N632"/>
      <c r="O632"/>
      <c r="P632"/>
      <c r="Q632"/>
      <c r="R632"/>
      <c r="S632"/>
      <c r="T632"/>
      <c r="U632"/>
      <c r="V632"/>
      <c r="W632"/>
      <c r="X632"/>
      <c r="Y632"/>
      <c r="Z632"/>
      <c r="AA632"/>
      <c r="AB632"/>
      <c r="AC632"/>
      <c r="AD632"/>
      <c r="AE632"/>
      <c r="AF632"/>
      <c r="AG632"/>
      <c r="AH632"/>
      <c r="AI632"/>
      <c r="AJ632"/>
      <c r="AK632"/>
      <c r="AL632"/>
      <c r="AM632"/>
      <c r="AN632"/>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row>
    <row r="633" spans="1:72" s="14" customFormat="1" x14ac:dyDescent="0.35">
      <c r="A633" s="10" t="s">
        <v>15</v>
      </c>
      <c r="B633" s="10" t="s">
        <v>0</v>
      </c>
      <c r="C633" s="10" t="s">
        <v>656</v>
      </c>
      <c r="D633" s="10" t="s">
        <v>16</v>
      </c>
      <c r="E633" s="10">
        <v>41610</v>
      </c>
      <c r="F633" s="11">
        <v>44364</v>
      </c>
      <c r="G633" s="12">
        <v>46994</v>
      </c>
      <c r="H633" s="12">
        <v>0</v>
      </c>
      <c r="I633" s="27">
        <v>0</v>
      </c>
      <c r="J633" s="13">
        <f t="shared" si="9"/>
        <v>46994</v>
      </c>
      <c r="K633" s="13" t="s">
        <v>17</v>
      </c>
      <c r="L633" s="10"/>
      <c r="M633"/>
      <c r="N633"/>
      <c r="O633"/>
      <c r="P633"/>
      <c r="Q633"/>
      <c r="R633"/>
      <c r="S633"/>
      <c r="T633"/>
      <c r="U633"/>
      <c r="V633"/>
      <c r="W633"/>
      <c r="X633"/>
      <c r="Y633"/>
      <c r="Z633"/>
      <c r="AA633"/>
      <c r="AB633"/>
      <c r="AC633"/>
      <c r="AD633"/>
      <c r="AE633"/>
      <c r="AF633"/>
      <c r="AG633"/>
      <c r="AH633"/>
      <c r="AI633"/>
      <c r="AJ633"/>
      <c r="AK633"/>
      <c r="AL633"/>
      <c r="AM633"/>
      <c r="AN633"/>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row>
    <row r="634" spans="1:72" s="14" customFormat="1" x14ac:dyDescent="0.35">
      <c r="A634" s="10" t="s">
        <v>15</v>
      </c>
      <c r="B634" s="10" t="s">
        <v>0</v>
      </c>
      <c r="C634" s="10" t="s">
        <v>657</v>
      </c>
      <c r="D634" s="10" t="s">
        <v>16</v>
      </c>
      <c r="E634" s="10">
        <v>41748</v>
      </c>
      <c r="F634" s="11">
        <v>44365</v>
      </c>
      <c r="G634" s="12">
        <v>46994</v>
      </c>
      <c r="H634" s="12">
        <v>0</v>
      </c>
      <c r="I634" s="29">
        <v>0</v>
      </c>
      <c r="J634" s="13">
        <f t="shared" si="9"/>
        <v>46994</v>
      </c>
      <c r="K634" s="13" t="s">
        <v>17</v>
      </c>
      <c r="L634" s="10"/>
      <c r="M634"/>
      <c r="N634"/>
      <c r="O634"/>
      <c r="P634"/>
      <c r="Q634"/>
      <c r="R634"/>
      <c r="S634"/>
      <c r="T634"/>
      <c r="U634"/>
      <c r="V634"/>
      <c r="W634"/>
      <c r="X634"/>
      <c r="Y634"/>
      <c r="Z634"/>
      <c r="AA634"/>
      <c r="AB634"/>
      <c r="AC634"/>
      <c r="AD634"/>
      <c r="AE634"/>
      <c r="AF634"/>
      <c r="AG634"/>
      <c r="AH634"/>
      <c r="AI634"/>
      <c r="AJ634"/>
      <c r="AK634"/>
      <c r="AL634"/>
      <c r="AM634"/>
      <c r="AN63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row>
    <row r="635" spans="1:72" s="14" customFormat="1" x14ac:dyDescent="0.35">
      <c r="A635" s="10" t="s">
        <v>15</v>
      </c>
      <c r="B635" s="10" t="s">
        <v>0</v>
      </c>
      <c r="C635" s="10" t="s">
        <v>658</v>
      </c>
      <c r="D635" s="10" t="s">
        <v>16</v>
      </c>
      <c r="E635" s="10">
        <v>42874</v>
      </c>
      <c r="F635" s="11">
        <v>44367</v>
      </c>
      <c r="G635" s="12">
        <v>46994</v>
      </c>
      <c r="H635" s="12">
        <v>0</v>
      </c>
      <c r="I635" s="12">
        <v>0</v>
      </c>
      <c r="J635" s="13">
        <f t="shared" si="9"/>
        <v>46994</v>
      </c>
      <c r="K635" s="13" t="s">
        <v>17</v>
      </c>
      <c r="L635" s="10"/>
      <c r="M635"/>
      <c r="N635"/>
      <c r="O635"/>
      <c r="P635"/>
      <c r="Q635"/>
      <c r="R635"/>
      <c r="S635"/>
      <c r="T635"/>
      <c r="U635"/>
      <c r="V635"/>
      <c r="W635"/>
      <c r="X635"/>
      <c r="Y635"/>
      <c r="Z635"/>
      <c r="AA635"/>
      <c r="AB635"/>
      <c r="AC635"/>
      <c r="AD635"/>
      <c r="AE635"/>
      <c r="AF635"/>
      <c r="AG635"/>
      <c r="AH635"/>
      <c r="AI635"/>
      <c r="AJ635"/>
      <c r="AK635"/>
      <c r="AL635"/>
      <c r="AM635"/>
      <c r="AN635"/>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row>
    <row r="636" spans="1:72" s="14" customFormat="1" x14ac:dyDescent="0.35">
      <c r="A636" s="10" t="s">
        <v>15</v>
      </c>
      <c r="B636" s="10" t="s">
        <v>0</v>
      </c>
      <c r="C636" s="10" t="s">
        <v>659</v>
      </c>
      <c r="D636" s="10" t="s">
        <v>16</v>
      </c>
      <c r="E636" s="10">
        <v>94177</v>
      </c>
      <c r="F636" s="11">
        <v>44367</v>
      </c>
      <c r="G636" s="12">
        <v>133849</v>
      </c>
      <c r="H636" s="12">
        <v>0</v>
      </c>
      <c r="I636" s="12">
        <v>0</v>
      </c>
      <c r="J636" s="13">
        <f t="shared" si="9"/>
        <v>133849</v>
      </c>
      <c r="K636" s="13" t="s">
        <v>17</v>
      </c>
      <c r="L636" s="10"/>
      <c r="M636"/>
      <c r="N636"/>
      <c r="O636"/>
      <c r="P636"/>
      <c r="Q636"/>
      <c r="R636"/>
      <c r="S636"/>
      <c r="T636"/>
      <c r="U636"/>
      <c r="V636"/>
      <c r="W636"/>
      <c r="X636"/>
      <c r="Y636"/>
      <c r="Z636"/>
      <c r="AA636"/>
      <c r="AB636"/>
      <c r="AC636"/>
      <c r="AD636"/>
      <c r="AE636"/>
      <c r="AF636"/>
      <c r="AG636"/>
      <c r="AH636"/>
      <c r="AI636"/>
      <c r="AJ636"/>
      <c r="AK636"/>
      <c r="AL636"/>
      <c r="AM636"/>
      <c r="AN636"/>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row>
    <row r="637" spans="1:72" s="14" customFormat="1" x14ac:dyDescent="0.35">
      <c r="A637" s="10" t="s">
        <v>15</v>
      </c>
      <c r="B637" s="10" t="s">
        <v>0</v>
      </c>
      <c r="C637" s="10" t="s">
        <v>660</v>
      </c>
      <c r="D637" s="10" t="s">
        <v>16</v>
      </c>
      <c r="E637" s="10">
        <v>94185</v>
      </c>
      <c r="F637" s="11">
        <v>44367</v>
      </c>
      <c r="G637" s="12">
        <v>133849</v>
      </c>
      <c r="H637" s="12">
        <v>0</v>
      </c>
      <c r="I637" s="27">
        <v>0</v>
      </c>
      <c r="J637" s="13">
        <f t="shared" si="9"/>
        <v>133849</v>
      </c>
      <c r="K637" s="13" t="s">
        <v>17</v>
      </c>
      <c r="L637" s="10"/>
      <c r="M637"/>
      <c r="N637"/>
      <c r="O637"/>
      <c r="P637"/>
      <c r="Q637"/>
      <c r="R637"/>
      <c r="S637"/>
      <c r="T637"/>
      <c r="U637"/>
      <c r="V637"/>
      <c r="W637"/>
      <c r="X637"/>
      <c r="Y637"/>
      <c r="Z637"/>
      <c r="AA637"/>
      <c r="AB637"/>
      <c r="AC637"/>
      <c r="AD637"/>
      <c r="AE637"/>
      <c r="AF637"/>
      <c r="AG637"/>
      <c r="AH637"/>
      <c r="AI637"/>
      <c r="AJ637"/>
      <c r="AK637"/>
      <c r="AL637"/>
      <c r="AM637"/>
      <c r="AN637"/>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row>
    <row r="638" spans="1:72" s="14" customFormat="1" x14ac:dyDescent="0.35">
      <c r="A638" s="10" t="s">
        <v>15</v>
      </c>
      <c r="B638" s="10" t="s">
        <v>0</v>
      </c>
      <c r="C638" s="10" t="s">
        <v>661</v>
      </c>
      <c r="D638" s="10" t="s">
        <v>16</v>
      </c>
      <c r="E638" s="10">
        <v>94183</v>
      </c>
      <c r="F638" s="11">
        <v>44368</v>
      </c>
      <c r="G638" s="12">
        <v>133849</v>
      </c>
      <c r="H638" s="12">
        <v>0</v>
      </c>
      <c r="I638" s="28">
        <v>0</v>
      </c>
      <c r="J638" s="13">
        <f t="shared" si="9"/>
        <v>133849</v>
      </c>
      <c r="K638" s="13" t="s">
        <v>17</v>
      </c>
      <c r="L638" s="10"/>
      <c r="M638"/>
      <c r="N638"/>
      <c r="O638"/>
      <c r="P638"/>
      <c r="Q638"/>
      <c r="R638"/>
      <c r="S638"/>
      <c r="T638"/>
      <c r="U638"/>
      <c r="V638"/>
      <c r="W638"/>
      <c r="X638"/>
      <c r="Y638"/>
      <c r="Z638"/>
      <c r="AA638"/>
      <c r="AB638"/>
      <c r="AC638"/>
      <c r="AD638"/>
      <c r="AE638"/>
      <c r="AF638"/>
      <c r="AG638"/>
      <c r="AH638"/>
      <c r="AI638"/>
      <c r="AJ638"/>
      <c r="AK638"/>
      <c r="AL638"/>
      <c r="AM638"/>
      <c r="AN638"/>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row>
    <row r="639" spans="1:72" s="14" customFormat="1" x14ac:dyDescent="0.35">
      <c r="A639" s="10" t="s">
        <v>15</v>
      </c>
      <c r="B639" s="10" t="s">
        <v>0</v>
      </c>
      <c r="C639" s="10" t="s">
        <v>662</v>
      </c>
      <c r="D639" s="10" t="s">
        <v>16</v>
      </c>
      <c r="E639" s="10">
        <v>41771</v>
      </c>
      <c r="F639" s="11">
        <v>44370</v>
      </c>
      <c r="G639" s="12">
        <v>46994</v>
      </c>
      <c r="H639" s="12">
        <v>0</v>
      </c>
      <c r="I639" s="12">
        <v>0</v>
      </c>
      <c r="J639" s="13">
        <f t="shared" si="9"/>
        <v>46994</v>
      </c>
      <c r="K639" s="13" t="s">
        <v>17</v>
      </c>
      <c r="L639" s="10"/>
      <c r="M639"/>
      <c r="N639"/>
      <c r="O639"/>
      <c r="P639"/>
      <c r="Q639"/>
      <c r="R639"/>
      <c r="S639"/>
      <c r="T639"/>
      <c r="U639"/>
      <c r="V639"/>
      <c r="W639"/>
      <c r="X639"/>
      <c r="Y639"/>
      <c r="Z639"/>
      <c r="AA639"/>
      <c r="AB639"/>
      <c r="AC639"/>
      <c r="AD639"/>
      <c r="AE639"/>
      <c r="AF639"/>
      <c r="AG639"/>
      <c r="AH639"/>
      <c r="AI639"/>
      <c r="AJ639"/>
      <c r="AK639"/>
      <c r="AL639"/>
      <c r="AM639"/>
      <c r="AN639"/>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row>
    <row r="640" spans="1:72" s="14" customFormat="1" x14ac:dyDescent="0.35">
      <c r="A640" s="10" t="s">
        <v>15</v>
      </c>
      <c r="B640" s="10" t="s">
        <v>0</v>
      </c>
      <c r="C640" s="10" t="s">
        <v>663</v>
      </c>
      <c r="D640" s="10" t="s">
        <v>16</v>
      </c>
      <c r="E640" s="10">
        <v>41776</v>
      </c>
      <c r="F640" s="11">
        <v>44370</v>
      </c>
      <c r="G640" s="12">
        <v>46994</v>
      </c>
      <c r="H640" s="12">
        <v>0</v>
      </c>
      <c r="I640" s="12">
        <v>0</v>
      </c>
      <c r="J640" s="13">
        <f t="shared" si="9"/>
        <v>46994</v>
      </c>
      <c r="K640" s="13" t="s">
        <v>17</v>
      </c>
      <c r="L640" s="10"/>
      <c r="M640"/>
      <c r="N640"/>
      <c r="O640"/>
      <c r="P640"/>
      <c r="Q640"/>
      <c r="R640"/>
      <c r="S640"/>
      <c r="T640"/>
      <c r="U640"/>
      <c r="V640"/>
      <c r="W640"/>
      <c r="X640"/>
      <c r="Y640"/>
      <c r="Z640"/>
      <c r="AA640"/>
      <c r="AB640"/>
      <c r="AC640"/>
      <c r="AD640"/>
      <c r="AE640"/>
      <c r="AF640"/>
      <c r="AG640"/>
      <c r="AH640"/>
      <c r="AI640"/>
      <c r="AJ640"/>
      <c r="AK640"/>
      <c r="AL640"/>
      <c r="AM640"/>
      <c r="AN640"/>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row>
    <row r="641" spans="1:72" s="14" customFormat="1" x14ac:dyDescent="0.35">
      <c r="A641" s="10" t="s">
        <v>15</v>
      </c>
      <c r="B641" s="10" t="s">
        <v>0</v>
      </c>
      <c r="C641" s="10" t="s">
        <v>664</v>
      </c>
      <c r="D641" s="10" t="s">
        <v>16</v>
      </c>
      <c r="E641" s="10">
        <v>41808</v>
      </c>
      <c r="F641" s="11">
        <v>44370</v>
      </c>
      <c r="G641" s="12">
        <v>46994</v>
      </c>
      <c r="H641" s="12">
        <v>0</v>
      </c>
      <c r="I641" s="12">
        <v>0</v>
      </c>
      <c r="J641" s="13">
        <f t="shared" si="9"/>
        <v>46994</v>
      </c>
      <c r="K641" s="13" t="s">
        <v>17</v>
      </c>
      <c r="L641" s="10"/>
      <c r="M641"/>
      <c r="N641"/>
      <c r="O641"/>
      <c r="P641"/>
      <c r="Q641"/>
      <c r="R641"/>
      <c r="S641"/>
      <c r="T641"/>
      <c r="U641"/>
      <c r="V641"/>
      <c r="W641"/>
      <c r="X641"/>
      <c r="Y641"/>
      <c r="Z641"/>
      <c r="AA641"/>
      <c r="AB641"/>
      <c r="AC641"/>
      <c r="AD641"/>
      <c r="AE641"/>
      <c r="AF641"/>
      <c r="AG641"/>
      <c r="AH641"/>
      <c r="AI641"/>
      <c r="AJ641"/>
      <c r="AK641"/>
      <c r="AL641"/>
      <c r="AM641"/>
      <c r="AN64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row>
    <row r="642" spans="1:72" s="14" customFormat="1" x14ac:dyDescent="0.35">
      <c r="A642" s="10" t="s">
        <v>15</v>
      </c>
      <c r="B642" s="10" t="s">
        <v>0</v>
      </c>
      <c r="C642" s="10" t="s">
        <v>665</v>
      </c>
      <c r="D642" s="10" t="s">
        <v>16</v>
      </c>
      <c r="E642" s="10">
        <v>75133</v>
      </c>
      <c r="F642" s="11">
        <v>44370</v>
      </c>
      <c r="G642" s="12">
        <v>80800</v>
      </c>
      <c r="H642" s="12">
        <v>0</v>
      </c>
      <c r="I642" s="12">
        <v>0</v>
      </c>
      <c r="J642" s="13">
        <f t="shared" si="9"/>
        <v>80800</v>
      </c>
      <c r="K642" s="13" t="s">
        <v>17</v>
      </c>
      <c r="L642" s="10"/>
      <c r="M642"/>
      <c r="N642"/>
      <c r="O642"/>
      <c r="P642"/>
      <c r="Q642"/>
      <c r="R642"/>
      <c r="S642"/>
      <c r="T642"/>
      <c r="U642"/>
      <c r="V642"/>
      <c r="W642"/>
      <c r="X642"/>
      <c r="Y642"/>
      <c r="Z642"/>
      <c r="AA642"/>
      <c r="AB642"/>
      <c r="AC642"/>
      <c r="AD642"/>
      <c r="AE642"/>
      <c r="AF642"/>
      <c r="AG642"/>
      <c r="AH642"/>
      <c r="AI642"/>
      <c r="AJ642"/>
      <c r="AK642"/>
      <c r="AL642"/>
      <c r="AM642"/>
      <c r="AN642"/>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row>
    <row r="643" spans="1:72" s="14" customFormat="1" x14ac:dyDescent="0.35">
      <c r="A643" s="10" t="s">
        <v>15</v>
      </c>
      <c r="B643" s="10" t="s">
        <v>0</v>
      </c>
      <c r="C643" s="10" t="s">
        <v>666</v>
      </c>
      <c r="D643" s="10" t="s">
        <v>16</v>
      </c>
      <c r="E643" s="10">
        <v>83864</v>
      </c>
      <c r="F643" s="11">
        <v>44370</v>
      </c>
      <c r="G643" s="12">
        <v>46994</v>
      </c>
      <c r="H643" s="12">
        <v>0</v>
      </c>
      <c r="I643" s="12">
        <v>0</v>
      </c>
      <c r="J643" s="13">
        <f t="shared" si="9"/>
        <v>46994</v>
      </c>
      <c r="K643" s="13" t="s">
        <v>17</v>
      </c>
      <c r="L643" s="10"/>
      <c r="M643"/>
      <c r="N643"/>
      <c r="O643"/>
      <c r="P643"/>
      <c r="Q643"/>
      <c r="R643"/>
      <c r="S643"/>
      <c r="T643"/>
      <c r="U643"/>
      <c r="V643"/>
      <c r="W643"/>
      <c r="X643"/>
      <c r="Y643"/>
      <c r="Z643"/>
      <c r="AA643"/>
      <c r="AB643"/>
      <c r="AC643"/>
      <c r="AD643"/>
      <c r="AE643"/>
      <c r="AF643"/>
      <c r="AG643"/>
      <c r="AH643"/>
      <c r="AI643"/>
      <c r="AJ643"/>
      <c r="AK643"/>
      <c r="AL643"/>
      <c r="AM643"/>
      <c r="AN643"/>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row>
    <row r="644" spans="1:72" s="14" customFormat="1" x14ac:dyDescent="0.35">
      <c r="A644" s="10" t="s">
        <v>15</v>
      </c>
      <c r="B644" s="10" t="s">
        <v>0</v>
      </c>
      <c r="C644" s="10" t="s">
        <v>667</v>
      </c>
      <c r="D644" s="10" t="s">
        <v>16</v>
      </c>
      <c r="E644" s="10">
        <v>94179</v>
      </c>
      <c r="F644" s="11">
        <v>44370</v>
      </c>
      <c r="G644" s="12">
        <v>133849</v>
      </c>
      <c r="H644" s="12">
        <v>0</v>
      </c>
      <c r="I644" s="12">
        <v>0</v>
      </c>
      <c r="J644" s="13">
        <f t="shared" si="9"/>
        <v>133849</v>
      </c>
      <c r="K644" s="13" t="s">
        <v>17</v>
      </c>
      <c r="L644" s="10"/>
      <c r="M644"/>
      <c r="N644"/>
      <c r="O644"/>
      <c r="P644"/>
      <c r="Q644"/>
      <c r="R644"/>
      <c r="S644"/>
      <c r="T644"/>
      <c r="U644"/>
      <c r="V644"/>
      <c r="W644"/>
      <c r="X644"/>
      <c r="Y644"/>
      <c r="Z644"/>
      <c r="AA644"/>
      <c r="AB644"/>
      <c r="AC644"/>
      <c r="AD644"/>
      <c r="AE644"/>
      <c r="AF644"/>
      <c r="AG644"/>
      <c r="AH644"/>
      <c r="AI644"/>
      <c r="AJ644"/>
      <c r="AK644"/>
      <c r="AL644"/>
      <c r="AM644"/>
      <c r="AN64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row>
    <row r="645" spans="1:72" s="14" customFormat="1" x14ac:dyDescent="0.35">
      <c r="A645" s="10" t="s">
        <v>15</v>
      </c>
      <c r="B645" s="10" t="s">
        <v>0</v>
      </c>
      <c r="C645" s="10" t="s">
        <v>668</v>
      </c>
      <c r="D645" s="10" t="s">
        <v>16</v>
      </c>
      <c r="E645" s="10">
        <v>41789</v>
      </c>
      <c r="F645" s="11">
        <v>44371</v>
      </c>
      <c r="G645" s="12">
        <v>46994</v>
      </c>
      <c r="H645" s="12">
        <v>0</v>
      </c>
      <c r="I645" s="27">
        <v>0</v>
      </c>
      <c r="J645" s="13">
        <f t="shared" si="9"/>
        <v>46994</v>
      </c>
      <c r="K645" s="13" t="s">
        <v>17</v>
      </c>
      <c r="L645" s="10"/>
      <c r="M645"/>
      <c r="N645"/>
      <c r="O645"/>
      <c r="P645"/>
      <c r="Q645"/>
      <c r="R645"/>
      <c r="S645"/>
      <c r="T645"/>
      <c r="U645"/>
      <c r="V645"/>
      <c r="W645"/>
      <c r="X645"/>
      <c r="Y645"/>
      <c r="Z645"/>
      <c r="AA645"/>
      <c r="AB645"/>
      <c r="AC645"/>
      <c r="AD645"/>
      <c r="AE645"/>
      <c r="AF645"/>
      <c r="AG645"/>
      <c r="AH645"/>
      <c r="AI645"/>
      <c r="AJ645"/>
      <c r="AK645"/>
      <c r="AL645"/>
      <c r="AM645"/>
      <c r="AN645"/>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row>
    <row r="646" spans="1:72" s="14" customFormat="1" x14ac:dyDescent="0.35">
      <c r="A646" s="10" t="s">
        <v>15</v>
      </c>
      <c r="B646" s="10" t="s">
        <v>0</v>
      </c>
      <c r="C646" s="10" t="s">
        <v>669</v>
      </c>
      <c r="D646" s="10" t="s">
        <v>16</v>
      </c>
      <c r="E646" s="10">
        <v>94182</v>
      </c>
      <c r="F646" s="11">
        <v>44371</v>
      </c>
      <c r="G646" s="12">
        <v>133849</v>
      </c>
      <c r="H646" s="12">
        <v>0</v>
      </c>
      <c r="I646" s="28">
        <v>0</v>
      </c>
      <c r="J646" s="13">
        <f t="shared" si="9"/>
        <v>133849</v>
      </c>
      <c r="K646" s="13" t="s">
        <v>17</v>
      </c>
      <c r="L646" s="10"/>
      <c r="M646"/>
      <c r="N646"/>
      <c r="O646"/>
      <c r="P646"/>
      <c r="Q646"/>
      <c r="R646"/>
      <c r="S646"/>
      <c r="T646"/>
      <c r="U646"/>
      <c r="V646"/>
      <c r="W646"/>
      <c r="X646"/>
      <c r="Y646"/>
      <c r="Z646"/>
      <c r="AA646"/>
      <c r="AB646"/>
      <c r="AC646"/>
      <c r="AD646"/>
      <c r="AE646"/>
      <c r="AF646"/>
      <c r="AG646"/>
      <c r="AH646"/>
      <c r="AI646"/>
      <c r="AJ646"/>
      <c r="AK646"/>
      <c r="AL646"/>
      <c r="AM646"/>
      <c r="AN646"/>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row>
    <row r="647" spans="1:72" s="14" customFormat="1" x14ac:dyDescent="0.35">
      <c r="A647" s="10" t="s">
        <v>15</v>
      </c>
      <c r="B647" s="10" t="s">
        <v>0</v>
      </c>
      <c r="C647" s="10" t="s">
        <v>670</v>
      </c>
      <c r="D647" s="10" t="s">
        <v>16</v>
      </c>
      <c r="E647" s="10">
        <v>41721</v>
      </c>
      <c r="F647" s="11">
        <v>44373</v>
      </c>
      <c r="G647" s="12">
        <v>46994</v>
      </c>
      <c r="H647" s="12">
        <v>0</v>
      </c>
      <c r="I647" s="12">
        <v>0</v>
      </c>
      <c r="J647" s="13">
        <f t="shared" si="9"/>
        <v>46994</v>
      </c>
      <c r="K647" s="13" t="s">
        <v>17</v>
      </c>
      <c r="L647" s="10"/>
      <c r="M647"/>
      <c r="N647"/>
      <c r="O647"/>
      <c r="P647"/>
      <c r="Q647"/>
      <c r="R647"/>
      <c r="S647"/>
      <c r="T647"/>
      <c r="U647"/>
      <c r="V647"/>
      <c r="W647"/>
      <c r="X647"/>
      <c r="Y647"/>
      <c r="Z647"/>
      <c r="AA647"/>
      <c r="AB647"/>
      <c r="AC647"/>
      <c r="AD647"/>
      <c r="AE647"/>
      <c r="AF647"/>
      <c r="AG647"/>
      <c r="AH647"/>
      <c r="AI647"/>
      <c r="AJ647"/>
      <c r="AK647"/>
      <c r="AL647"/>
      <c r="AM647"/>
      <c r="AN647"/>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row>
    <row r="648" spans="1:72" s="14" customFormat="1" x14ac:dyDescent="0.35">
      <c r="A648" s="10" t="s">
        <v>15</v>
      </c>
      <c r="B648" s="10" t="s">
        <v>0</v>
      </c>
      <c r="C648" s="10" t="s">
        <v>671</v>
      </c>
      <c r="D648" s="10" t="s">
        <v>16</v>
      </c>
      <c r="E648" s="10">
        <v>41722</v>
      </c>
      <c r="F648" s="11">
        <v>44373</v>
      </c>
      <c r="G648" s="12">
        <v>46994</v>
      </c>
      <c r="H648" s="12">
        <v>0</v>
      </c>
      <c r="I648" s="27">
        <v>0</v>
      </c>
      <c r="J648" s="13">
        <f t="shared" ref="J648:J711" si="10">+G648-H648-I648</f>
        <v>46994</v>
      </c>
      <c r="K648" s="13" t="s">
        <v>17</v>
      </c>
      <c r="L648" s="10"/>
      <c r="M648"/>
      <c r="N648"/>
      <c r="O648"/>
      <c r="P648"/>
      <c r="Q648"/>
      <c r="R648"/>
      <c r="S648"/>
      <c r="T648"/>
      <c r="U648"/>
      <c r="V648"/>
      <c r="W648"/>
      <c r="X648"/>
      <c r="Y648"/>
      <c r="Z648"/>
      <c r="AA648"/>
      <c r="AB648"/>
      <c r="AC648"/>
      <c r="AD648"/>
      <c r="AE648"/>
      <c r="AF648"/>
      <c r="AG648"/>
      <c r="AH648"/>
      <c r="AI648"/>
      <c r="AJ648"/>
      <c r="AK648"/>
      <c r="AL648"/>
      <c r="AM648"/>
      <c r="AN648"/>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row>
    <row r="649" spans="1:72" s="14" customFormat="1" x14ac:dyDescent="0.35">
      <c r="A649" s="10" t="s">
        <v>15</v>
      </c>
      <c r="B649" s="10" t="s">
        <v>0</v>
      </c>
      <c r="C649" s="10" t="s">
        <v>672</v>
      </c>
      <c r="D649" s="10" t="s">
        <v>16</v>
      </c>
      <c r="E649" s="10">
        <v>41604</v>
      </c>
      <c r="F649" s="11">
        <v>44375</v>
      </c>
      <c r="G649" s="12">
        <v>46994</v>
      </c>
      <c r="H649" s="12">
        <v>0</v>
      </c>
      <c r="I649" s="28">
        <v>0</v>
      </c>
      <c r="J649" s="13">
        <f t="shared" si="10"/>
        <v>46994</v>
      </c>
      <c r="K649" s="13" t="s">
        <v>17</v>
      </c>
      <c r="L649" s="10"/>
      <c r="M649"/>
      <c r="N649"/>
      <c r="O649"/>
      <c r="P649"/>
      <c r="Q649"/>
      <c r="R649"/>
      <c r="S649"/>
      <c r="T649"/>
      <c r="U649"/>
      <c r="V649"/>
      <c r="W649"/>
      <c r="X649"/>
      <c r="Y649"/>
      <c r="Z649"/>
      <c r="AA649"/>
      <c r="AB649"/>
      <c r="AC649"/>
      <c r="AD649"/>
      <c r="AE649"/>
      <c r="AF649"/>
      <c r="AG649"/>
      <c r="AH649"/>
      <c r="AI649"/>
      <c r="AJ649"/>
      <c r="AK649"/>
      <c r="AL649"/>
      <c r="AM649"/>
      <c r="AN649"/>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row>
    <row r="650" spans="1:72" s="14" customFormat="1" x14ac:dyDescent="0.35">
      <c r="A650" s="10" t="s">
        <v>15</v>
      </c>
      <c r="B650" s="10" t="s">
        <v>0</v>
      </c>
      <c r="C650" s="10" t="s">
        <v>673</v>
      </c>
      <c r="D650" s="10" t="s">
        <v>16</v>
      </c>
      <c r="E650" s="10">
        <v>41606</v>
      </c>
      <c r="F650" s="11">
        <v>44375</v>
      </c>
      <c r="G650" s="12">
        <v>46994</v>
      </c>
      <c r="H650" s="12">
        <v>0</v>
      </c>
      <c r="I650" s="12">
        <v>0</v>
      </c>
      <c r="J650" s="13">
        <f t="shared" si="10"/>
        <v>46994</v>
      </c>
      <c r="K650" s="13" t="s">
        <v>17</v>
      </c>
      <c r="L650" s="10"/>
      <c r="M650"/>
      <c r="N650"/>
      <c r="O650"/>
      <c r="P650"/>
      <c r="Q650"/>
      <c r="R650"/>
      <c r="S650"/>
      <c r="T650"/>
      <c r="U650"/>
      <c r="V650"/>
      <c r="W650"/>
      <c r="X650"/>
      <c r="Y650"/>
      <c r="Z650"/>
      <c r="AA650"/>
      <c r="AB650"/>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row>
    <row r="651" spans="1:72" s="14" customFormat="1" x14ac:dyDescent="0.35">
      <c r="A651" s="10" t="s">
        <v>15</v>
      </c>
      <c r="B651" s="10" t="s">
        <v>0</v>
      </c>
      <c r="C651" s="10" t="s">
        <v>674</v>
      </c>
      <c r="D651" s="10" t="s">
        <v>16</v>
      </c>
      <c r="E651" s="10">
        <v>41607</v>
      </c>
      <c r="F651" s="11">
        <v>44375</v>
      </c>
      <c r="G651" s="12">
        <v>46994</v>
      </c>
      <c r="H651" s="12">
        <v>0</v>
      </c>
      <c r="I651" s="12">
        <v>0</v>
      </c>
      <c r="J651" s="13">
        <f t="shared" si="10"/>
        <v>46994</v>
      </c>
      <c r="K651" s="13" t="s">
        <v>17</v>
      </c>
      <c r="L651" s="10"/>
      <c r="M651"/>
      <c r="N651"/>
      <c r="O651"/>
      <c r="P651"/>
      <c r="Q651"/>
      <c r="R651"/>
      <c r="S651"/>
      <c r="T651"/>
      <c r="U651"/>
      <c r="V651"/>
      <c r="W651"/>
      <c r="X651"/>
      <c r="Y651"/>
      <c r="Z651"/>
      <c r="AA651"/>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row>
    <row r="652" spans="1:72" s="14" customFormat="1" x14ac:dyDescent="0.35">
      <c r="A652" s="10" t="s">
        <v>15</v>
      </c>
      <c r="B652" s="10" t="s">
        <v>0</v>
      </c>
      <c r="C652" s="10" t="s">
        <v>675</v>
      </c>
      <c r="D652" s="10" t="s">
        <v>16</v>
      </c>
      <c r="E652" s="10">
        <v>41706</v>
      </c>
      <c r="F652" s="11">
        <v>44375</v>
      </c>
      <c r="G652" s="12">
        <v>46994</v>
      </c>
      <c r="H652" s="12">
        <v>0</v>
      </c>
      <c r="I652" s="12">
        <v>0</v>
      </c>
      <c r="J652" s="13">
        <f t="shared" si="10"/>
        <v>46994</v>
      </c>
      <c r="K652" s="13" t="s">
        <v>17</v>
      </c>
      <c r="L652" s="10"/>
      <c r="M652"/>
      <c r="N652"/>
      <c r="O652"/>
      <c r="P652"/>
      <c r="Q652"/>
      <c r="R652"/>
      <c r="S652"/>
      <c r="T652"/>
      <c r="U652"/>
      <c r="V652"/>
      <c r="W652"/>
      <c r="X652"/>
      <c r="Y652"/>
      <c r="Z652"/>
      <c r="AA652"/>
      <c r="AB652"/>
      <c r="AC652"/>
      <c r="AD652"/>
      <c r="AE652"/>
      <c r="AF652"/>
      <c r="AG652"/>
      <c r="AH652"/>
      <c r="AI652"/>
      <c r="AJ652"/>
      <c r="AK652"/>
      <c r="AL652"/>
      <c r="AM652"/>
      <c r="AN652"/>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row>
    <row r="653" spans="1:72" s="14" customFormat="1" x14ac:dyDescent="0.35">
      <c r="A653" s="10" t="s">
        <v>15</v>
      </c>
      <c r="B653" s="10" t="s">
        <v>0</v>
      </c>
      <c r="C653" s="10" t="s">
        <v>676</v>
      </c>
      <c r="D653" s="10" t="s">
        <v>16</v>
      </c>
      <c r="E653" s="10">
        <v>41609</v>
      </c>
      <c r="F653" s="11">
        <v>44376</v>
      </c>
      <c r="G653" s="12">
        <v>46994</v>
      </c>
      <c r="H653" s="12">
        <v>0</v>
      </c>
      <c r="I653" s="12">
        <v>0</v>
      </c>
      <c r="J653" s="13">
        <f t="shared" si="10"/>
        <v>46994</v>
      </c>
      <c r="K653" s="13" t="s">
        <v>17</v>
      </c>
      <c r="L653" s="10"/>
      <c r="M653"/>
      <c r="N653"/>
      <c r="O653"/>
      <c r="P653"/>
      <c r="Q653"/>
      <c r="R653"/>
      <c r="S653"/>
      <c r="T653"/>
      <c r="U653"/>
      <c r="V653"/>
      <c r="W653"/>
      <c r="X653"/>
      <c r="Y653"/>
      <c r="Z653"/>
      <c r="AA653"/>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row>
    <row r="654" spans="1:72" s="14" customFormat="1" x14ac:dyDescent="0.35">
      <c r="A654" s="10" t="s">
        <v>15</v>
      </c>
      <c r="B654" s="10" t="s">
        <v>0</v>
      </c>
      <c r="C654" s="10" t="s">
        <v>677</v>
      </c>
      <c r="D654" s="10" t="s">
        <v>16</v>
      </c>
      <c r="E654" s="10">
        <v>41612</v>
      </c>
      <c r="F654" s="11">
        <v>44376</v>
      </c>
      <c r="G654" s="12">
        <v>46994</v>
      </c>
      <c r="H654" s="12">
        <v>0</v>
      </c>
      <c r="I654" s="12">
        <v>0</v>
      </c>
      <c r="J654" s="13">
        <f t="shared" si="10"/>
        <v>46994</v>
      </c>
      <c r="K654" s="13" t="s">
        <v>17</v>
      </c>
      <c r="L654" s="10"/>
      <c r="M654"/>
      <c r="N654"/>
      <c r="O654"/>
      <c r="P654"/>
      <c r="Q654"/>
      <c r="R654"/>
      <c r="S654"/>
      <c r="T654"/>
      <c r="U654"/>
      <c r="V654"/>
      <c r="W654"/>
      <c r="X654"/>
      <c r="Y654"/>
      <c r="Z654"/>
      <c r="AA654"/>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row>
    <row r="655" spans="1:72" s="14" customFormat="1" x14ac:dyDescent="0.35">
      <c r="A655" s="10" t="s">
        <v>15</v>
      </c>
      <c r="B655" s="10" t="s">
        <v>0</v>
      </c>
      <c r="C655" s="10" t="s">
        <v>678</v>
      </c>
      <c r="D655" s="10" t="s">
        <v>16</v>
      </c>
      <c r="E655" s="10">
        <v>41615</v>
      </c>
      <c r="F655" s="11">
        <v>44376</v>
      </c>
      <c r="G655" s="12">
        <v>46994</v>
      </c>
      <c r="H655" s="12">
        <v>0</v>
      </c>
      <c r="I655" s="12">
        <v>0</v>
      </c>
      <c r="J655" s="13">
        <f t="shared" si="10"/>
        <v>46994</v>
      </c>
      <c r="K655" s="13" t="s">
        <v>17</v>
      </c>
      <c r="L655" s="10"/>
      <c r="M655"/>
      <c r="N655"/>
      <c r="O655"/>
      <c r="P655"/>
      <c r="Q655"/>
      <c r="R655"/>
      <c r="S655"/>
      <c r="T655"/>
      <c r="U655"/>
      <c r="V655"/>
      <c r="W655"/>
      <c r="X655"/>
      <c r="Y655"/>
      <c r="Z655"/>
      <c r="AA655"/>
      <c r="AB655"/>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row>
    <row r="656" spans="1:72" s="14" customFormat="1" x14ac:dyDescent="0.35">
      <c r="A656" s="10" t="s">
        <v>15</v>
      </c>
      <c r="B656" s="10" t="s">
        <v>0</v>
      </c>
      <c r="C656" s="10" t="s">
        <v>679</v>
      </c>
      <c r="D656" s="10" t="s">
        <v>16</v>
      </c>
      <c r="E656" s="10">
        <v>41704</v>
      </c>
      <c r="F656" s="11">
        <v>44376</v>
      </c>
      <c r="G656" s="12">
        <v>46994</v>
      </c>
      <c r="H656" s="12">
        <v>0</v>
      </c>
      <c r="I656" s="12">
        <v>0</v>
      </c>
      <c r="J656" s="13">
        <f t="shared" si="10"/>
        <v>46994</v>
      </c>
      <c r="K656" s="13" t="s">
        <v>17</v>
      </c>
      <c r="L656" s="10"/>
      <c r="M656"/>
      <c r="N656"/>
      <c r="O656"/>
      <c r="P656"/>
      <c r="Q656"/>
      <c r="R656"/>
      <c r="S656"/>
      <c r="T656"/>
      <c r="U656"/>
      <c r="V656"/>
      <c r="W656"/>
      <c r="X656"/>
      <c r="Y656"/>
      <c r="Z656"/>
      <c r="AA656"/>
      <c r="AB656"/>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row>
    <row r="657" spans="1:72" s="14" customFormat="1" x14ac:dyDescent="0.35">
      <c r="A657" s="10" t="s">
        <v>15</v>
      </c>
      <c r="B657" s="10" t="s">
        <v>0</v>
      </c>
      <c r="C657" s="10" t="s">
        <v>680</v>
      </c>
      <c r="D657" s="10" t="s">
        <v>16</v>
      </c>
      <c r="E657" s="10">
        <v>41707</v>
      </c>
      <c r="F657" s="11">
        <v>44376</v>
      </c>
      <c r="G657" s="12">
        <v>46994</v>
      </c>
      <c r="H657" s="12">
        <v>0</v>
      </c>
      <c r="I657" s="12">
        <v>0</v>
      </c>
      <c r="J657" s="13">
        <f t="shared" si="10"/>
        <v>46994</v>
      </c>
      <c r="K657" s="13" t="s">
        <v>17</v>
      </c>
      <c r="L657" s="10"/>
      <c r="M657"/>
      <c r="N657"/>
      <c r="O657"/>
      <c r="P657"/>
      <c r="Q657"/>
      <c r="R657"/>
      <c r="S657"/>
      <c r="T657"/>
      <c r="U657"/>
      <c r="V657"/>
      <c r="W657"/>
      <c r="X657"/>
      <c r="Y657"/>
      <c r="Z657"/>
      <c r="AA657"/>
      <c r="AB657"/>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row>
    <row r="658" spans="1:72" s="14" customFormat="1" x14ac:dyDescent="0.35">
      <c r="A658" s="10" t="s">
        <v>15</v>
      </c>
      <c r="B658" s="10" t="s">
        <v>0</v>
      </c>
      <c r="C658" s="10" t="s">
        <v>681</v>
      </c>
      <c r="D658" s="10" t="s">
        <v>21</v>
      </c>
      <c r="E658" s="10">
        <v>1859</v>
      </c>
      <c r="F658" s="11">
        <v>44377</v>
      </c>
      <c r="G658" s="12">
        <v>5500</v>
      </c>
      <c r="H658" s="12">
        <v>0</v>
      </c>
      <c r="I658" s="12">
        <v>0</v>
      </c>
      <c r="J658" s="13">
        <f t="shared" si="10"/>
        <v>5500</v>
      </c>
      <c r="K658" s="13" t="s">
        <v>17</v>
      </c>
      <c r="L658" s="10"/>
      <c r="M658"/>
      <c r="N658"/>
      <c r="O658"/>
      <c r="P658"/>
      <c r="Q658"/>
      <c r="R658"/>
      <c r="S658"/>
      <c r="T658"/>
      <c r="U658"/>
      <c r="V658"/>
      <c r="W658"/>
      <c r="X658"/>
      <c r="Y658"/>
      <c r="Z658"/>
      <c r="AA658"/>
      <c r="AB658"/>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row>
    <row r="659" spans="1:72" s="14" customFormat="1" x14ac:dyDescent="0.35">
      <c r="A659" s="10" t="s">
        <v>15</v>
      </c>
      <c r="B659" s="10" t="s">
        <v>0</v>
      </c>
      <c r="C659" s="10" t="s">
        <v>682</v>
      </c>
      <c r="D659" s="10" t="s">
        <v>21</v>
      </c>
      <c r="E659" s="10">
        <v>1860</v>
      </c>
      <c r="F659" s="11">
        <v>44377</v>
      </c>
      <c r="G659" s="12">
        <v>16500</v>
      </c>
      <c r="H659" s="12">
        <v>0</v>
      </c>
      <c r="I659" s="12">
        <v>0</v>
      </c>
      <c r="J659" s="13">
        <f t="shared" si="10"/>
        <v>16500</v>
      </c>
      <c r="K659" s="13" t="s">
        <v>17</v>
      </c>
      <c r="L659" s="10"/>
      <c r="M659"/>
      <c r="N659"/>
      <c r="O659"/>
      <c r="P659"/>
      <c r="Q659"/>
      <c r="R659"/>
      <c r="S659"/>
      <c r="T659"/>
      <c r="U659"/>
      <c r="V659"/>
      <c r="W659"/>
      <c r="X659"/>
      <c r="Y659"/>
      <c r="Z659"/>
      <c r="AA659"/>
      <c r="AB659"/>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row>
    <row r="660" spans="1:72" s="14" customFormat="1" x14ac:dyDescent="0.35">
      <c r="A660" s="10" t="s">
        <v>15</v>
      </c>
      <c r="B660" s="10" t="s">
        <v>0</v>
      </c>
      <c r="C660" s="10" t="s">
        <v>683</v>
      </c>
      <c r="D660" s="10" t="s">
        <v>16</v>
      </c>
      <c r="E660" s="10">
        <v>31273</v>
      </c>
      <c r="F660" s="11">
        <v>44377</v>
      </c>
      <c r="G660" s="12">
        <v>46994</v>
      </c>
      <c r="H660" s="12">
        <v>0</v>
      </c>
      <c r="I660" s="12">
        <v>0</v>
      </c>
      <c r="J660" s="13">
        <f t="shared" si="10"/>
        <v>46994</v>
      </c>
      <c r="K660" s="13" t="s">
        <v>17</v>
      </c>
      <c r="L660" s="10"/>
      <c r="M660"/>
      <c r="N660"/>
      <c r="O660"/>
      <c r="P660"/>
      <c r="Q660"/>
      <c r="R660"/>
      <c r="S660"/>
      <c r="T660"/>
      <c r="U660"/>
      <c r="V660"/>
      <c r="W660"/>
      <c r="X660"/>
      <c r="Y660"/>
      <c r="Z660"/>
      <c r="AA660"/>
      <c r="AB660"/>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row>
    <row r="661" spans="1:72" s="14" customFormat="1" x14ac:dyDescent="0.35">
      <c r="A661" s="10" t="s">
        <v>15</v>
      </c>
      <c r="B661" s="10" t="s">
        <v>0</v>
      </c>
      <c r="C661" s="10" t="s">
        <v>684</v>
      </c>
      <c r="D661" s="10" t="s">
        <v>16</v>
      </c>
      <c r="E661" s="10">
        <v>31284</v>
      </c>
      <c r="F661" s="11">
        <v>44377</v>
      </c>
      <c r="G661" s="12">
        <v>46994</v>
      </c>
      <c r="H661" s="12">
        <v>0</v>
      </c>
      <c r="I661" s="12">
        <v>0</v>
      </c>
      <c r="J661" s="13">
        <f t="shared" si="10"/>
        <v>46994</v>
      </c>
      <c r="K661" s="13" t="s">
        <v>17</v>
      </c>
      <c r="L661" s="10"/>
      <c r="M661"/>
      <c r="N661"/>
      <c r="O661"/>
      <c r="P661"/>
      <c r="Q661"/>
      <c r="R661"/>
      <c r="S661"/>
      <c r="T661"/>
      <c r="U661"/>
      <c r="V661"/>
      <c r="W661"/>
      <c r="X661"/>
      <c r="Y661"/>
      <c r="Z661"/>
      <c r="AA661"/>
      <c r="AB661"/>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row>
    <row r="662" spans="1:72" s="14" customFormat="1" x14ac:dyDescent="0.35">
      <c r="A662" s="10" t="s">
        <v>15</v>
      </c>
      <c r="B662" s="10" t="s">
        <v>0</v>
      </c>
      <c r="C662" s="10" t="s">
        <v>685</v>
      </c>
      <c r="D662" s="10" t="s">
        <v>16</v>
      </c>
      <c r="E662" s="10">
        <v>31286</v>
      </c>
      <c r="F662" s="11">
        <v>44377</v>
      </c>
      <c r="G662" s="12">
        <v>46994</v>
      </c>
      <c r="H662" s="12">
        <v>0</v>
      </c>
      <c r="I662" s="12">
        <v>0</v>
      </c>
      <c r="J662" s="13">
        <f t="shared" si="10"/>
        <v>46994</v>
      </c>
      <c r="K662" s="13" t="s">
        <v>17</v>
      </c>
      <c r="L662" s="10"/>
      <c r="M662"/>
      <c r="N662"/>
      <c r="O662"/>
      <c r="P662"/>
      <c r="Q662"/>
      <c r="R662"/>
      <c r="S662"/>
      <c r="T662"/>
      <c r="U662"/>
      <c r="V662"/>
      <c r="W662"/>
      <c r="X662"/>
      <c r="Y662"/>
      <c r="Z662"/>
      <c r="AA662"/>
      <c r="AB662"/>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row>
    <row r="663" spans="1:72" s="14" customFormat="1" x14ac:dyDescent="0.35">
      <c r="A663" s="10" t="s">
        <v>15</v>
      </c>
      <c r="B663" s="10" t="s">
        <v>0</v>
      </c>
      <c r="C663" s="10" t="s">
        <v>686</v>
      </c>
      <c r="D663" s="10" t="s">
        <v>16</v>
      </c>
      <c r="E663" s="10">
        <v>41593</v>
      </c>
      <c r="F663" s="11">
        <v>44377</v>
      </c>
      <c r="G663" s="12">
        <v>46994</v>
      </c>
      <c r="H663" s="12">
        <v>0</v>
      </c>
      <c r="I663" s="12">
        <v>0</v>
      </c>
      <c r="J663" s="13">
        <f t="shared" si="10"/>
        <v>46994</v>
      </c>
      <c r="K663" s="13" t="s">
        <v>17</v>
      </c>
      <c r="L663" s="10"/>
      <c r="M663"/>
      <c r="N663"/>
      <c r="O663"/>
      <c r="P663"/>
      <c r="Q663"/>
      <c r="R663"/>
      <c r="S663"/>
      <c r="T663"/>
      <c r="U663"/>
      <c r="V663"/>
      <c r="W663"/>
      <c r="X663"/>
      <c r="Y663"/>
      <c r="Z663"/>
      <c r="AA663"/>
      <c r="AB663"/>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row>
    <row r="664" spans="1:72" s="14" customFormat="1" x14ac:dyDescent="0.35">
      <c r="A664" s="10" t="s">
        <v>15</v>
      </c>
      <c r="B664" s="10" t="s">
        <v>0</v>
      </c>
      <c r="C664" s="10" t="s">
        <v>687</v>
      </c>
      <c r="D664" s="10" t="s">
        <v>16</v>
      </c>
      <c r="E664" s="10">
        <v>41608</v>
      </c>
      <c r="F664" s="11">
        <v>44377</v>
      </c>
      <c r="G664" s="12">
        <v>46994</v>
      </c>
      <c r="H664" s="12">
        <v>0</v>
      </c>
      <c r="I664" s="27">
        <v>0</v>
      </c>
      <c r="J664" s="13">
        <f t="shared" si="10"/>
        <v>46994</v>
      </c>
      <c r="K664" s="13" t="s">
        <v>17</v>
      </c>
      <c r="L664" s="10"/>
      <c r="M664"/>
      <c r="N664"/>
      <c r="O664"/>
      <c r="P664"/>
      <c r="Q664"/>
      <c r="R664"/>
      <c r="S664"/>
      <c r="T664"/>
      <c r="U664"/>
      <c r="V664"/>
      <c r="W664"/>
      <c r="X664"/>
      <c r="Y664"/>
      <c r="Z664"/>
      <c r="AA664"/>
      <c r="AB664"/>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row>
    <row r="665" spans="1:72" s="14" customFormat="1" x14ac:dyDescent="0.35">
      <c r="A665" s="10" t="s">
        <v>15</v>
      </c>
      <c r="B665" s="10" t="s">
        <v>0</v>
      </c>
      <c r="C665" s="10" t="s">
        <v>688</v>
      </c>
      <c r="D665" s="10" t="s">
        <v>16</v>
      </c>
      <c r="E665" s="10">
        <v>79426</v>
      </c>
      <c r="F665" s="11">
        <v>44377</v>
      </c>
      <c r="G665" s="12">
        <v>46994</v>
      </c>
      <c r="H665" s="12">
        <v>0</v>
      </c>
      <c r="I665" s="28">
        <v>0</v>
      </c>
      <c r="J665" s="13">
        <f t="shared" si="10"/>
        <v>46994</v>
      </c>
      <c r="K665" s="13" t="s">
        <v>17</v>
      </c>
      <c r="L665" s="10"/>
      <c r="M665"/>
      <c r="N665"/>
      <c r="O665"/>
      <c r="P665"/>
      <c r="Q665"/>
      <c r="R665"/>
      <c r="S665"/>
      <c r="T665"/>
      <c r="U665"/>
      <c r="V665"/>
      <c r="W665"/>
      <c r="X665"/>
      <c r="Y665"/>
      <c r="Z665"/>
      <c r="AA665"/>
      <c r="AB665"/>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row>
    <row r="666" spans="1:72" s="14" customFormat="1" x14ac:dyDescent="0.35">
      <c r="A666" s="10" t="s">
        <v>15</v>
      </c>
      <c r="B666" s="10" t="s">
        <v>0</v>
      </c>
      <c r="C666" s="10" t="s">
        <v>689</v>
      </c>
      <c r="D666" s="10" t="s">
        <v>21</v>
      </c>
      <c r="E666" s="10">
        <v>1879</v>
      </c>
      <c r="F666" s="11">
        <v>44380</v>
      </c>
      <c r="G666" s="12">
        <v>22000</v>
      </c>
      <c r="H666" s="12">
        <v>0</v>
      </c>
      <c r="I666" s="12">
        <v>0</v>
      </c>
      <c r="J666" s="13">
        <f t="shared" si="10"/>
        <v>22000</v>
      </c>
      <c r="K666" s="13" t="s">
        <v>17</v>
      </c>
      <c r="L666" s="10"/>
      <c r="M666"/>
      <c r="N666"/>
      <c r="O666"/>
      <c r="P666"/>
      <c r="Q666"/>
      <c r="R666"/>
      <c r="S666"/>
      <c r="T666"/>
      <c r="U666"/>
      <c r="V666"/>
      <c r="W666"/>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row>
    <row r="667" spans="1:72" s="14" customFormat="1" x14ac:dyDescent="0.35">
      <c r="A667" s="10" t="s">
        <v>15</v>
      </c>
      <c r="B667" s="10" t="s">
        <v>0</v>
      </c>
      <c r="C667" s="10" t="s">
        <v>690</v>
      </c>
      <c r="D667" s="10" t="s">
        <v>16</v>
      </c>
      <c r="E667" s="10">
        <v>31295</v>
      </c>
      <c r="F667" s="11">
        <v>44382</v>
      </c>
      <c r="G667" s="12">
        <v>46994</v>
      </c>
      <c r="H667" s="12">
        <v>0</v>
      </c>
      <c r="I667" s="12">
        <v>0</v>
      </c>
      <c r="J667" s="13">
        <f t="shared" si="10"/>
        <v>46994</v>
      </c>
      <c r="K667" s="13" t="s">
        <v>17</v>
      </c>
      <c r="L667" s="10"/>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row>
    <row r="668" spans="1:72" s="14" customFormat="1" x14ac:dyDescent="0.35">
      <c r="A668" s="10" t="s">
        <v>15</v>
      </c>
      <c r="B668" s="10" t="s">
        <v>0</v>
      </c>
      <c r="C668" s="10" t="s">
        <v>691</v>
      </c>
      <c r="D668" s="10" t="s">
        <v>16</v>
      </c>
      <c r="E668" s="10">
        <v>31305</v>
      </c>
      <c r="F668" s="11">
        <v>44382</v>
      </c>
      <c r="G668" s="12">
        <v>46994</v>
      </c>
      <c r="H668" s="12">
        <v>0</v>
      </c>
      <c r="I668" s="12">
        <v>0</v>
      </c>
      <c r="J668" s="13">
        <f t="shared" si="10"/>
        <v>46994</v>
      </c>
      <c r="K668" s="13" t="s">
        <v>17</v>
      </c>
      <c r="L668" s="10"/>
      <c r="M668"/>
      <c r="N668"/>
      <c r="O668"/>
      <c r="P668"/>
      <c r="Q668"/>
      <c r="R668"/>
      <c r="S668"/>
      <c r="T668"/>
      <c r="U668"/>
      <c r="V668"/>
      <c r="W668"/>
      <c r="X668"/>
      <c r="Y668"/>
      <c r="Z668"/>
      <c r="AA668"/>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row>
    <row r="669" spans="1:72" s="14" customFormat="1" x14ac:dyDescent="0.35">
      <c r="A669" s="10" t="s">
        <v>15</v>
      </c>
      <c r="B669" s="10" t="s">
        <v>0</v>
      </c>
      <c r="C669" s="10" t="s">
        <v>692</v>
      </c>
      <c r="D669" s="10" t="s">
        <v>16</v>
      </c>
      <c r="E669" s="10">
        <v>31308</v>
      </c>
      <c r="F669" s="11">
        <v>44382</v>
      </c>
      <c r="G669" s="12">
        <v>46994</v>
      </c>
      <c r="H669" s="12">
        <v>0</v>
      </c>
      <c r="I669" s="12">
        <v>0</v>
      </c>
      <c r="J669" s="13">
        <f t="shared" si="10"/>
        <v>46994</v>
      </c>
      <c r="K669" s="13" t="s">
        <v>17</v>
      </c>
      <c r="L669" s="10"/>
      <c r="M669"/>
      <c r="N669"/>
      <c r="O669"/>
      <c r="P669"/>
      <c r="Q669"/>
      <c r="R669"/>
      <c r="S669"/>
      <c r="T669"/>
      <c r="U669"/>
      <c r="V669"/>
      <c r="W669"/>
      <c r="X669"/>
      <c r="Y669"/>
      <c r="Z669"/>
      <c r="AA669"/>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row>
    <row r="670" spans="1:72" s="14" customFormat="1" x14ac:dyDescent="0.35">
      <c r="A670" s="10" t="s">
        <v>15</v>
      </c>
      <c r="B670" s="10" t="s">
        <v>0</v>
      </c>
      <c r="C670" s="10" t="s">
        <v>693</v>
      </c>
      <c r="D670" s="10" t="s">
        <v>16</v>
      </c>
      <c r="E670" s="10">
        <v>31312</v>
      </c>
      <c r="F670" s="11">
        <v>44382</v>
      </c>
      <c r="G670" s="12">
        <v>46994</v>
      </c>
      <c r="H670" s="12">
        <v>0</v>
      </c>
      <c r="I670" s="12">
        <v>0</v>
      </c>
      <c r="J670" s="13">
        <f t="shared" si="10"/>
        <v>46994</v>
      </c>
      <c r="K670" s="13" t="s">
        <v>17</v>
      </c>
      <c r="L670" s="10"/>
      <c r="M670"/>
      <c r="N670"/>
      <c r="O670"/>
      <c r="P670"/>
      <c r="Q670"/>
      <c r="R670"/>
      <c r="S670"/>
      <c r="T670"/>
      <c r="U670"/>
      <c r="V670"/>
      <c r="W670"/>
      <c r="X670"/>
      <c r="Y670"/>
      <c r="Z670"/>
      <c r="AA670"/>
      <c r="AB670"/>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row>
    <row r="671" spans="1:72" s="14" customFormat="1" x14ac:dyDescent="0.35">
      <c r="A671" s="10" t="s">
        <v>15</v>
      </c>
      <c r="B671" s="10" t="s">
        <v>0</v>
      </c>
      <c r="C671" s="10" t="s">
        <v>694</v>
      </c>
      <c r="D671" s="10" t="s">
        <v>16</v>
      </c>
      <c r="E671" s="10">
        <v>31314</v>
      </c>
      <c r="F671" s="11">
        <v>44382</v>
      </c>
      <c r="G671" s="12">
        <v>46994</v>
      </c>
      <c r="H671" s="12">
        <v>0</v>
      </c>
      <c r="I671" s="12">
        <v>0</v>
      </c>
      <c r="J671" s="13">
        <f t="shared" si="10"/>
        <v>46994</v>
      </c>
      <c r="K671" s="13" t="s">
        <v>17</v>
      </c>
      <c r="L671" s="10"/>
      <c r="M671"/>
      <c r="N671"/>
      <c r="O671"/>
      <c r="P671"/>
      <c r="Q671"/>
      <c r="R671"/>
      <c r="S671"/>
      <c r="T671"/>
      <c r="U671"/>
      <c r="V671"/>
      <c r="W671"/>
      <c r="X671"/>
      <c r="Y671"/>
      <c r="Z671"/>
      <c r="AA671"/>
      <c r="AB671"/>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row>
    <row r="672" spans="1:72" s="14" customFormat="1" x14ac:dyDescent="0.35">
      <c r="A672" s="10" t="s">
        <v>15</v>
      </c>
      <c r="B672" s="10" t="s">
        <v>0</v>
      </c>
      <c r="C672" s="10" t="s">
        <v>695</v>
      </c>
      <c r="D672" s="10" t="s">
        <v>16</v>
      </c>
      <c r="E672" s="10">
        <v>31315</v>
      </c>
      <c r="F672" s="11">
        <v>44382</v>
      </c>
      <c r="G672" s="12">
        <v>46994</v>
      </c>
      <c r="H672" s="12">
        <v>0</v>
      </c>
      <c r="I672" s="12">
        <v>0</v>
      </c>
      <c r="J672" s="13">
        <f t="shared" si="10"/>
        <v>46994</v>
      </c>
      <c r="K672" s="13" t="s">
        <v>17</v>
      </c>
      <c r="L672" s="10"/>
      <c r="M672"/>
      <c r="N672"/>
      <c r="O672"/>
      <c r="P672"/>
      <c r="Q672"/>
      <c r="R672"/>
      <c r="S672"/>
      <c r="T672"/>
      <c r="U672"/>
      <c r="V672"/>
      <c r="W672"/>
      <c r="X672"/>
      <c r="Y672"/>
      <c r="Z672"/>
      <c r="AA672"/>
      <c r="AB672"/>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row>
    <row r="673" spans="1:72" s="14" customFormat="1" x14ac:dyDescent="0.35">
      <c r="A673" s="10" t="s">
        <v>15</v>
      </c>
      <c r="B673" s="10" t="s">
        <v>0</v>
      </c>
      <c r="C673" s="10" t="s">
        <v>696</v>
      </c>
      <c r="D673" s="10" t="s">
        <v>16</v>
      </c>
      <c r="E673" s="10">
        <v>31316</v>
      </c>
      <c r="F673" s="11">
        <v>44382</v>
      </c>
      <c r="G673" s="12">
        <v>46994</v>
      </c>
      <c r="H673" s="12">
        <v>0</v>
      </c>
      <c r="I673" s="12">
        <v>0</v>
      </c>
      <c r="J673" s="13">
        <f t="shared" si="10"/>
        <v>46994</v>
      </c>
      <c r="K673" s="13" t="s">
        <v>17</v>
      </c>
      <c r="L673" s="10"/>
      <c r="M673"/>
      <c r="N673"/>
      <c r="O673"/>
      <c r="P673"/>
      <c r="Q673"/>
      <c r="R673"/>
      <c r="S673"/>
      <c r="T673"/>
      <c r="U673"/>
      <c r="V673"/>
      <c r="W673"/>
      <c r="X673"/>
      <c r="Y673"/>
      <c r="Z673"/>
      <c r="AA673"/>
      <c r="AB673"/>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row>
    <row r="674" spans="1:72" s="14" customFormat="1" x14ac:dyDescent="0.35">
      <c r="A674" s="10" t="s">
        <v>15</v>
      </c>
      <c r="B674" s="10" t="s">
        <v>0</v>
      </c>
      <c r="C674" s="10" t="s">
        <v>697</v>
      </c>
      <c r="D674" s="10" t="s">
        <v>16</v>
      </c>
      <c r="E674" s="10">
        <v>30274</v>
      </c>
      <c r="F674" s="11">
        <v>44383</v>
      </c>
      <c r="G674" s="12">
        <v>46994</v>
      </c>
      <c r="H674" s="12">
        <v>0</v>
      </c>
      <c r="I674" s="12">
        <v>0</v>
      </c>
      <c r="J674" s="13">
        <f t="shared" si="10"/>
        <v>46994</v>
      </c>
      <c r="K674" s="13" t="s">
        <v>17</v>
      </c>
      <c r="L674" s="10"/>
      <c r="M674"/>
      <c r="N674"/>
      <c r="O674"/>
      <c r="P674"/>
      <c r="Q674"/>
      <c r="R674"/>
      <c r="S674"/>
      <c r="T674"/>
      <c r="U674"/>
      <c r="V674"/>
      <c r="W674"/>
      <c r="X674"/>
      <c r="Y674"/>
      <c r="Z674"/>
      <c r="AA674"/>
      <c r="AB674"/>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row>
    <row r="675" spans="1:72" s="14" customFormat="1" x14ac:dyDescent="0.35">
      <c r="A675" s="10" t="s">
        <v>15</v>
      </c>
      <c r="B675" s="10" t="s">
        <v>0</v>
      </c>
      <c r="C675" s="10" t="s">
        <v>698</v>
      </c>
      <c r="D675" s="10" t="s">
        <v>16</v>
      </c>
      <c r="E675" s="10">
        <v>31441</v>
      </c>
      <c r="F675" s="11">
        <v>44383</v>
      </c>
      <c r="G675" s="12">
        <v>46994</v>
      </c>
      <c r="H675" s="12">
        <v>0</v>
      </c>
      <c r="I675" s="12">
        <v>0</v>
      </c>
      <c r="J675" s="13">
        <f t="shared" si="10"/>
        <v>46994</v>
      </c>
      <c r="K675" s="13" t="s">
        <v>17</v>
      </c>
      <c r="L675" s="10"/>
      <c r="M675"/>
      <c r="N675"/>
      <c r="O675"/>
      <c r="P675"/>
      <c r="Q675"/>
      <c r="R675"/>
      <c r="S675"/>
      <c r="T675"/>
      <c r="U675"/>
      <c r="V675"/>
      <c r="W675"/>
      <c r="X675"/>
      <c r="Y675"/>
      <c r="Z675"/>
      <c r="AA675"/>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row>
    <row r="676" spans="1:72" s="14" customFormat="1" x14ac:dyDescent="0.35">
      <c r="A676" s="10" t="s">
        <v>15</v>
      </c>
      <c r="B676" s="10" t="s">
        <v>0</v>
      </c>
      <c r="C676" s="10" t="s">
        <v>699</v>
      </c>
      <c r="D676" s="10" t="s">
        <v>16</v>
      </c>
      <c r="E676" s="10">
        <v>31486</v>
      </c>
      <c r="F676" s="11">
        <v>44383</v>
      </c>
      <c r="G676" s="12">
        <v>46994</v>
      </c>
      <c r="H676" s="12">
        <v>0</v>
      </c>
      <c r="I676" s="12">
        <v>0</v>
      </c>
      <c r="J676" s="13">
        <f t="shared" si="10"/>
        <v>46994</v>
      </c>
      <c r="K676" s="13" t="s">
        <v>17</v>
      </c>
      <c r="L676" s="10"/>
      <c r="M676"/>
      <c r="N676"/>
      <c r="O676"/>
      <c r="P676"/>
      <c r="Q676"/>
      <c r="R676"/>
      <c r="S676"/>
      <c r="T676"/>
      <c r="U676"/>
      <c r="V676"/>
      <c r="W676"/>
      <c r="X676"/>
      <c r="Y676"/>
      <c r="Z676"/>
      <c r="AA676"/>
      <c r="AB676"/>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row>
    <row r="677" spans="1:72" s="14" customFormat="1" x14ac:dyDescent="0.35">
      <c r="A677" s="10" t="s">
        <v>15</v>
      </c>
      <c r="B677" s="10" t="s">
        <v>0</v>
      </c>
      <c r="C677" s="10" t="s">
        <v>700</v>
      </c>
      <c r="D677" s="10" t="s">
        <v>16</v>
      </c>
      <c r="E677" s="10">
        <v>31487</v>
      </c>
      <c r="F677" s="11">
        <v>44383</v>
      </c>
      <c r="G677" s="12">
        <v>46994</v>
      </c>
      <c r="H677" s="12">
        <v>0</v>
      </c>
      <c r="I677" s="12">
        <v>0</v>
      </c>
      <c r="J677" s="13">
        <f t="shared" si="10"/>
        <v>46994</v>
      </c>
      <c r="K677" s="13" t="s">
        <v>17</v>
      </c>
      <c r="L677" s="10"/>
      <c r="M677"/>
      <c r="N677"/>
      <c r="O677"/>
      <c r="P677"/>
      <c r="Q677"/>
      <c r="R677"/>
      <c r="S677"/>
      <c r="T677"/>
      <c r="U677"/>
      <c r="V677"/>
      <c r="W677"/>
      <c r="X677"/>
      <c r="Y677"/>
      <c r="Z677"/>
      <c r="AA677"/>
      <c r="AB677"/>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row>
    <row r="678" spans="1:72" s="14" customFormat="1" x14ac:dyDescent="0.35">
      <c r="A678" s="10" t="s">
        <v>15</v>
      </c>
      <c r="B678" s="10" t="s">
        <v>0</v>
      </c>
      <c r="C678" s="10" t="s">
        <v>701</v>
      </c>
      <c r="D678" s="10" t="s">
        <v>16</v>
      </c>
      <c r="E678" s="10">
        <v>31490</v>
      </c>
      <c r="F678" s="11">
        <v>44383</v>
      </c>
      <c r="G678" s="12">
        <v>46994</v>
      </c>
      <c r="H678" s="12">
        <v>0</v>
      </c>
      <c r="I678" s="12">
        <v>0</v>
      </c>
      <c r="J678" s="13">
        <f t="shared" si="10"/>
        <v>46994</v>
      </c>
      <c r="K678" s="13" t="s">
        <v>17</v>
      </c>
      <c r="L678" s="10"/>
      <c r="M678"/>
      <c r="N678"/>
      <c r="O678"/>
      <c r="P678"/>
      <c r="Q678"/>
      <c r="R678"/>
      <c r="S678"/>
      <c r="T678"/>
      <c r="U678"/>
      <c r="V678"/>
      <c r="W678"/>
      <c r="X678"/>
      <c r="Y678"/>
      <c r="Z678"/>
      <c r="AA678"/>
      <c r="AB678"/>
      <c r="AC678"/>
      <c r="AD678"/>
      <c r="AE678"/>
      <c r="AF678"/>
      <c r="AG678"/>
      <c r="AH678"/>
      <c r="AI678"/>
      <c r="AJ678"/>
      <c r="AK678"/>
      <c r="AL678"/>
      <c r="AM678"/>
      <c r="AN678"/>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row>
    <row r="679" spans="1:72" s="14" customFormat="1" x14ac:dyDescent="0.35">
      <c r="A679" s="10" t="s">
        <v>15</v>
      </c>
      <c r="B679" s="10" t="s">
        <v>0</v>
      </c>
      <c r="C679" s="10" t="s">
        <v>702</v>
      </c>
      <c r="D679" s="10" t="s">
        <v>16</v>
      </c>
      <c r="E679" s="10">
        <v>31491</v>
      </c>
      <c r="F679" s="11">
        <v>44383</v>
      </c>
      <c r="G679" s="12">
        <v>46994</v>
      </c>
      <c r="H679" s="12">
        <v>0</v>
      </c>
      <c r="I679" s="12">
        <v>0</v>
      </c>
      <c r="J679" s="13">
        <f t="shared" si="10"/>
        <v>46994</v>
      </c>
      <c r="K679" s="13" t="s">
        <v>17</v>
      </c>
      <c r="L679" s="10"/>
      <c r="M679"/>
      <c r="N679"/>
      <c r="O679"/>
      <c r="P679"/>
      <c r="Q679"/>
      <c r="R679"/>
      <c r="S679"/>
      <c r="T679"/>
      <c r="U679"/>
      <c r="V679"/>
      <c r="W679"/>
      <c r="X679"/>
      <c r="Y679"/>
      <c r="Z679"/>
      <c r="AA679"/>
      <c r="AB679"/>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row>
    <row r="680" spans="1:72" s="14" customFormat="1" x14ac:dyDescent="0.35">
      <c r="A680" s="10" t="s">
        <v>15</v>
      </c>
      <c r="B680" s="10" t="s">
        <v>0</v>
      </c>
      <c r="C680" s="10" t="s">
        <v>703</v>
      </c>
      <c r="D680" s="10" t="s">
        <v>16</v>
      </c>
      <c r="E680" s="10">
        <v>31502</v>
      </c>
      <c r="F680" s="11">
        <v>44383</v>
      </c>
      <c r="G680" s="12">
        <v>46994</v>
      </c>
      <c r="H680" s="12">
        <v>0</v>
      </c>
      <c r="I680" s="12">
        <v>0</v>
      </c>
      <c r="J680" s="13">
        <f t="shared" si="10"/>
        <v>46994</v>
      </c>
      <c r="K680" s="13" t="s">
        <v>17</v>
      </c>
      <c r="L680" s="10"/>
      <c r="M680"/>
      <c r="N680"/>
      <c r="O680"/>
      <c r="P680"/>
      <c r="Q680"/>
      <c r="R680"/>
      <c r="S680"/>
      <c r="T680"/>
      <c r="U680"/>
      <c r="V680"/>
      <c r="W680"/>
      <c r="X680"/>
      <c r="Y680"/>
      <c r="Z680"/>
      <c r="AA680"/>
      <c r="AB680"/>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row>
    <row r="681" spans="1:72" s="14" customFormat="1" x14ac:dyDescent="0.35">
      <c r="A681" s="10" t="s">
        <v>15</v>
      </c>
      <c r="B681" s="10" t="s">
        <v>0</v>
      </c>
      <c r="C681" s="10" t="s">
        <v>704</v>
      </c>
      <c r="D681" s="10" t="s">
        <v>16</v>
      </c>
      <c r="E681" s="10">
        <v>31503</v>
      </c>
      <c r="F681" s="11">
        <v>44383</v>
      </c>
      <c r="G681" s="12">
        <v>46994</v>
      </c>
      <c r="H681" s="12">
        <v>0</v>
      </c>
      <c r="I681" s="12">
        <v>0</v>
      </c>
      <c r="J681" s="13">
        <f t="shared" si="10"/>
        <v>46994</v>
      </c>
      <c r="K681" s="13" t="s">
        <v>17</v>
      </c>
      <c r="L681" s="10"/>
      <c r="M681"/>
      <c r="N681"/>
      <c r="O681"/>
      <c r="P681"/>
      <c r="Q681"/>
      <c r="R681"/>
      <c r="S681"/>
      <c r="T681"/>
      <c r="U681"/>
      <c r="V681"/>
      <c r="W681"/>
      <c r="X681"/>
      <c r="Y681"/>
      <c r="Z681"/>
      <c r="AA681"/>
      <c r="AB681"/>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row>
    <row r="682" spans="1:72" s="14" customFormat="1" x14ac:dyDescent="0.35">
      <c r="A682" s="10" t="s">
        <v>15</v>
      </c>
      <c r="B682" s="10" t="s">
        <v>0</v>
      </c>
      <c r="C682" s="10" t="s">
        <v>705</v>
      </c>
      <c r="D682" s="10" t="s">
        <v>16</v>
      </c>
      <c r="E682" s="10">
        <v>31504</v>
      </c>
      <c r="F682" s="11">
        <v>44383</v>
      </c>
      <c r="G682" s="12">
        <v>46994</v>
      </c>
      <c r="H682" s="12">
        <v>0</v>
      </c>
      <c r="I682" s="12">
        <v>0</v>
      </c>
      <c r="J682" s="13">
        <f t="shared" si="10"/>
        <v>46994</v>
      </c>
      <c r="K682" s="13" t="s">
        <v>17</v>
      </c>
      <c r="L682" s="10"/>
      <c r="M682"/>
      <c r="N682"/>
      <c r="O682"/>
      <c r="P682"/>
      <c r="Q682"/>
      <c r="R682"/>
      <c r="S682"/>
      <c r="T682"/>
      <c r="U682"/>
      <c r="V682"/>
      <c r="W682"/>
      <c r="X682"/>
      <c r="Y682"/>
      <c r="Z682"/>
      <c r="AA682"/>
      <c r="AB682"/>
      <c r="AC682"/>
      <c r="AD682"/>
      <c r="AE682"/>
      <c r="AF682"/>
      <c r="AG682"/>
      <c r="AH682"/>
      <c r="AI682"/>
      <c r="AJ682"/>
      <c r="AK682"/>
      <c r="AL682"/>
      <c r="AM682"/>
      <c r="AN682"/>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row>
    <row r="683" spans="1:72" s="14" customFormat="1" x14ac:dyDescent="0.35">
      <c r="A683" s="10" t="s">
        <v>15</v>
      </c>
      <c r="B683" s="10" t="s">
        <v>0</v>
      </c>
      <c r="C683" s="10" t="s">
        <v>706</v>
      </c>
      <c r="D683" s="10" t="s">
        <v>16</v>
      </c>
      <c r="E683" s="10">
        <v>31505</v>
      </c>
      <c r="F683" s="11">
        <v>44383</v>
      </c>
      <c r="G683" s="12">
        <v>46994</v>
      </c>
      <c r="H683" s="12">
        <v>0</v>
      </c>
      <c r="I683" s="12">
        <v>0</v>
      </c>
      <c r="J683" s="13">
        <f t="shared" si="10"/>
        <v>46994</v>
      </c>
      <c r="K683" s="13" t="s">
        <v>17</v>
      </c>
      <c r="L683" s="10"/>
      <c r="M683"/>
      <c r="N683"/>
      <c r="O683"/>
      <c r="P683"/>
      <c r="Q683"/>
      <c r="R683"/>
      <c r="S683"/>
      <c r="T683"/>
      <c r="U683"/>
      <c r="V683"/>
      <c r="W683"/>
      <c r="X683"/>
      <c r="Y683"/>
      <c r="Z683"/>
      <c r="AA683"/>
      <c r="AB683"/>
      <c r="AC683"/>
      <c r="AD683"/>
      <c r="AE683"/>
      <c r="AF683"/>
      <c r="AG683"/>
      <c r="AH683"/>
      <c r="AI683"/>
      <c r="AJ683"/>
      <c r="AK683"/>
      <c r="AL683"/>
      <c r="AM683"/>
      <c r="AN683"/>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row>
    <row r="684" spans="1:72" s="14" customFormat="1" x14ac:dyDescent="0.35">
      <c r="A684" s="10" t="s">
        <v>15</v>
      </c>
      <c r="B684" s="10" t="s">
        <v>0</v>
      </c>
      <c r="C684" s="10" t="s">
        <v>707</v>
      </c>
      <c r="D684" s="10" t="s">
        <v>16</v>
      </c>
      <c r="E684" s="10">
        <v>31506</v>
      </c>
      <c r="F684" s="11">
        <v>44383</v>
      </c>
      <c r="G684" s="12">
        <v>46994</v>
      </c>
      <c r="H684" s="12">
        <v>0</v>
      </c>
      <c r="I684" s="12">
        <v>0</v>
      </c>
      <c r="J684" s="13">
        <f t="shared" si="10"/>
        <v>46994</v>
      </c>
      <c r="K684" s="13" t="s">
        <v>17</v>
      </c>
      <c r="L684" s="10"/>
      <c r="M684"/>
      <c r="N684"/>
      <c r="O684"/>
      <c r="P684"/>
      <c r="Q684"/>
      <c r="R684"/>
      <c r="S684"/>
      <c r="T684"/>
      <c r="U684"/>
      <c r="V684"/>
      <c r="W684"/>
      <c r="X684"/>
      <c r="Y684"/>
      <c r="Z684"/>
      <c r="AA684"/>
      <c r="AB684"/>
      <c r="AC684"/>
      <c r="AD684"/>
      <c r="AE684"/>
      <c r="AF684"/>
      <c r="AG684"/>
      <c r="AH684"/>
      <c r="AI684"/>
      <c r="AJ684"/>
      <c r="AK684"/>
      <c r="AL684"/>
      <c r="AM684"/>
      <c r="AN68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row>
    <row r="685" spans="1:72" s="14" customFormat="1" x14ac:dyDescent="0.35">
      <c r="A685" s="10" t="s">
        <v>15</v>
      </c>
      <c r="B685" s="10" t="s">
        <v>0</v>
      </c>
      <c r="C685" s="10" t="s">
        <v>708</v>
      </c>
      <c r="D685" s="10" t="s">
        <v>16</v>
      </c>
      <c r="E685" s="10">
        <v>31508</v>
      </c>
      <c r="F685" s="11">
        <v>44383</v>
      </c>
      <c r="G685" s="12">
        <v>46994</v>
      </c>
      <c r="H685" s="12">
        <v>0</v>
      </c>
      <c r="I685" s="12">
        <v>0</v>
      </c>
      <c r="J685" s="13">
        <f t="shared" si="10"/>
        <v>46994</v>
      </c>
      <c r="K685" s="13" t="s">
        <v>17</v>
      </c>
      <c r="L685" s="10"/>
      <c r="M685"/>
      <c r="N685"/>
      <c r="O685"/>
      <c r="P685"/>
      <c r="Q685"/>
      <c r="R685"/>
      <c r="S685"/>
      <c r="T685"/>
      <c r="U685"/>
      <c r="V685"/>
      <c r="W685"/>
      <c r="X685"/>
      <c r="Y685"/>
      <c r="Z685"/>
      <c r="AA685"/>
      <c r="AB685"/>
      <c r="AC685"/>
      <c r="AD685"/>
      <c r="AE685"/>
      <c r="AF685"/>
      <c r="AG685"/>
      <c r="AH685"/>
      <c r="AI685"/>
      <c r="AJ685"/>
      <c r="AK685"/>
      <c r="AL685"/>
      <c r="AM685"/>
      <c r="AN685"/>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row>
    <row r="686" spans="1:72" s="14" customFormat="1" x14ac:dyDescent="0.35">
      <c r="A686" s="10" t="s">
        <v>15</v>
      </c>
      <c r="B686" s="10" t="s">
        <v>0</v>
      </c>
      <c r="C686" s="10" t="s">
        <v>709</v>
      </c>
      <c r="D686" s="10" t="s">
        <v>16</v>
      </c>
      <c r="E686" s="10">
        <v>31513</v>
      </c>
      <c r="F686" s="11">
        <v>44383</v>
      </c>
      <c r="G686" s="12">
        <v>46994</v>
      </c>
      <c r="H686" s="12">
        <v>0</v>
      </c>
      <c r="I686" s="12">
        <v>0</v>
      </c>
      <c r="J686" s="13">
        <f t="shared" si="10"/>
        <v>46994</v>
      </c>
      <c r="K686" s="13" t="s">
        <v>17</v>
      </c>
      <c r="L686" s="10"/>
      <c r="M686"/>
      <c r="N686"/>
      <c r="O686"/>
      <c r="P686"/>
      <c r="Q686"/>
      <c r="R686"/>
      <c r="S686"/>
      <c r="T686"/>
      <c r="U686"/>
      <c r="V686"/>
      <c r="W686"/>
      <c r="X686"/>
      <c r="Y686"/>
      <c r="Z686"/>
      <c r="AA686"/>
      <c r="AB686"/>
      <c r="AC686"/>
      <c r="AD686"/>
      <c r="AE686"/>
      <c r="AF686"/>
      <c r="AG686"/>
      <c r="AH686"/>
      <c r="AI686"/>
      <c r="AJ686"/>
      <c r="AK686"/>
      <c r="AL686"/>
      <c r="AM686"/>
      <c r="AN686"/>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row>
    <row r="687" spans="1:72" s="14" customFormat="1" x14ac:dyDescent="0.35">
      <c r="A687" s="10" t="s">
        <v>15</v>
      </c>
      <c r="B687" s="10" t="s">
        <v>0</v>
      </c>
      <c r="C687" s="10" t="s">
        <v>710</v>
      </c>
      <c r="D687" s="10" t="s">
        <v>461</v>
      </c>
      <c r="E687" s="10">
        <v>4484</v>
      </c>
      <c r="F687" s="11">
        <v>44384</v>
      </c>
      <c r="G687" s="12">
        <v>83960</v>
      </c>
      <c r="H687" s="12">
        <v>0</v>
      </c>
      <c r="I687" s="12">
        <v>0</v>
      </c>
      <c r="J687" s="13">
        <f t="shared" si="10"/>
        <v>83960</v>
      </c>
      <c r="K687" s="13" t="s">
        <v>17</v>
      </c>
      <c r="L687" s="10"/>
      <c r="M687"/>
      <c r="N687"/>
      <c r="O687"/>
      <c r="P687"/>
      <c r="Q687"/>
      <c r="R687"/>
      <c r="S687"/>
      <c r="T687"/>
      <c r="U687"/>
      <c r="V687"/>
      <c r="W687"/>
      <c r="X687"/>
      <c r="Y687"/>
      <c r="Z687"/>
      <c r="AA687"/>
      <c r="AB687"/>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row>
    <row r="688" spans="1:72" s="14" customFormat="1" x14ac:dyDescent="0.35">
      <c r="A688" s="10" t="s">
        <v>15</v>
      </c>
      <c r="B688" s="10" t="s">
        <v>0</v>
      </c>
      <c r="C688" s="10" t="s">
        <v>711</v>
      </c>
      <c r="D688" s="10" t="s">
        <v>16</v>
      </c>
      <c r="E688" s="10">
        <v>31319</v>
      </c>
      <c r="F688" s="11">
        <v>44384</v>
      </c>
      <c r="G688" s="12">
        <v>46994</v>
      </c>
      <c r="H688" s="12">
        <v>0</v>
      </c>
      <c r="I688" s="12">
        <v>0</v>
      </c>
      <c r="J688" s="13">
        <f t="shared" si="10"/>
        <v>46994</v>
      </c>
      <c r="K688" s="13" t="s">
        <v>17</v>
      </c>
      <c r="L688" s="10"/>
      <c r="M688"/>
      <c r="N688"/>
      <c r="O688"/>
      <c r="P688"/>
      <c r="Q688"/>
      <c r="R688"/>
      <c r="S688"/>
      <c r="T688"/>
      <c r="U688"/>
      <c r="V688"/>
      <c r="W688"/>
      <c r="X688"/>
      <c r="Y688"/>
      <c r="Z688"/>
      <c r="AA688"/>
      <c r="AB688"/>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row>
    <row r="689" spans="1:72" s="14" customFormat="1" x14ac:dyDescent="0.35">
      <c r="A689" s="10" t="s">
        <v>15</v>
      </c>
      <c r="B689" s="10" t="s">
        <v>0</v>
      </c>
      <c r="C689" s="10" t="s">
        <v>712</v>
      </c>
      <c r="D689" s="10" t="s">
        <v>16</v>
      </c>
      <c r="E689" s="10">
        <v>31321</v>
      </c>
      <c r="F689" s="11">
        <v>44384</v>
      </c>
      <c r="G689" s="12">
        <v>46994</v>
      </c>
      <c r="H689" s="12">
        <v>0</v>
      </c>
      <c r="I689" s="12">
        <v>0</v>
      </c>
      <c r="J689" s="13">
        <f t="shared" si="10"/>
        <v>46994</v>
      </c>
      <c r="K689" s="13" t="s">
        <v>17</v>
      </c>
      <c r="L689" s="10"/>
      <c r="M689"/>
      <c r="N689"/>
      <c r="O689"/>
      <c r="P689"/>
      <c r="Q689"/>
      <c r="R689"/>
      <c r="S689"/>
      <c r="T689"/>
      <c r="U689"/>
      <c r="V689"/>
      <c r="W689"/>
      <c r="X689"/>
      <c r="Y689"/>
      <c r="Z689"/>
      <c r="AA689"/>
      <c r="AB689"/>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row>
    <row r="690" spans="1:72" s="14" customFormat="1" x14ac:dyDescent="0.35">
      <c r="A690" s="10" t="s">
        <v>15</v>
      </c>
      <c r="B690" s="10" t="s">
        <v>0</v>
      </c>
      <c r="C690" s="10" t="s">
        <v>713</v>
      </c>
      <c r="D690" s="10" t="s">
        <v>16</v>
      </c>
      <c r="E690" s="10">
        <v>31322</v>
      </c>
      <c r="F690" s="11">
        <v>44384</v>
      </c>
      <c r="G690" s="12">
        <v>46994</v>
      </c>
      <c r="H690" s="12">
        <v>0</v>
      </c>
      <c r="I690" s="12">
        <v>0</v>
      </c>
      <c r="J690" s="13">
        <f t="shared" si="10"/>
        <v>46994</v>
      </c>
      <c r="K690" s="13" t="s">
        <v>17</v>
      </c>
      <c r="L690" s="10"/>
      <c r="M690"/>
      <c r="N690"/>
      <c r="O690"/>
      <c r="P690"/>
      <c r="Q690"/>
      <c r="R690"/>
      <c r="S690"/>
      <c r="T690"/>
      <c r="U690"/>
      <c r="V690"/>
      <c r="W690"/>
      <c r="X690"/>
      <c r="Y690"/>
      <c r="Z690"/>
      <c r="AA690"/>
      <c r="AB690"/>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row>
    <row r="691" spans="1:72" s="14" customFormat="1" x14ac:dyDescent="0.35">
      <c r="A691" s="10" t="s">
        <v>15</v>
      </c>
      <c r="B691" s="10" t="s">
        <v>0</v>
      </c>
      <c r="C691" s="10" t="s">
        <v>714</v>
      </c>
      <c r="D691" s="10" t="s">
        <v>16</v>
      </c>
      <c r="E691" s="10">
        <v>31323</v>
      </c>
      <c r="F691" s="11">
        <v>44384</v>
      </c>
      <c r="G691" s="12">
        <v>46994</v>
      </c>
      <c r="H691" s="12">
        <v>0</v>
      </c>
      <c r="I691" s="12">
        <v>0</v>
      </c>
      <c r="J691" s="13">
        <f t="shared" si="10"/>
        <v>46994</v>
      </c>
      <c r="K691" s="13" t="s">
        <v>17</v>
      </c>
      <c r="L691" s="10"/>
      <c r="M691"/>
      <c r="N691"/>
      <c r="O691"/>
      <c r="P691"/>
      <c r="Q691"/>
      <c r="R691"/>
      <c r="S691"/>
      <c r="T691"/>
      <c r="U691"/>
      <c r="V691"/>
      <c r="W691"/>
      <c r="X691"/>
      <c r="Y691"/>
      <c r="Z691"/>
      <c r="AA691"/>
      <c r="AB691"/>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row>
    <row r="692" spans="1:72" s="14" customFormat="1" x14ac:dyDescent="0.35">
      <c r="A692" s="10" t="s">
        <v>15</v>
      </c>
      <c r="B692" s="10" t="s">
        <v>0</v>
      </c>
      <c r="C692" s="10" t="s">
        <v>715</v>
      </c>
      <c r="D692" s="10" t="s">
        <v>16</v>
      </c>
      <c r="E692" s="10">
        <v>31324</v>
      </c>
      <c r="F692" s="11">
        <v>44384</v>
      </c>
      <c r="G692" s="12">
        <v>46994</v>
      </c>
      <c r="H692" s="12">
        <v>0</v>
      </c>
      <c r="I692" s="12">
        <v>0</v>
      </c>
      <c r="J692" s="13">
        <f t="shared" si="10"/>
        <v>46994</v>
      </c>
      <c r="K692" s="13" t="s">
        <v>17</v>
      </c>
      <c r="L692" s="10"/>
      <c r="M692"/>
      <c r="N692"/>
      <c r="O692"/>
      <c r="P692"/>
      <c r="Q692"/>
      <c r="R692"/>
      <c r="S692"/>
      <c r="T692"/>
      <c r="U692"/>
      <c r="V692"/>
      <c r="W692"/>
      <c r="X692"/>
      <c r="Y692"/>
      <c r="Z692"/>
      <c r="AA692"/>
      <c r="AB692"/>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row>
    <row r="693" spans="1:72" s="14" customFormat="1" x14ac:dyDescent="0.35">
      <c r="A693" s="10" t="s">
        <v>15</v>
      </c>
      <c r="B693" s="10" t="s">
        <v>0</v>
      </c>
      <c r="C693" s="10" t="s">
        <v>716</v>
      </c>
      <c r="D693" s="10" t="s">
        <v>16</v>
      </c>
      <c r="E693" s="10">
        <v>31444</v>
      </c>
      <c r="F693" s="11">
        <v>44384</v>
      </c>
      <c r="G693" s="12">
        <v>46994</v>
      </c>
      <c r="H693" s="12">
        <v>0</v>
      </c>
      <c r="I693" s="12">
        <v>0</v>
      </c>
      <c r="J693" s="13">
        <f t="shared" si="10"/>
        <v>46994</v>
      </c>
      <c r="K693" s="13" t="s">
        <v>17</v>
      </c>
      <c r="L693" s="10"/>
      <c r="M693"/>
      <c r="N693"/>
      <c r="O693"/>
      <c r="P693"/>
      <c r="Q693"/>
      <c r="R693"/>
      <c r="S693"/>
      <c r="T693"/>
      <c r="U693"/>
      <c r="V693"/>
      <c r="W693"/>
      <c r="X693"/>
      <c r="Y693"/>
      <c r="Z693"/>
      <c r="AA693"/>
      <c r="AB693"/>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row>
    <row r="694" spans="1:72" s="14" customFormat="1" x14ac:dyDescent="0.35">
      <c r="A694" s="10" t="s">
        <v>15</v>
      </c>
      <c r="B694" s="10" t="s">
        <v>0</v>
      </c>
      <c r="C694" s="10" t="s">
        <v>717</v>
      </c>
      <c r="D694" s="10" t="s">
        <v>16</v>
      </c>
      <c r="E694" s="10">
        <v>31471</v>
      </c>
      <c r="F694" s="11">
        <v>44384</v>
      </c>
      <c r="G694" s="12">
        <v>46994</v>
      </c>
      <c r="H694" s="12">
        <v>0</v>
      </c>
      <c r="I694" s="12">
        <v>0</v>
      </c>
      <c r="J694" s="13">
        <f t="shared" si="10"/>
        <v>46994</v>
      </c>
      <c r="K694" s="13" t="s">
        <v>17</v>
      </c>
      <c r="L694" s="10"/>
      <c r="M694"/>
      <c r="N694"/>
      <c r="O694"/>
      <c r="P694"/>
      <c r="Q694"/>
      <c r="R694"/>
      <c r="S694"/>
      <c r="T694"/>
      <c r="U694"/>
      <c r="V694"/>
      <c r="W694"/>
      <c r="X694"/>
      <c r="Y694"/>
      <c r="Z694"/>
      <c r="AA694"/>
      <c r="AB694"/>
      <c r="AC694"/>
      <c r="AD694"/>
      <c r="AE694"/>
      <c r="AF694"/>
      <c r="AG694"/>
      <c r="AH694"/>
      <c r="AI694"/>
      <c r="AJ694"/>
      <c r="AK694"/>
      <c r="AL694"/>
      <c r="AM694"/>
      <c r="AN69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row>
    <row r="695" spans="1:72" s="14" customFormat="1" x14ac:dyDescent="0.35">
      <c r="A695" s="10" t="s">
        <v>15</v>
      </c>
      <c r="B695" s="10" t="s">
        <v>0</v>
      </c>
      <c r="C695" s="10" t="s">
        <v>718</v>
      </c>
      <c r="D695" s="10" t="s">
        <v>16</v>
      </c>
      <c r="E695" s="10">
        <v>31473</v>
      </c>
      <c r="F695" s="11">
        <v>44384</v>
      </c>
      <c r="G695" s="12">
        <v>46994</v>
      </c>
      <c r="H695" s="12">
        <v>0</v>
      </c>
      <c r="I695" s="12">
        <v>0</v>
      </c>
      <c r="J695" s="13">
        <f t="shared" si="10"/>
        <v>46994</v>
      </c>
      <c r="K695" s="13" t="s">
        <v>17</v>
      </c>
      <c r="L695" s="10"/>
      <c r="M695"/>
      <c r="N695"/>
      <c r="O695"/>
      <c r="P695"/>
      <c r="Q695"/>
      <c r="R695"/>
      <c r="S695"/>
      <c r="T695"/>
      <c r="U695"/>
      <c r="V695"/>
      <c r="W695"/>
      <c r="X695"/>
      <c r="Y695"/>
      <c r="Z695"/>
      <c r="AA695"/>
      <c r="AB695"/>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row>
    <row r="696" spans="1:72" s="14" customFormat="1" x14ac:dyDescent="0.35">
      <c r="A696" s="10" t="s">
        <v>15</v>
      </c>
      <c r="B696" s="10" t="s">
        <v>0</v>
      </c>
      <c r="C696" s="10" t="s">
        <v>719</v>
      </c>
      <c r="D696" s="10" t="s">
        <v>16</v>
      </c>
      <c r="E696" s="10">
        <v>31475</v>
      </c>
      <c r="F696" s="11">
        <v>44384</v>
      </c>
      <c r="G696" s="12">
        <v>46994</v>
      </c>
      <c r="H696" s="12">
        <v>0</v>
      </c>
      <c r="I696" s="12">
        <v>0</v>
      </c>
      <c r="J696" s="13">
        <f t="shared" si="10"/>
        <v>46994</v>
      </c>
      <c r="K696" s="13" t="s">
        <v>17</v>
      </c>
      <c r="L696" s="10"/>
      <c r="M696"/>
      <c r="N696"/>
      <c r="O696"/>
      <c r="P696"/>
      <c r="Q696"/>
      <c r="R696"/>
      <c r="S696"/>
      <c r="T696"/>
      <c r="U696"/>
      <c r="V696"/>
      <c r="W696"/>
      <c r="X696"/>
      <c r="Y696"/>
      <c r="Z696"/>
      <c r="AA696"/>
      <c r="AB696"/>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row>
    <row r="697" spans="1:72" s="14" customFormat="1" x14ac:dyDescent="0.35">
      <c r="A697" s="10" t="s">
        <v>15</v>
      </c>
      <c r="B697" s="10" t="s">
        <v>0</v>
      </c>
      <c r="C697" s="10" t="s">
        <v>720</v>
      </c>
      <c r="D697" s="10" t="s">
        <v>16</v>
      </c>
      <c r="E697" s="10">
        <v>31481</v>
      </c>
      <c r="F697" s="11">
        <v>44384</v>
      </c>
      <c r="G697" s="12">
        <v>46994</v>
      </c>
      <c r="H697" s="12">
        <v>0</v>
      </c>
      <c r="I697" s="12">
        <v>0</v>
      </c>
      <c r="J697" s="13">
        <f t="shared" si="10"/>
        <v>46994</v>
      </c>
      <c r="K697" s="13" t="s">
        <v>17</v>
      </c>
      <c r="L697" s="10"/>
      <c r="M697"/>
      <c r="N697"/>
      <c r="O697"/>
      <c r="P697"/>
      <c r="Q697"/>
      <c r="R697"/>
      <c r="S697"/>
      <c r="T697"/>
      <c r="U697"/>
      <c r="V697"/>
      <c r="W697"/>
      <c r="X697"/>
      <c r="Y697"/>
      <c r="Z697"/>
      <c r="AA697"/>
      <c r="AB697"/>
      <c r="AC697"/>
      <c r="AD697"/>
      <c r="AE697"/>
      <c r="AF697"/>
      <c r="AG697"/>
      <c r="AH697"/>
      <c r="AI697"/>
      <c r="AJ697"/>
      <c r="AK697"/>
      <c r="AL697"/>
      <c r="AM697"/>
      <c r="AN697"/>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row>
    <row r="698" spans="1:72" s="14" customFormat="1" x14ac:dyDescent="0.35">
      <c r="A698" s="10" t="s">
        <v>15</v>
      </c>
      <c r="B698" s="10" t="s">
        <v>0</v>
      </c>
      <c r="C698" s="10" t="s">
        <v>721</v>
      </c>
      <c r="D698" s="10" t="s">
        <v>16</v>
      </c>
      <c r="E698" s="10">
        <v>31482</v>
      </c>
      <c r="F698" s="11">
        <v>44384</v>
      </c>
      <c r="G698" s="12">
        <v>46994</v>
      </c>
      <c r="H698" s="12">
        <v>0</v>
      </c>
      <c r="I698" s="12">
        <v>0</v>
      </c>
      <c r="J698" s="13">
        <f t="shared" si="10"/>
        <v>46994</v>
      </c>
      <c r="K698" s="13" t="s">
        <v>17</v>
      </c>
      <c r="L698" s="10"/>
      <c r="M698"/>
      <c r="N698"/>
      <c r="O698"/>
      <c r="P698"/>
      <c r="Q698"/>
      <c r="R698"/>
      <c r="S698"/>
      <c r="T698"/>
      <c r="U698"/>
      <c r="V698"/>
      <c r="W698"/>
      <c r="X698"/>
      <c r="Y698"/>
      <c r="Z698"/>
      <c r="AA698"/>
      <c r="AB698"/>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row>
    <row r="699" spans="1:72" s="14" customFormat="1" x14ac:dyDescent="0.35">
      <c r="A699" s="10" t="s">
        <v>15</v>
      </c>
      <c r="B699" s="10" t="s">
        <v>0</v>
      </c>
      <c r="C699" s="10" t="s">
        <v>722</v>
      </c>
      <c r="D699" s="10" t="s">
        <v>16</v>
      </c>
      <c r="E699" s="10">
        <v>31483</v>
      </c>
      <c r="F699" s="11">
        <v>44384</v>
      </c>
      <c r="G699" s="12">
        <v>46994</v>
      </c>
      <c r="H699" s="12">
        <v>0</v>
      </c>
      <c r="I699" s="12">
        <v>0</v>
      </c>
      <c r="J699" s="13">
        <f t="shared" si="10"/>
        <v>46994</v>
      </c>
      <c r="K699" s="13" t="s">
        <v>17</v>
      </c>
      <c r="L699" s="10"/>
      <c r="M699"/>
      <c r="N699"/>
      <c r="O699"/>
      <c r="P699"/>
      <c r="Q699"/>
      <c r="R699"/>
      <c r="S699"/>
      <c r="T699"/>
      <c r="U699"/>
      <c r="V699"/>
      <c r="W699"/>
      <c r="X699"/>
      <c r="Y699"/>
      <c r="Z699"/>
      <c r="AA699"/>
      <c r="AB699"/>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row>
    <row r="700" spans="1:72" s="14" customFormat="1" x14ac:dyDescent="0.35">
      <c r="A700" s="10" t="s">
        <v>15</v>
      </c>
      <c r="B700" s="10" t="s">
        <v>0</v>
      </c>
      <c r="C700" s="10" t="s">
        <v>723</v>
      </c>
      <c r="D700" s="10" t="s">
        <v>16</v>
      </c>
      <c r="E700" s="10">
        <v>31509</v>
      </c>
      <c r="F700" s="11">
        <v>44384</v>
      </c>
      <c r="G700" s="12">
        <v>46994</v>
      </c>
      <c r="H700" s="12">
        <v>0</v>
      </c>
      <c r="I700" s="12">
        <v>0</v>
      </c>
      <c r="J700" s="13">
        <f t="shared" si="10"/>
        <v>46994</v>
      </c>
      <c r="K700" s="13" t="s">
        <v>17</v>
      </c>
      <c r="L700" s="10"/>
      <c r="M700"/>
      <c r="N700"/>
      <c r="O700"/>
      <c r="P700"/>
      <c r="Q700"/>
      <c r="R700"/>
      <c r="S700"/>
      <c r="T700"/>
      <c r="U700"/>
      <c r="V700"/>
      <c r="W700"/>
      <c r="X700"/>
      <c r="Y700"/>
      <c r="Z700"/>
      <c r="AA700"/>
      <c r="AB700"/>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row>
    <row r="701" spans="1:72" s="14" customFormat="1" x14ac:dyDescent="0.35">
      <c r="A701" s="10" t="s">
        <v>15</v>
      </c>
      <c r="B701" s="10" t="s">
        <v>0</v>
      </c>
      <c r="C701" s="10" t="s">
        <v>724</v>
      </c>
      <c r="D701" s="10" t="s">
        <v>16</v>
      </c>
      <c r="E701" s="10">
        <v>31514</v>
      </c>
      <c r="F701" s="11">
        <v>44384</v>
      </c>
      <c r="G701" s="12">
        <v>46994</v>
      </c>
      <c r="H701" s="12">
        <v>0</v>
      </c>
      <c r="I701" s="12">
        <v>0</v>
      </c>
      <c r="J701" s="13">
        <f t="shared" si="10"/>
        <v>46994</v>
      </c>
      <c r="K701" s="13" t="s">
        <v>17</v>
      </c>
      <c r="L701" s="10"/>
      <c r="M701"/>
      <c r="N701"/>
      <c r="O701"/>
      <c r="P701"/>
      <c r="Q701"/>
      <c r="R701"/>
      <c r="S701"/>
      <c r="T701"/>
      <c r="U701"/>
      <c r="V701"/>
      <c r="W701"/>
      <c r="X701"/>
      <c r="Y701"/>
      <c r="Z701"/>
      <c r="AA701"/>
      <c r="AB701"/>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row>
    <row r="702" spans="1:72" s="14" customFormat="1" x14ac:dyDescent="0.35">
      <c r="A702" s="10" t="s">
        <v>15</v>
      </c>
      <c r="B702" s="10" t="s">
        <v>0</v>
      </c>
      <c r="C702" s="10" t="s">
        <v>725</v>
      </c>
      <c r="D702" s="10" t="s">
        <v>16</v>
      </c>
      <c r="E702" s="10">
        <v>23413</v>
      </c>
      <c r="F702" s="11">
        <v>44385</v>
      </c>
      <c r="G702" s="12">
        <v>78935</v>
      </c>
      <c r="H702" s="12">
        <v>0</v>
      </c>
      <c r="I702" s="12">
        <v>0</v>
      </c>
      <c r="J702" s="13">
        <f t="shared" si="10"/>
        <v>78935</v>
      </c>
      <c r="K702" s="13" t="s">
        <v>17</v>
      </c>
      <c r="L702" s="10"/>
      <c r="M702"/>
      <c r="N702"/>
      <c r="O702"/>
      <c r="P702"/>
      <c r="Q702"/>
      <c r="R702"/>
      <c r="S702"/>
      <c r="T702"/>
      <c r="U702"/>
      <c r="V702"/>
      <c r="W702"/>
      <c r="X702"/>
      <c r="Y702"/>
      <c r="Z702"/>
      <c r="AA702"/>
      <c r="AB702"/>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row>
    <row r="703" spans="1:72" s="14" customFormat="1" x14ac:dyDescent="0.35">
      <c r="A703" s="10" t="s">
        <v>15</v>
      </c>
      <c r="B703" s="10" t="s">
        <v>0</v>
      </c>
      <c r="C703" s="10" t="s">
        <v>726</v>
      </c>
      <c r="D703" s="10" t="s">
        <v>16</v>
      </c>
      <c r="E703" s="10">
        <v>31440</v>
      </c>
      <c r="F703" s="11">
        <v>44385</v>
      </c>
      <c r="G703" s="12">
        <v>46994</v>
      </c>
      <c r="H703" s="12">
        <v>0</v>
      </c>
      <c r="I703" s="12">
        <v>0</v>
      </c>
      <c r="J703" s="13">
        <f t="shared" si="10"/>
        <v>46994</v>
      </c>
      <c r="K703" s="13" t="s">
        <v>17</v>
      </c>
      <c r="L703" s="10"/>
      <c r="M703"/>
      <c r="N703"/>
      <c r="O703"/>
      <c r="P703"/>
      <c r="Q703"/>
      <c r="R703"/>
      <c r="S703"/>
      <c r="T703"/>
      <c r="U703"/>
      <c r="V703"/>
      <c r="W703"/>
      <c r="X703"/>
      <c r="Y703"/>
      <c r="Z703"/>
      <c r="AA703"/>
      <c r="AB703"/>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row>
    <row r="704" spans="1:72" s="14" customFormat="1" x14ac:dyDescent="0.35">
      <c r="A704" s="10" t="s">
        <v>15</v>
      </c>
      <c r="B704" s="10" t="s">
        <v>0</v>
      </c>
      <c r="C704" s="10" t="s">
        <v>727</v>
      </c>
      <c r="D704" s="10" t="s">
        <v>16</v>
      </c>
      <c r="E704" s="10">
        <v>31442</v>
      </c>
      <c r="F704" s="11">
        <v>44385</v>
      </c>
      <c r="G704" s="12">
        <v>46994</v>
      </c>
      <c r="H704" s="12">
        <v>0</v>
      </c>
      <c r="I704" s="12">
        <v>0</v>
      </c>
      <c r="J704" s="13">
        <f t="shared" si="10"/>
        <v>46994</v>
      </c>
      <c r="K704" s="13" t="s">
        <v>17</v>
      </c>
      <c r="L704" s="10"/>
      <c r="M704"/>
      <c r="N704"/>
      <c r="O704"/>
      <c r="P704"/>
      <c r="Q704"/>
      <c r="R704"/>
      <c r="S704"/>
      <c r="T704"/>
      <c r="U704"/>
      <c r="V704"/>
      <c r="W704"/>
      <c r="X704"/>
      <c r="Y704"/>
      <c r="Z704"/>
      <c r="AA704"/>
      <c r="AB704"/>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row>
    <row r="705" spans="1:72" s="14" customFormat="1" x14ac:dyDescent="0.35">
      <c r="A705" s="10" t="s">
        <v>15</v>
      </c>
      <c r="B705" s="10" t="s">
        <v>0</v>
      </c>
      <c r="C705" s="10" t="s">
        <v>728</v>
      </c>
      <c r="D705" s="10" t="s">
        <v>16</v>
      </c>
      <c r="E705" s="10">
        <v>31446</v>
      </c>
      <c r="F705" s="11">
        <v>44385</v>
      </c>
      <c r="G705" s="12">
        <v>46994</v>
      </c>
      <c r="H705" s="12">
        <v>0</v>
      </c>
      <c r="I705" s="12">
        <v>0</v>
      </c>
      <c r="J705" s="13">
        <f t="shared" si="10"/>
        <v>46994</v>
      </c>
      <c r="K705" s="13" t="s">
        <v>17</v>
      </c>
      <c r="L705" s="10"/>
      <c r="M705"/>
      <c r="N705"/>
      <c r="O705"/>
      <c r="P705"/>
      <c r="Q705"/>
      <c r="R705"/>
      <c r="S705"/>
      <c r="T705"/>
      <c r="U705"/>
      <c r="V705"/>
      <c r="W705"/>
      <c r="X705"/>
      <c r="Y705"/>
      <c r="Z705"/>
      <c r="AA705"/>
      <c r="AB705"/>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row>
    <row r="706" spans="1:72" s="14" customFormat="1" x14ac:dyDescent="0.35">
      <c r="A706" s="10" t="s">
        <v>15</v>
      </c>
      <c r="B706" s="10" t="s">
        <v>0</v>
      </c>
      <c r="C706" s="10" t="s">
        <v>729</v>
      </c>
      <c r="D706" s="10" t="s">
        <v>16</v>
      </c>
      <c r="E706" s="10">
        <v>31456</v>
      </c>
      <c r="F706" s="11">
        <v>44385</v>
      </c>
      <c r="G706" s="12">
        <v>46994</v>
      </c>
      <c r="H706" s="12">
        <v>0</v>
      </c>
      <c r="I706" s="12">
        <v>0</v>
      </c>
      <c r="J706" s="13">
        <f t="shared" si="10"/>
        <v>46994</v>
      </c>
      <c r="K706" s="13" t="s">
        <v>17</v>
      </c>
      <c r="L706" s="10"/>
      <c r="M706"/>
      <c r="N706"/>
      <c r="O706"/>
      <c r="P706"/>
      <c r="Q706"/>
      <c r="R706"/>
      <c r="S706"/>
      <c r="T706"/>
      <c r="U706"/>
      <c r="V706"/>
      <c r="W706"/>
      <c r="X706"/>
      <c r="Y706"/>
      <c r="Z706"/>
      <c r="AA706"/>
      <c r="AB706"/>
      <c r="AC706"/>
      <c r="AD706"/>
      <c r="AE706"/>
      <c r="AF706"/>
      <c r="AG706"/>
      <c r="AH706"/>
      <c r="AI706"/>
      <c r="AJ706"/>
      <c r="AK706"/>
      <c r="AL706"/>
      <c r="AM706"/>
      <c r="AN706"/>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row>
    <row r="707" spans="1:72" s="14" customFormat="1" x14ac:dyDescent="0.35">
      <c r="A707" s="10" t="s">
        <v>15</v>
      </c>
      <c r="B707" s="10" t="s">
        <v>0</v>
      </c>
      <c r="C707" s="10" t="s">
        <v>730</v>
      </c>
      <c r="D707" s="10" t="s">
        <v>16</v>
      </c>
      <c r="E707" s="10">
        <v>31458</v>
      </c>
      <c r="F707" s="11">
        <v>44385</v>
      </c>
      <c r="G707" s="12">
        <v>46994</v>
      </c>
      <c r="H707" s="12">
        <v>0</v>
      </c>
      <c r="I707" s="12">
        <v>0</v>
      </c>
      <c r="J707" s="13">
        <f t="shared" si="10"/>
        <v>46994</v>
      </c>
      <c r="K707" s="13" t="s">
        <v>17</v>
      </c>
      <c r="L707" s="10"/>
      <c r="M707"/>
      <c r="N707"/>
      <c r="O707"/>
      <c r="P707"/>
      <c r="Q707"/>
      <c r="R707"/>
      <c r="S707"/>
      <c r="T707"/>
      <c r="U707"/>
      <c r="V707"/>
      <c r="W707"/>
      <c r="X707"/>
      <c r="Y707"/>
      <c r="Z707"/>
      <c r="AA707"/>
      <c r="AB707"/>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row>
    <row r="708" spans="1:72" s="14" customFormat="1" x14ac:dyDescent="0.35">
      <c r="A708" s="10" t="s">
        <v>15</v>
      </c>
      <c r="B708" s="10" t="s">
        <v>0</v>
      </c>
      <c r="C708" s="10" t="s">
        <v>731</v>
      </c>
      <c r="D708" s="10" t="s">
        <v>16</v>
      </c>
      <c r="E708" s="10">
        <v>31460</v>
      </c>
      <c r="F708" s="11">
        <v>44385</v>
      </c>
      <c r="G708" s="12">
        <v>46994</v>
      </c>
      <c r="H708" s="12">
        <v>0</v>
      </c>
      <c r="I708" s="12">
        <v>0</v>
      </c>
      <c r="J708" s="13">
        <f t="shared" si="10"/>
        <v>46994</v>
      </c>
      <c r="K708" s="13" t="s">
        <v>17</v>
      </c>
      <c r="L708" s="10"/>
      <c r="M708"/>
      <c r="N708"/>
      <c r="O708"/>
      <c r="P708"/>
      <c r="Q708"/>
      <c r="R708"/>
      <c r="S708"/>
      <c r="T708"/>
      <c r="U708"/>
      <c r="V708"/>
      <c r="W708"/>
      <c r="X708"/>
      <c r="Y708"/>
      <c r="Z708"/>
      <c r="AA708"/>
      <c r="AB708"/>
      <c r="AC708"/>
      <c r="AD708"/>
      <c r="AE708"/>
      <c r="AF708"/>
      <c r="AG708"/>
      <c r="AH708"/>
      <c r="AI708"/>
      <c r="AJ708"/>
      <c r="AK708"/>
      <c r="AL708"/>
      <c r="AM708"/>
      <c r="AN708"/>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row>
    <row r="709" spans="1:72" s="14" customFormat="1" x14ac:dyDescent="0.35">
      <c r="A709" s="10" t="s">
        <v>15</v>
      </c>
      <c r="B709" s="10" t="s">
        <v>0</v>
      </c>
      <c r="C709" s="10" t="s">
        <v>732</v>
      </c>
      <c r="D709" s="10" t="s">
        <v>16</v>
      </c>
      <c r="E709" s="10">
        <v>31461</v>
      </c>
      <c r="F709" s="11">
        <v>44385</v>
      </c>
      <c r="G709" s="12">
        <v>46994</v>
      </c>
      <c r="H709" s="12">
        <v>0</v>
      </c>
      <c r="I709" s="12">
        <v>0</v>
      </c>
      <c r="J709" s="13">
        <f t="shared" si="10"/>
        <v>46994</v>
      </c>
      <c r="K709" s="13" t="s">
        <v>17</v>
      </c>
      <c r="L709" s="10"/>
      <c r="M709"/>
      <c r="N709"/>
      <c r="O709"/>
      <c r="P709"/>
      <c r="Q709"/>
      <c r="R709"/>
      <c r="S709"/>
      <c r="T709"/>
      <c r="U709"/>
      <c r="V709"/>
      <c r="W709"/>
      <c r="X709"/>
      <c r="Y709"/>
      <c r="Z709"/>
      <c r="AA709"/>
      <c r="AB709"/>
      <c r="AC709"/>
      <c r="AD709"/>
      <c r="AE709"/>
      <c r="AF709"/>
      <c r="AG709"/>
      <c r="AH709"/>
      <c r="AI709"/>
      <c r="AJ709"/>
      <c r="AK709"/>
      <c r="AL709"/>
      <c r="AM709"/>
      <c r="AN709"/>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row>
    <row r="710" spans="1:72" s="14" customFormat="1" x14ac:dyDescent="0.35">
      <c r="A710" s="10" t="s">
        <v>15</v>
      </c>
      <c r="B710" s="10" t="s">
        <v>0</v>
      </c>
      <c r="C710" s="10" t="s">
        <v>733</v>
      </c>
      <c r="D710" s="10" t="s">
        <v>16</v>
      </c>
      <c r="E710" s="10">
        <v>31463</v>
      </c>
      <c r="F710" s="11">
        <v>44385</v>
      </c>
      <c r="G710" s="12">
        <v>46994</v>
      </c>
      <c r="H710" s="12">
        <v>0</v>
      </c>
      <c r="I710" s="12">
        <v>0</v>
      </c>
      <c r="J710" s="13">
        <f t="shared" si="10"/>
        <v>46994</v>
      </c>
      <c r="K710" s="13" t="s">
        <v>17</v>
      </c>
      <c r="L710" s="10"/>
      <c r="M710"/>
      <c r="N710"/>
      <c r="O710"/>
      <c r="P710"/>
      <c r="Q710"/>
      <c r="R710"/>
      <c r="S710"/>
      <c r="T710"/>
      <c r="U710"/>
      <c r="V710"/>
      <c r="W710"/>
      <c r="X710"/>
      <c r="Y710"/>
      <c r="Z710"/>
      <c r="AA710"/>
      <c r="AB710"/>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row>
    <row r="711" spans="1:72" s="14" customFormat="1" x14ac:dyDescent="0.35">
      <c r="A711" s="10" t="s">
        <v>15</v>
      </c>
      <c r="B711" s="10" t="s">
        <v>0</v>
      </c>
      <c r="C711" s="10" t="s">
        <v>734</v>
      </c>
      <c r="D711" s="10" t="s">
        <v>16</v>
      </c>
      <c r="E711" s="10">
        <v>31464</v>
      </c>
      <c r="F711" s="11">
        <v>44385</v>
      </c>
      <c r="G711" s="12">
        <v>46994</v>
      </c>
      <c r="H711" s="12">
        <v>0</v>
      </c>
      <c r="I711" s="12">
        <v>0</v>
      </c>
      <c r="J711" s="13">
        <f t="shared" si="10"/>
        <v>46994</v>
      </c>
      <c r="K711" s="13" t="s">
        <v>17</v>
      </c>
      <c r="L711" s="10"/>
      <c r="M711"/>
      <c r="N711"/>
      <c r="O711"/>
      <c r="P711"/>
      <c r="Q711"/>
      <c r="R711"/>
      <c r="S711"/>
      <c r="T711"/>
      <c r="U711"/>
      <c r="V711"/>
      <c r="W711"/>
      <c r="X711"/>
      <c r="Y711"/>
      <c r="Z711"/>
      <c r="AA711"/>
      <c r="AB711"/>
      <c r="AC711"/>
      <c r="AD711"/>
      <c r="AE711"/>
      <c r="AF711"/>
      <c r="AG711"/>
      <c r="AH711"/>
      <c r="AI711"/>
      <c r="AJ711"/>
      <c r="AK711"/>
      <c r="AL711"/>
      <c r="AM711"/>
      <c r="AN71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row>
    <row r="712" spans="1:72" s="14" customFormat="1" x14ac:dyDescent="0.35">
      <c r="A712" s="10" t="s">
        <v>15</v>
      </c>
      <c r="B712" s="10" t="s">
        <v>0</v>
      </c>
      <c r="C712" s="10" t="s">
        <v>735</v>
      </c>
      <c r="D712" s="10" t="s">
        <v>16</v>
      </c>
      <c r="E712" s="10">
        <v>31465</v>
      </c>
      <c r="F712" s="11">
        <v>44385</v>
      </c>
      <c r="G712" s="12">
        <v>46994</v>
      </c>
      <c r="H712" s="12">
        <v>0</v>
      </c>
      <c r="I712" s="12">
        <v>0</v>
      </c>
      <c r="J712" s="13">
        <f t="shared" ref="J712:J775" si="11">+G712-H712-I712</f>
        <v>46994</v>
      </c>
      <c r="K712" s="13" t="s">
        <v>17</v>
      </c>
      <c r="L712" s="10"/>
      <c r="M712"/>
      <c r="N712"/>
      <c r="O712"/>
      <c r="P712"/>
      <c r="Q712"/>
      <c r="R712"/>
      <c r="S712"/>
      <c r="T712"/>
      <c r="U712"/>
      <c r="V712"/>
      <c r="W712"/>
      <c r="X712"/>
      <c r="Y712"/>
      <c r="Z712"/>
      <c r="AA712"/>
      <c r="AB712"/>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row>
    <row r="713" spans="1:72" s="14" customFormat="1" x14ac:dyDescent="0.35">
      <c r="A713" s="10" t="s">
        <v>15</v>
      </c>
      <c r="B713" s="10" t="s">
        <v>0</v>
      </c>
      <c r="C713" s="10" t="s">
        <v>736</v>
      </c>
      <c r="D713" s="10" t="s">
        <v>16</v>
      </c>
      <c r="E713" s="10">
        <v>31467</v>
      </c>
      <c r="F713" s="11">
        <v>44385</v>
      </c>
      <c r="G713" s="12">
        <v>46994</v>
      </c>
      <c r="H713" s="12">
        <v>0</v>
      </c>
      <c r="I713" s="12">
        <v>0</v>
      </c>
      <c r="J713" s="13">
        <f t="shared" si="11"/>
        <v>46994</v>
      </c>
      <c r="K713" s="13" t="s">
        <v>17</v>
      </c>
      <c r="L713" s="10"/>
      <c r="M713"/>
      <c r="N713"/>
      <c r="O713"/>
      <c r="P713"/>
      <c r="Q713"/>
      <c r="R713"/>
      <c r="S713"/>
      <c r="T713"/>
      <c r="U713"/>
      <c r="V713"/>
      <c r="W713"/>
      <c r="X713"/>
      <c r="Y713"/>
      <c r="Z713"/>
      <c r="AA713"/>
      <c r="AB713"/>
      <c r="AC713"/>
      <c r="AD713"/>
      <c r="AE713"/>
      <c r="AF713"/>
      <c r="AG713"/>
      <c r="AH713"/>
      <c r="AI713"/>
      <c r="AJ713"/>
      <c r="AK713"/>
      <c r="AL713"/>
      <c r="AM713"/>
      <c r="AN713"/>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row>
    <row r="714" spans="1:72" s="14" customFormat="1" x14ac:dyDescent="0.35">
      <c r="A714" s="10" t="s">
        <v>15</v>
      </c>
      <c r="B714" s="10" t="s">
        <v>0</v>
      </c>
      <c r="C714" s="10" t="s">
        <v>737</v>
      </c>
      <c r="D714" s="10" t="s">
        <v>16</v>
      </c>
      <c r="E714" s="10">
        <v>31468</v>
      </c>
      <c r="F714" s="11">
        <v>44385</v>
      </c>
      <c r="G714" s="12">
        <v>46994</v>
      </c>
      <c r="H714" s="12">
        <v>0</v>
      </c>
      <c r="I714" s="12">
        <v>0</v>
      </c>
      <c r="J714" s="13">
        <f t="shared" si="11"/>
        <v>46994</v>
      </c>
      <c r="K714" s="13" t="s">
        <v>17</v>
      </c>
      <c r="L714" s="10"/>
      <c r="M714"/>
      <c r="N714"/>
      <c r="O714"/>
      <c r="P714"/>
      <c r="Q714"/>
      <c r="R714"/>
      <c r="S714"/>
      <c r="T714"/>
      <c r="U714"/>
      <c r="V714"/>
      <c r="W714"/>
      <c r="X714"/>
      <c r="Y714"/>
      <c r="Z714"/>
      <c r="AA714"/>
      <c r="AB714"/>
      <c r="AC714"/>
      <c r="AD714"/>
      <c r="AE714"/>
      <c r="AF714"/>
      <c r="AG714"/>
      <c r="AH714"/>
      <c r="AI714"/>
      <c r="AJ714"/>
      <c r="AK714"/>
      <c r="AL714"/>
      <c r="AM714"/>
      <c r="AN71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row>
    <row r="715" spans="1:72" s="14" customFormat="1" x14ac:dyDescent="0.35">
      <c r="A715" s="10" t="s">
        <v>15</v>
      </c>
      <c r="B715" s="10" t="s">
        <v>0</v>
      </c>
      <c r="C715" s="10" t="s">
        <v>738</v>
      </c>
      <c r="D715" s="10" t="s">
        <v>16</v>
      </c>
      <c r="E715" s="10">
        <v>31488</v>
      </c>
      <c r="F715" s="11">
        <v>44385</v>
      </c>
      <c r="G715" s="12">
        <v>46994</v>
      </c>
      <c r="H715" s="12">
        <v>0</v>
      </c>
      <c r="I715" s="12">
        <v>0</v>
      </c>
      <c r="J715" s="13">
        <f t="shared" si="11"/>
        <v>46994</v>
      </c>
      <c r="K715" s="13" t="s">
        <v>17</v>
      </c>
      <c r="L715" s="10"/>
      <c r="M715"/>
      <c r="N715"/>
      <c r="O715"/>
      <c r="P715"/>
      <c r="Q715"/>
      <c r="R715"/>
      <c r="S715"/>
      <c r="T715"/>
      <c r="U715"/>
      <c r="V715"/>
      <c r="W715"/>
      <c r="X715"/>
      <c r="Y715"/>
      <c r="Z715"/>
      <c r="AA715"/>
      <c r="AB715"/>
      <c r="AC715"/>
      <c r="AD715"/>
      <c r="AE715"/>
      <c r="AF715"/>
      <c r="AG715"/>
      <c r="AH715"/>
      <c r="AI715"/>
      <c r="AJ715"/>
      <c r="AK715"/>
      <c r="AL715"/>
      <c r="AM715"/>
      <c r="AN715"/>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row>
    <row r="716" spans="1:72" s="14" customFormat="1" x14ac:dyDescent="0.35">
      <c r="A716" s="10" t="s">
        <v>15</v>
      </c>
      <c r="B716" s="10" t="s">
        <v>0</v>
      </c>
      <c r="C716" s="10" t="s">
        <v>739</v>
      </c>
      <c r="D716" s="10" t="s">
        <v>16</v>
      </c>
      <c r="E716" s="10">
        <v>28040</v>
      </c>
      <c r="F716" s="11">
        <v>44387</v>
      </c>
      <c r="G716" s="12">
        <v>46994</v>
      </c>
      <c r="H716" s="12">
        <v>0</v>
      </c>
      <c r="I716" s="12">
        <v>0</v>
      </c>
      <c r="J716" s="13">
        <f t="shared" si="11"/>
        <v>46994</v>
      </c>
      <c r="K716" s="13" t="s">
        <v>17</v>
      </c>
      <c r="L716" s="10"/>
      <c r="M716"/>
      <c r="N716"/>
      <c r="O716"/>
      <c r="P716"/>
      <c r="Q716"/>
      <c r="R716"/>
      <c r="S716"/>
      <c r="T716"/>
      <c r="U716"/>
      <c r="V716"/>
      <c r="W716"/>
      <c r="X716"/>
      <c r="Y716"/>
      <c r="Z716"/>
      <c r="AA716"/>
      <c r="AB716"/>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row>
    <row r="717" spans="1:72" s="14" customFormat="1" x14ac:dyDescent="0.35">
      <c r="A717" s="10" t="s">
        <v>15</v>
      </c>
      <c r="B717" s="10" t="s">
        <v>0</v>
      </c>
      <c r="C717" s="10" t="s">
        <v>740</v>
      </c>
      <c r="D717" s="10" t="s">
        <v>16</v>
      </c>
      <c r="E717" s="10">
        <v>31510</v>
      </c>
      <c r="F717" s="11">
        <v>44387</v>
      </c>
      <c r="G717" s="12">
        <v>46994</v>
      </c>
      <c r="H717" s="12">
        <v>0</v>
      </c>
      <c r="I717" s="12">
        <v>0</v>
      </c>
      <c r="J717" s="13">
        <f t="shared" si="11"/>
        <v>46994</v>
      </c>
      <c r="K717" s="13" t="s">
        <v>17</v>
      </c>
      <c r="L717" s="10"/>
      <c r="M717"/>
      <c r="N717"/>
      <c r="O717"/>
      <c r="P717"/>
      <c r="Q717"/>
      <c r="R717"/>
      <c r="S717"/>
      <c r="T717"/>
      <c r="U717"/>
      <c r="V717"/>
      <c r="W717"/>
      <c r="X717"/>
      <c r="Y717"/>
      <c r="Z717"/>
      <c r="AA717"/>
      <c r="AB717"/>
      <c r="AC717"/>
      <c r="AD717"/>
      <c r="AE717"/>
      <c r="AF717"/>
      <c r="AG717"/>
      <c r="AH717"/>
      <c r="AI717"/>
      <c r="AJ717"/>
      <c r="AK717"/>
      <c r="AL717"/>
      <c r="AM717"/>
      <c r="AN717"/>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row>
    <row r="718" spans="1:72" s="14" customFormat="1" x14ac:dyDescent="0.35">
      <c r="A718" s="10" t="s">
        <v>15</v>
      </c>
      <c r="B718" s="10" t="s">
        <v>0</v>
      </c>
      <c r="C718" s="10" t="s">
        <v>741</v>
      </c>
      <c r="D718" s="10" t="s">
        <v>16</v>
      </c>
      <c r="E718" s="10">
        <v>31512</v>
      </c>
      <c r="F718" s="11">
        <v>44387</v>
      </c>
      <c r="G718" s="12">
        <v>46994</v>
      </c>
      <c r="H718" s="12">
        <v>0</v>
      </c>
      <c r="I718" s="12">
        <v>0</v>
      </c>
      <c r="J718" s="13">
        <f t="shared" si="11"/>
        <v>46994</v>
      </c>
      <c r="K718" s="13" t="s">
        <v>17</v>
      </c>
      <c r="L718" s="10"/>
      <c r="M718"/>
      <c r="N718"/>
      <c r="O718"/>
      <c r="P718"/>
      <c r="Q718"/>
      <c r="R718"/>
      <c r="S718"/>
      <c r="T718"/>
      <c r="U718"/>
      <c r="V718"/>
      <c r="W718"/>
      <c r="X718"/>
      <c r="Y718"/>
      <c r="Z718"/>
      <c r="AA718"/>
      <c r="AB718"/>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row>
    <row r="719" spans="1:72" s="14" customFormat="1" x14ac:dyDescent="0.35">
      <c r="A719" s="10" t="s">
        <v>15</v>
      </c>
      <c r="B719" s="10" t="s">
        <v>0</v>
      </c>
      <c r="C719" s="10" t="s">
        <v>742</v>
      </c>
      <c r="D719" s="10" t="s">
        <v>16</v>
      </c>
      <c r="E719" s="10">
        <v>94158</v>
      </c>
      <c r="F719" s="11">
        <v>44387</v>
      </c>
      <c r="G719" s="12">
        <v>133849</v>
      </c>
      <c r="H719" s="12">
        <v>0</v>
      </c>
      <c r="I719" s="12">
        <v>0</v>
      </c>
      <c r="J719" s="13">
        <f t="shared" si="11"/>
        <v>133849</v>
      </c>
      <c r="K719" s="13" t="s">
        <v>17</v>
      </c>
      <c r="L719" s="10"/>
      <c r="M719"/>
      <c r="N719"/>
      <c r="O719"/>
      <c r="P719"/>
      <c r="Q719"/>
      <c r="R719"/>
      <c r="S719"/>
      <c r="T719"/>
      <c r="U719"/>
      <c r="V719"/>
      <c r="W719"/>
      <c r="X719"/>
      <c r="Y719"/>
      <c r="Z719"/>
      <c r="AA719"/>
      <c r="AB719"/>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row>
    <row r="720" spans="1:72" s="14" customFormat="1" x14ac:dyDescent="0.35">
      <c r="A720" s="10" t="s">
        <v>15</v>
      </c>
      <c r="B720" s="10" t="s">
        <v>0</v>
      </c>
      <c r="C720" s="10" t="s">
        <v>743</v>
      </c>
      <c r="D720" s="10" t="s">
        <v>16</v>
      </c>
      <c r="E720" s="10">
        <v>30273</v>
      </c>
      <c r="F720" s="11">
        <v>44388</v>
      </c>
      <c r="G720" s="12">
        <v>46994</v>
      </c>
      <c r="H720" s="12">
        <v>0</v>
      </c>
      <c r="I720" s="12">
        <v>0</v>
      </c>
      <c r="J720" s="13">
        <f t="shared" si="11"/>
        <v>46994</v>
      </c>
      <c r="K720" s="13" t="s">
        <v>17</v>
      </c>
      <c r="L720" s="10"/>
      <c r="M720"/>
      <c r="N720"/>
      <c r="O720"/>
      <c r="P720"/>
      <c r="Q720"/>
      <c r="R720"/>
      <c r="S720"/>
      <c r="T720"/>
      <c r="U720"/>
      <c r="V720"/>
      <c r="W720"/>
      <c r="X720"/>
      <c r="Y720"/>
      <c r="Z720"/>
      <c r="AA720"/>
      <c r="AB720"/>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row>
    <row r="721" spans="1:72" s="14" customFormat="1" x14ac:dyDescent="0.35">
      <c r="A721" s="10" t="s">
        <v>15</v>
      </c>
      <c r="B721" s="10" t="s">
        <v>0</v>
      </c>
      <c r="C721" s="10" t="s">
        <v>744</v>
      </c>
      <c r="D721" s="10" t="s">
        <v>16</v>
      </c>
      <c r="E721" s="10">
        <v>42629</v>
      </c>
      <c r="F721" s="11">
        <v>44388</v>
      </c>
      <c r="G721" s="12">
        <v>46994</v>
      </c>
      <c r="H721" s="12">
        <v>0</v>
      </c>
      <c r="I721" s="27">
        <v>0</v>
      </c>
      <c r="J721" s="13">
        <f t="shared" si="11"/>
        <v>46994</v>
      </c>
      <c r="K721" s="13" t="s">
        <v>17</v>
      </c>
      <c r="L721" s="10"/>
      <c r="M721"/>
      <c r="N721"/>
      <c r="O721"/>
      <c r="P721"/>
      <c r="Q721"/>
      <c r="R721"/>
      <c r="S721"/>
      <c r="T721"/>
      <c r="U721"/>
      <c r="V721"/>
      <c r="W721"/>
      <c r="X721"/>
      <c r="Y721"/>
      <c r="Z721"/>
      <c r="AA721"/>
      <c r="AB721"/>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row>
    <row r="722" spans="1:72" s="14" customFormat="1" x14ac:dyDescent="0.35">
      <c r="A722" s="10" t="s">
        <v>15</v>
      </c>
      <c r="B722" s="10" t="s">
        <v>0</v>
      </c>
      <c r="C722" s="10" t="s">
        <v>745</v>
      </c>
      <c r="D722" s="10" t="s">
        <v>16</v>
      </c>
      <c r="E722" s="10">
        <v>42493</v>
      </c>
      <c r="F722" s="11">
        <v>44391</v>
      </c>
      <c r="G722" s="12">
        <v>46994</v>
      </c>
      <c r="H722" s="12">
        <v>0</v>
      </c>
      <c r="I722" s="12">
        <v>0</v>
      </c>
      <c r="J722" s="13">
        <f t="shared" si="11"/>
        <v>46994</v>
      </c>
      <c r="K722" s="13" t="s">
        <v>17</v>
      </c>
      <c r="L722" s="10"/>
      <c r="M722"/>
      <c r="N722"/>
      <c r="O722"/>
      <c r="P722"/>
      <c r="Q722"/>
      <c r="R722"/>
      <c r="S722"/>
      <c r="T722"/>
      <c r="U722"/>
      <c r="V722"/>
      <c r="W722"/>
      <c r="X722"/>
      <c r="Y722"/>
      <c r="Z722"/>
      <c r="AA722"/>
      <c r="AB722"/>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row>
    <row r="723" spans="1:72" s="14" customFormat="1" x14ac:dyDescent="0.35">
      <c r="A723" s="10" t="s">
        <v>15</v>
      </c>
      <c r="B723" s="10" t="s">
        <v>0</v>
      </c>
      <c r="C723" s="10" t="s">
        <v>746</v>
      </c>
      <c r="D723" s="10" t="s">
        <v>16</v>
      </c>
      <c r="E723" s="10">
        <v>42494</v>
      </c>
      <c r="F723" s="11">
        <v>44391</v>
      </c>
      <c r="G723" s="12">
        <v>46994</v>
      </c>
      <c r="H723" s="12">
        <v>0</v>
      </c>
      <c r="I723" s="12">
        <v>0</v>
      </c>
      <c r="J723" s="13">
        <f t="shared" si="11"/>
        <v>46994</v>
      </c>
      <c r="K723" s="13" t="s">
        <v>17</v>
      </c>
      <c r="L723" s="10"/>
      <c r="M723"/>
      <c r="N723"/>
      <c r="O723"/>
      <c r="P723"/>
      <c r="Q723"/>
      <c r="R723"/>
      <c r="S723"/>
      <c r="T723"/>
      <c r="U723"/>
      <c r="V723"/>
      <c r="W723"/>
      <c r="X723"/>
      <c r="Y723"/>
      <c r="Z723"/>
      <c r="AA723"/>
      <c r="AB723"/>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row>
    <row r="724" spans="1:72" s="14" customFormat="1" x14ac:dyDescent="0.35">
      <c r="A724" s="10" t="s">
        <v>15</v>
      </c>
      <c r="B724" s="10" t="s">
        <v>0</v>
      </c>
      <c r="C724" s="10" t="s">
        <v>747</v>
      </c>
      <c r="D724" s="10" t="s">
        <v>16</v>
      </c>
      <c r="E724" s="10">
        <v>42638</v>
      </c>
      <c r="F724" s="11">
        <v>44391</v>
      </c>
      <c r="G724" s="12">
        <v>46994</v>
      </c>
      <c r="H724" s="12">
        <v>0</v>
      </c>
      <c r="I724" s="12">
        <v>0</v>
      </c>
      <c r="J724" s="13">
        <f t="shared" si="11"/>
        <v>46994</v>
      </c>
      <c r="K724" s="13" t="s">
        <v>17</v>
      </c>
      <c r="L724" s="10"/>
      <c r="M724"/>
      <c r="N724"/>
      <c r="O724"/>
      <c r="P724"/>
      <c r="Q724"/>
      <c r="R724"/>
      <c r="S724"/>
      <c r="T724"/>
      <c r="U724"/>
      <c r="V724"/>
      <c r="W724"/>
      <c r="X724"/>
      <c r="Y724"/>
      <c r="Z724"/>
      <c r="AA724"/>
      <c r="AB724"/>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row>
    <row r="725" spans="1:72" s="14" customFormat="1" x14ac:dyDescent="0.35">
      <c r="A725" s="10" t="s">
        <v>15</v>
      </c>
      <c r="B725" s="10" t="s">
        <v>0</v>
      </c>
      <c r="C725" s="10" t="s">
        <v>748</v>
      </c>
      <c r="D725" s="10" t="s">
        <v>16</v>
      </c>
      <c r="E725" s="10">
        <v>42583</v>
      </c>
      <c r="F725" s="11">
        <v>44392</v>
      </c>
      <c r="G725" s="12">
        <v>46994</v>
      </c>
      <c r="H725" s="12">
        <v>0</v>
      </c>
      <c r="I725" s="12">
        <v>0</v>
      </c>
      <c r="J725" s="13">
        <f t="shared" si="11"/>
        <v>46994</v>
      </c>
      <c r="K725" s="13" t="s">
        <v>17</v>
      </c>
      <c r="L725" s="10"/>
      <c r="M725"/>
      <c r="N725"/>
      <c r="O725"/>
      <c r="P725"/>
      <c r="Q725"/>
      <c r="R725"/>
      <c r="S725"/>
      <c r="T725"/>
      <c r="U725"/>
      <c r="V725"/>
      <c r="W725"/>
      <c r="X725"/>
      <c r="Y725"/>
      <c r="Z725"/>
      <c r="AA725"/>
      <c r="AB725"/>
      <c r="AC725"/>
      <c r="AD725"/>
      <c r="AE725"/>
      <c r="AF725"/>
      <c r="AG725"/>
      <c r="AH725"/>
      <c r="AI725"/>
      <c r="AJ725"/>
      <c r="AK725"/>
      <c r="AL725"/>
      <c r="AM725"/>
      <c r="AN725"/>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row>
    <row r="726" spans="1:72" s="14" customFormat="1" x14ac:dyDescent="0.35">
      <c r="A726" s="10" t="s">
        <v>15</v>
      </c>
      <c r="B726" s="10" t="s">
        <v>0</v>
      </c>
      <c r="C726" s="10" t="s">
        <v>749</v>
      </c>
      <c r="D726" s="10" t="s">
        <v>16</v>
      </c>
      <c r="E726" s="10">
        <v>42586</v>
      </c>
      <c r="F726" s="11">
        <v>44392</v>
      </c>
      <c r="G726" s="12">
        <v>46994</v>
      </c>
      <c r="H726" s="12">
        <v>0</v>
      </c>
      <c r="I726" s="27">
        <v>0</v>
      </c>
      <c r="J726" s="13">
        <f t="shared" si="11"/>
        <v>46994</v>
      </c>
      <c r="K726" s="13" t="s">
        <v>17</v>
      </c>
      <c r="L726" s="10"/>
      <c r="M726"/>
      <c r="N726"/>
      <c r="O726"/>
      <c r="P726"/>
      <c r="Q726"/>
      <c r="R726"/>
      <c r="S726"/>
      <c r="T726"/>
      <c r="U726"/>
      <c r="V726"/>
      <c r="W726"/>
      <c r="X726"/>
      <c r="Y726"/>
      <c r="Z726"/>
      <c r="AA726"/>
      <c r="AB726"/>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row>
    <row r="727" spans="1:72" s="14" customFormat="1" x14ac:dyDescent="0.35">
      <c r="A727" s="10" t="s">
        <v>15</v>
      </c>
      <c r="B727" s="10" t="s">
        <v>0</v>
      </c>
      <c r="C727" s="10" t="s">
        <v>750</v>
      </c>
      <c r="D727" s="10" t="s">
        <v>16</v>
      </c>
      <c r="E727" s="10">
        <v>96502</v>
      </c>
      <c r="F727" s="11">
        <v>44392</v>
      </c>
      <c r="G727" s="12">
        <v>133849</v>
      </c>
      <c r="H727" s="12">
        <v>0</v>
      </c>
      <c r="I727" s="29">
        <v>0</v>
      </c>
      <c r="J727" s="13">
        <f t="shared" si="11"/>
        <v>133849</v>
      </c>
      <c r="K727" s="13" t="s">
        <v>17</v>
      </c>
      <c r="L727" s="10"/>
      <c r="M727"/>
      <c r="N727"/>
      <c r="O727"/>
      <c r="P727"/>
      <c r="Q727"/>
      <c r="R727"/>
      <c r="S727"/>
      <c r="T727"/>
      <c r="U727"/>
      <c r="V727"/>
      <c r="W727"/>
      <c r="X727"/>
      <c r="Y727"/>
      <c r="Z727"/>
      <c r="AA727"/>
      <c r="AB727"/>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row>
    <row r="728" spans="1:72" s="14" customFormat="1" x14ac:dyDescent="0.35">
      <c r="A728" s="10" t="s">
        <v>15</v>
      </c>
      <c r="B728" s="10" t="s">
        <v>0</v>
      </c>
      <c r="C728" s="10" t="s">
        <v>751</v>
      </c>
      <c r="D728" s="10" t="s">
        <v>16</v>
      </c>
      <c r="E728" s="10">
        <v>42460</v>
      </c>
      <c r="F728" s="11">
        <v>44404</v>
      </c>
      <c r="G728" s="12">
        <v>46994</v>
      </c>
      <c r="H728" s="12">
        <v>0</v>
      </c>
      <c r="I728" s="12">
        <v>0</v>
      </c>
      <c r="J728" s="13">
        <f t="shared" si="11"/>
        <v>46994</v>
      </c>
      <c r="K728" s="13" t="s">
        <v>17</v>
      </c>
      <c r="L728" s="10"/>
      <c r="M728"/>
      <c r="N728"/>
      <c r="O728"/>
      <c r="P728"/>
      <c r="Q728"/>
      <c r="R728"/>
      <c r="S728"/>
      <c r="T728"/>
      <c r="U728"/>
      <c r="V728"/>
      <c r="W728"/>
      <c r="X728"/>
      <c r="Y728"/>
      <c r="Z728"/>
      <c r="AA728"/>
      <c r="AB728"/>
      <c r="AC728"/>
      <c r="AD728"/>
      <c r="AE728"/>
      <c r="AF728"/>
      <c r="AG728"/>
      <c r="AH728"/>
      <c r="AI728"/>
      <c r="AJ728"/>
      <c r="AK728"/>
      <c r="AL728"/>
      <c r="AM728"/>
      <c r="AN728"/>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row>
    <row r="729" spans="1:72" s="14" customFormat="1" x14ac:dyDescent="0.35">
      <c r="A729" s="10" t="s">
        <v>15</v>
      </c>
      <c r="B729" s="10" t="s">
        <v>0</v>
      </c>
      <c r="C729" s="10" t="s">
        <v>752</v>
      </c>
      <c r="D729" s="10" t="s">
        <v>16</v>
      </c>
      <c r="E729" s="10">
        <v>42469</v>
      </c>
      <c r="F729" s="11">
        <v>44404</v>
      </c>
      <c r="G729" s="12">
        <v>46994</v>
      </c>
      <c r="H729" s="12">
        <v>0</v>
      </c>
      <c r="I729" s="12">
        <v>0</v>
      </c>
      <c r="J729" s="13">
        <f t="shared" si="11"/>
        <v>46994</v>
      </c>
      <c r="K729" s="13" t="s">
        <v>17</v>
      </c>
      <c r="L729" s="10"/>
      <c r="M729"/>
      <c r="N729"/>
      <c r="O729"/>
      <c r="P729"/>
      <c r="Q729"/>
      <c r="R729"/>
      <c r="S729"/>
      <c r="T729"/>
      <c r="U729"/>
      <c r="V729"/>
      <c r="W729"/>
      <c r="X729"/>
      <c r="Y729"/>
      <c r="Z729"/>
      <c r="AA729"/>
      <c r="AB729"/>
      <c r="AC729"/>
      <c r="AD729"/>
      <c r="AE729"/>
      <c r="AF729"/>
      <c r="AG729"/>
      <c r="AH729"/>
      <c r="AI729"/>
      <c r="AJ729"/>
      <c r="AK729"/>
      <c r="AL729"/>
      <c r="AM729"/>
      <c r="AN729"/>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row>
    <row r="730" spans="1:72" s="14" customFormat="1" x14ac:dyDescent="0.35">
      <c r="A730" s="10" t="s">
        <v>15</v>
      </c>
      <c r="B730" s="10" t="s">
        <v>0</v>
      </c>
      <c r="C730" s="10" t="s">
        <v>753</v>
      </c>
      <c r="D730" s="10" t="s">
        <v>18</v>
      </c>
      <c r="E730" s="10">
        <v>2683</v>
      </c>
      <c r="F730" s="11">
        <v>44405</v>
      </c>
      <c r="G730" s="12">
        <v>105400</v>
      </c>
      <c r="H730" s="12">
        <v>0</v>
      </c>
      <c r="I730" s="12">
        <v>0</v>
      </c>
      <c r="J730" s="13">
        <f t="shared" si="11"/>
        <v>105400</v>
      </c>
      <c r="K730" s="13" t="s">
        <v>17</v>
      </c>
      <c r="L730" s="10"/>
      <c r="M730"/>
      <c r="N730"/>
      <c r="O730"/>
      <c r="P730"/>
      <c r="Q730"/>
      <c r="R730"/>
      <c r="S730"/>
      <c r="T730"/>
      <c r="U730"/>
      <c r="V730"/>
      <c r="W730"/>
      <c r="X730"/>
      <c r="Y730"/>
      <c r="Z730"/>
      <c r="AA730"/>
      <c r="AB730"/>
      <c r="AC730"/>
      <c r="AD730"/>
      <c r="AE730"/>
      <c r="AF730"/>
      <c r="AG730"/>
      <c r="AH730"/>
      <c r="AI730"/>
      <c r="AJ730"/>
      <c r="AK730"/>
      <c r="AL730"/>
      <c r="AM730"/>
      <c r="AN730"/>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row>
    <row r="731" spans="1:72" s="14" customFormat="1" x14ac:dyDescent="0.35">
      <c r="A731" s="10" t="s">
        <v>15</v>
      </c>
      <c r="B731" s="10" t="s">
        <v>0</v>
      </c>
      <c r="C731" s="10" t="s">
        <v>754</v>
      </c>
      <c r="D731" s="10" t="s">
        <v>16</v>
      </c>
      <c r="E731" s="10">
        <v>42439</v>
      </c>
      <c r="F731" s="11">
        <v>44406</v>
      </c>
      <c r="G731" s="12">
        <v>46994</v>
      </c>
      <c r="H731" s="12">
        <v>0</v>
      </c>
      <c r="I731" s="12">
        <v>0</v>
      </c>
      <c r="J731" s="13">
        <f t="shared" si="11"/>
        <v>46994</v>
      </c>
      <c r="K731" s="13" t="s">
        <v>17</v>
      </c>
      <c r="L731" s="10"/>
      <c r="M731"/>
      <c r="N731"/>
      <c r="O731"/>
      <c r="P731"/>
      <c r="Q731"/>
      <c r="R731"/>
      <c r="S731"/>
      <c r="T731"/>
      <c r="U731"/>
      <c r="V731"/>
      <c r="W731"/>
      <c r="X731"/>
      <c r="Y731"/>
      <c r="Z731"/>
      <c r="AA731"/>
      <c r="AB731"/>
      <c r="AC731"/>
      <c r="AD731"/>
      <c r="AE731"/>
      <c r="AF731"/>
      <c r="AG731"/>
      <c r="AH731"/>
      <c r="AI731"/>
      <c r="AJ731"/>
      <c r="AK731"/>
      <c r="AL731"/>
      <c r="AM731"/>
      <c r="AN73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row>
    <row r="732" spans="1:72" s="14" customFormat="1" x14ac:dyDescent="0.35">
      <c r="A732" s="10" t="s">
        <v>15</v>
      </c>
      <c r="B732" s="10" t="s">
        <v>0</v>
      </c>
      <c r="C732" s="10" t="s">
        <v>755</v>
      </c>
      <c r="D732" s="10" t="s">
        <v>16</v>
      </c>
      <c r="E732" s="10">
        <v>42832</v>
      </c>
      <c r="F732" s="11">
        <v>44406</v>
      </c>
      <c r="G732" s="12">
        <v>46994</v>
      </c>
      <c r="H732" s="12">
        <v>0</v>
      </c>
      <c r="I732" s="27">
        <v>0</v>
      </c>
      <c r="J732" s="13">
        <f t="shared" si="11"/>
        <v>46994</v>
      </c>
      <c r="K732" s="13" t="s">
        <v>17</v>
      </c>
      <c r="L732" s="10"/>
      <c r="M732"/>
      <c r="N732"/>
      <c r="O732"/>
      <c r="P732"/>
      <c r="Q732"/>
      <c r="R732"/>
      <c r="S732"/>
      <c r="T732"/>
      <c r="U732"/>
      <c r="V732"/>
      <c r="W732"/>
      <c r="X732"/>
      <c r="Y732"/>
      <c r="Z732"/>
      <c r="AA732"/>
      <c r="AB732"/>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row>
    <row r="733" spans="1:72" s="14" customFormat="1" x14ac:dyDescent="0.35">
      <c r="A733" s="10" t="s">
        <v>15</v>
      </c>
      <c r="B733" s="10" t="s">
        <v>0</v>
      </c>
      <c r="C733" s="10" t="s">
        <v>756</v>
      </c>
      <c r="D733" s="10" t="s">
        <v>16</v>
      </c>
      <c r="E733" s="10">
        <v>94174</v>
      </c>
      <c r="F733" s="11">
        <v>44406</v>
      </c>
      <c r="G733" s="12">
        <v>133849</v>
      </c>
      <c r="H733" s="12">
        <v>0</v>
      </c>
      <c r="I733" s="28">
        <v>0</v>
      </c>
      <c r="J733" s="13">
        <f t="shared" si="11"/>
        <v>133849</v>
      </c>
      <c r="K733" s="13" t="s">
        <v>17</v>
      </c>
      <c r="L733" s="10"/>
      <c r="M733"/>
      <c r="N733"/>
      <c r="O733"/>
      <c r="P733"/>
      <c r="Q733"/>
      <c r="R733"/>
      <c r="S733"/>
      <c r="T733"/>
      <c r="U733"/>
      <c r="V733"/>
      <c r="W733"/>
      <c r="X733"/>
      <c r="Y733"/>
      <c r="Z733"/>
      <c r="AA733"/>
      <c r="AB733"/>
      <c r="AC733"/>
      <c r="AD733"/>
      <c r="AE733"/>
      <c r="AF733"/>
      <c r="AG733"/>
      <c r="AH733"/>
      <c r="AI733"/>
      <c r="AJ733"/>
      <c r="AK733"/>
      <c r="AL733"/>
      <c r="AM733"/>
      <c r="AN733"/>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row>
    <row r="734" spans="1:72" s="14" customFormat="1" x14ac:dyDescent="0.35">
      <c r="A734" s="10" t="s">
        <v>15</v>
      </c>
      <c r="B734" s="10" t="s">
        <v>0</v>
      </c>
      <c r="C734" s="10" t="s">
        <v>757</v>
      </c>
      <c r="D734" s="10" t="s">
        <v>16</v>
      </c>
      <c r="E734" s="10">
        <v>42669</v>
      </c>
      <c r="F734" s="11">
        <v>44412</v>
      </c>
      <c r="G734" s="12">
        <v>46994</v>
      </c>
      <c r="H734" s="12">
        <v>0</v>
      </c>
      <c r="I734" s="12">
        <v>0</v>
      </c>
      <c r="J734" s="13">
        <f t="shared" si="11"/>
        <v>46994</v>
      </c>
      <c r="K734" s="13" t="s">
        <v>17</v>
      </c>
      <c r="L734" s="10"/>
      <c r="M734"/>
      <c r="N734"/>
      <c r="O734"/>
      <c r="P734"/>
      <c r="Q734"/>
      <c r="R734"/>
      <c r="S734"/>
      <c r="T734"/>
      <c r="U734"/>
      <c r="V734"/>
      <c r="W734"/>
      <c r="X734"/>
      <c r="Y734"/>
      <c r="Z734"/>
      <c r="AA734"/>
      <c r="AB734"/>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row>
    <row r="735" spans="1:72" s="14" customFormat="1" x14ac:dyDescent="0.35">
      <c r="A735" s="10" t="s">
        <v>15</v>
      </c>
      <c r="B735" s="10" t="s">
        <v>0</v>
      </c>
      <c r="C735" s="10" t="s">
        <v>758</v>
      </c>
      <c r="D735" s="10" t="s">
        <v>16</v>
      </c>
      <c r="E735" s="10">
        <v>44761</v>
      </c>
      <c r="F735" s="11">
        <v>44412</v>
      </c>
      <c r="G735" s="12">
        <v>80832</v>
      </c>
      <c r="H735" s="12">
        <v>0</v>
      </c>
      <c r="I735" s="12">
        <v>0</v>
      </c>
      <c r="J735" s="13">
        <f t="shared" si="11"/>
        <v>80832</v>
      </c>
      <c r="K735" s="13" t="s">
        <v>17</v>
      </c>
      <c r="L735" s="10"/>
      <c r="M735"/>
      <c r="N735"/>
      <c r="O735"/>
      <c r="P735"/>
      <c r="Q735"/>
      <c r="R735"/>
      <c r="S735"/>
      <c r="T735"/>
      <c r="U735"/>
      <c r="V735"/>
      <c r="W735"/>
      <c r="X735"/>
      <c r="Y735"/>
      <c r="Z735"/>
      <c r="AA735"/>
      <c r="AB735"/>
      <c r="AC735"/>
      <c r="AD735"/>
      <c r="AE735"/>
      <c r="AF735"/>
      <c r="AG735"/>
      <c r="AH735"/>
      <c r="AI735"/>
      <c r="AJ735"/>
      <c r="AK735"/>
      <c r="AL735"/>
      <c r="AM735"/>
      <c r="AN735"/>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row>
    <row r="736" spans="1:72" s="14" customFormat="1" x14ac:dyDescent="0.35">
      <c r="A736" s="10" t="s">
        <v>15</v>
      </c>
      <c r="B736" s="10" t="s">
        <v>0</v>
      </c>
      <c r="C736" s="10" t="s">
        <v>759</v>
      </c>
      <c r="D736" s="10" t="s">
        <v>16</v>
      </c>
      <c r="E736" s="10">
        <v>26347</v>
      </c>
      <c r="F736" s="11">
        <v>44413</v>
      </c>
      <c r="G736" s="12">
        <v>46994</v>
      </c>
      <c r="H736" s="12">
        <v>0</v>
      </c>
      <c r="I736" s="12">
        <v>0</v>
      </c>
      <c r="J736" s="13">
        <f t="shared" si="11"/>
        <v>46994</v>
      </c>
      <c r="K736" s="13" t="s">
        <v>17</v>
      </c>
      <c r="L736" s="10"/>
      <c r="M736"/>
      <c r="N736"/>
      <c r="O736"/>
      <c r="P736"/>
      <c r="Q736"/>
      <c r="R736"/>
      <c r="S736"/>
      <c r="T736"/>
      <c r="U736"/>
      <c r="V736"/>
      <c r="W736"/>
      <c r="X736"/>
      <c r="Y736"/>
      <c r="Z736"/>
      <c r="AA736"/>
      <c r="AB736"/>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row>
    <row r="737" spans="1:72" s="14" customFormat="1" x14ac:dyDescent="0.35">
      <c r="A737" s="10" t="s">
        <v>15</v>
      </c>
      <c r="B737" s="10" t="s">
        <v>0</v>
      </c>
      <c r="C737" s="10" t="s">
        <v>760</v>
      </c>
      <c r="D737" s="10" t="s">
        <v>16</v>
      </c>
      <c r="E737" s="10">
        <v>42670</v>
      </c>
      <c r="F737" s="11">
        <v>44413</v>
      </c>
      <c r="G737" s="12">
        <v>46994</v>
      </c>
      <c r="H737" s="12">
        <v>0</v>
      </c>
      <c r="I737" s="12">
        <v>0</v>
      </c>
      <c r="J737" s="13">
        <f t="shared" si="11"/>
        <v>46994</v>
      </c>
      <c r="K737" s="13" t="s">
        <v>17</v>
      </c>
      <c r="L737" s="10"/>
      <c r="M737"/>
      <c r="N737"/>
      <c r="O737"/>
      <c r="P737"/>
      <c r="Q737"/>
      <c r="R737"/>
      <c r="S737"/>
      <c r="T737"/>
      <c r="U737"/>
      <c r="V737"/>
      <c r="W737"/>
      <c r="X737"/>
      <c r="Y737"/>
      <c r="Z737"/>
      <c r="AA737"/>
      <c r="AB737"/>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row>
    <row r="738" spans="1:72" s="14" customFormat="1" x14ac:dyDescent="0.35">
      <c r="A738" s="10" t="s">
        <v>15</v>
      </c>
      <c r="B738" s="10" t="s">
        <v>0</v>
      </c>
      <c r="C738" s="10" t="s">
        <v>761</v>
      </c>
      <c r="D738" s="10" t="s">
        <v>16</v>
      </c>
      <c r="E738" s="10">
        <v>42663</v>
      </c>
      <c r="F738" s="11">
        <v>44419</v>
      </c>
      <c r="G738" s="12">
        <v>46994</v>
      </c>
      <c r="H738" s="12">
        <v>0</v>
      </c>
      <c r="I738" s="12">
        <v>0</v>
      </c>
      <c r="J738" s="13">
        <f t="shared" si="11"/>
        <v>46994</v>
      </c>
      <c r="K738" s="13" t="s">
        <v>17</v>
      </c>
      <c r="L738" s="10"/>
      <c r="M738"/>
      <c r="N738"/>
      <c r="O738"/>
      <c r="P738"/>
      <c r="Q738"/>
      <c r="R738"/>
      <c r="S738"/>
      <c r="T738"/>
      <c r="U738"/>
      <c r="V738"/>
      <c r="W738"/>
      <c r="X738"/>
      <c r="Y738"/>
      <c r="Z738"/>
      <c r="AA738"/>
      <c r="AB738"/>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row>
    <row r="739" spans="1:72" s="14" customFormat="1" x14ac:dyDescent="0.35">
      <c r="A739" s="10" t="s">
        <v>15</v>
      </c>
      <c r="B739" s="10" t="s">
        <v>0</v>
      </c>
      <c r="C739" s="10" t="s">
        <v>762</v>
      </c>
      <c r="D739" s="10" t="s">
        <v>16</v>
      </c>
      <c r="E739" s="10">
        <v>30490</v>
      </c>
      <c r="F739" s="11">
        <v>44420</v>
      </c>
      <c r="G739" s="12">
        <v>80832</v>
      </c>
      <c r="H739" s="12">
        <v>0</v>
      </c>
      <c r="I739" s="12">
        <v>0</v>
      </c>
      <c r="J739" s="13">
        <f t="shared" si="11"/>
        <v>80832</v>
      </c>
      <c r="K739" s="13" t="s">
        <v>17</v>
      </c>
      <c r="L739" s="10"/>
      <c r="M739"/>
      <c r="N739"/>
      <c r="O739"/>
      <c r="P739"/>
      <c r="Q739"/>
      <c r="R739"/>
      <c r="S739"/>
      <c r="T739"/>
      <c r="U739"/>
      <c r="V739"/>
      <c r="W739"/>
      <c r="X739"/>
      <c r="Y739"/>
      <c r="Z739"/>
      <c r="AA739"/>
      <c r="AB739"/>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row>
    <row r="740" spans="1:72" s="14" customFormat="1" x14ac:dyDescent="0.35">
      <c r="A740" s="10" t="s">
        <v>15</v>
      </c>
      <c r="B740" s="10" t="s">
        <v>0</v>
      </c>
      <c r="C740" s="10" t="s">
        <v>763</v>
      </c>
      <c r="D740" s="10" t="s">
        <v>18</v>
      </c>
      <c r="E740" s="10">
        <v>2983</v>
      </c>
      <c r="F740" s="11">
        <v>44432</v>
      </c>
      <c r="G740" s="12">
        <v>61910</v>
      </c>
      <c r="H740" s="12">
        <v>0</v>
      </c>
      <c r="I740" s="28">
        <v>0</v>
      </c>
      <c r="J740" s="13">
        <f t="shared" si="11"/>
        <v>61910</v>
      </c>
      <c r="K740" s="13" t="s">
        <v>17</v>
      </c>
      <c r="L740" s="10"/>
      <c r="M740"/>
      <c r="N740"/>
      <c r="O740"/>
      <c r="P740"/>
      <c r="Q740"/>
      <c r="R740"/>
      <c r="S740"/>
      <c r="T740"/>
      <c r="U740"/>
      <c r="V740"/>
      <c r="W740"/>
      <c r="X740"/>
      <c r="Y740"/>
      <c r="Z740"/>
      <c r="AA740"/>
      <c r="AB740"/>
      <c r="AC740"/>
      <c r="AD740"/>
      <c r="AE740"/>
      <c r="AF740"/>
      <c r="AG740"/>
      <c r="AH740"/>
      <c r="AI740"/>
      <c r="AJ740"/>
      <c r="AK740"/>
      <c r="AL740"/>
      <c r="AM740"/>
      <c r="AN740"/>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row>
    <row r="741" spans="1:72" s="14" customFormat="1" x14ac:dyDescent="0.35">
      <c r="A741" s="10" t="s">
        <v>15</v>
      </c>
      <c r="B741" s="10" t="s">
        <v>0</v>
      </c>
      <c r="C741" s="10" t="s">
        <v>764</v>
      </c>
      <c r="D741" s="10" t="s">
        <v>20</v>
      </c>
      <c r="E741" s="10">
        <v>7643</v>
      </c>
      <c r="F741" s="11">
        <v>44433</v>
      </c>
      <c r="G741" s="12">
        <v>59770</v>
      </c>
      <c r="H741" s="12">
        <v>0</v>
      </c>
      <c r="I741" s="27">
        <v>0</v>
      </c>
      <c r="J741" s="13">
        <f t="shared" si="11"/>
        <v>59770</v>
      </c>
      <c r="K741" s="13" t="s">
        <v>17</v>
      </c>
      <c r="L741" s="10"/>
      <c r="M741"/>
      <c r="N741"/>
      <c r="O741"/>
      <c r="P741"/>
      <c r="Q741"/>
      <c r="R741"/>
      <c r="S741"/>
      <c r="T741"/>
      <c r="U741"/>
      <c r="V741"/>
      <c r="W741"/>
      <c r="X741"/>
      <c r="Y741"/>
      <c r="Z741"/>
      <c r="AA741"/>
      <c r="AB741"/>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row>
    <row r="742" spans="1:72" s="14" customFormat="1" x14ac:dyDescent="0.35">
      <c r="A742" s="10" t="s">
        <v>15</v>
      </c>
      <c r="B742" s="10" t="s">
        <v>0</v>
      </c>
      <c r="C742" s="10" t="s">
        <v>765</v>
      </c>
      <c r="D742" s="10" t="s">
        <v>16</v>
      </c>
      <c r="E742" s="10">
        <v>49071</v>
      </c>
      <c r="F742" s="11">
        <v>44434</v>
      </c>
      <c r="G742" s="12">
        <v>46994</v>
      </c>
      <c r="H742" s="12">
        <v>0</v>
      </c>
      <c r="I742" s="28">
        <v>0</v>
      </c>
      <c r="J742" s="13">
        <f t="shared" si="11"/>
        <v>46994</v>
      </c>
      <c r="K742" s="13" t="s">
        <v>17</v>
      </c>
      <c r="L742" s="10"/>
      <c r="M742"/>
      <c r="N742"/>
      <c r="O742"/>
      <c r="P742"/>
      <c r="Q742"/>
      <c r="R742"/>
      <c r="S742"/>
      <c r="T742"/>
      <c r="U742"/>
      <c r="V742"/>
      <c r="W742"/>
      <c r="X742"/>
      <c r="Y742"/>
      <c r="Z742"/>
      <c r="AA742"/>
      <c r="AB742"/>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row>
    <row r="743" spans="1:72" s="14" customFormat="1" x14ac:dyDescent="0.35">
      <c r="A743" s="10" t="s">
        <v>15</v>
      </c>
      <c r="B743" s="10" t="s">
        <v>0</v>
      </c>
      <c r="C743" s="10" t="s">
        <v>766</v>
      </c>
      <c r="D743" s="10" t="s">
        <v>16</v>
      </c>
      <c r="E743" s="10">
        <v>58430</v>
      </c>
      <c r="F743" s="11">
        <v>44434</v>
      </c>
      <c r="G743" s="12">
        <v>80832</v>
      </c>
      <c r="H743" s="12">
        <v>0</v>
      </c>
      <c r="I743" s="12">
        <v>0</v>
      </c>
      <c r="J743" s="13">
        <f t="shared" si="11"/>
        <v>80832</v>
      </c>
      <c r="K743" s="13" t="s">
        <v>17</v>
      </c>
      <c r="L743" s="10"/>
      <c r="M743"/>
      <c r="N743"/>
      <c r="O743"/>
      <c r="P743"/>
      <c r="Q743"/>
      <c r="R743"/>
      <c r="S743"/>
      <c r="T743"/>
      <c r="U743"/>
      <c r="V743"/>
      <c r="W743"/>
      <c r="X743"/>
      <c r="Y743"/>
      <c r="Z743"/>
      <c r="AA743"/>
      <c r="AB743"/>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row>
    <row r="744" spans="1:72" s="14" customFormat="1" x14ac:dyDescent="0.35">
      <c r="A744" s="10" t="s">
        <v>15</v>
      </c>
      <c r="B744" s="10" t="s">
        <v>0</v>
      </c>
      <c r="C744" s="10" t="s">
        <v>767</v>
      </c>
      <c r="D744" s="10" t="s">
        <v>16</v>
      </c>
      <c r="E744" s="10">
        <v>42698</v>
      </c>
      <c r="F744" s="11">
        <v>44436</v>
      </c>
      <c r="G744" s="12">
        <v>46994</v>
      </c>
      <c r="H744" s="12">
        <v>0</v>
      </c>
      <c r="I744" s="12">
        <v>0</v>
      </c>
      <c r="J744" s="13">
        <f t="shared" si="11"/>
        <v>46994</v>
      </c>
      <c r="K744" s="13" t="s">
        <v>17</v>
      </c>
      <c r="L744" s="10"/>
      <c r="M744"/>
      <c r="N744"/>
      <c r="O744"/>
      <c r="P744"/>
      <c r="Q744"/>
      <c r="R744"/>
      <c r="S744"/>
      <c r="T744"/>
      <c r="U744"/>
      <c r="V744"/>
      <c r="W744"/>
      <c r="X744"/>
      <c r="Y744"/>
      <c r="Z744"/>
      <c r="AA744"/>
      <c r="AB744"/>
      <c r="AC744"/>
      <c r="AD744"/>
      <c r="AE744"/>
      <c r="AF744"/>
      <c r="AG744"/>
      <c r="AH744"/>
      <c r="AI744"/>
      <c r="AJ744"/>
      <c r="AK744"/>
      <c r="AL744"/>
      <c r="AM744"/>
      <c r="AN74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row>
    <row r="745" spans="1:72" s="14" customFormat="1" x14ac:dyDescent="0.35">
      <c r="A745" s="10" t="s">
        <v>15</v>
      </c>
      <c r="B745" s="10" t="s">
        <v>0</v>
      </c>
      <c r="C745" s="10" t="s">
        <v>768</v>
      </c>
      <c r="D745" s="10" t="s">
        <v>16</v>
      </c>
      <c r="E745" s="10">
        <v>94194</v>
      </c>
      <c r="F745" s="11">
        <v>44438</v>
      </c>
      <c r="G745" s="12">
        <v>133849</v>
      </c>
      <c r="H745" s="12">
        <v>0</v>
      </c>
      <c r="I745" s="27">
        <v>0</v>
      </c>
      <c r="J745" s="13">
        <f t="shared" si="11"/>
        <v>133849</v>
      </c>
      <c r="K745" s="13" t="s">
        <v>17</v>
      </c>
      <c r="L745" s="10"/>
      <c r="M745"/>
      <c r="N745"/>
      <c r="O745"/>
      <c r="P745"/>
      <c r="Q745"/>
      <c r="R745"/>
      <c r="S745"/>
      <c r="T745"/>
      <c r="U745"/>
      <c r="V745"/>
      <c r="W745"/>
      <c r="X745"/>
      <c r="Y745"/>
      <c r="Z745"/>
      <c r="AA745"/>
      <c r="AB745"/>
      <c r="AC745"/>
      <c r="AD745"/>
      <c r="AE745"/>
      <c r="AF745"/>
      <c r="AG745"/>
      <c r="AH745"/>
      <c r="AI745"/>
      <c r="AJ745"/>
      <c r="AK745"/>
      <c r="AL745"/>
      <c r="AM745"/>
      <c r="AN745"/>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row>
    <row r="746" spans="1:72" s="14" customFormat="1" x14ac:dyDescent="0.35">
      <c r="A746" s="10" t="s">
        <v>15</v>
      </c>
      <c r="B746" s="10" t="s">
        <v>0</v>
      </c>
      <c r="C746" s="10" t="s">
        <v>769</v>
      </c>
      <c r="D746" s="10" t="s">
        <v>16</v>
      </c>
      <c r="E746" s="10">
        <v>36163</v>
      </c>
      <c r="F746" s="11">
        <v>44440</v>
      </c>
      <c r="G746" s="12">
        <v>2846384</v>
      </c>
      <c r="H746" s="12">
        <v>0</v>
      </c>
      <c r="I746" s="28">
        <v>0</v>
      </c>
      <c r="J746" s="13">
        <f t="shared" si="11"/>
        <v>2846384</v>
      </c>
      <c r="K746" s="13" t="s">
        <v>17</v>
      </c>
      <c r="L746" s="10"/>
      <c r="M746"/>
      <c r="N746"/>
      <c r="O746"/>
      <c r="P746"/>
      <c r="Q746"/>
      <c r="R746"/>
      <c r="S746"/>
      <c r="T746"/>
      <c r="U746"/>
      <c r="V746"/>
      <c r="W746"/>
      <c r="X746"/>
      <c r="Y746"/>
      <c r="Z746"/>
      <c r="AA746"/>
      <c r="AB746"/>
      <c r="AC746"/>
      <c r="AD746"/>
      <c r="AE746"/>
      <c r="AF746"/>
      <c r="AG746"/>
      <c r="AH746"/>
      <c r="AI746"/>
      <c r="AJ746"/>
      <c r="AK746"/>
      <c r="AL746"/>
      <c r="AM746"/>
      <c r="AN746"/>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row>
    <row r="747" spans="1:72" s="14" customFormat="1" x14ac:dyDescent="0.35">
      <c r="A747" s="10" t="s">
        <v>15</v>
      </c>
      <c r="B747" s="10" t="s">
        <v>0</v>
      </c>
      <c r="C747" s="10" t="s">
        <v>770</v>
      </c>
      <c r="D747" s="10" t="s">
        <v>16</v>
      </c>
      <c r="E747" s="10">
        <v>42739</v>
      </c>
      <c r="F747" s="11">
        <v>44443</v>
      </c>
      <c r="G747" s="12">
        <v>46994</v>
      </c>
      <c r="H747" s="12">
        <v>0</v>
      </c>
      <c r="I747" s="12">
        <v>0</v>
      </c>
      <c r="J747" s="13">
        <f t="shared" si="11"/>
        <v>46994</v>
      </c>
      <c r="K747" s="13" t="s">
        <v>17</v>
      </c>
      <c r="L747" s="10"/>
      <c r="M747"/>
      <c r="N747"/>
      <c r="O747"/>
      <c r="P747"/>
      <c r="Q747"/>
      <c r="R747"/>
      <c r="S747"/>
      <c r="T747"/>
      <c r="U747"/>
      <c r="V747"/>
      <c r="W747"/>
      <c r="X747"/>
      <c r="Y747"/>
      <c r="Z747"/>
      <c r="AA747"/>
      <c r="AB747"/>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row>
    <row r="748" spans="1:72" s="14" customFormat="1" x14ac:dyDescent="0.35">
      <c r="A748" s="10" t="s">
        <v>15</v>
      </c>
      <c r="B748" s="10" t="s">
        <v>0</v>
      </c>
      <c r="C748" s="10" t="s">
        <v>771</v>
      </c>
      <c r="D748" s="10" t="s">
        <v>16</v>
      </c>
      <c r="E748" s="10">
        <v>42740</v>
      </c>
      <c r="F748" s="11">
        <v>44443</v>
      </c>
      <c r="G748" s="12">
        <v>46994</v>
      </c>
      <c r="H748" s="12">
        <v>0</v>
      </c>
      <c r="I748" s="27">
        <v>0</v>
      </c>
      <c r="J748" s="13">
        <f t="shared" si="11"/>
        <v>46994</v>
      </c>
      <c r="K748" s="13" t="s">
        <v>17</v>
      </c>
      <c r="L748" s="10"/>
      <c r="M748"/>
      <c r="N748"/>
      <c r="O748"/>
      <c r="P748"/>
      <c r="Q748"/>
      <c r="R748"/>
      <c r="S748"/>
      <c r="T748"/>
      <c r="U748"/>
      <c r="V748"/>
      <c r="W748"/>
      <c r="X748"/>
      <c r="Y748"/>
      <c r="Z748"/>
      <c r="AA748"/>
      <c r="AB748"/>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row>
    <row r="749" spans="1:72" s="14" customFormat="1" x14ac:dyDescent="0.35">
      <c r="A749" s="10" t="s">
        <v>15</v>
      </c>
      <c r="B749" s="10" t="s">
        <v>0</v>
      </c>
      <c r="C749" s="10" t="s">
        <v>772</v>
      </c>
      <c r="D749" s="10" t="s">
        <v>461</v>
      </c>
      <c r="E749" s="10">
        <v>5673</v>
      </c>
      <c r="F749" s="11">
        <v>44444</v>
      </c>
      <c r="G749" s="12">
        <v>136680</v>
      </c>
      <c r="H749" s="12">
        <v>0</v>
      </c>
      <c r="I749" s="28">
        <v>0</v>
      </c>
      <c r="J749" s="13">
        <f t="shared" si="11"/>
        <v>136680</v>
      </c>
      <c r="K749" s="13" t="s">
        <v>17</v>
      </c>
      <c r="L749" s="10"/>
      <c r="M749"/>
      <c r="N749"/>
      <c r="O749"/>
      <c r="P749"/>
      <c r="Q749"/>
      <c r="R749"/>
      <c r="S749"/>
      <c r="T749"/>
      <c r="U749"/>
      <c r="V749"/>
      <c r="W749"/>
      <c r="X749"/>
      <c r="Y749"/>
      <c r="Z749"/>
      <c r="AA749"/>
      <c r="AB749"/>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row>
    <row r="750" spans="1:72" s="14" customFormat="1" x14ac:dyDescent="0.35">
      <c r="A750" s="10" t="s">
        <v>15</v>
      </c>
      <c r="B750" s="10" t="s">
        <v>0</v>
      </c>
      <c r="C750" s="10" t="s">
        <v>773</v>
      </c>
      <c r="D750" s="10" t="s">
        <v>16</v>
      </c>
      <c r="E750" s="10">
        <v>34022</v>
      </c>
      <c r="F750" s="11">
        <v>44446</v>
      </c>
      <c r="G750" s="12">
        <v>124554</v>
      </c>
      <c r="H750" s="12">
        <v>0</v>
      </c>
      <c r="I750" s="12">
        <v>0</v>
      </c>
      <c r="J750" s="13">
        <f t="shared" si="11"/>
        <v>124554</v>
      </c>
      <c r="K750" s="13" t="s">
        <v>17</v>
      </c>
      <c r="L750" s="10"/>
      <c r="M750"/>
      <c r="N750"/>
      <c r="O750"/>
      <c r="P750"/>
      <c r="Q750"/>
      <c r="R750"/>
      <c r="S750"/>
      <c r="T750"/>
      <c r="U750"/>
      <c r="V750"/>
      <c r="W750"/>
      <c r="X750"/>
      <c r="Y750"/>
      <c r="Z750"/>
      <c r="AA750"/>
      <c r="AB750"/>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row>
    <row r="751" spans="1:72" s="14" customFormat="1" x14ac:dyDescent="0.35">
      <c r="A751" s="10" t="s">
        <v>15</v>
      </c>
      <c r="B751" s="10" t="s">
        <v>0</v>
      </c>
      <c r="C751" s="10" t="s">
        <v>774</v>
      </c>
      <c r="D751" s="10" t="s">
        <v>16</v>
      </c>
      <c r="E751" s="10">
        <v>43817</v>
      </c>
      <c r="F751" s="11">
        <v>44447</v>
      </c>
      <c r="G751" s="12">
        <v>1587630</v>
      </c>
      <c r="H751" s="12">
        <v>0</v>
      </c>
      <c r="I751" s="12">
        <v>0</v>
      </c>
      <c r="J751" s="13">
        <f t="shared" si="11"/>
        <v>1587630</v>
      </c>
      <c r="K751" s="13" t="s">
        <v>17</v>
      </c>
      <c r="L751" s="10"/>
      <c r="M751"/>
      <c r="N751"/>
      <c r="O751"/>
      <c r="P751"/>
      <c r="Q751"/>
      <c r="R751"/>
      <c r="S751"/>
      <c r="T751"/>
      <c r="U751"/>
      <c r="V751"/>
      <c r="W751"/>
      <c r="X751"/>
      <c r="Y751"/>
      <c r="Z751"/>
      <c r="AA751"/>
      <c r="AB751"/>
      <c r="AC751"/>
      <c r="AD751"/>
      <c r="AE751"/>
      <c r="AF751"/>
      <c r="AG751"/>
      <c r="AH751"/>
      <c r="AI751"/>
      <c r="AJ751"/>
      <c r="AK751"/>
      <c r="AL751"/>
      <c r="AM751"/>
      <c r="AN75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row>
    <row r="752" spans="1:72" s="14" customFormat="1" x14ac:dyDescent="0.35">
      <c r="A752" s="10" t="s">
        <v>15</v>
      </c>
      <c r="B752" s="10" t="s">
        <v>0</v>
      </c>
      <c r="C752" s="10" t="s">
        <v>775</v>
      </c>
      <c r="D752" s="10" t="s">
        <v>461</v>
      </c>
      <c r="E752" s="10">
        <v>6773</v>
      </c>
      <c r="F752" s="11">
        <v>44457</v>
      </c>
      <c r="G752" s="12">
        <v>84800</v>
      </c>
      <c r="H752" s="12">
        <v>0</v>
      </c>
      <c r="I752" s="12">
        <v>0</v>
      </c>
      <c r="J752" s="13">
        <f t="shared" si="11"/>
        <v>84800</v>
      </c>
      <c r="K752" s="13" t="s">
        <v>17</v>
      </c>
      <c r="L752" s="10"/>
      <c r="M752"/>
      <c r="N752"/>
      <c r="O752"/>
      <c r="P752"/>
      <c r="Q752"/>
      <c r="R752"/>
      <c r="S752"/>
      <c r="T752"/>
      <c r="U752"/>
      <c r="V752"/>
      <c r="W752"/>
      <c r="X752"/>
      <c r="Y752"/>
      <c r="Z752"/>
      <c r="AA752"/>
      <c r="AB752"/>
      <c r="AC752"/>
      <c r="AD752"/>
      <c r="AE752"/>
      <c r="AF752"/>
      <c r="AG752"/>
      <c r="AH752"/>
      <c r="AI752"/>
      <c r="AJ752"/>
      <c r="AK752"/>
      <c r="AL752"/>
      <c r="AM752"/>
      <c r="AN752"/>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row>
    <row r="753" spans="1:72" s="14" customFormat="1" x14ac:dyDescent="0.35">
      <c r="A753" s="10" t="s">
        <v>15</v>
      </c>
      <c r="B753" s="10" t="s">
        <v>0</v>
      </c>
      <c r="C753" s="10" t="s">
        <v>776</v>
      </c>
      <c r="D753" s="10" t="s">
        <v>16</v>
      </c>
      <c r="E753" s="10">
        <v>35493</v>
      </c>
      <c r="F753" s="11">
        <v>44457</v>
      </c>
      <c r="G753" s="12">
        <v>182760</v>
      </c>
      <c r="H753" s="12">
        <v>0</v>
      </c>
      <c r="I753" s="12">
        <v>0</v>
      </c>
      <c r="J753" s="13">
        <f t="shared" si="11"/>
        <v>182760</v>
      </c>
      <c r="K753" s="13" t="s">
        <v>17</v>
      </c>
      <c r="L753" s="10"/>
      <c r="M753"/>
      <c r="N753"/>
      <c r="O753"/>
      <c r="P753"/>
      <c r="Q753"/>
      <c r="R753"/>
      <c r="S753"/>
      <c r="T753"/>
      <c r="U753"/>
      <c r="V753"/>
      <c r="W753"/>
      <c r="X753"/>
      <c r="Y753"/>
      <c r="Z753"/>
      <c r="AA753"/>
      <c r="AB753"/>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row>
    <row r="754" spans="1:72" s="14" customFormat="1" x14ac:dyDescent="0.35">
      <c r="A754" s="10" t="s">
        <v>15</v>
      </c>
      <c r="B754" s="10" t="s">
        <v>0</v>
      </c>
      <c r="C754" s="10" t="s">
        <v>777</v>
      </c>
      <c r="D754" s="10" t="s">
        <v>18</v>
      </c>
      <c r="E754" s="10">
        <v>4039</v>
      </c>
      <c r="F754" s="11">
        <v>44461</v>
      </c>
      <c r="G754" s="12">
        <v>83600</v>
      </c>
      <c r="H754" s="12">
        <v>0</v>
      </c>
      <c r="I754" s="12">
        <v>0</v>
      </c>
      <c r="J754" s="13">
        <f t="shared" si="11"/>
        <v>83600</v>
      </c>
      <c r="K754" s="13" t="s">
        <v>17</v>
      </c>
      <c r="L754" s="10"/>
      <c r="M754"/>
      <c r="N754"/>
      <c r="O754"/>
      <c r="P754"/>
      <c r="Q754"/>
      <c r="R754"/>
      <c r="S754"/>
      <c r="T754"/>
      <c r="U754"/>
      <c r="V754"/>
      <c r="W754"/>
      <c r="X754"/>
      <c r="Y754"/>
      <c r="Z754"/>
      <c r="AA754"/>
      <c r="AB754"/>
      <c r="AC754"/>
      <c r="AD754"/>
      <c r="AE754"/>
      <c r="AF754"/>
      <c r="AG754"/>
      <c r="AH754"/>
      <c r="AI754"/>
      <c r="AJ754"/>
      <c r="AK754"/>
      <c r="AL754"/>
      <c r="AM754"/>
      <c r="AN75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row>
    <row r="755" spans="1:72" s="14" customFormat="1" x14ac:dyDescent="0.35">
      <c r="A755" s="10" t="s">
        <v>15</v>
      </c>
      <c r="B755" s="10" t="s">
        <v>0</v>
      </c>
      <c r="C755" s="10" t="s">
        <v>778</v>
      </c>
      <c r="D755" s="10" t="s">
        <v>461</v>
      </c>
      <c r="E755" s="10">
        <v>6844</v>
      </c>
      <c r="F755" s="11">
        <v>44463</v>
      </c>
      <c r="G755" s="12">
        <v>126800</v>
      </c>
      <c r="H755" s="12">
        <v>0</v>
      </c>
      <c r="I755" s="12">
        <v>0</v>
      </c>
      <c r="J755" s="13">
        <f t="shared" si="11"/>
        <v>126800</v>
      </c>
      <c r="K755" s="13" t="s">
        <v>17</v>
      </c>
      <c r="L755" s="10"/>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row>
    <row r="756" spans="1:72" s="14" customFormat="1" x14ac:dyDescent="0.35">
      <c r="A756" s="10" t="s">
        <v>15</v>
      </c>
      <c r="B756" s="10" t="s">
        <v>0</v>
      </c>
      <c r="C756" s="10" t="s">
        <v>779</v>
      </c>
      <c r="D756" s="10" t="s">
        <v>16</v>
      </c>
      <c r="E756" s="10">
        <v>42706</v>
      </c>
      <c r="F756" s="11">
        <v>44467</v>
      </c>
      <c r="G756" s="12">
        <v>46994</v>
      </c>
      <c r="H756" s="12">
        <v>0</v>
      </c>
      <c r="I756" s="12">
        <v>0</v>
      </c>
      <c r="J756" s="13">
        <f t="shared" si="11"/>
        <v>46994</v>
      </c>
      <c r="K756" s="13" t="s">
        <v>17</v>
      </c>
      <c r="L756" s="10"/>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row>
    <row r="757" spans="1:72" s="14" customFormat="1" x14ac:dyDescent="0.35">
      <c r="A757" s="10" t="s">
        <v>15</v>
      </c>
      <c r="B757" s="10" t="s">
        <v>0</v>
      </c>
      <c r="C757" s="10" t="s">
        <v>780</v>
      </c>
      <c r="D757" s="10" t="s">
        <v>16</v>
      </c>
      <c r="E757" s="10">
        <v>42707</v>
      </c>
      <c r="F757" s="11">
        <v>44467</v>
      </c>
      <c r="G757" s="12">
        <v>46994</v>
      </c>
      <c r="H757" s="12">
        <v>0</v>
      </c>
      <c r="I757" s="12">
        <v>0</v>
      </c>
      <c r="J757" s="13">
        <f t="shared" si="11"/>
        <v>46994</v>
      </c>
      <c r="K757" s="13" t="s">
        <v>17</v>
      </c>
      <c r="L757" s="10"/>
      <c r="M757"/>
      <c r="N757"/>
      <c r="O757"/>
      <c r="P757"/>
      <c r="Q757"/>
      <c r="R757"/>
      <c r="S757"/>
      <c r="T757"/>
      <c r="U757"/>
      <c r="V757"/>
      <c r="W757"/>
      <c r="X757"/>
      <c r="Y757"/>
      <c r="Z757"/>
      <c r="AA757"/>
      <c r="AB757"/>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row>
    <row r="758" spans="1:72" s="14" customFormat="1" x14ac:dyDescent="0.35">
      <c r="A758" s="10" t="s">
        <v>15</v>
      </c>
      <c r="B758" s="10" t="s">
        <v>0</v>
      </c>
      <c r="C758" s="10" t="s">
        <v>781</v>
      </c>
      <c r="D758" s="10" t="s">
        <v>20</v>
      </c>
      <c r="E758" s="10">
        <v>3327</v>
      </c>
      <c r="F758" s="11">
        <v>44487</v>
      </c>
      <c r="G758" s="12">
        <v>59700</v>
      </c>
      <c r="H758" s="12">
        <v>0</v>
      </c>
      <c r="I758" s="12">
        <v>0</v>
      </c>
      <c r="J758" s="13">
        <f t="shared" si="11"/>
        <v>59700</v>
      </c>
      <c r="K758" s="13" t="s">
        <v>17</v>
      </c>
      <c r="L758" s="10"/>
      <c r="M758"/>
      <c r="N758"/>
      <c r="O758"/>
      <c r="P758"/>
      <c r="Q758"/>
      <c r="R758"/>
      <c r="S758"/>
      <c r="T758"/>
      <c r="U758"/>
      <c r="V758"/>
      <c r="W758"/>
      <c r="X758"/>
      <c r="Y758"/>
      <c r="Z758"/>
      <c r="AA758"/>
      <c r="AB758"/>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row>
    <row r="759" spans="1:72" s="14" customFormat="1" x14ac:dyDescent="0.35">
      <c r="A759" s="10" t="s">
        <v>15</v>
      </c>
      <c r="B759" s="10" t="s">
        <v>0</v>
      </c>
      <c r="C759" s="10" t="s">
        <v>782</v>
      </c>
      <c r="D759" s="10" t="s">
        <v>20</v>
      </c>
      <c r="E759" s="10">
        <v>2935</v>
      </c>
      <c r="F759" s="11">
        <v>44494</v>
      </c>
      <c r="G759" s="12">
        <v>59700</v>
      </c>
      <c r="H759" s="12">
        <v>0</v>
      </c>
      <c r="I759" s="12">
        <v>0</v>
      </c>
      <c r="J759" s="13">
        <f t="shared" si="11"/>
        <v>59700</v>
      </c>
      <c r="K759" s="13" t="s">
        <v>17</v>
      </c>
      <c r="L759" s="10"/>
      <c r="M759"/>
      <c r="N759"/>
      <c r="O759"/>
      <c r="P759"/>
      <c r="Q759"/>
      <c r="R759"/>
      <c r="S759"/>
      <c r="T759"/>
      <c r="U759"/>
      <c r="V759"/>
      <c r="W759"/>
      <c r="X759"/>
      <c r="Y759"/>
      <c r="Z759"/>
      <c r="AA759"/>
      <c r="AB759"/>
      <c r="AC759"/>
      <c r="AD759"/>
      <c r="AE759"/>
      <c r="AF759"/>
      <c r="AG759"/>
      <c r="AH759"/>
      <c r="AI759"/>
      <c r="AJ759"/>
      <c r="AK759"/>
      <c r="AL759"/>
      <c r="AM759"/>
      <c r="AN759"/>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row>
    <row r="760" spans="1:72" s="14" customFormat="1" x14ac:dyDescent="0.35">
      <c r="A760" s="10" t="s">
        <v>15</v>
      </c>
      <c r="B760" s="10" t="s">
        <v>0</v>
      </c>
      <c r="C760" s="10" t="s">
        <v>783</v>
      </c>
      <c r="D760" s="10" t="s">
        <v>16</v>
      </c>
      <c r="E760" s="10">
        <v>48901</v>
      </c>
      <c r="F760" s="11">
        <v>44498</v>
      </c>
      <c r="G760" s="12">
        <v>46994</v>
      </c>
      <c r="H760" s="12">
        <v>0</v>
      </c>
      <c r="I760" s="12">
        <v>0</v>
      </c>
      <c r="J760" s="13">
        <f t="shared" si="11"/>
        <v>46994</v>
      </c>
      <c r="K760" s="13" t="s">
        <v>17</v>
      </c>
      <c r="L760" s="10"/>
      <c r="M760"/>
      <c r="N760"/>
      <c r="O760"/>
      <c r="P760"/>
      <c r="Q760"/>
      <c r="R760"/>
      <c r="S760"/>
      <c r="T760"/>
      <c r="U760"/>
      <c r="V760"/>
      <c r="W760"/>
      <c r="X760"/>
      <c r="Y760"/>
      <c r="Z760"/>
      <c r="AA760"/>
      <c r="AB760"/>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row>
    <row r="761" spans="1:72" s="14" customFormat="1" x14ac:dyDescent="0.35">
      <c r="A761" s="10" t="s">
        <v>15</v>
      </c>
      <c r="B761" s="10" t="s">
        <v>0</v>
      </c>
      <c r="C761" s="10" t="s">
        <v>784</v>
      </c>
      <c r="D761" s="10" t="s">
        <v>16</v>
      </c>
      <c r="E761" s="10">
        <v>48908</v>
      </c>
      <c r="F761" s="11">
        <v>44498</v>
      </c>
      <c r="G761" s="12">
        <v>46994</v>
      </c>
      <c r="H761" s="12">
        <v>0</v>
      </c>
      <c r="I761" s="12">
        <v>0</v>
      </c>
      <c r="J761" s="13">
        <f t="shared" si="11"/>
        <v>46994</v>
      </c>
      <c r="K761" s="13" t="s">
        <v>17</v>
      </c>
      <c r="L761" s="10"/>
      <c r="M761"/>
      <c r="N761"/>
      <c r="O761"/>
      <c r="P761"/>
      <c r="Q761"/>
      <c r="R761"/>
      <c r="S761"/>
      <c r="T761"/>
      <c r="U761"/>
      <c r="V761"/>
      <c r="W761"/>
      <c r="X761"/>
      <c r="Y761"/>
      <c r="Z761"/>
      <c r="AA761"/>
      <c r="AB761"/>
      <c r="AC761"/>
      <c r="AD761"/>
      <c r="AE761"/>
      <c r="AF761"/>
      <c r="AG761"/>
      <c r="AH761"/>
      <c r="AI761"/>
      <c r="AJ761"/>
      <c r="AK761"/>
      <c r="AL761"/>
      <c r="AM761"/>
      <c r="AN76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row>
    <row r="762" spans="1:72" s="14" customFormat="1" x14ac:dyDescent="0.35">
      <c r="A762" s="10" t="s">
        <v>15</v>
      </c>
      <c r="B762" s="10" t="s">
        <v>0</v>
      </c>
      <c r="C762" s="10" t="s">
        <v>785</v>
      </c>
      <c r="D762" s="10" t="s">
        <v>16</v>
      </c>
      <c r="E762" s="10">
        <v>48999</v>
      </c>
      <c r="F762" s="11">
        <v>44498</v>
      </c>
      <c r="G762" s="12">
        <v>46994</v>
      </c>
      <c r="H762" s="12">
        <v>0</v>
      </c>
      <c r="I762" s="12">
        <v>0</v>
      </c>
      <c r="J762" s="13">
        <f t="shared" si="11"/>
        <v>46994</v>
      </c>
      <c r="K762" s="13" t="s">
        <v>17</v>
      </c>
      <c r="L762" s="10"/>
      <c r="M762"/>
      <c r="N762"/>
      <c r="O762"/>
      <c r="P762"/>
      <c r="Q762"/>
      <c r="R762"/>
      <c r="S762"/>
      <c r="T762"/>
      <c r="U762"/>
      <c r="V762"/>
      <c r="W762"/>
      <c r="X762"/>
      <c r="Y762"/>
      <c r="Z762"/>
      <c r="AA762"/>
      <c r="AB762"/>
      <c r="AC762"/>
      <c r="AD762"/>
      <c r="AE762"/>
      <c r="AF762"/>
      <c r="AG762"/>
      <c r="AH762"/>
      <c r="AI762"/>
      <c r="AJ762"/>
      <c r="AK762"/>
      <c r="AL762"/>
      <c r="AM762"/>
      <c r="AN762"/>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row>
    <row r="763" spans="1:72" s="14" customFormat="1" x14ac:dyDescent="0.35">
      <c r="A763" s="10" t="s">
        <v>15</v>
      </c>
      <c r="B763" s="10" t="s">
        <v>0</v>
      </c>
      <c r="C763" s="10" t="s">
        <v>786</v>
      </c>
      <c r="D763" s="10" t="s">
        <v>16</v>
      </c>
      <c r="E763" s="10">
        <v>49090</v>
      </c>
      <c r="F763" s="11">
        <v>44498</v>
      </c>
      <c r="G763" s="12">
        <v>46994</v>
      </c>
      <c r="H763" s="12">
        <v>0</v>
      </c>
      <c r="I763" s="12">
        <v>0</v>
      </c>
      <c r="J763" s="13">
        <f t="shared" si="11"/>
        <v>46994</v>
      </c>
      <c r="K763" s="13" t="s">
        <v>17</v>
      </c>
      <c r="L763" s="10"/>
      <c r="M763"/>
      <c r="N763"/>
      <c r="O763"/>
      <c r="P763"/>
      <c r="Q763"/>
      <c r="R763"/>
      <c r="S763"/>
      <c r="T763"/>
      <c r="U763"/>
      <c r="V763"/>
      <c r="W763"/>
      <c r="X763"/>
      <c r="Y763"/>
      <c r="Z763"/>
      <c r="AA763"/>
      <c r="AB763"/>
      <c r="AC763"/>
      <c r="AD763"/>
      <c r="AE763"/>
      <c r="AF763"/>
      <c r="AG763"/>
      <c r="AH763"/>
      <c r="AI763"/>
      <c r="AJ763"/>
      <c r="AK763"/>
      <c r="AL763"/>
      <c r="AM763"/>
      <c r="AN763"/>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row>
    <row r="764" spans="1:72" s="14" customFormat="1" x14ac:dyDescent="0.35">
      <c r="A764" s="10" t="s">
        <v>15</v>
      </c>
      <c r="B764" s="10" t="s">
        <v>0</v>
      </c>
      <c r="C764" s="10" t="s">
        <v>787</v>
      </c>
      <c r="D764" s="10" t="s">
        <v>16</v>
      </c>
      <c r="E764" s="10">
        <v>49091</v>
      </c>
      <c r="F764" s="11">
        <v>44498</v>
      </c>
      <c r="G764" s="12">
        <v>46994</v>
      </c>
      <c r="H764" s="12">
        <v>0</v>
      </c>
      <c r="I764" s="12">
        <v>0</v>
      </c>
      <c r="J764" s="13">
        <f t="shared" si="11"/>
        <v>46994</v>
      </c>
      <c r="K764" s="13" t="s">
        <v>17</v>
      </c>
      <c r="L764" s="10"/>
      <c r="M764"/>
      <c r="N764"/>
      <c r="O764"/>
      <c r="P764"/>
      <c r="Q764"/>
      <c r="R764"/>
      <c r="S764"/>
      <c r="T764"/>
      <c r="U764"/>
      <c r="V764"/>
      <c r="W764"/>
      <c r="X764"/>
      <c r="Y764"/>
      <c r="Z764"/>
      <c r="AA764"/>
      <c r="AB764"/>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row>
    <row r="765" spans="1:72" s="14" customFormat="1" x14ac:dyDescent="0.35">
      <c r="A765" s="10" t="s">
        <v>15</v>
      </c>
      <c r="B765" s="10" t="s">
        <v>0</v>
      </c>
      <c r="C765" s="10" t="s">
        <v>788</v>
      </c>
      <c r="D765" s="10" t="s">
        <v>20</v>
      </c>
      <c r="E765" s="10">
        <v>9898</v>
      </c>
      <c r="F765" s="11">
        <v>44501</v>
      </c>
      <c r="G765" s="12">
        <v>76890</v>
      </c>
      <c r="H765" s="12">
        <v>0</v>
      </c>
      <c r="I765" s="12">
        <v>0</v>
      </c>
      <c r="J765" s="13">
        <f t="shared" si="11"/>
        <v>76890</v>
      </c>
      <c r="K765" s="13" t="s">
        <v>17</v>
      </c>
      <c r="L765" s="10"/>
      <c r="M765"/>
      <c r="N765"/>
      <c r="O765"/>
      <c r="P765"/>
      <c r="Q765"/>
      <c r="R765"/>
      <c r="S765"/>
      <c r="T765"/>
      <c r="U765"/>
      <c r="V765"/>
      <c r="W765"/>
      <c r="X765"/>
      <c r="Y765"/>
      <c r="Z765"/>
      <c r="AA765"/>
      <c r="AB765"/>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row>
    <row r="766" spans="1:72" s="14" customFormat="1" x14ac:dyDescent="0.35">
      <c r="A766" s="10" t="s">
        <v>15</v>
      </c>
      <c r="B766" s="10" t="s">
        <v>0</v>
      </c>
      <c r="C766" s="10" t="s">
        <v>789</v>
      </c>
      <c r="D766" s="10" t="s">
        <v>16</v>
      </c>
      <c r="E766" s="10">
        <v>49066</v>
      </c>
      <c r="F766" s="11">
        <v>44504</v>
      </c>
      <c r="G766" s="12">
        <v>46994</v>
      </c>
      <c r="H766" s="12">
        <v>0</v>
      </c>
      <c r="I766" s="12">
        <v>0</v>
      </c>
      <c r="J766" s="13">
        <f t="shared" si="11"/>
        <v>46994</v>
      </c>
      <c r="K766" s="13" t="s">
        <v>17</v>
      </c>
      <c r="L766" s="10"/>
      <c r="M766"/>
      <c r="N766"/>
      <c r="O766"/>
      <c r="P766"/>
      <c r="Q766"/>
      <c r="R766"/>
      <c r="S766"/>
      <c r="T766"/>
      <c r="U766"/>
      <c r="V766"/>
      <c r="W766"/>
      <c r="X766"/>
      <c r="Y766"/>
      <c r="Z766"/>
      <c r="AA766"/>
      <c r="AB766"/>
      <c r="AC766"/>
      <c r="AD766"/>
      <c r="AE766"/>
      <c r="AF766"/>
      <c r="AG766"/>
      <c r="AH766"/>
      <c r="AI766"/>
      <c r="AJ766"/>
      <c r="AK766"/>
      <c r="AL766"/>
      <c r="AM766"/>
      <c r="AN766"/>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row>
    <row r="767" spans="1:72" s="14" customFormat="1" x14ac:dyDescent="0.35">
      <c r="A767" s="10" t="s">
        <v>15</v>
      </c>
      <c r="B767" s="10" t="s">
        <v>0</v>
      </c>
      <c r="C767" s="10" t="s">
        <v>790</v>
      </c>
      <c r="D767" s="10" t="s">
        <v>16</v>
      </c>
      <c r="E767" s="10">
        <v>96560</v>
      </c>
      <c r="F767" s="11">
        <v>44509</v>
      </c>
      <c r="G767" s="12">
        <v>133849</v>
      </c>
      <c r="H767" s="12">
        <v>0</v>
      </c>
      <c r="I767" s="12">
        <v>0</v>
      </c>
      <c r="J767" s="13">
        <f t="shared" si="11"/>
        <v>133849</v>
      </c>
      <c r="K767" s="13" t="s">
        <v>17</v>
      </c>
      <c r="L767" s="10"/>
      <c r="M767"/>
      <c r="N767"/>
      <c r="O767"/>
      <c r="P767"/>
      <c r="Q767"/>
      <c r="R767"/>
      <c r="S767"/>
      <c r="T767"/>
      <c r="U767"/>
      <c r="V767"/>
      <c r="W767"/>
      <c r="X767"/>
      <c r="Y767"/>
      <c r="Z767"/>
      <c r="AA767"/>
      <c r="AB767"/>
      <c r="AC767"/>
      <c r="AD767"/>
      <c r="AE767"/>
      <c r="AF767"/>
      <c r="AG767"/>
      <c r="AH767"/>
      <c r="AI767"/>
      <c r="AJ767"/>
      <c r="AK767"/>
      <c r="AL767"/>
      <c r="AM767"/>
      <c r="AN767"/>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row>
    <row r="768" spans="1:72" s="14" customFormat="1" x14ac:dyDescent="0.35">
      <c r="A768" s="10" t="s">
        <v>15</v>
      </c>
      <c r="B768" s="10" t="s">
        <v>0</v>
      </c>
      <c r="C768" s="10" t="s">
        <v>791</v>
      </c>
      <c r="D768" s="10" t="s">
        <v>21</v>
      </c>
      <c r="E768" s="10">
        <v>2713</v>
      </c>
      <c r="F768" s="11">
        <v>44512</v>
      </c>
      <c r="G768" s="12">
        <v>62750</v>
      </c>
      <c r="H768" s="12">
        <v>0</v>
      </c>
      <c r="I768" s="12">
        <v>0</v>
      </c>
      <c r="J768" s="13">
        <f t="shared" si="11"/>
        <v>62750</v>
      </c>
      <c r="K768" s="13" t="s">
        <v>17</v>
      </c>
      <c r="L768" s="10"/>
      <c r="M768"/>
      <c r="N768"/>
      <c r="O768"/>
      <c r="P768"/>
      <c r="Q768"/>
      <c r="R768"/>
      <c r="S768"/>
      <c r="T768"/>
      <c r="U768"/>
      <c r="V768"/>
      <c r="W768"/>
      <c r="X768"/>
      <c r="Y768"/>
      <c r="Z768"/>
      <c r="AA768"/>
      <c r="AB768"/>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row>
    <row r="769" spans="1:72" s="14" customFormat="1" x14ac:dyDescent="0.35">
      <c r="A769" s="10" t="s">
        <v>15</v>
      </c>
      <c r="B769" s="10" t="s">
        <v>0</v>
      </c>
      <c r="C769" s="10" t="s">
        <v>792</v>
      </c>
      <c r="D769" s="10" t="s">
        <v>16</v>
      </c>
      <c r="E769" s="10">
        <v>42607</v>
      </c>
      <c r="F769" s="11">
        <v>44517</v>
      </c>
      <c r="G769" s="12">
        <v>46994</v>
      </c>
      <c r="H769" s="12">
        <v>0</v>
      </c>
      <c r="I769" s="12">
        <v>0</v>
      </c>
      <c r="J769" s="13">
        <f t="shared" si="11"/>
        <v>46994</v>
      </c>
      <c r="K769" s="13" t="s">
        <v>17</v>
      </c>
      <c r="L769" s="10"/>
      <c r="M769"/>
      <c r="N769"/>
      <c r="O769"/>
      <c r="P769"/>
      <c r="Q769"/>
      <c r="R769"/>
      <c r="S769"/>
      <c r="T769"/>
      <c r="U769"/>
      <c r="V769"/>
      <c r="W769"/>
      <c r="X769"/>
      <c r="Y769"/>
      <c r="Z769"/>
      <c r="AA769"/>
      <c r="AB769"/>
      <c r="AC769"/>
      <c r="AD769"/>
      <c r="AE769"/>
      <c r="AF769"/>
      <c r="AG769"/>
      <c r="AH769"/>
      <c r="AI769"/>
      <c r="AJ769"/>
      <c r="AK769"/>
      <c r="AL769"/>
      <c r="AM769"/>
      <c r="AN769"/>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row>
    <row r="770" spans="1:72" s="14" customFormat="1" x14ac:dyDescent="0.35">
      <c r="A770" s="10" t="s">
        <v>15</v>
      </c>
      <c r="B770" s="10" t="s">
        <v>0</v>
      </c>
      <c r="C770" s="10" t="s">
        <v>793</v>
      </c>
      <c r="D770" s="10" t="s">
        <v>20</v>
      </c>
      <c r="E770" s="10">
        <v>6200</v>
      </c>
      <c r="F770" s="11">
        <v>44536</v>
      </c>
      <c r="G770" s="12">
        <v>76230</v>
      </c>
      <c r="H770" s="12">
        <v>0</v>
      </c>
      <c r="I770" s="12">
        <v>0</v>
      </c>
      <c r="J770" s="13">
        <f t="shared" si="11"/>
        <v>76230</v>
      </c>
      <c r="K770" s="13" t="s">
        <v>17</v>
      </c>
      <c r="L770" s="10"/>
      <c r="M770"/>
      <c r="N770"/>
      <c r="O770"/>
      <c r="P770"/>
      <c r="Q770"/>
      <c r="R770"/>
      <c r="S770"/>
      <c r="T770"/>
      <c r="U770"/>
      <c r="V770"/>
      <c r="W770"/>
      <c r="X770"/>
      <c r="Y770"/>
      <c r="Z770"/>
      <c r="AA770"/>
      <c r="AB770"/>
      <c r="AC770"/>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row>
    <row r="771" spans="1:72" s="14" customFormat="1" x14ac:dyDescent="0.35">
      <c r="A771" s="10" t="s">
        <v>15</v>
      </c>
      <c r="B771" s="10" t="s">
        <v>0</v>
      </c>
      <c r="C771" s="10" t="s">
        <v>794</v>
      </c>
      <c r="D771" s="10" t="s">
        <v>20</v>
      </c>
      <c r="E771" s="10">
        <v>4716</v>
      </c>
      <c r="F771" s="11">
        <v>44539</v>
      </c>
      <c r="G771" s="12">
        <v>84420</v>
      </c>
      <c r="H771" s="12">
        <v>0</v>
      </c>
      <c r="I771" s="12">
        <v>0</v>
      </c>
      <c r="J771" s="13">
        <f t="shared" si="11"/>
        <v>84420</v>
      </c>
      <c r="K771" s="13" t="s">
        <v>17</v>
      </c>
      <c r="L771" s="10"/>
      <c r="M771"/>
      <c r="N771"/>
      <c r="O771"/>
      <c r="P771"/>
      <c r="Q771"/>
      <c r="R771"/>
      <c r="S771"/>
      <c r="T771"/>
      <c r="U771"/>
      <c r="V771"/>
      <c r="W771"/>
      <c r="X771"/>
      <c r="Y771"/>
      <c r="Z771"/>
      <c r="AA771"/>
      <c r="AB771"/>
      <c r="AC771"/>
      <c r="AD771"/>
      <c r="AE771"/>
      <c r="AF771"/>
      <c r="AG771"/>
      <c r="AH771"/>
      <c r="AI771"/>
      <c r="AJ771"/>
      <c r="AK771"/>
      <c r="AL771"/>
      <c r="AM771"/>
      <c r="AN77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row>
    <row r="772" spans="1:72" s="14" customFormat="1" x14ac:dyDescent="0.35">
      <c r="A772" s="10" t="s">
        <v>15</v>
      </c>
      <c r="B772" s="10" t="s">
        <v>0</v>
      </c>
      <c r="C772" s="10" t="s">
        <v>795</v>
      </c>
      <c r="D772" s="10" t="s">
        <v>20</v>
      </c>
      <c r="E772" s="10">
        <v>9893</v>
      </c>
      <c r="F772" s="11">
        <v>44548</v>
      </c>
      <c r="G772" s="12">
        <v>59700</v>
      </c>
      <c r="H772" s="12">
        <v>0</v>
      </c>
      <c r="I772" s="12">
        <v>0</v>
      </c>
      <c r="J772" s="13">
        <f t="shared" si="11"/>
        <v>59700</v>
      </c>
      <c r="K772" s="13" t="s">
        <v>17</v>
      </c>
      <c r="L772" s="10"/>
      <c r="M772"/>
      <c r="N772"/>
      <c r="O772"/>
      <c r="P772"/>
      <c r="Q772"/>
      <c r="R772"/>
      <c r="S772"/>
      <c r="T772"/>
      <c r="U772"/>
      <c r="V772"/>
      <c r="W772"/>
      <c r="X772"/>
      <c r="Y772"/>
      <c r="Z772"/>
      <c r="AA772"/>
      <c r="AB772"/>
      <c r="AC772"/>
      <c r="AD772"/>
      <c r="AE772"/>
      <c r="AF772"/>
      <c r="AG772"/>
      <c r="AH772"/>
      <c r="AI772"/>
      <c r="AJ772"/>
      <c r="AK772"/>
      <c r="AL772"/>
      <c r="AM772"/>
      <c r="AN772"/>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row>
    <row r="773" spans="1:72" s="14" customFormat="1" x14ac:dyDescent="0.35">
      <c r="A773" s="10" t="s">
        <v>15</v>
      </c>
      <c r="B773" s="10" t="s">
        <v>0</v>
      </c>
      <c r="C773" s="10" t="s">
        <v>796</v>
      </c>
      <c r="D773" s="10" t="s">
        <v>16</v>
      </c>
      <c r="E773" s="10">
        <v>96530</v>
      </c>
      <c r="F773" s="11">
        <v>44552</v>
      </c>
      <c r="G773" s="12">
        <v>133849</v>
      </c>
      <c r="H773" s="12">
        <v>0</v>
      </c>
      <c r="I773" s="12">
        <v>0</v>
      </c>
      <c r="J773" s="13">
        <f t="shared" si="11"/>
        <v>133849</v>
      </c>
      <c r="K773" s="13" t="s">
        <v>17</v>
      </c>
      <c r="L773" s="10"/>
      <c r="M773"/>
      <c r="N773"/>
      <c r="O773"/>
      <c r="P773"/>
      <c r="Q773"/>
      <c r="R773"/>
      <c r="S773"/>
      <c r="T773"/>
      <c r="U773"/>
      <c r="V773"/>
      <c r="W773"/>
      <c r="X773"/>
      <c r="Y773"/>
      <c r="Z773"/>
      <c r="AA773"/>
      <c r="AB773"/>
      <c r="AC773"/>
      <c r="AD773"/>
      <c r="AE773"/>
      <c r="AF773"/>
      <c r="AG773"/>
      <c r="AH773"/>
      <c r="AI773"/>
      <c r="AJ773"/>
      <c r="AK773"/>
      <c r="AL773"/>
      <c r="AM773"/>
      <c r="AN773"/>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row>
    <row r="774" spans="1:72" s="14" customFormat="1" x14ac:dyDescent="0.35">
      <c r="A774" s="10" t="s">
        <v>15</v>
      </c>
      <c r="B774" s="10" t="s">
        <v>0</v>
      </c>
      <c r="C774" s="10" t="s">
        <v>797</v>
      </c>
      <c r="D774" s="10" t="s">
        <v>20</v>
      </c>
      <c r="E774" s="10">
        <v>442</v>
      </c>
      <c r="F774" s="11">
        <v>44553</v>
      </c>
      <c r="G774" s="12">
        <v>49100</v>
      </c>
      <c r="H774" s="12">
        <v>0</v>
      </c>
      <c r="I774" s="12">
        <v>0</v>
      </c>
      <c r="J774" s="13">
        <f t="shared" si="11"/>
        <v>49100</v>
      </c>
      <c r="K774" s="13" t="s">
        <v>17</v>
      </c>
      <c r="L774" s="10"/>
      <c r="M774"/>
      <c r="N774"/>
      <c r="O774"/>
      <c r="P774"/>
      <c r="Q774"/>
      <c r="R774"/>
      <c r="S774"/>
      <c r="T774"/>
      <c r="U774"/>
      <c r="V774"/>
      <c r="W774"/>
      <c r="X774"/>
      <c r="Y774"/>
      <c r="Z774"/>
      <c r="AA774"/>
      <c r="AB774"/>
      <c r="AC774"/>
      <c r="AD774"/>
      <c r="AE774"/>
      <c r="AF774"/>
      <c r="AG774"/>
      <c r="AH774"/>
      <c r="AI774"/>
      <c r="AJ774"/>
      <c r="AK774"/>
      <c r="AL774"/>
      <c r="AM774"/>
      <c r="AN7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row>
    <row r="775" spans="1:72" s="14" customFormat="1" x14ac:dyDescent="0.35">
      <c r="A775" s="10" t="s">
        <v>15</v>
      </c>
      <c r="B775" s="10" t="s">
        <v>0</v>
      </c>
      <c r="C775" s="10" t="s">
        <v>798</v>
      </c>
      <c r="D775" s="10" t="s">
        <v>16</v>
      </c>
      <c r="E775" s="10">
        <v>94196</v>
      </c>
      <c r="F775" s="11">
        <v>44557</v>
      </c>
      <c r="G775" s="12">
        <v>133849</v>
      </c>
      <c r="H775" s="12">
        <v>0</v>
      </c>
      <c r="I775" s="12">
        <v>0</v>
      </c>
      <c r="J775" s="13">
        <f t="shared" si="11"/>
        <v>133849</v>
      </c>
      <c r="K775" s="13" t="s">
        <v>17</v>
      </c>
      <c r="L775" s="10"/>
      <c r="M775"/>
      <c r="N775"/>
      <c r="O775"/>
      <c r="P775"/>
      <c r="Q775"/>
      <c r="R775"/>
      <c r="S775"/>
      <c r="T775"/>
      <c r="U775"/>
      <c r="V775"/>
      <c r="W775"/>
      <c r="X775"/>
      <c r="Y775"/>
      <c r="Z775"/>
      <c r="AA775"/>
      <c r="AB775"/>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row>
    <row r="776" spans="1:72" s="14" customFormat="1" x14ac:dyDescent="0.35">
      <c r="A776" s="10" t="s">
        <v>15</v>
      </c>
      <c r="B776" s="10" t="s">
        <v>0</v>
      </c>
      <c r="C776" s="10" t="s">
        <v>799</v>
      </c>
      <c r="D776" s="10" t="s">
        <v>20</v>
      </c>
      <c r="E776" s="10">
        <v>6216</v>
      </c>
      <c r="F776" s="11">
        <v>44559</v>
      </c>
      <c r="G776" s="12">
        <v>59700</v>
      </c>
      <c r="H776" s="12">
        <v>0</v>
      </c>
      <c r="I776" s="12">
        <v>0</v>
      </c>
      <c r="J776" s="13">
        <f t="shared" ref="J776:J839" si="12">+G776-H776-I776</f>
        <v>59700</v>
      </c>
      <c r="K776" s="13" t="s">
        <v>17</v>
      </c>
      <c r="L776" s="10"/>
      <c r="M776"/>
      <c r="N776"/>
      <c r="O776"/>
      <c r="P776"/>
      <c r="Q776"/>
      <c r="R776"/>
      <c r="S776"/>
      <c r="T776"/>
      <c r="U776"/>
      <c r="V776"/>
      <c r="W776"/>
      <c r="X776"/>
      <c r="Y776"/>
      <c r="Z776"/>
      <c r="AA776"/>
      <c r="AB776"/>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row>
    <row r="777" spans="1:72" s="14" customFormat="1" x14ac:dyDescent="0.35">
      <c r="A777" s="10" t="s">
        <v>15</v>
      </c>
      <c r="B777" s="10" t="s">
        <v>0</v>
      </c>
      <c r="C777" s="10" t="s">
        <v>800</v>
      </c>
      <c r="D777" s="10" t="s">
        <v>20</v>
      </c>
      <c r="E777" s="10">
        <v>6011</v>
      </c>
      <c r="F777" s="11">
        <v>44560</v>
      </c>
      <c r="G777" s="12">
        <v>60750</v>
      </c>
      <c r="H777" s="12">
        <v>0</v>
      </c>
      <c r="I777" s="12">
        <v>0</v>
      </c>
      <c r="J777" s="13">
        <f t="shared" si="12"/>
        <v>60750</v>
      </c>
      <c r="K777" s="13" t="s">
        <v>17</v>
      </c>
      <c r="L777" s="10"/>
      <c r="M777"/>
      <c r="N777"/>
      <c r="O777"/>
      <c r="P777"/>
      <c r="Q777"/>
      <c r="R777"/>
      <c r="S777"/>
      <c r="T777"/>
      <c r="U777"/>
      <c r="V777"/>
      <c r="W777"/>
      <c r="X777"/>
      <c r="Y777"/>
      <c r="Z777"/>
      <c r="AA777"/>
      <c r="AB777"/>
      <c r="AC777"/>
      <c r="AD777"/>
      <c r="AE777"/>
      <c r="AF777"/>
      <c r="AG777"/>
      <c r="AH777"/>
      <c r="AI777"/>
      <c r="AJ777"/>
      <c r="AK777"/>
      <c r="AL777"/>
      <c r="AM777"/>
      <c r="AN777"/>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row>
    <row r="778" spans="1:72" s="14" customFormat="1" x14ac:dyDescent="0.35">
      <c r="A778" s="10" t="s">
        <v>15</v>
      </c>
      <c r="B778" s="10" t="s">
        <v>0</v>
      </c>
      <c r="C778" s="10" t="s">
        <v>801</v>
      </c>
      <c r="D778" s="10" t="s">
        <v>16</v>
      </c>
      <c r="E778" s="10">
        <v>51290</v>
      </c>
      <c r="F778" s="11">
        <v>44562</v>
      </c>
      <c r="G778" s="12">
        <v>65700</v>
      </c>
      <c r="H778" s="12">
        <v>0</v>
      </c>
      <c r="I778" s="12">
        <v>0</v>
      </c>
      <c r="J778" s="13">
        <f t="shared" si="12"/>
        <v>65700</v>
      </c>
      <c r="K778" s="13" t="s">
        <v>17</v>
      </c>
      <c r="L778" s="10"/>
      <c r="M778"/>
      <c r="N778"/>
      <c r="O778"/>
      <c r="P778"/>
      <c r="Q778"/>
      <c r="R778"/>
      <c r="S778"/>
      <c r="T778"/>
      <c r="U778"/>
      <c r="V778"/>
      <c r="W778"/>
      <c r="X778"/>
      <c r="Y778"/>
      <c r="Z778"/>
      <c r="AA778"/>
      <c r="AB778"/>
      <c r="AC778"/>
      <c r="AD778"/>
      <c r="AE778"/>
      <c r="AF778"/>
      <c r="AG778"/>
      <c r="AH778"/>
      <c r="AI778"/>
      <c r="AJ778"/>
      <c r="AK778"/>
      <c r="AL778"/>
      <c r="AM778"/>
      <c r="AN778"/>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row>
    <row r="779" spans="1:72" s="14" customFormat="1" x14ac:dyDescent="0.35">
      <c r="A779" s="10" t="s">
        <v>15</v>
      </c>
      <c r="B779" s="10" t="s">
        <v>0</v>
      </c>
      <c r="C779" s="10" t="s">
        <v>802</v>
      </c>
      <c r="D779" s="10" t="s">
        <v>16</v>
      </c>
      <c r="E779" s="10">
        <v>80993</v>
      </c>
      <c r="F779" s="11">
        <v>44564</v>
      </c>
      <c r="G779" s="12">
        <v>2265790</v>
      </c>
      <c r="H779" s="12">
        <v>0</v>
      </c>
      <c r="I779" s="12">
        <v>0</v>
      </c>
      <c r="J779" s="13">
        <f t="shared" si="12"/>
        <v>2265790</v>
      </c>
      <c r="K779" s="13" t="s">
        <v>17</v>
      </c>
      <c r="L779" s="10"/>
      <c r="M779"/>
      <c r="N779"/>
      <c r="O779"/>
      <c r="P779"/>
      <c r="Q779"/>
      <c r="R779"/>
      <c r="S779"/>
      <c r="T779"/>
      <c r="U779"/>
      <c r="V779"/>
      <c r="W779"/>
      <c r="X779"/>
      <c r="Y779"/>
      <c r="Z779"/>
      <c r="AA779"/>
      <c r="AB779"/>
      <c r="AC779"/>
      <c r="AD779"/>
      <c r="AE779"/>
      <c r="AF779"/>
      <c r="AG779"/>
      <c r="AH779"/>
      <c r="AI779"/>
      <c r="AJ779"/>
      <c r="AK779"/>
      <c r="AL779"/>
      <c r="AM779"/>
      <c r="AN779"/>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row>
    <row r="780" spans="1:72" s="14" customFormat="1" x14ac:dyDescent="0.35">
      <c r="A780" s="10" t="s">
        <v>15</v>
      </c>
      <c r="B780" s="10" t="s">
        <v>0</v>
      </c>
      <c r="C780" s="10" t="s">
        <v>803</v>
      </c>
      <c r="D780" s="10" t="s">
        <v>16</v>
      </c>
      <c r="E780" s="10">
        <v>70242</v>
      </c>
      <c r="F780" s="11">
        <v>44565</v>
      </c>
      <c r="G780" s="12">
        <v>65700</v>
      </c>
      <c r="H780" s="12">
        <v>0</v>
      </c>
      <c r="I780" s="12">
        <v>0</v>
      </c>
      <c r="J780" s="13">
        <f t="shared" si="12"/>
        <v>65700</v>
      </c>
      <c r="K780" s="13" t="s">
        <v>17</v>
      </c>
      <c r="L780" s="10"/>
      <c r="M780"/>
      <c r="N780"/>
      <c r="O780"/>
      <c r="P780"/>
      <c r="Q780"/>
      <c r="R780"/>
      <c r="S780"/>
      <c r="T780"/>
      <c r="U780"/>
      <c r="V780"/>
      <c r="W780"/>
      <c r="X780"/>
      <c r="Y780"/>
      <c r="Z780"/>
      <c r="AA780"/>
      <c r="AB780"/>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row>
    <row r="781" spans="1:72" s="14" customFormat="1" x14ac:dyDescent="0.35">
      <c r="A781" s="10" t="s">
        <v>15</v>
      </c>
      <c r="B781" s="10" t="s">
        <v>0</v>
      </c>
      <c r="C781" s="10" t="s">
        <v>804</v>
      </c>
      <c r="D781" s="10" t="s">
        <v>16</v>
      </c>
      <c r="E781" s="10">
        <v>79141</v>
      </c>
      <c r="F781" s="11">
        <v>44566</v>
      </c>
      <c r="G781" s="12">
        <v>65700</v>
      </c>
      <c r="H781" s="12">
        <v>0</v>
      </c>
      <c r="I781" s="12">
        <v>0</v>
      </c>
      <c r="J781" s="13">
        <f t="shared" si="12"/>
        <v>65700</v>
      </c>
      <c r="K781" s="13" t="s">
        <v>17</v>
      </c>
      <c r="L781" s="10"/>
      <c r="M781"/>
      <c r="N781"/>
      <c r="O781"/>
      <c r="P781"/>
      <c r="Q781"/>
      <c r="R781"/>
      <c r="S781"/>
      <c r="T781"/>
      <c r="U781"/>
      <c r="V781"/>
      <c r="W781"/>
      <c r="X781"/>
      <c r="Y781"/>
      <c r="Z781"/>
      <c r="AA781"/>
      <c r="AB781"/>
      <c r="AC781"/>
      <c r="AD781"/>
      <c r="AE781"/>
      <c r="AF781"/>
      <c r="AG781"/>
      <c r="AH781"/>
      <c r="AI781"/>
      <c r="AJ781"/>
      <c r="AK781"/>
      <c r="AL781"/>
      <c r="AM781"/>
      <c r="AN7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row>
    <row r="782" spans="1:72" s="14" customFormat="1" x14ac:dyDescent="0.35">
      <c r="A782" s="10" t="s">
        <v>15</v>
      </c>
      <c r="B782" s="10" t="s">
        <v>0</v>
      </c>
      <c r="C782" s="10" t="s">
        <v>805</v>
      </c>
      <c r="D782" s="10" t="s">
        <v>16</v>
      </c>
      <c r="E782" s="10">
        <v>83619</v>
      </c>
      <c r="F782" s="11">
        <v>44566</v>
      </c>
      <c r="G782" s="12">
        <v>166210</v>
      </c>
      <c r="H782" s="12">
        <v>0</v>
      </c>
      <c r="I782" s="12">
        <v>0</v>
      </c>
      <c r="J782" s="13">
        <f t="shared" si="12"/>
        <v>166210</v>
      </c>
      <c r="K782" s="13" t="s">
        <v>17</v>
      </c>
      <c r="L782" s="10"/>
      <c r="M782"/>
      <c r="N782"/>
      <c r="O782"/>
      <c r="P782"/>
      <c r="Q782"/>
      <c r="R782"/>
      <c r="S782"/>
      <c r="T782"/>
      <c r="U782"/>
      <c r="V782"/>
      <c r="W782"/>
      <c r="X782"/>
      <c r="Y782"/>
      <c r="Z782"/>
      <c r="AA782"/>
      <c r="AB782"/>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row>
    <row r="783" spans="1:72" s="14" customFormat="1" x14ac:dyDescent="0.35">
      <c r="A783" s="10" t="s">
        <v>15</v>
      </c>
      <c r="B783" s="10" t="s">
        <v>0</v>
      </c>
      <c r="C783" s="10" t="s">
        <v>806</v>
      </c>
      <c r="D783" s="10" t="s">
        <v>16</v>
      </c>
      <c r="E783" s="10">
        <v>96531</v>
      </c>
      <c r="F783" s="11">
        <v>44566</v>
      </c>
      <c r="G783" s="12">
        <v>133849</v>
      </c>
      <c r="H783" s="12">
        <v>0</v>
      </c>
      <c r="I783" s="12">
        <v>0</v>
      </c>
      <c r="J783" s="13">
        <f t="shared" si="12"/>
        <v>133849</v>
      </c>
      <c r="K783" s="13" t="s">
        <v>17</v>
      </c>
      <c r="L783" s="10"/>
      <c r="M783"/>
      <c r="N783"/>
      <c r="O783"/>
      <c r="P783"/>
      <c r="Q783"/>
      <c r="R783"/>
      <c r="S783"/>
      <c r="T783"/>
      <c r="U783"/>
      <c r="V783"/>
      <c r="W783"/>
      <c r="X783"/>
      <c r="Y783"/>
      <c r="Z783"/>
      <c r="AA783"/>
      <c r="AB783"/>
      <c r="AC783"/>
      <c r="AD783"/>
      <c r="AE783"/>
      <c r="AF783"/>
      <c r="AG783"/>
      <c r="AH783"/>
      <c r="AI783"/>
      <c r="AJ783"/>
      <c r="AK783"/>
      <c r="AL783"/>
      <c r="AM783"/>
      <c r="AN783"/>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row>
    <row r="784" spans="1:72" s="14" customFormat="1" x14ac:dyDescent="0.35">
      <c r="A784" s="10" t="s">
        <v>15</v>
      </c>
      <c r="B784" s="10" t="s">
        <v>0</v>
      </c>
      <c r="C784" s="10" t="s">
        <v>807</v>
      </c>
      <c r="D784" s="10" t="s">
        <v>16</v>
      </c>
      <c r="E784" s="10">
        <v>49163</v>
      </c>
      <c r="F784" s="11">
        <v>44571</v>
      </c>
      <c r="G784" s="12">
        <v>46994</v>
      </c>
      <c r="H784" s="12">
        <v>0</v>
      </c>
      <c r="I784" s="12">
        <v>0</v>
      </c>
      <c r="J784" s="13">
        <f t="shared" si="12"/>
        <v>46994</v>
      </c>
      <c r="K784" s="13" t="s">
        <v>17</v>
      </c>
      <c r="L784" s="10"/>
      <c r="M784"/>
      <c r="N784"/>
      <c r="O784"/>
      <c r="P784"/>
      <c r="Q784"/>
      <c r="R784"/>
      <c r="S784"/>
      <c r="T784"/>
      <c r="U784"/>
      <c r="V784"/>
      <c r="W784"/>
      <c r="X784"/>
      <c r="Y784"/>
      <c r="Z784"/>
      <c r="AA784"/>
      <c r="AB784"/>
      <c r="AC784"/>
      <c r="AD784"/>
      <c r="AE784"/>
      <c r="AF784"/>
      <c r="AG784"/>
      <c r="AH784"/>
      <c r="AI784"/>
      <c r="AJ784"/>
      <c r="AK784"/>
      <c r="AL784"/>
      <c r="AM784"/>
      <c r="AN78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row>
    <row r="785" spans="1:72" s="14" customFormat="1" x14ac:dyDescent="0.35">
      <c r="A785" s="10" t="s">
        <v>15</v>
      </c>
      <c r="B785" s="10" t="s">
        <v>0</v>
      </c>
      <c r="C785" s="10" t="s">
        <v>808</v>
      </c>
      <c r="D785" s="10" t="s">
        <v>16</v>
      </c>
      <c r="E785" s="10">
        <v>56411</v>
      </c>
      <c r="F785" s="11">
        <v>44572</v>
      </c>
      <c r="G785" s="12">
        <v>295820</v>
      </c>
      <c r="H785" s="12">
        <v>0</v>
      </c>
      <c r="I785" s="10">
        <v>279120</v>
      </c>
      <c r="J785" s="13">
        <f t="shared" si="12"/>
        <v>16700</v>
      </c>
      <c r="K785" s="13" t="s">
        <v>17</v>
      </c>
      <c r="L785" s="30" t="s">
        <v>809</v>
      </c>
      <c r="M785"/>
      <c r="N785"/>
      <c r="O785"/>
      <c r="P785"/>
      <c r="Q785"/>
      <c r="R785"/>
      <c r="S785"/>
      <c r="T785"/>
      <c r="U785"/>
      <c r="V785"/>
      <c r="W785"/>
      <c r="X785"/>
      <c r="Y785"/>
      <c r="Z785"/>
      <c r="AA785"/>
      <c r="AB785"/>
      <c r="AC785"/>
      <c r="AD785"/>
      <c r="AE785"/>
      <c r="AF785"/>
      <c r="AG785"/>
      <c r="AH785"/>
      <c r="AI785"/>
      <c r="AJ785"/>
      <c r="AK785"/>
      <c r="AL785"/>
      <c r="AM785"/>
      <c r="AN785"/>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row>
    <row r="786" spans="1:72" s="14" customFormat="1" x14ac:dyDescent="0.35">
      <c r="A786" s="10" t="s">
        <v>15</v>
      </c>
      <c r="B786" s="10" t="s">
        <v>0</v>
      </c>
      <c r="C786" s="10" t="s">
        <v>810</v>
      </c>
      <c r="D786" s="10" t="s">
        <v>16</v>
      </c>
      <c r="E786" s="10">
        <v>96487</v>
      </c>
      <c r="F786" s="11">
        <v>44574</v>
      </c>
      <c r="G786" s="12">
        <v>87702</v>
      </c>
      <c r="H786" s="12">
        <v>0</v>
      </c>
      <c r="I786" s="12">
        <v>0</v>
      </c>
      <c r="J786" s="13">
        <f t="shared" si="12"/>
        <v>87702</v>
      </c>
      <c r="K786" s="13" t="s">
        <v>17</v>
      </c>
      <c r="L786" s="10"/>
      <c r="M786"/>
      <c r="N786"/>
      <c r="O786"/>
      <c r="P786"/>
      <c r="Q786"/>
      <c r="R786"/>
      <c r="S786"/>
      <c r="T786"/>
      <c r="U786"/>
      <c r="V786"/>
      <c r="W786"/>
      <c r="X786"/>
      <c r="Y786"/>
      <c r="Z786"/>
      <c r="AA786"/>
      <c r="AB786"/>
      <c r="AC786"/>
      <c r="AD786"/>
      <c r="AE786"/>
      <c r="AF786"/>
      <c r="AG786"/>
      <c r="AH786"/>
      <c r="AI786"/>
      <c r="AJ786"/>
      <c r="AK786"/>
      <c r="AL786"/>
      <c r="AM786"/>
      <c r="AN786"/>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row>
    <row r="787" spans="1:72" s="14" customFormat="1" x14ac:dyDescent="0.35">
      <c r="A787" s="10" t="s">
        <v>15</v>
      </c>
      <c r="B787" s="10" t="s">
        <v>0</v>
      </c>
      <c r="C787" s="10" t="s">
        <v>811</v>
      </c>
      <c r="D787" s="10" t="s">
        <v>16</v>
      </c>
      <c r="E787" s="10">
        <v>96529</v>
      </c>
      <c r="F787" s="11">
        <v>44574</v>
      </c>
      <c r="G787" s="12">
        <v>133849</v>
      </c>
      <c r="H787" s="12">
        <v>0</v>
      </c>
      <c r="I787" s="12">
        <v>0</v>
      </c>
      <c r="J787" s="13">
        <f t="shared" si="12"/>
        <v>133849</v>
      </c>
      <c r="K787" s="13" t="s">
        <v>17</v>
      </c>
      <c r="L787" s="10"/>
      <c r="M787"/>
      <c r="N787"/>
      <c r="O787"/>
      <c r="P787"/>
      <c r="Q787"/>
      <c r="R787"/>
      <c r="S787"/>
      <c r="T787"/>
      <c r="U787"/>
      <c r="V787"/>
      <c r="W787"/>
      <c r="X787"/>
      <c r="Y787"/>
      <c r="Z787"/>
      <c r="AA787"/>
      <c r="AB787"/>
      <c r="AC787"/>
      <c r="AD787"/>
      <c r="AE787"/>
      <c r="AF787"/>
      <c r="AG787"/>
      <c r="AH787"/>
      <c r="AI787"/>
      <c r="AJ787"/>
      <c r="AK787"/>
      <c r="AL787"/>
      <c r="AM787"/>
      <c r="AN787"/>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row>
    <row r="788" spans="1:72" s="14" customFormat="1" x14ac:dyDescent="0.35">
      <c r="A788" s="10" t="s">
        <v>15</v>
      </c>
      <c r="B788" s="10" t="s">
        <v>0</v>
      </c>
      <c r="C788" s="10" t="s">
        <v>812</v>
      </c>
      <c r="D788" s="10" t="s">
        <v>16</v>
      </c>
      <c r="E788" s="10">
        <v>96552</v>
      </c>
      <c r="F788" s="11">
        <v>44574</v>
      </c>
      <c r="G788" s="12">
        <v>133849</v>
      </c>
      <c r="H788" s="12">
        <v>0</v>
      </c>
      <c r="I788" s="12">
        <v>0</v>
      </c>
      <c r="J788" s="13">
        <f t="shared" si="12"/>
        <v>133849</v>
      </c>
      <c r="K788" s="13" t="s">
        <v>17</v>
      </c>
      <c r="L788" s="10"/>
      <c r="M788"/>
      <c r="N788"/>
      <c r="O788"/>
      <c r="P788"/>
      <c r="Q788"/>
      <c r="R788"/>
      <c r="S788"/>
      <c r="T788"/>
      <c r="U788"/>
      <c r="V788"/>
      <c r="W788"/>
      <c r="X788"/>
      <c r="Y788"/>
      <c r="Z788"/>
      <c r="AA788"/>
      <c r="AB788"/>
      <c r="AC788"/>
      <c r="AD788"/>
      <c r="AE788"/>
      <c r="AF788"/>
      <c r="AG788"/>
      <c r="AH788"/>
      <c r="AI788"/>
      <c r="AJ788"/>
      <c r="AK788"/>
      <c r="AL788"/>
      <c r="AM788"/>
      <c r="AN788"/>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row>
    <row r="789" spans="1:72" s="14" customFormat="1" x14ac:dyDescent="0.35">
      <c r="A789" s="10" t="s">
        <v>15</v>
      </c>
      <c r="B789" s="10" t="s">
        <v>0</v>
      </c>
      <c r="C789" s="10" t="s">
        <v>813</v>
      </c>
      <c r="D789" s="10" t="s">
        <v>16</v>
      </c>
      <c r="E789" s="10">
        <v>58906</v>
      </c>
      <c r="F789" s="11">
        <v>44575</v>
      </c>
      <c r="G789" s="12">
        <v>566978</v>
      </c>
      <c r="H789" s="12">
        <v>0</v>
      </c>
      <c r="I789" s="12">
        <v>0</v>
      </c>
      <c r="J789" s="13">
        <f t="shared" si="12"/>
        <v>566978</v>
      </c>
      <c r="K789" s="13" t="s">
        <v>17</v>
      </c>
      <c r="L789" s="10"/>
      <c r="M789"/>
      <c r="N789"/>
      <c r="O789"/>
      <c r="P789"/>
      <c r="Q789"/>
      <c r="R789"/>
      <c r="S789"/>
      <c r="T789"/>
      <c r="U789"/>
      <c r="V789"/>
      <c r="W789"/>
      <c r="X789"/>
      <c r="Y789"/>
      <c r="Z789"/>
      <c r="AA789"/>
      <c r="AB789"/>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row>
    <row r="790" spans="1:72" s="14" customFormat="1" x14ac:dyDescent="0.35">
      <c r="A790" s="10" t="s">
        <v>15</v>
      </c>
      <c r="B790" s="10" t="s">
        <v>0</v>
      </c>
      <c r="C790" s="10" t="s">
        <v>814</v>
      </c>
      <c r="D790" s="10" t="s">
        <v>16</v>
      </c>
      <c r="E790" s="10">
        <v>94145</v>
      </c>
      <c r="F790" s="11">
        <v>44575</v>
      </c>
      <c r="G790" s="12">
        <v>133849</v>
      </c>
      <c r="H790" s="12">
        <v>0</v>
      </c>
      <c r="I790" s="12">
        <v>0</v>
      </c>
      <c r="J790" s="13">
        <f t="shared" si="12"/>
        <v>133849</v>
      </c>
      <c r="K790" s="13" t="s">
        <v>17</v>
      </c>
      <c r="L790" s="10"/>
      <c r="M790"/>
      <c r="N790"/>
      <c r="O790"/>
      <c r="P790"/>
      <c r="Q790"/>
      <c r="R790"/>
      <c r="S790"/>
      <c r="T790"/>
      <c r="U790"/>
      <c r="V790"/>
      <c r="W790"/>
      <c r="X790"/>
      <c r="Y790"/>
      <c r="Z790"/>
      <c r="AA790"/>
      <c r="AB790"/>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row>
    <row r="791" spans="1:72" s="14" customFormat="1" x14ac:dyDescent="0.35">
      <c r="A791" s="10" t="s">
        <v>15</v>
      </c>
      <c r="B791" s="10" t="s">
        <v>0</v>
      </c>
      <c r="C791" s="10" t="s">
        <v>815</v>
      </c>
      <c r="D791" s="10" t="s">
        <v>20</v>
      </c>
      <c r="E791" s="10">
        <v>9889</v>
      </c>
      <c r="F791" s="11">
        <v>44578</v>
      </c>
      <c r="G791" s="12">
        <v>87540</v>
      </c>
      <c r="H791" s="12">
        <v>0</v>
      </c>
      <c r="I791" s="12">
        <v>0</v>
      </c>
      <c r="J791" s="13">
        <f t="shared" si="12"/>
        <v>87540</v>
      </c>
      <c r="K791" s="13" t="s">
        <v>17</v>
      </c>
      <c r="L791" s="10"/>
      <c r="M791"/>
      <c r="N791"/>
      <c r="O791"/>
      <c r="P791"/>
      <c r="Q791"/>
      <c r="R791"/>
      <c r="S791"/>
      <c r="T791"/>
      <c r="U791"/>
      <c r="V791"/>
      <c r="W791"/>
      <c r="X791"/>
      <c r="Y791"/>
      <c r="Z791"/>
      <c r="AA791"/>
      <c r="AB791"/>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row>
    <row r="792" spans="1:72" s="14" customFormat="1" x14ac:dyDescent="0.35">
      <c r="A792" s="10" t="s">
        <v>15</v>
      </c>
      <c r="B792" s="10" t="s">
        <v>0</v>
      </c>
      <c r="C792" s="10" t="s">
        <v>816</v>
      </c>
      <c r="D792" s="10" t="s">
        <v>16</v>
      </c>
      <c r="E792" s="10">
        <v>49640</v>
      </c>
      <c r="F792" s="11">
        <v>44584</v>
      </c>
      <c r="G792" s="12">
        <v>80832</v>
      </c>
      <c r="H792" s="12">
        <v>0</v>
      </c>
      <c r="I792" s="12">
        <v>0</v>
      </c>
      <c r="J792" s="13">
        <f t="shared" si="12"/>
        <v>80832</v>
      </c>
      <c r="K792" s="13" t="s">
        <v>17</v>
      </c>
      <c r="L792" s="10"/>
      <c r="M792"/>
      <c r="N792"/>
      <c r="O792"/>
      <c r="P792"/>
      <c r="Q792"/>
      <c r="R792"/>
      <c r="S792"/>
      <c r="T792"/>
      <c r="U792"/>
      <c r="V792"/>
      <c r="W792"/>
      <c r="X792"/>
      <c r="Y792"/>
      <c r="Z792"/>
      <c r="AA792"/>
      <c r="AB792"/>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row>
    <row r="793" spans="1:72" s="14" customFormat="1" x14ac:dyDescent="0.35">
      <c r="A793" s="10" t="s">
        <v>15</v>
      </c>
      <c r="B793" s="10" t="s">
        <v>0</v>
      </c>
      <c r="C793" s="10" t="s">
        <v>817</v>
      </c>
      <c r="D793" s="10" t="s">
        <v>16</v>
      </c>
      <c r="E793" s="10">
        <v>51245</v>
      </c>
      <c r="F793" s="11">
        <v>44597</v>
      </c>
      <c r="G793" s="12">
        <v>95700</v>
      </c>
      <c r="H793" s="12">
        <v>0</v>
      </c>
      <c r="I793" s="15">
        <v>9570</v>
      </c>
      <c r="J793" s="13">
        <f t="shared" si="12"/>
        <v>86130</v>
      </c>
      <c r="K793" s="13" t="s">
        <v>17</v>
      </c>
      <c r="L793" s="10" t="s">
        <v>276</v>
      </c>
      <c r="M793"/>
      <c r="N793"/>
      <c r="O793"/>
      <c r="P793"/>
      <c r="Q793"/>
      <c r="R793"/>
      <c r="S793"/>
      <c r="T793"/>
      <c r="U793"/>
      <c r="V793"/>
      <c r="W793"/>
      <c r="X793"/>
      <c r="Y793"/>
      <c r="Z793"/>
      <c r="AA793"/>
      <c r="AB793"/>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row>
    <row r="794" spans="1:72" s="14" customFormat="1" x14ac:dyDescent="0.35">
      <c r="A794" s="10" t="s">
        <v>15</v>
      </c>
      <c r="B794" s="10" t="s">
        <v>0</v>
      </c>
      <c r="C794" s="10" t="s">
        <v>818</v>
      </c>
      <c r="D794" s="10" t="s">
        <v>16</v>
      </c>
      <c r="E794" s="10">
        <v>79718</v>
      </c>
      <c r="F794" s="11">
        <v>44599</v>
      </c>
      <c r="G794" s="12">
        <v>228000</v>
      </c>
      <c r="H794" s="12">
        <v>0</v>
      </c>
      <c r="I794" s="12">
        <v>0</v>
      </c>
      <c r="J794" s="13">
        <f t="shared" si="12"/>
        <v>228000</v>
      </c>
      <c r="K794" s="13" t="s">
        <v>17</v>
      </c>
      <c r="L794" s="10"/>
      <c r="M794"/>
      <c r="N794"/>
      <c r="O794"/>
      <c r="P794"/>
      <c r="Q794"/>
      <c r="R794"/>
      <c r="S794"/>
      <c r="T794"/>
      <c r="U794"/>
      <c r="V794"/>
      <c r="W794"/>
      <c r="X794"/>
      <c r="Y794"/>
      <c r="Z794"/>
      <c r="AA794"/>
      <c r="AB794"/>
      <c r="AC794"/>
      <c r="AD794"/>
      <c r="AE794"/>
      <c r="AF794"/>
      <c r="AG794"/>
      <c r="AH794"/>
      <c r="AI794"/>
      <c r="AJ794"/>
      <c r="AK794"/>
      <c r="AL794"/>
      <c r="AM794"/>
      <c r="AN79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row>
    <row r="795" spans="1:72" s="14" customFormat="1" x14ac:dyDescent="0.35">
      <c r="A795" s="10" t="s">
        <v>15</v>
      </c>
      <c r="B795" s="10" t="s">
        <v>0</v>
      </c>
      <c r="C795" s="10" t="s">
        <v>819</v>
      </c>
      <c r="D795" s="10" t="s">
        <v>16</v>
      </c>
      <c r="E795" s="10">
        <v>52070</v>
      </c>
      <c r="F795" s="11">
        <v>44605</v>
      </c>
      <c r="G795" s="12">
        <v>148000</v>
      </c>
      <c r="H795" s="12">
        <v>0</v>
      </c>
      <c r="I795" s="12">
        <v>0</v>
      </c>
      <c r="J795" s="13">
        <f t="shared" si="12"/>
        <v>148000</v>
      </c>
      <c r="K795" s="13" t="s">
        <v>17</v>
      </c>
      <c r="L795" s="10"/>
      <c r="M795"/>
      <c r="N795"/>
      <c r="O795"/>
      <c r="P795"/>
      <c r="Q795"/>
      <c r="R795"/>
      <c r="S795"/>
      <c r="T795"/>
      <c r="U795"/>
      <c r="V795"/>
      <c r="W795"/>
      <c r="X795"/>
      <c r="Y795"/>
      <c r="Z795"/>
      <c r="AA795"/>
      <c r="AB795"/>
      <c r="AC795"/>
      <c r="AD795"/>
      <c r="AE795"/>
      <c r="AF795"/>
      <c r="AG795"/>
      <c r="AH795"/>
      <c r="AI795"/>
      <c r="AJ795"/>
      <c r="AK795"/>
      <c r="AL795"/>
      <c r="AM795"/>
      <c r="AN795"/>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row>
    <row r="796" spans="1:72" s="14" customFormat="1" x14ac:dyDescent="0.35">
      <c r="A796" s="10" t="s">
        <v>15</v>
      </c>
      <c r="B796" s="10" t="s">
        <v>0</v>
      </c>
      <c r="C796" s="10" t="s">
        <v>820</v>
      </c>
      <c r="D796" s="10" t="s">
        <v>20</v>
      </c>
      <c r="E796" s="10">
        <v>6874</v>
      </c>
      <c r="F796" s="11">
        <v>44607</v>
      </c>
      <c r="G796" s="12">
        <v>308960</v>
      </c>
      <c r="H796" s="12">
        <v>0</v>
      </c>
      <c r="I796" s="12">
        <v>0</v>
      </c>
      <c r="J796" s="13">
        <f t="shared" si="12"/>
        <v>308960</v>
      </c>
      <c r="K796" s="13" t="s">
        <v>17</v>
      </c>
      <c r="L796" s="10"/>
      <c r="M796"/>
      <c r="N796"/>
      <c r="O796"/>
      <c r="P796"/>
      <c r="Q796"/>
      <c r="R796"/>
      <c r="S796"/>
      <c r="T796"/>
      <c r="U796"/>
      <c r="V796"/>
      <c r="W796"/>
      <c r="X796"/>
      <c r="Y796"/>
      <c r="Z796"/>
      <c r="AA796"/>
      <c r="AB796"/>
      <c r="AC796"/>
      <c r="AD796"/>
      <c r="AE796"/>
      <c r="AF796"/>
      <c r="AG796"/>
      <c r="AH796"/>
      <c r="AI796"/>
      <c r="AJ796"/>
      <c r="AK796"/>
      <c r="AL796"/>
      <c r="AM796"/>
      <c r="AN796"/>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row>
    <row r="797" spans="1:72" s="14" customFormat="1" x14ac:dyDescent="0.35">
      <c r="A797" s="10" t="s">
        <v>15</v>
      </c>
      <c r="B797" s="10" t="s">
        <v>0</v>
      </c>
      <c r="C797" s="10" t="s">
        <v>821</v>
      </c>
      <c r="D797" s="10" t="s">
        <v>16</v>
      </c>
      <c r="E797" s="10">
        <v>54646</v>
      </c>
      <c r="F797" s="11">
        <v>44607</v>
      </c>
      <c r="G797" s="12">
        <v>360150</v>
      </c>
      <c r="H797" s="12">
        <v>0</v>
      </c>
      <c r="I797" s="12">
        <v>0</v>
      </c>
      <c r="J797" s="13">
        <f t="shared" si="12"/>
        <v>360150</v>
      </c>
      <c r="K797" s="13" t="s">
        <v>17</v>
      </c>
      <c r="L797" s="10"/>
      <c r="M797"/>
      <c r="N797"/>
      <c r="O797"/>
      <c r="P797"/>
      <c r="Q797"/>
      <c r="R797"/>
      <c r="S797"/>
      <c r="T797"/>
      <c r="U797"/>
      <c r="V797"/>
      <c r="W797"/>
      <c r="X797"/>
      <c r="Y797"/>
      <c r="Z797"/>
      <c r="AA797"/>
      <c r="AB797"/>
      <c r="AC797"/>
      <c r="AD797"/>
      <c r="AE797"/>
      <c r="AF797"/>
      <c r="AG797"/>
      <c r="AH797"/>
      <c r="AI797"/>
      <c r="AJ797"/>
      <c r="AK797"/>
      <c r="AL797"/>
      <c r="AM797"/>
      <c r="AN797"/>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row>
    <row r="798" spans="1:72" s="14" customFormat="1" x14ac:dyDescent="0.35">
      <c r="A798" s="10" t="s">
        <v>15</v>
      </c>
      <c r="B798" s="10" t="s">
        <v>0</v>
      </c>
      <c r="C798" s="10" t="s">
        <v>822</v>
      </c>
      <c r="D798" s="10" t="s">
        <v>16</v>
      </c>
      <c r="E798" s="10">
        <v>57323</v>
      </c>
      <c r="F798" s="11">
        <v>44610</v>
      </c>
      <c r="G798" s="12">
        <v>5821390</v>
      </c>
      <c r="H798" s="12">
        <v>0</v>
      </c>
      <c r="I798" s="15">
        <v>5630470</v>
      </c>
      <c r="J798" s="13">
        <f t="shared" si="12"/>
        <v>190920</v>
      </c>
      <c r="K798" s="13" t="s">
        <v>17</v>
      </c>
      <c r="L798" s="31" t="s">
        <v>276</v>
      </c>
      <c r="M798"/>
      <c r="N798"/>
      <c r="O798"/>
      <c r="P798"/>
      <c r="Q798"/>
      <c r="R798"/>
      <c r="S798"/>
      <c r="T798"/>
      <c r="U798"/>
      <c r="V798"/>
      <c r="W798"/>
      <c r="X798"/>
      <c r="Y798"/>
      <c r="Z798"/>
      <c r="AA798"/>
      <c r="AB798"/>
      <c r="AC798"/>
      <c r="AD798"/>
      <c r="AE798"/>
      <c r="AF798"/>
      <c r="AG798"/>
      <c r="AH798"/>
      <c r="AI798"/>
      <c r="AJ798"/>
      <c r="AK798"/>
      <c r="AL798"/>
      <c r="AM798"/>
      <c r="AN798"/>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row>
    <row r="799" spans="1:72" s="14" customFormat="1" x14ac:dyDescent="0.35">
      <c r="A799" s="10" t="s">
        <v>15</v>
      </c>
      <c r="B799" s="10" t="s">
        <v>0</v>
      </c>
      <c r="C799" s="10" t="s">
        <v>823</v>
      </c>
      <c r="D799" s="10" t="s">
        <v>16</v>
      </c>
      <c r="E799" s="10">
        <v>57896</v>
      </c>
      <c r="F799" s="11">
        <v>44612</v>
      </c>
      <c r="G799" s="12">
        <v>687670</v>
      </c>
      <c r="H799" s="12">
        <v>0</v>
      </c>
      <c r="I799" s="12">
        <v>0</v>
      </c>
      <c r="J799" s="13">
        <f t="shared" si="12"/>
        <v>687670</v>
      </c>
      <c r="K799" s="13" t="s">
        <v>17</v>
      </c>
      <c r="L799" s="10"/>
      <c r="M799"/>
      <c r="N799"/>
      <c r="O799"/>
      <c r="P799"/>
      <c r="Q799"/>
      <c r="R799"/>
      <c r="S799"/>
      <c r="T799"/>
      <c r="U799"/>
      <c r="V799"/>
      <c r="W799"/>
      <c r="X799"/>
      <c r="Y799"/>
      <c r="Z799"/>
      <c r="AA799"/>
      <c r="AB799"/>
      <c r="AC799"/>
      <c r="AD799"/>
      <c r="AE799"/>
      <c r="AF799"/>
      <c r="AG799"/>
      <c r="AH799"/>
      <c r="AI799"/>
      <c r="AJ799"/>
      <c r="AK799"/>
      <c r="AL799"/>
      <c r="AM799"/>
      <c r="AN799"/>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row>
    <row r="800" spans="1:72" s="14" customFormat="1" x14ac:dyDescent="0.35">
      <c r="A800" s="10" t="s">
        <v>15</v>
      </c>
      <c r="B800" s="10" t="s">
        <v>0</v>
      </c>
      <c r="C800" s="10" t="s">
        <v>824</v>
      </c>
      <c r="D800" s="10" t="s">
        <v>16</v>
      </c>
      <c r="E800" s="10">
        <v>56048</v>
      </c>
      <c r="F800" s="11">
        <v>44627</v>
      </c>
      <c r="G800" s="12">
        <v>742100</v>
      </c>
      <c r="H800" s="12">
        <v>0</v>
      </c>
      <c r="I800" s="12">
        <v>0</v>
      </c>
      <c r="J800" s="13">
        <f t="shared" si="12"/>
        <v>742100</v>
      </c>
      <c r="K800" s="13" t="s">
        <v>17</v>
      </c>
      <c r="L800" s="10"/>
      <c r="M800"/>
      <c r="N800"/>
      <c r="O800"/>
      <c r="P800"/>
      <c r="Q800"/>
      <c r="R800"/>
      <c r="S800"/>
      <c r="T800"/>
      <c r="U800"/>
      <c r="V800"/>
      <c r="W800"/>
      <c r="X800"/>
      <c r="Y800"/>
      <c r="Z800"/>
      <c r="AA800"/>
      <c r="AB800"/>
      <c r="AC800"/>
      <c r="AD800"/>
      <c r="AE800"/>
      <c r="AF800"/>
      <c r="AG800"/>
      <c r="AH800"/>
      <c r="AI800"/>
      <c r="AJ800"/>
      <c r="AK800"/>
      <c r="AL800"/>
      <c r="AM800"/>
      <c r="AN800"/>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row>
    <row r="801" spans="1:72" s="14" customFormat="1" x14ac:dyDescent="0.35">
      <c r="A801" s="10" t="s">
        <v>15</v>
      </c>
      <c r="B801" s="10" t="s">
        <v>0</v>
      </c>
      <c r="C801" s="10" t="s">
        <v>825</v>
      </c>
      <c r="D801" s="10" t="s">
        <v>19</v>
      </c>
      <c r="E801" s="10">
        <v>665</v>
      </c>
      <c r="F801" s="11">
        <v>44630</v>
      </c>
      <c r="G801" s="12">
        <v>67200</v>
      </c>
      <c r="H801" s="12">
        <v>0</v>
      </c>
      <c r="I801" s="15">
        <v>57200</v>
      </c>
      <c r="J801" s="13">
        <f t="shared" si="12"/>
        <v>10000</v>
      </c>
      <c r="K801" s="13" t="s">
        <v>17</v>
      </c>
      <c r="L801" s="10" t="s">
        <v>276</v>
      </c>
      <c r="M801"/>
      <c r="N801"/>
      <c r="O801"/>
      <c r="P801"/>
      <c r="Q801"/>
      <c r="R801"/>
      <c r="S801"/>
      <c r="T801"/>
      <c r="U801"/>
      <c r="V801"/>
      <c r="W801"/>
      <c r="X801"/>
      <c r="Y801"/>
      <c r="Z801"/>
      <c r="AA801"/>
      <c r="AB801"/>
      <c r="AC801"/>
      <c r="AD801"/>
      <c r="AE801"/>
      <c r="AF801"/>
      <c r="AG801"/>
      <c r="AH801"/>
      <c r="AI801"/>
      <c r="AJ801"/>
      <c r="AK801"/>
      <c r="AL801"/>
      <c r="AM801"/>
      <c r="AN80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row>
    <row r="802" spans="1:72" s="14" customFormat="1" x14ac:dyDescent="0.35">
      <c r="A802" s="10" t="s">
        <v>15</v>
      </c>
      <c r="B802" s="10" t="s">
        <v>0</v>
      </c>
      <c r="C802" s="10" t="s">
        <v>826</v>
      </c>
      <c r="D802" s="10" t="s">
        <v>20</v>
      </c>
      <c r="E802" s="10">
        <v>3360</v>
      </c>
      <c r="F802" s="11">
        <v>44633</v>
      </c>
      <c r="G802" s="12">
        <v>237380</v>
      </c>
      <c r="H802" s="12">
        <v>0</v>
      </c>
      <c r="I802" s="12">
        <v>0</v>
      </c>
      <c r="J802" s="13">
        <f t="shared" si="12"/>
        <v>237380</v>
      </c>
      <c r="K802" s="13" t="s">
        <v>17</v>
      </c>
      <c r="L802" s="10"/>
      <c r="M802"/>
      <c r="N802"/>
      <c r="O802"/>
      <c r="P802"/>
      <c r="Q802"/>
      <c r="R802"/>
      <c r="S802"/>
      <c r="T802"/>
      <c r="U802"/>
      <c r="V802"/>
      <c r="W802"/>
      <c r="X802"/>
      <c r="Y802"/>
      <c r="Z802"/>
      <c r="AA802"/>
      <c r="AB802"/>
      <c r="AC802"/>
      <c r="AD802"/>
      <c r="AE802"/>
      <c r="AF802"/>
      <c r="AG802"/>
      <c r="AH802"/>
      <c r="AI802"/>
      <c r="AJ802"/>
      <c r="AK802"/>
      <c r="AL802"/>
      <c r="AM802"/>
      <c r="AN802"/>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row>
    <row r="803" spans="1:72" s="14" customFormat="1" x14ac:dyDescent="0.35">
      <c r="A803" s="10" t="s">
        <v>15</v>
      </c>
      <c r="B803" s="10" t="s">
        <v>0</v>
      </c>
      <c r="C803" s="10" t="s">
        <v>827</v>
      </c>
      <c r="D803" s="10" t="s">
        <v>16</v>
      </c>
      <c r="E803" s="10">
        <v>57832</v>
      </c>
      <c r="F803" s="11">
        <v>44642</v>
      </c>
      <c r="G803" s="12">
        <v>219520</v>
      </c>
      <c r="H803" s="12">
        <v>0</v>
      </c>
      <c r="I803" s="12">
        <v>0</v>
      </c>
      <c r="J803" s="13">
        <f t="shared" si="12"/>
        <v>219520</v>
      </c>
      <c r="K803" s="13" t="s">
        <v>17</v>
      </c>
      <c r="L803" s="10"/>
      <c r="M803"/>
      <c r="N803"/>
      <c r="O803"/>
      <c r="P803"/>
      <c r="Q803"/>
      <c r="R803"/>
      <c r="S803"/>
      <c r="T803"/>
      <c r="U803"/>
      <c r="V803"/>
      <c r="W803"/>
      <c r="X803"/>
      <c r="Y803"/>
      <c r="Z803"/>
      <c r="AA803"/>
      <c r="AB803"/>
      <c r="AC803"/>
      <c r="AD803"/>
      <c r="AE803"/>
      <c r="AF803"/>
      <c r="AG803"/>
      <c r="AH803"/>
      <c r="AI803"/>
      <c r="AJ803"/>
      <c r="AK803"/>
      <c r="AL803"/>
      <c r="AM803"/>
      <c r="AN803"/>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row>
    <row r="804" spans="1:72" s="14" customFormat="1" x14ac:dyDescent="0.35">
      <c r="A804" s="10" t="s">
        <v>15</v>
      </c>
      <c r="B804" s="10" t="s">
        <v>0</v>
      </c>
      <c r="C804" s="10" t="s">
        <v>828</v>
      </c>
      <c r="D804" s="10" t="s">
        <v>20</v>
      </c>
      <c r="E804" s="10">
        <v>3383</v>
      </c>
      <c r="F804" s="11">
        <v>44645</v>
      </c>
      <c r="G804" s="12">
        <v>40000</v>
      </c>
      <c r="H804" s="12">
        <v>0</v>
      </c>
      <c r="I804" s="12">
        <v>0</v>
      </c>
      <c r="J804" s="13">
        <f t="shared" si="12"/>
        <v>40000</v>
      </c>
      <c r="K804" s="13" t="s">
        <v>17</v>
      </c>
      <c r="L804" s="10"/>
      <c r="M804"/>
      <c r="N804"/>
      <c r="O804"/>
      <c r="P804"/>
      <c r="Q804"/>
      <c r="R804"/>
      <c r="S804"/>
      <c r="T804"/>
      <c r="U804"/>
      <c r="V804"/>
      <c r="W804"/>
      <c r="X804"/>
      <c r="Y804"/>
      <c r="Z804"/>
      <c r="AA804"/>
      <c r="AB804"/>
      <c r="AC804"/>
      <c r="AD804"/>
      <c r="AE804"/>
      <c r="AF804"/>
      <c r="AG804"/>
      <c r="AH804"/>
      <c r="AI804"/>
      <c r="AJ804"/>
      <c r="AK804"/>
      <c r="AL804"/>
      <c r="AM804"/>
      <c r="AN80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row>
    <row r="805" spans="1:72" s="14" customFormat="1" x14ac:dyDescent="0.35">
      <c r="A805" s="10" t="s">
        <v>15</v>
      </c>
      <c r="B805" s="10" t="s">
        <v>0</v>
      </c>
      <c r="C805" s="10" t="s">
        <v>829</v>
      </c>
      <c r="D805" s="10" t="s">
        <v>16</v>
      </c>
      <c r="E805" s="10">
        <v>60579</v>
      </c>
      <c r="F805" s="11">
        <v>44655</v>
      </c>
      <c r="G805" s="12">
        <v>1742220</v>
      </c>
      <c r="H805" s="12">
        <v>0</v>
      </c>
      <c r="I805" s="12">
        <v>0</v>
      </c>
      <c r="J805" s="13">
        <f t="shared" si="12"/>
        <v>1742220</v>
      </c>
      <c r="K805" s="13" t="s">
        <v>17</v>
      </c>
      <c r="L805" s="10"/>
      <c r="M805"/>
      <c r="N805"/>
      <c r="O805"/>
      <c r="P805"/>
      <c r="Q805"/>
      <c r="R805"/>
      <c r="S805"/>
      <c r="T805"/>
      <c r="U805"/>
      <c r="V805"/>
      <c r="W805"/>
      <c r="X805"/>
      <c r="Y805"/>
      <c r="Z805"/>
      <c r="AA805"/>
      <c r="AB805"/>
      <c r="AC805"/>
      <c r="AD805"/>
      <c r="AE805"/>
      <c r="AF805"/>
      <c r="AG805"/>
      <c r="AH805"/>
      <c r="AI805"/>
      <c r="AJ805"/>
      <c r="AK805"/>
      <c r="AL805"/>
      <c r="AM805"/>
      <c r="AN805"/>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row>
    <row r="806" spans="1:72" s="14" customFormat="1" x14ac:dyDescent="0.35">
      <c r="A806" s="10" t="s">
        <v>15</v>
      </c>
      <c r="B806" s="10" t="s">
        <v>0</v>
      </c>
      <c r="C806" s="10" t="s">
        <v>830</v>
      </c>
      <c r="D806" s="10" t="s">
        <v>16</v>
      </c>
      <c r="E806" s="10">
        <v>60850</v>
      </c>
      <c r="F806" s="11">
        <v>44675</v>
      </c>
      <c r="G806" s="12">
        <v>2201000</v>
      </c>
      <c r="H806" s="12">
        <v>0</v>
      </c>
      <c r="I806" s="15">
        <v>2189840</v>
      </c>
      <c r="J806" s="13">
        <f t="shared" si="12"/>
        <v>11160</v>
      </c>
      <c r="K806" s="13" t="s">
        <v>17</v>
      </c>
      <c r="L806" s="10" t="s">
        <v>276</v>
      </c>
      <c r="M806"/>
      <c r="N806"/>
      <c r="O806"/>
      <c r="P806"/>
      <c r="Q806"/>
      <c r="R806"/>
      <c r="S806"/>
      <c r="T806"/>
      <c r="U806"/>
      <c r="V806"/>
      <c r="W806"/>
      <c r="X806"/>
      <c r="Y806"/>
      <c r="Z806"/>
      <c r="AA806"/>
      <c r="AB806"/>
      <c r="AC806"/>
      <c r="AD806"/>
      <c r="AE806"/>
      <c r="AF806"/>
      <c r="AG806"/>
      <c r="AH806"/>
      <c r="AI806"/>
      <c r="AJ806"/>
      <c r="AK806"/>
      <c r="AL806"/>
      <c r="AM806"/>
      <c r="AN806"/>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row>
    <row r="807" spans="1:72" s="14" customFormat="1" x14ac:dyDescent="0.35">
      <c r="A807" s="10" t="s">
        <v>15</v>
      </c>
      <c r="B807" s="10" t="s">
        <v>0</v>
      </c>
      <c r="C807" s="10" t="s">
        <v>831</v>
      </c>
      <c r="D807" s="10" t="s">
        <v>16</v>
      </c>
      <c r="E807" s="10">
        <v>60875</v>
      </c>
      <c r="F807" s="11">
        <v>44675</v>
      </c>
      <c r="G807" s="12">
        <v>123720</v>
      </c>
      <c r="H807" s="12">
        <v>0</v>
      </c>
      <c r="I807" s="12">
        <v>0</v>
      </c>
      <c r="J807" s="13">
        <f t="shared" si="12"/>
        <v>123720</v>
      </c>
      <c r="K807" s="13" t="s">
        <v>17</v>
      </c>
      <c r="L807" s="10"/>
      <c r="M807"/>
      <c r="N807"/>
      <c r="O807"/>
      <c r="P807"/>
      <c r="Q807"/>
      <c r="R807"/>
      <c r="S807"/>
      <c r="T807"/>
      <c r="U807"/>
      <c r="V807"/>
      <c r="W807"/>
      <c r="X807"/>
      <c r="Y807"/>
      <c r="Z807"/>
      <c r="AA807"/>
      <c r="AB807"/>
      <c r="AC807"/>
      <c r="AD807"/>
      <c r="AE807"/>
      <c r="AF807"/>
      <c r="AG807"/>
      <c r="AH807"/>
      <c r="AI807"/>
      <c r="AJ807"/>
      <c r="AK807"/>
      <c r="AL807"/>
      <c r="AM807"/>
      <c r="AN807"/>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row>
    <row r="808" spans="1:72" s="14" customFormat="1" x14ac:dyDescent="0.35">
      <c r="A808" s="10" t="s">
        <v>15</v>
      </c>
      <c r="B808" s="10" t="s">
        <v>0</v>
      </c>
      <c r="C808" s="10" t="s">
        <v>832</v>
      </c>
      <c r="D808" s="10" t="s">
        <v>16</v>
      </c>
      <c r="E808" s="10">
        <v>79019</v>
      </c>
      <c r="F808" s="11">
        <v>44685</v>
      </c>
      <c r="G808" s="12">
        <v>463930</v>
      </c>
      <c r="H808" s="12">
        <v>0</v>
      </c>
      <c r="I808" s="12">
        <v>0</v>
      </c>
      <c r="J808" s="13">
        <f t="shared" si="12"/>
        <v>463930</v>
      </c>
      <c r="K808" s="13" t="s">
        <v>17</v>
      </c>
      <c r="L808" s="10"/>
      <c r="M808"/>
      <c r="N808"/>
      <c r="O808"/>
      <c r="P808"/>
      <c r="Q808"/>
      <c r="R808"/>
      <c r="S808"/>
      <c r="T808"/>
      <c r="U808"/>
      <c r="V808"/>
      <c r="W808"/>
      <c r="X808"/>
      <c r="Y808"/>
      <c r="Z808"/>
      <c r="AA808"/>
      <c r="AB808"/>
      <c r="AC808"/>
      <c r="AD808"/>
      <c r="AE808"/>
      <c r="AF808"/>
      <c r="AG808"/>
      <c r="AH808"/>
      <c r="AI808"/>
      <c r="AJ808"/>
      <c r="AK808"/>
      <c r="AL808"/>
      <c r="AM808"/>
      <c r="AN808"/>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row>
    <row r="809" spans="1:72" s="14" customFormat="1" x14ac:dyDescent="0.35">
      <c r="A809" s="10" t="s">
        <v>15</v>
      </c>
      <c r="B809" s="10" t="s">
        <v>0</v>
      </c>
      <c r="C809" s="10" t="s">
        <v>833</v>
      </c>
      <c r="D809" s="10" t="s">
        <v>16</v>
      </c>
      <c r="E809" s="10">
        <v>65816</v>
      </c>
      <c r="F809" s="11">
        <v>44701</v>
      </c>
      <c r="G809" s="12">
        <v>65700</v>
      </c>
      <c r="H809" s="12">
        <v>0</v>
      </c>
      <c r="I809" s="12">
        <v>0</v>
      </c>
      <c r="J809" s="13">
        <f t="shared" si="12"/>
        <v>65700</v>
      </c>
      <c r="K809" s="13" t="s">
        <v>17</v>
      </c>
      <c r="L809" s="10"/>
      <c r="M809"/>
      <c r="N809"/>
      <c r="O809"/>
      <c r="P809"/>
      <c r="Q809"/>
      <c r="R809"/>
      <c r="S809"/>
      <c r="T809"/>
      <c r="U809"/>
      <c r="V809"/>
      <c r="W809"/>
      <c r="X809"/>
      <c r="Y809"/>
      <c r="Z809"/>
      <c r="AA809"/>
      <c r="AB809"/>
      <c r="AC809"/>
      <c r="AD809"/>
      <c r="AE809"/>
      <c r="AF809"/>
      <c r="AG809"/>
      <c r="AH809"/>
      <c r="AI809"/>
      <c r="AJ809"/>
      <c r="AK809"/>
      <c r="AL809"/>
      <c r="AM809"/>
      <c r="AN809"/>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row>
    <row r="810" spans="1:72" s="14" customFormat="1" x14ac:dyDescent="0.35">
      <c r="A810" s="10" t="s">
        <v>15</v>
      </c>
      <c r="B810" s="10" t="s">
        <v>0</v>
      </c>
      <c r="C810" s="10" t="s">
        <v>834</v>
      </c>
      <c r="D810" s="10" t="s">
        <v>20</v>
      </c>
      <c r="E810" s="10">
        <v>6797</v>
      </c>
      <c r="F810" s="11">
        <v>44703</v>
      </c>
      <c r="G810" s="12">
        <v>83150</v>
      </c>
      <c r="H810" s="12">
        <v>0</v>
      </c>
      <c r="I810" s="12">
        <v>0</v>
      </c>
      <c r="J810" s="13">
        <f t="shared" si="12"/>
        <v>83150</v>
      </c>
      <c r="K810" s="13" t="s">
        <v>17</v>
      </c>
      <c r="L810" s="10"/>
      <c r="M810"/>
      <c r="N810"/>
      <c r="O810"/>
      <c r="P810"/>
      <c r="Q810"/>
      <c r="R810"/>
      <c r="S810"/>
      <c r="T810"/>
      <c r="U810"/>
      <c r="V810"/>
      <c r="W810"/>
      <c r="X810"/>
      <c r="Y810"/>
      <c r="Z810"/>
      <c r="AA810"/>
      <c r="AB810"/>
      <c r="AC810"/>
      <c r="AD810"/>
      <c r="AE810"/>
      <c r="AF810"/>
      <c r="AG810"/>
      <c r="AH810"/>
      <c r="AI810"/>
      <c r="AJ810"/>
      <c r="AK810"/>
      <c r="AL810"/>
      <c r="AM810"/>
      <c r="AN810"/>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row>
    <row r="811" spans="1:72" s="14" customFormat="1" x14ac:dyDescent="0.35">
      <c r="A811" s="10" t="s">
        <v>15</v>
      </c>
      <c r="B811" s="10" t="s">
        <v>0</v>
      </c>
      <c r="C811" s="10" t="s">
        <v>835</v>
      </c>
      <c r="D811" s="10" t="s">
        <v>16</v>
      </c>
      <c r="E811" s="10">
        <v>63814</v>
      </c>
      <c r="F811" s="11">
        <v>44708</v>
      </c>
      <c r="G811" s="12">
        <v>523850</v>
      </c>
      <c r="H811" s="12">
        <v>0</v>
      </c>
      <c r="I811" s="10">
        <v>149490</v>
      </c>
      <c r="J811" s="13">
        <f t="shared" si="12"/>
        <v>374360</v>
      </c>
      <c r="K811" s="13" t="s">
        <v>17</v>
      </c>
      <c r="L811" s="10"/>
      <c r="M811"/>
      <c r="N811"/>
      <c r="O811"/>
      <c r="P811"/>
      <c r="Q811"/>
      <c r="R811"/>
      <c r="S811"/>
      <c r="T811"/>
      <c r="U811"/>
      <c r="V811"/>
      <c r="W811"/>
      <c r="X811"/>
      <c r="Y811"/>
      <c r="Z811"/>
      <c r="AA811"/>
      <c r="AB811"/>
      <c r="AC811"/>
      <c r="AD811"/>
      <c r="AE811"/>
      <c r="AF811"/>
      <c r="AG811"/>
      <c r="AH811"/>
      <c r="AI811"/>
      <c r="AJ811"/>
      <c r="AK811"/>
      <c r="AL811"/>
      <c r="AM811"/>
      <c r="AN81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row>
    <row r="812" spans="1:72" s="14" customFormat="1" x14ac:dyDescent="0.35">
      <c r="A812" s="10" t="s">
        <v>15</v>
      </c>
      <c r="B812" s="10" t="s">
        <v>0</v>
      </c>
      <c r="C812" s="10" t="s">
        <v>836</v>
      </c>
      <c r="D812" s="10" t="s">
        <v>16</v>
      </c>
      <c r="E812" s="10">
        <v>64247</v>
      </c>
      <c r="F812" s="11">
        <v>44713</v>
      </c>
      <c r="G812" s="12">
        <v>80832</v>
      </c>
      <c r="H812" s="12">
        <v>0</v>
      </c>
      <c r="I812" s="12">
        <v>0</v>
      </c>
      <c r="J812" s="13">
        <f t="shared" si="12"/>
        <v>80832</v>
      </c>
      <c r="K812" s="13" t="s">
        <v>17</v>
      </c>
      <c r="L812" s="10"/>
      <c r="M812"/>
      <c r="N812"/>
      <c r="O812"/>
      <c r="P812"/>
      <c r="Q812"/>
      <c r="R812"/>
      <c r="S812"/>
      <c r="T812"/>
      <c r="U812"/>
      <c r="V812"/>
      <c r="W812"/>
      <c r="X812"/>
      <c r="Y812"/>
      <c r="Z812"/>
      <c r="AA812"/>
      <c r="AB812"/>
      <c r="AC812"/>
      <c r="AD812"/>
      <c r="AE812"/>
      <c r="AF812"/>
      <c r="AG812"/>
      <c r="AH812"/>
      <c r="AI812"/>
      <c r="AJ812"/>
      <c r="AK812"/>
      <c r="AL812"/>
      <c r="AM812"/>
      <c r="AN812"/>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row>
    <row r="813" spans="1:72" s="14" customFormat="1" x14ac:dyDescent="0.35">
      <c r="A813" s="10" t="s">
        <v>15</v>
      </c>
      <c r="B813" s="10" t="s">
        <v>0</v>
      </c>
      <c r="C813" s="10" t="s">
        <v>837</v>
      </c>
      <c r="D813" s="10" t="s">
        <v>16</v>
      </c>
      <c r="E813" s="10">
        <v>66297</v>
      </c>
      <c r="F813" s="11">
        <v>44714</v>
      </c>
      <c r="G813" s="12">
        <v>178590</v>
      </c>
      <c r="H813" s="12">
        <v>0</v>
      </c>
      <c r="I813" s="12">
        <v>0</v>
      </c>
      <c r="J813" s="13">
        <f t="shared" si="12"/>
        <v>178590</v>
      </c>
      <c r="K813" s="13" t="s">
        <v>17</v>
      </c>
      <c r="L813" s="10"/>
      <c r="M813"/>
      <c r="N813"/>
      <c r="O813"/>
      <c r="P813"/>
      <c r="Q813"/>
      <c r="R813"/>
      <c r="S813"/>
      <c r="T813"/>
      <c r="U813"/>
      <c r="V813"/>
      <c r="W813"/>
      <c r="X813"/>
      <c r="Y813"/>
      <c r="Z813"/>
      <c r="AA813"/>
      <c r="AB813"/>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row>
    <row r="814" spans="1:72" s="14" customFormat="1" x14ac:dyDescent="0.35">
      <c r="A814" s="10" t="s">
        <v>15</v>
      </c>
      <c r="B814" s="10" t="s">
        <v>0</v>
      </c>
      <c r="C814" s="10" t="s">
        <v>838</v>
      </c>
      <c r="D814" s="10" t="s">
        <v>16</v>
      </c>
      <c r="E814" s="10">
        <v>65866</v>
      </c>
      <c r="F814" s="11">
        <v>44715</v>
      </c>
      <c r="G814" s="12">
        <v>80832</v>
      </c>
      <c r="H814" s="12">
        <v>0</v>
      </c>
      <c r="I814" s="12">
        <v>0</v>
      </c>
      <c r="J814" s="13">
        <f t="shared" si="12"/>
        <v>80832</v>
      </c>
      <c r="K814" s="13" t="s">
        <v>17</v>
      </c>
      <c r="L814" s="10"/>
      <c r="M814"/>
      <c r="N814"/>
      <c r="O814"/>
      <c r="P814"/>
      <c r="Q814"/>
      <c r="R814"/>
      <c r="S814"/>
      <c r="T814"/>
      <c r="U814"/>
      <c r="V814"/>
      <c r="W814"/>
      <c r="X814"/>
      <c r="Y814"/>
      <c r="Z814"/>
      <c r="AA814"/>
      <c r="AB814"/>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row>
    <row r="815" spans="1:72" s="14" customFormat="1" x14ac:dyDescent="0.35">
      <c r="A815" s="10" t="s">
        <v>15</v>
      </c>
      <c r="B815" s="10" t="s">
        <v>0</v>
      </c>
      <c r="C815" s="10" t="s">
        <v>839</v>
      </c>
      <c r="D815" s="10" t="s">
        <v>16</v>
      </c>
      <c r="E815" s="10">
        <v>65868</v>
      </c>
      <c r="F815" s="11">
        <v>44715</v>
      </c>
      <c r="G815" s="12">
        <v>80832</v>
      </c>
      <c r="H815" s="12">
        <v>0</v>
      </c>
      <c r="I815" s="12">
        <v>0</v>
      </c>
      <c r="J815" s="13">
        <f t="shared" si="12"/>
        <v>80832</v>
      </c>
      <c r="K815" s="13" t="s">
        <v>17</v>
      </c>
      <c r="L815" s="10"/>
      <c r="M815"/>
      <c r="N815"/>
      <c r="O815"/>
      <c r="P815"/>
      <c r="Q815"/>
      <c r="R815"/>
      <c r="S815"/>
      <c r="T815"/>
      <c r="U815"/>
      <c r="V815"/>
      <c r="W815"/>
      <c r="X815"/>
      <c r="Y815"/>
      <c r="Z815"/>
      <c r="AA815"/>
      <c r="AB815"/>
      <c r="AC815"/>
      <c r="AD815"/>
      <c r="AE815"/>
      <c r="AF815"/>
      <c r="AG815"/>
      <c r="AH815"/>
      <c r="AI815"/>
      <c r="AJ815"/>
      <c r="AK815"/>
      <c r="AL815"/>
      <c r="AM815"/>
      <c r="AN815"/>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row>
    <row r="816" spans="1:72" s="14" customFormat="1" x14ac:dyDescent="0.35">
      <c r="A816" s="10" t="s">
        <v>15</v>
      </c>
      <c r="B816" s="10" t="s">
        <v>0</v>
      </c>
      <c r="C816" s="10" t="s">
        <v>840</v>
      </c>
      <c r="D816" s="10" t="s">
        <v>16</v>
      </c>
      <c r="E816" s="10">
        <v>68592</v>
      </c>
      <c r="F816" s="11">
        <v>44723</v>
      </c>
      <c r="G816" s="12">
        <v>83890</v>
      </c>
      <c r="H816" s="12">
        <v>0</v>
      </c>
      <c r="I816" s="12">
        <v>0</v>
      </c>
      <c r="J816" s="13">
        <f t="shared" si="12"/>
        <v>83890</v>
      </c>
      <c r="K816" s="13" t="s">
        <v>17</v>
      </c>
      <c r="L816" s="10"/>
      <c r="M816"/>
      <c r="N816"/>
      <c r="O816"/>
      <c r="P816"/>
      <c r="Q816"/>
      <c r="R816"/>
      <c r="S816"/>
      <c r="T816"/>
      <c r="U816"/>
      <c r="V816"/>
      <c r="W816"/>
      <c r="X816"/>
      <c r="Y816"/>
      <c r="Z816"/>
      <c r="AA816"/>
      <c r="AB816"/>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row>
    <row r="817" spans="1:72" s="14" customFormat="1" x14ac:dyDescent="0.35">
      <c r="A817" s="10" t="s">
        <v>15</v>
      </c>
      <c r="B817" s="10" t="s">
        <v>0</v>
      </c>
      <c r="C817" s="10" t="s">
        <v>841</v>
      </c>
      <c r="D817" s="10" t="s">
        <v>16</v>
      </c>
      <c r="E817" s="10">
        <v>65384</v>
      </c>
      <c r="F817" s="11">
        <v>44727</v>
      </c>
      <c r="G817" s="12">
        <v>232090</v>
      </c>
      <c r="H817" s="12">
        <v>0</v>
      </c>
      <c r="I817" s="12">
        <v>0</v>
      </c>
      <c r="J817" s="13">
        <f t="shared" si="12"/>
        <v>232090</v>
      </c>
      <c r="K817" s="13" t="s">
        <v>17</v>
      </c>
      <c r="L817" s="10"/>
      <c r="M817"/>
      <c r="N817"/>
      <c r="O817"/>
      <c r="P817"/>
      <c r="Q817"/>
      <c r="R817"/>
      <c r="S817"/>
      <c r="T817"/>
      <c r="U817"/>
      <c r="V817"/>
      <c r="W817"/>
      <c r="X817"/>
      <c r="Y817"/>
      <c r="Z817"/>
      <c r="AA817"/>
      <c r="AB817"/>
      <c r="AC817"/>
      <c r="AD817"/>
      <c r="AE817"/>
      <c r="AF817"/>
      <c r="AG817"/>
      <c r="AH817"/>
      <c r="AI817"/>
      <c r="AJ817"/>
      <c r="AK817"/>
      <c r="AL817"/>
      <c r="AM817"/>
      <c r="AN817"/>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row>
    <row r="818" spans="1:72" s="14" customFormat="1" x14ac:dyDescent="0.35">
      <c r="A818" s="10" t="s">
        <v>15</v>
      </c>
      <c r="B818" s="10" t="s">
        <v>0</v>
      </c>
      <c r="C818" s="10" t="s">
        <v>842</v>
      </c>
      <c r="D818" s="10" t="s">
        <v>16</v>
      </c>
      <c r="E818" s="10">
        <v>71344</v>
      </c>
      <c r="F818" s="11">
        <v>44728</v>
      </c>
      <c r="G818" s="12">
        <v>80832</v>
      </c>
      <c r="H818" s="12">
        <v>0</v>
      </c>
      <c r="I818" s="12">
        <v>0</v>
      </c>
      <c r="J818" s="13">
        <f t="shared" si="12"/>
        <v>80832</v>
      </c>
      <c r="K818" s="13" t="s">
        <v>17</v>
      </c>
      <c r="L818" s="10"/>
      <c r="M818"/>
      <c r="N818"/>
      <c r="O818"/>
      <c r="P818"/>
      <c r="Q818"/>
      <c r="R818"/>
      <c r="S818"/>
      <c r="T818"/>
      <c r="U818"/>
      <c r="V818"/>
      <c r="W818"/>
      <c r="X818"/>
      <c r="Y818"/>
      <c r="Z818"/>
      <c r="AA818"/>
      <c r="AB818"/>
      <c r="AC818"/>
      <c r="AD818"/>
      <c r="AE818"/>
      <c r="AF818"/>
      <c r="AG818"/>
      <c r="AH818"/>
      <c r="AI818"/>
      <c r="AJ818"/>
      <c r="AK818"/>
      <c r="AL818"/>
      <c r="AM818"/>
      <c r="AN818"/>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row>
    <row r="819" spans="1:72" s="14" customFormat="1" x14ac:dyDescent="0.35">
      <c r="A819" s="10" t="s">
        <v>15</v>
      </c>
      <c r="B819" s="10" t="s">
        <v>0</v>
      </c>
      <c r="C819" s="10" t="s">
        <v>843</v>
      </c>
      <c r="D819" s="10" t="s">
        <v>16</v>
      </c>
      <c r="E819" s="10">
        <v>65699</v>
      </c>
      <c r="F819" s="11">
        <v>44731</v>
      </c>
      <c r="G819" s="12">
        <v>150140</v>
      </c>
      <c r="H819" s="12">
        <v>0</v>
      </c>
      <c r="I819" s="12">
        <v>0</v>
      </c>
      <c r="J819" s="13">
        <f t="shared" si="12"/>
        <v>150140</v>
      </c>
      <c r="K819" s="13" t="s">
        <v>17</v>
      </c>
      <c r="L819" s="10"/>
      <c r="M819"/>
      <c r="N819"/>
      <c r="O819"/>
      <c r="P819"/>
      <c r="Q819"/>
      <c r="R819"/>
      <c r="S819"/>
      <c r="T819"/>
      <c r="U819"/>
      <c r="V819"/>
      <c r="W819"/>
      <c r="X819"/>
      <c r="Y819"/>
      <c r="Z819"/>
      <c r="AA819"/>
      <c r="AB819"/>
      <c r="AC819"/>
      <c r="AD819"/>
      <c r="AE819"/>
      <c r="AF819"/>
      <c r="AG819"/>
      <c r="AH819"/>
      <c r="AI819"/>
      <c r="AJ819"/>
      <c r="AK819"/>
      <c r="AL819"/>
      <c r="AM819"/>
      <c r="AN819"/>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row>
    <row r="820" spans="1:72" s="14" customFormat="1" x14ac:dyDescent="0.35">
      <c r="A820" s="10" t="s">
        <v>15</v>
      </c>
      <c r="B820" s="10" t="s">
        <v>0</v>
      </c>
      <c r="C820" s="10" t="s">
        <v>844</v>
      </c>
      <c r="D820" s="10" t="s">
        <v>16</v>
      </c>
      <c r="E820" s="10">
        <v>76164</v>
      </c>
      <c r="F820" s="11">
        <v>44734</v>
      </c>
      <c r="G820" s="12">
        <v>687630</v>
      </c>
      <c r="H820" s="12">
        <v>0</v>
      </c>
      <c r="I820" s="12">
        <v>0</v>
      </c>
      <c r="J820" s="13">
        <f t="shared" si="12"/>
        <v>687630</v>
      </c>
      <c r="K820" s="13" t="s">
        <v>17</v>
      </c>
      <c r="L820" s="10"/>
      <c r="M820"/>
      <c r="N820"/>
      <c r="O820"/>
      <c r="P820"/>
      <c r="Q820"/>
      <c r="R820"/>
      <c r="S820"/>
      <c r="T820"/>
      <c r="U820"/>
      <c r="V820"/>
      <c r="W820"/>
      <c r="X820"/>
      <c r="Y820"/>
      <c r="Z820"/>
      <c r="AA820"/>
      <c r="AB820"/>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row>
    <row r="821" spans="1:72" s="14" customFormat="1" x14ac:dyDescent="0.35">
      <c r="A821" s="10" t="s">
        <v>15</v>
      </c>
      <c r="B821" s="10" t="s">
        <v>0</v>
      </c>
      <c r="C821" s="10" t="s">
        <v>845</v>
      </c>
      <c r="D821" s="10" t="s">
        <v>16</v>
      </c>
      <c r="E821" s="10">
        <v>66259</v>
      </c>
      <c r="F821" s="11">
        <v>44738</v>
      </c>
      <c r="G821" s="12">
        <v>222710</v>
      </c>
      <c r="H821" s="12">
        <v>0</v>
      </c>
      <c r="I821" s="12">
        <v>0</v>
      </c>
      <c r="J821" s="13">
        <f t="shared" si="12"/>
        <v>222710</v>
      </c>
      <c r="K821" s="13" t="s">
        <v>17</v>
      </c>
      <c r="L821" s="10"/>
      <c r="M821"/>
      <c r="N821"/>
      <c r="O821"/>
      <c r="P821"/>
      <c r="Q821"/>
      <c r="R821"/>
      <c r="S821"/>
      <c r="T821"/>
      <c r="U821"/>
      <c r="V821"/>
      <c r="W821"/>
      <c r="X821"/>
      <c r="Y821"/>
      <c r="Z821"/>
      <c r="AA821"/>
      <c r="AB821"/>
      <c r="AC821"/>
      <c r="AD821"/>
      <c r="AE821"/>
      <c r="AF821"/>
      <c r="AG821"/>
      <c r="AH821"/>
      <c r="AI821"/>
      <c r="AJ821"/>
      <c r="AK821"/>
      <c r="AL821"/>
      <c r="AM821"/>
      <c r="AN82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row>
    <row r="822" spans="1:72" s="14" customFormat="1" x14ac:dyDescent="0.35">
      <c r="A822" s="10" t="s">
        <v>15</v>
      </c>
      <c r="B822" s="10" t="s">
        <v>0</v>
      </c>
      <c r="C822" s="10" t="s">
        <v>846</v>
      </c>
      <c r="D822" s="10" t="s">
        <v>16</v>
      </c>
      <c r="E822" s="10">
        <v>66559</v>
      </c>
      <c r="F822" s="11">
        <v>44743</v>
      </c>
      <c r="G822" s="12">
        <v>80832</v>
      </c>
      <c r="H822" s="12">
        <v>0</v>
      </c>
      <c r="I822" s="12">
        <v>0</v>
      </c>
      <c r="J822" s="13">
        <f t="shared" si="12"/>
        <v>80832</v>
      </c>
      <c r="K822" s="13" t="s">
        <v>17</v>
      </c>
      <c r="L822" s="10"/>
      <c r="M822"/>
      <c r="N822"/>
      <c r="O822"/>
      <c r="P822"/>
      <c r="Q822"/>
      <c r="R822"/>
      <c r="S822"/>
      <c r="T822"/>
      <c r="U822"/>
      <c r="V822"/>
      <c r="W822"/>
      <c r="X822"/>
      <c r="Y822"/>
      <c r="Z822"/>
      <c r="AA822"/>
      <c r="AB822"/>
      <c r="AC822"/>
      <c r="AD822"/>
      <c r="AE822"/>
      <c r="AF822"/>
      <c r="AG822"/>
      <c r="AH822"/>
      <c r="AI822"/>
      <c r="AJ822"/>
      <c r="AK822"/>
      <c r="AL822"/>
      <c r="AM822"/>
      <c r="AN822"/>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row>
    <row r="823" spans="1:72" s="14" customFormat="1" x14ac:dyDescent="0.35">
      <c r="A823" s="10" t="s">
        <v>15</v>
      </c>
      <c r="B823" s="10" t="s">
        <v>0</v>
      </c>
      <c r="C823" s="10" t="s">
        <v>847</v>
      </c>
      <c r="D823" s="10" t="s">
        <v>16</v>
      </c>
      <c r="E823" s="10">
        <v>67103</v>
      </c>
      <c r="F823" s="11">
        <v>44750</v>
      </c>
      <c r="G823" s="12">
        <v>80832</v>
      </c>
      <c r="H823" s="12">
        <v>0</v>
      </c>
      <c r="I823" s="12">
        <v>0</v>
      </c>
      <c r="J823" s="13">
        <f t="shared" si="12"/>
        <v>80832</v>
      </c>
      <c r="K823" s="13" t="s">
        <v>17</v>
      </c>
      <c r="L823" s="10"/>
      <c r="M823"/>
      <c r="N823"/>
      <c r="O823"/>
      <c r="P823"/>
      <c r="Q823"/>
      <c r="R823"/>
      <c r="S823"/>
      <c r="T823"/>
      <c r="U823"/>
      <c r="V823"/>
      <c r="W823"/>
      <c r="X823"/>
      <c r="Y823"/>
      <c r="Z823"/>
      <c r="AA823"/>
      <c r="AB823"/>
      <c r="AC823"/>
      <c r="AD823"/>
      <c r="AE823"/>
      <c r="AF823"/>
      <c r="AG823"/>
      <c r="AH823"/>
      <c r="AI823"/>
      <c r="AJ823"/>
      <c r="AK823"/>
      <c r="AL823"/>
      <c r="AM823"/>
      <c r="AN823"/>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row>
    <row r="824" spans="1:72" s="14" customFormat="1" x14ac:dyDescent="0.35">
      <c r="A824" s="10" t="s">
        <v>15</v>
      </c>
      <c r="B824" s="10" t="s">
        <v>0</v>
      </c>
      <c r="C824" s="10" t="s">
        <v>848</v>
      </c>
      <c r="D824" s="10" t="s">
        <v>16</v>
      </c>
      <c r="E824" s="10">
        <v>67200</v>
      </c>
      <c r="F824" s="11">
        <v>44753</v>
      </c>
      <c r="G824" s="12">
        <v>80832</v>
      </c>
      <c r="H824" s="12">
        <v>0</v>
      </c>
      <c r="I824" s="12">
        <v>0</v>
      </c>
      <c r="J824" s="13">
        <f t="shared" si="12"/>
        <v>80832</v>
      </c>
      <c r="K824" s="13" t="s">
        <v>17</v>
      </c>
      <c r="L824" s="10"/>
      <c r="M824"/>
      <c r="N824"/>
      <c r="O824"/>
      <c r="P824"/>
      <c r="Q824"/>
      <c r="R824"/>
      <c r="S824"/>
      <c r="T824"/>
      <c r="U824"/>
      <c r="V824"/>
      <c r="W824"/>
      <c r="X824"/>
      <c r="Y824"/>
      <c r="Z824"/>
      <c r="AA824"/>
      <c r="AB824"/>
      <c r="AC824"/>
      <c r="AD824"/>
      <c r="AE824"/>
      <c r="AF824"/>
      <c r="AG824"/>
      <c r="AH824"/>
      <c r="AI824"/>
      <c r="AJ824"/>
      <c r="AK824"/>
      <c r="AL824"/>
      <c r="AM824"/>
      <c r="AN82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row>
    <row r="825" spans="1:72" s="14" customFormat="1" x14ac:dyDescent="0.35">
      <c r="A825" s="10" t="s">
        <v>15</v>
      </c>
      <c r="B825" s="10" t="s">
        <v>0</v>
      </c>
      <c r="C825" s="10" t="s">
        <v>849</v>
      </c>
      <c r="D825" s="10" t="s">
        <v>16</v>
      </c>
      <c r="E825" s="10">
        <v>67447</v>
      </c>
      <c r="F825" s="11">
        <v>44755</v>
      </c>
      <c r="G825" s="12">
        <v>80832</v>
      </c>
      <c r="H825" s="12">
        <v>0</v>
      </c>
      <c r="I825" s="12">
        <v>0</v>
      </c>
      <c r="J825" s="13">
        <f t="shared" si="12"/>
        <v>80832</v>
      </c>
      <c r="K825" s="13" t="s">
        <v>17</v>
      </c>
      <c r="L825" s="10"/>
      <c r="M825"/>
      <c r="N825"/>
      <c r="O825"/>
      <c r="P825"/>
      <c r="Q825"/>
      <c r="R825"/>
      <c r="S825"/>
      <c r="T825"/>
      <c r="U825"/>
      <c r="V825"/>
      <c r="W825"/>
      <c r="X825"/>
      <c r="Y825"/>
      <c r="Z825"/>
      <c r="AA825"/>
      <c r="AB825"/>
      <c r="AC825"/>
      <c r="AD825"/>
      <c r="AE825"/>
      <c r="AF825"/>
      <c r="AG825"/>
      <c r="AH825"/>
      <c r="AI825"/>
      <c r="AJ825"/>
      <c r="AK825"/>
      <c r="AL825"/>
      <c r="AM825"/>
      <c r="AN825"/>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row>
    <row r="826" spans="1:72" s="14" customFormat="1" x14ac:dyDescent="0.35">
      <c r="A826" s="10" t="s">
        <v>15</v>
      </c>
      <c r="B826" s="10" t="s">
        <v>0</v>
      </c>
      <c r="C826" s="10" t="s">
        <v>850</v>
      </c>
      <c r="D826" s="10" t="s">
        <v>16</v>
      </c>
      <c r="E826" s="10">
        <v>67453</v>
      </c>
      <c r="F826" s="11">
        <v>44755</v>
      </c>
      <c r="G826" s="12">
        <v>80832</v>
      </c>
      <c r="H826" s="12">
        <v>0</v>
      </c>
      <c r="I826" s="12">
        <v>0</v>
      </c>
      <c r="J826" s="13">
        <f t="shared" si="12"/>
        <v>80832</v>
      </c>
      <c r="K826" s="13" t="s">
        <v>17</v>
      </c>
      <c r="L826" s="10"/>
      <c r="M826"/>
      <c r="N826"/>
      <c r="O826"/>
      <c r="P826"/>
      <c r="Q826"/>
      <c r="R826"/>
      <c r="S826"/>
      <c r="T826"/>
      <c r="U826"/>
      <c r="V826"/>
      <c r="W826"/>
      <c r="X826"/>
      <c r="Y826"/>
      <c r="Z826"/>
      <c r="AA826"/>
      <c r="AB826"/>
      <c r="AC826"/>
      <c r="AD826"/>
      <c r="AE826"/>
      <c r="AF826"/>
      <c r="AG826"/>
      <c r="AH826"/>
      <c r="AI826"/>
      <c r="AJ826"/>
      <c r="AK826"/>
      <c r="AL826"/>
      <c r="AM826"/>
      <c r="AN826"/>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row>
    <row r="827" spans="1:72" s="14" customFormat="1" x14ac:dyDescent="0.35">
      <c r="A827" s="10" t="s">
        <v>15</v>
      </c>
      <c r="B827" s="10" t="s">
        <v>0</v>
      </c>
      <c r="C827" s="10" t="s">
        <v>851</v>
      </c>
      <c r="D827" s="10" t="s">
        <v>16</v>
      </c>
      <c r="E827" s="10">
        <v>96490</v>
      </c>
      <c r="F827" s="11">
        <v>44755</v>
      </c>
      <c r="G827" s="12">
        <v>87702</v>
      </c>
      <c r="H827" s="12">
        <v>0</v>
      </c>
      <c r="I827" s="12">
        <v>0</v>
      </c>
      <c r="J827" s="13">
        <f t="shared" si="12"/>
        <v>87702</v>
      </c>
      <c r="K827" s="13" t="s">
        <v>17</v>
      </c>
      <c r="L827" s="10"/>
      <c r="M827"/>
      <c r="N827"/>
      <c r="O827"/>
      <c r="P827"/>
      <c r="Q827"/>
      <c r="R827"/>
      <c r="S827"/>
      <c r="T827"/>
      <c r="U827"/>
      <c r="V827"/>
      <c r="W827"/>
      <c r="X827"/>
      <c r="Y827"/>
      <c r="Z827"/>
      <c r="AA827"/>
      <c r="AB827"/>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row>
    <row r="828" spans="1:72" s="14" customFormat="1" x14ac:dyDescent="0.35">
      <c r="A828" s="10" t="s">
        <v>15</v>
      </c>
      <c r="B828" s="10" t="s">
        <v>0</v>
      </c>
      <c r="C828" s="10" t="s">
        <v>852</v>
      </c>
      <c r="D828" s="10" t="s">
        <v>16</v>
      </c>
      <c r="E828" s="10">
        <v>67549</v>
      </c>
      <c r="F828" s="11">
        <v>44756</v>
      </c>
      <c r="G828" s="12">
        <v>80832</v>
      </c>
      <c r="H828" s="12">
        <v>0</v>
      </c>
      <c r="I828" s="12">
        <v>0</v>
      </c>
      <c r="J828" s="13">
        <f t="shared" si="12"/>
        <v>80832</v>
      </c>
      <c r="K828" s="13" t="s">
        <v>17</v>
      </c>
      <c r="L828" s="10" t="s">
        <v>853</v>
      </c>
      <c r="M828"/>
      <c r="N828"/>
      <c r="O828"/>
      <c r="P828"/>
      <c r="Q828"/>
      <c r="R828"/>
      <c r="S828"/>
      <c r="T828"/>
      <c r="U828"/>
      <c r="V828"/>
      <c r="W828"/>
      <c r="X828"/>
      <c r="Y828"/>
      <c r="Z828"/>
      <c r="AA828"/>
      <c r="AB828"/>
      <c r="AC828"/>
      <c r="AD828"/>
      <c r="AE828"/>
      <c r="AF828"/>
      <c r="AG828"/>
      <c r="AH828"/>
      <c r="AI828"/>
      <c r="AJ828"/>
      <c r="AK828"/>
      <c r="AL828"/>
      <c r="AM828"/>
      <c r="AN828"/>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row>
    <row r="829" spans="1:72" s="14" customFormat="1" x14ac:dyDescent="0.35">
      <c r="A829" s="10" t="s">
        <v>15</v>
      </c>
      <c r="B829" s="10" t="s">
        <v>0</v>
      </c>
      <c r="C829" s="10" t="s">
        <v>854</v>
      </c>
      <c r="D829" s="10" t="s">
        <v>16</v>
      </c>
      <c r="E829" s="10">
        <v>96489</v>
      </c>
      <c r="F829" s="11">
        <v>44760</v>
      </c>
      <c r="G829" s="12">
        <v>87702</v>
      </c>
      <c r="H829" s="12">
        <v>0</v>
      </c>
      <c r="I829" s="12">
        <v>0</v>
      </c>
      <c r="J829" s="13">
        <f t="shared" si="12"/>
        <v>87702</v>
      </c>
      <c r="K829" s="13" t="s">
        <v>17</v>
      </c>
      <c r="L829" s="10"/>
      <c r="M829"/>
      <c r="N829"/>
      <c r="O829"/>
      <c r="P829"/>
      <c r="Q829"/>
      <c r="R829"/>
      <c r="S829"/>
      <c r="T829"/>
      <c r="U829"/>
      <c r="V829"/>
      <c r="W829"/>
      <c r="X829"/>
      <c r="Y829"/>
      <c r="Z829"/>
      <c r="AA829"/>
      <c r="AB829"/>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row>
    <row r="830" spans="1:72" s="14" customFormat="1" x14ac:dyDescent="0.35">
      <c r="A830" s="10" t="s">
        <v>15</v>
      </c>
      <c r="B830" s="10" t="s">
        <v>0</v>
      </c>
      <c r="C830" s="10" t="s">
        <v>855</v>
      </c>
      <c r="D830" s="10" t="s">
        <v>16</v>
      </c>
      <c r="E830" s="10">
        <v>96491</v>
      </c>
      <c r="F830" s="11">
        <v>44760</v>
      </c>
      <c r="G830" s="12">
        <v>87702</v>
      </c>
      <c r="H830" s="12">
        <v>0</v>
      </c>
      <c r="I830" s="12">
        <v>0</v>
      </c>
      <c r="J830" s="13">
        <f t="shared" si="12"/>
        <v>87702</v>
      </c>
      <c r="K830" s="13" t="s">
        <v>17</v>
      </c>
      <c r="L830" s="10"/>
      <c r="M830"/>
      <c r="N830"/>
      <c r="O830"/>
      <c r="P830"/>
      <c r="Q830"/>
      <c r="R830"/>
      <c r="S830"/>
      <c r="T830"/>
      <c r="U830"/>
      <c r="V830"/>
      <c r="W830"/>
      <c r="X830"/>
      <c r="Y830"/>
      <c r="Z830"/>
      <c r="AA830"/>
      <c r="AB830"/>
      <c r="AC830"/>
      <c r="AD830"/>
      <c r="AE830"/>
      <c r="AF830"/>
      <c r="AG830"/>
      <c r="AH830"/>
      <c r="AI830"/>
      <c r="AJ830"/>
      <c r="AK830"/>
      <c r="AL830"/>
      <c r="AM830"/>
      <c r="AN830"/>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row>
    <row r="831" spans="1:72" s="14" customFormat="1" x14ac:dyDescent="0.35">
      <c r="A831" s="10" t="s">
        <v>15</v>
      </c>
      <c r="B831" s="10" t="s">
        <v>0</v>
      </c>
      <c r="C831" s="10" t="s">
        <v>856</v>
      </c>
      <c r="D831" s="10" t="s">
        <v>16</v>
      </c>
      <c r="E831" s="10">
        <v>68044</v>
      </c>
      <c r="F831" s="11">
        <v>44762</v>
      </c>
      <c r="G831" s="12">
        <v>105383</v>
      </c>
      <c r="H831" s="12">
        <v>0</v>
      </c>
      <c r="I831" s="12">
        <v>0</v>
      </c>
      <c r="J831" s="13">
        <f t="shared" si="12"/>
        <v>105383</v>
      </c>
      <c r="K831" s="13" t="s">
        <v>17</v>
      </c>
      <c r="L831" s="10"/>
      <c r="M831"/>
      <c r="N831"/>
      <c r="O831"/>
      <c r="P831"/>
      <c r="Q831"/>
      <c r="R831"/>
      <c r="S831"/>
      <c r="T831"/>
      <c r="U831"/>
      <c r="V831"/>
      <c r="W831"/>
      <c r="X831"/>
      <c r="Y831"/>
      <c r="Z831"/>
      <c r="AA831"/>
      <c r="AB831"/>
      <c r="AC831"/>
      <c r="AD831"/>
      <c r="AE831"/>
      <c r="AF831"/>
      <c r="AG831"/>
      <c r="AH831"/>
      <c r="AI831"/>
      <c r="AJ831"/>
      <c r="AK831"/>
      <c r="AL831"/>
      <c r="AM831"/>
      <c r="AN83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row>
    <row r="832" spans="1:72" s="14" customFormat="1" x14ac:dyDescent="0.35">
      <c r="A832" s="10" t="s">
        <v>15</v>
      </c>
      <c r="B832" s="10" t="s">
        <v>0</v>
      </c>
      <c r="C832" s="10" t="s">
        <v>857</v>
      </c>
      <c r="D832" s="10" t="s">
        <v>16</v>
      </c>
      <c r="E832" s="10">
        <v>68642</v>
      </c>
      <c r="F832" s="11">
        <v>44767</v>
      </c>
      <c r="G832" s="12">
        <v>325020</v>
      </c>
      <c r="H832" s="12">
        <v>0</v>
      </c>
      <c r="I832" s="12">
        <v>0</v>
      </c>
      <c r="J832" s="13">
        <f t="shared" si="12"/>
        <v>325020</v>
      </c>
      <c r="K832" s="13" t="s">
        <v>17</v>
      </c>
      <c r="L832" s="10"/>
      <c r="M832"/>
      <c r="N832"/>
      <c r="O832"/>
      <c r="P832"/>
      <c r="Q832"/>
      <c r="R832"/>
      <c r="S832"/>
      <c r="T832"/>
      <c r="U832"/>
      <c r="V832"/>
      <c r="W832"/>
      <c r="X832"/>
      <c r="Y832"/>
      <c r="Z832"/>
      <c r="AA832"/>
      <c r="AB832"/>
      <c r="AC832"/>
      <c r="AD832"/>
      <c r="AE832"/>
      <c r="AF832"/>
      <c r="AG832"/>
      <c r="AH832"/>
      <c r="AI832"/>
      <c r="AJ832"/>
      <c r="AK832"/>
      <c r="AL832"/>
      <c r="AM832"/>
      <c r="AN832"/>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row>
    <row r="833" spans="1:72" s="14" customFormat="1" x14ac:dyDescent="0.35">
      <c r="A833" s="10" t="s">
        <v>15</v>
      </c>
      <c r="B833" s="10" t="s">
        <v>0</v>
      </c>
      <c r="C833" s="10" t="s">
        <v>858</v>
      </c>
      <c r="D833" s="10" t="s">
        <v>16</v>
      </c>
      <c r="E833" s="10">
        <v>68521</v>
      </c>
      <c r="F833" s="11">
        <v>44769</v>
      </c>
      <c r="G833" s="12">
        <v>65700</v>
      </c>
      <c r="H833" s="12">
        <v>0</v>
      </c>
      <c r="I833" s="12">
        <v>0</v>
      </c>
      <c r="J833" s="13">
        <f t="shared" si="12"/>
        <v>65700</v>
      </c>
      <c r="K833" s="13" t="s">
        <v>17</v>
      </c>
      <c r="L833" s="10"/>
      <c r="M833"/>
      <c r="N833"/>
      <c r="O833"/>
      <c r="P833"/>
      <c r="Q833"/>
      <c r="R833"/>
      <c r="S833"/>
      <c r="T833"/>
      <c r="U833"/>
      <c r="V833"/>
      <c r="W833"/>
      <c r="X833"/>
      <c r="Y833"/>
      <c r="Z833"/>
      <c r="AA833"/>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row>
    <row r="834" spans="1:72" s="14" customFormat="1" x14ac:dyDescent="0.35">
      <c r="A834" s="10" t="s">
        <v>15</v>
      </c>
      <c r="B834" s="10" t="s">
        <v>0</v>
      </c>
      <c r="C834" s="10" t="s">
        <v>859</v>
      </c>
      <c r="D834" s="10" t="s">
        <v>20</v>
      </c>
      <c r="E834" s="10">
        <v>9476</v>
      </c>
      <c r="F834" s="11">
        <v>44773</v>
      </c>
      <c r="G834" s="12">
        <v>65700</v>
      </c>
      <c r="H834" s="12">
        <v>0</v>
      </c>
      <c r="I834" s="12">
        <v>0</v>
      </c>
      <c r="J834" s="13">
        <f t="shared" si="12"/>
        <v>65700</v>
      </c>
      <c r="K834" s="13" t="s">
        <v>17</v>
      </c>
      <c r="L834" s="10"/>
      <c r="M834"/>
      <c r="N834"/>
      <c r="O834"/>
      <c r="P834"/>
      <c r="Q834"/>
      <c r="R834"/>
      <c r="S834"/>
      <c r="T834"/>
      <c r="U834"/>
      <c r="V834"/>
      <c r="W834"/>
      <c r="X834"/>
      <c r="Y834"/>
      <c r="Z834"/>
      <c r="AA834"/>
      <c r="AB834"/>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row>
    <row r="835" spans="1:72" s="14" customFormat="1" x14ac:dyDescent="0.35">
      <c r="A835" s="10" t="s">
        <v>15</v>
      </c>
      <c r="B835" s="10" t="s">
        <v>0</v>
      </c>
      <c r="C835" s="10" t="s">
        <v>860</v>
      </c>
      <c r="D835" s="10" t="s">
        <v>20</v>
      </c>
      <c r="E835" s="10">
        <v>14257</v>
      </c>
      <c r="F835" s="11">
        <v>44777</v>
      </c>
      <c r="G835" s="12">
        <v>77160</v>
      </c>
      <c r="H835" s="12">
        <v>0</v>
      </c>
      <c r="I835" s="12">
        <v>0</v>
      </c>
      <c r="J835" s="13">
        <f t="shared" si="12"/>
        <v>77160</v>
      </c>
      <c r="K835" s="13" t="s">
        <v>17</v>
      </c>
      <c r="L835" s="10"/>
      <c r="M835"/>
      <c r="N835"/>
      <c r="O835"/>
      <c r="P835"/>
      <c r="Q835"/>
      <c r="R835"/>
      <c r="S835"/>
      <c r="T835"/>
      <c r="U835"/>
      <c r="V835"/>
      <c r="W835"/>
      <c r="X835"/>
      <c r="Y835"/>
      <c r="Z835"/>
      <c r="AA835"/>
      <c r="AB835"/>
      <c r="AC835"/>
      <c r="AD835"/>
      <c r="AE835"/>
      <c r="AF835"/>
      <c r="AG835"/>
      <c r="AH835"/>
      <c r="AI835"/>
      <c r="AJ835"/>
      <c r="AK835"/>
      <c r="AL835"/>
      <c r="AM835"/>
      <c r="AN835"/>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row>
    <row r="836" spans="1:72" s="14" customFormat="1" x14ac:dyDescent="0.35">
      <c r="A836" s="10" t="s">
        <v>15</v>
      </c>
      <c r="B836" s="10" t="s">
        <v>0</v>
      </c>
      <c r="C836" s="10" t="s">
        <v>861</v>
      </c>
      <c r="D836" s="10" t="s">
        <v>16</v>
      </c>
      <c r="E836" s="10">
        <v>69589</v>
      </c>
      <c r="F836" s="11">
        <v>44779</v>
      </c>
      <c r="G836" s="12">
        <v>80832</v>
      </c>
      <c r="H836" s="12">
        <v>0</v>
      </c>
      <c r="I836" s="12">
        <v>0</v>
      </c>
      <c r="J836" s="13">
        <f t="shared" si="12"/>
        <v>80832</v>
      </c>
      <c r="K836" s="13" t="s">
        <v>17</v>
      </c>
      <c r="L836" s="10"/>
      <c r="M836"/>
      <c r="N836"/>
      <c r="O836"/>
      <c r="P836"/>
      <c r="Q836"/>
      <c r="R836"/>
      <c r="S836"/>
      <c r="T836"/>
      <c r="U836"/>
      <c r="V836"/>
      <c r="W836"/>
      <c r="X836"/>
      <c r="Y836"/>
      <c r="Z836"/>
      <c r="AA836"/>
      <c r="AB836"/>
      <c r="AC836"/>
      <c r="AD836"/>
      <c r="AE836"/>
      <c r="AF836"/>
      <c r="AG836"/>
      <c r="AH836"/>
      <c r="AI836"/>
      <c r="AJ836"/>
      <c r="AK836"/>
      <c r="AL836"/>
      <c r="AM836"/>
      <c r="AN836"/>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row>
    <row r="837" spans="1:72" s="14" customFormat="1" x14ac:dyDescent="0.35">
      <c r="A837" s="10" t="s">
        <v>15</v>
      </c>
      <c r="B837" s="10" t="s">
        <v>0</v>
      </c>
      <c r="C837" s="10" t="s">
        <v>862</v>
      </c>
      <c r="D837" s="10" t="s">
        <v>20</v>
      </c>
      <c r="E837" s="10">
        <v>9325</v>
      </c>
      <c r="F837" s="11">
        <v>44783</v>
      </c>
      <c r="G837" s="12">
        <v>81720</v>
      </c>
      <c r="H837" s="12">
        <v>0</v>
      </c>
      <c r="I837" s="12">
        <v>0</v>
      </c>
      <c r="J837" s="13">
        <f t="shared" si="12"/>
        <v>81720</v>
      </c>
      <c r="K837" s="13" t="s">
        <v>17</v>
      </c>
      <c r="L837" s="10"/>
      <c r="M837"/>
      <c r="N837"/>
      <c r="O837"/>
      <c r="P837"/>
      <c r="Q837"/>
      <c r="R837"/>
      <c r="S837"/>
      <c r="T837"/>
      <c r="U837"/>
      <c r="V837"/>
      <c r="W837"/>
      <c r="X837"/>
      <c r="Y837"/>
      <c r="Z837"/>
      <c r="AA837"/>
      <c r="AB837"/>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row>
    <row r="838" spans="1:72" s="14" customFormat="1" x14ac:dyDescent="0.35">
      <c r="A838" s="10" t="s">
        <v>15</v>
      </c>
      <c r="B838" s="10" t="s">
        <v>0</v>
      </c>
      <c r="C838" s="10" t="s">
        <v>863</v>
      </c>
      <c r="D838" s="10" t="s">
        <v>19</v>
      </c>
      <c r="E838" s="10">
        <v>2027</v>
      </c>
      <c r="F838" s="11">
        <v>44783</v>
      </c>
      <c r="G838" s="12">
        <v>384108</v>
      </c>
      <c r="H838" s="12">
        <v>0</v>
      </c>
      <c r="I838" s="12">
        <v>0</v>
      </c>
      <c r="J838" s="13">
        <f t="shared" si="12"/>
        <v>384108</v>
      </c>
      <c r="K838" s="13" t="s">
        <v>17</v>
      </c>
      <c r="L838" s="10"/>
      <c r="M838"/>
      <c r="N838"/>
      <c r="O838"/>
      <c r="P838"/>
      <c r="Q838"/>
      <c r="R838"/>
      <c r="S838"/>
      <c r="T838"/>
      <c r="U838"/>
      <c r="V838"/>
      <c r="W838"/>
      <c r="X838"/>
      <c r="Y838"/>
      <c r="Z838"/>
      <c r="AA838"/>
      <c r="AB838"/>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row>
    <row r="839" spans="1:72" s="14" customFormat="1" x14ac:dyDescent="0.35">
      <c r="A839" s="10" t="s">
        <v>15</v>
      </c>
      <c r="B839" s="10" t="s">
        <v>0</v>
      </c>
      <c r="C839" s="10" t="s">
        <v>864</v>
      </c>
      <c r="D839" s="10" t="s">
        <v>20</v>
      </c>
      <c r="E839" s="10">
        <v>14256</v>
      </c>
      <c r="F839" s="11">
        <v>44785</v>
      </c>
      <c r="G839" s="12">
        <v>116740</v>
      </c>
      <c r="H839" s="12">
        <v>0</v>
      </c>
      <c r="I839" s="12">
        <v>0</v>
      </c>
      <c r="J839" s="13">
        <f t="shared" si="12"/>
        <v>116740</v>
      </c>
      <c r="K839" s="13" t="s">
        <v>17</v>
      </c>
      <c r="L839" s="10"/>
      <c r="M839"/>
      <c r="N839"/>
      <c r="O839"/>
      <c r="P839"/>
      <c r="Q839"/>
      <c r="R839"/>
      <c r="S839"/>
      <c r="T839"/>
      <c r="U839"/>
      <c r="V839"/>
      <c r="W839"/>
      <c r="X839"/>
      <c r="Y839"/>
      <c r="Z839"/>
      <c r="AA839"/>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row>
    <row r="840" spans="1:72" s="14" customFormat="1" x14ac:dyDescent="0.35">
      <c r="A840" s="10" t="s">
        <v>15</v>
      </c>
      <c r="B840" s="10" t="s">
        <v>0</v>
      </c>
      <c r="C840" s="10" t="s">
        <v>865</v>
      </c>
      <c r="D840" s="10" t="s">
        <v>20</v>
      </c>
      <c r="E840" s="10">
        <v>14258</v>
      </c>
      <c r="F840" s="11">
        <v>44795</v>
      </c>
      <c r="G840" s="12">
        <v>68250</v>
      </c>
      <c r="H840" s="12">
        <v>0</v>
      </c>
      <c r="I840" s="12">
        <v>0</v>
      </c>
      <c r="J840" s="13">
        <f t="shared" ref="J840:J903" si="13">+G840-H840-I840</f>
        <v>68250</v>
      </c>
      <c r="K840" s="13" t="s">
        <v>17</v>
      </c>
      <c r="L840" s="10"/>
      <c r="M840"/>
      <c r="N840"/>
      <c r="O840"/>
      <c r="P840"/>
      <c r="Q840"/>
      <c r="R840"/>
      <c r="S840"/>
      <c r="T840"/>
      <c r="U840"/>
      <c r="V840"/>
      <c r="W840"/>
      <c r="X840"/>
      <c r="Y840"/>
      <c r="Z840"/>
      <c r="AA840"/>
      <c r="AB840"/>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row>
    <row r="841" spans="1:72" s="14" customFormat="1" x14ac:dyDescent="0.35">
      <c r="A841" s="10" t="s">
        <v>15</v>
      </c>
      <c r="B841" s="10" t="s">
        <v>0</v>
      </c>
      <c r="C841" s="10" t="s">
        <v>866</v>
      </c>
      <c r="D841" s="10" t="s">
        <v>16</v>
      </c>
      <c r="E841" s="10">
        <v>70654</v>
      </c>
      <c r="F841" s="11">
        <v>44796</v>
      </c>
      <c r="G841" s="12">
        <v>80832</v>
      </c>
      <c r="H841" s="12">
        <v>0</v>
      </c>
      <c r="I841" s="12">
        <v>0</v>
      </c>
      <c r="J841" s="13">
        <f t="shared" si="13"/>
        <v>80832</v>
      </c>
      <c r="K841" s="13" t="s">
        <v>17</v>
      </c>
      <c r="L841" s="10"/>
      <c r="M841"/>
      <c r="N841"/>
      <c r="O841"/>
      <c r="P841"/>
      <c r="Q841"/>
      <c r="R841"/>
      <c r="S841"/>
      <c r="T841"/>
      <c r="U841"/>
      <c r="V841"/>
      <c r="W841"/>
      <c r="X841"/>
      <c r="Y841"/>
      <c r="Z841"/>
      <c r="AA841"/>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row>
    <row r="842" spans="1:72" s="14" customFormat="1" x14ac:dyDescent="0.35">
      <c r="A842" s="10" t="s">
        <v>15</v>
      </c>
      <c r="B842" s="10" t="s">
        <v>0</v>
      </c>
      <c r="C842" s="10" t="s">
        <v>867</v>
      </c>
      <c r="D842" s="10" t="s">
        <v>20</v>
      </c>
      <c r="E842" s="10">
        <v>14610</v>
      </c>
      <c r="F842" s="11">
        <v>44797</v>
      </c>
      <c r="G842" s="12">
        <v>83910</v>
      </c>
      <c r="H842" s="12">
        <v>0</v>
      </c>
      <c r="I842" s="12">
        <v>0</v>
      </c>
      <c r="J842" s="13">
        <f t="shared" si="13"/>
        <v>83910</v>
      </c>
      <c r="K842" s="13" t="s">
        <v>17</v>
      </c>
      <c r="L842" s="10"/>
      <c r="M842"/>
      <c r="N842"/>
      <c r="O842"/>
      <c r="P842"/>
      <c r="Q842"/>
      <c r="R842"/>
      <c r="S842"/>
      <c r="T842"/>
      <c r="U842"/>
      <c r="V842"/>
      <c r="W842"/>
      <c r="X842"/>
      <c r="Y842"/>
      <c r="Z842"/>
      <c r="AA842"/>
      <c r="AB842"/>
      <c r="AC842"/>
      <c r="AD842"/>
      <c r="AE842"/>
      <c r="AF842"/>
      <c r="AG842"/>
      <c r="AH842"/>
      <c r="AI842"/>
      <c r="AJ842"/>
      <c r="AK842"/>
      <c r="AL842"/>
      <c r="AM842"/>
      <c r="AN842"/>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row>
    <row r="843" spans="1:72" s="14" customFormat="1" x14ac:dyDescent="0.35">
      <c r="A843" s="10" t="s">
        <v>15</v>
      </c>
      <c r="B843" s="10" t="s">
        <v>0</v>
      </c>
      <c r="C843" s="10" t="s">
        <v>868</v>
      </c>
      <c r="D843" s="10" t="s">
        <v>20</v>
      </c>
      <c r="E843" s="10">
        <v>13957</v>
      </c>
      <c r="F843" s="11">
        <v>44801</v>
      </c>
      <c r="G843" s="12">
        <v>145700</v>
      </c>
      <c r="H843" s="12">
        <v>0</v>
      </c>
      <c r="I843" s="12">
        <v>0</v>
      </c>
      <c r="J843" s="13">
        <f t="shared" si="13"/>
        <v>145700</v>
      </c>
      <c r="K843" s="13" t="s">
        <v>17</v>
      </c>
      <c r="L843" s="10"/>
      <c r="M843"/>
      <c r="N843"/>
      <c r="O843"/>
      <c r="P843"/>
      <c r="Q843"/>
      <c r="R843"/>
      <c r="S843"/>
      <c r="T843"/>
      <c r="U843"/>
      <c r="V843"/>
      <c r="W843"/>
      <c r="X843"/>
      <c r="Y843"/>
      <c r="Z843"/>
      <c r="AA843"/>
      <c r="AB843"/>
      <c r="AC843"/>
      <c r="AD843"/>
      <c r="AE843"/>
      <c r="AF843"/>
      <c r="AG843"/>
      <c r="AH843"/>
      <c r="AI843"/>
      <c r="AJ843"/>
      <c r="AK843"/>
      <c r="AL843"/>
      <c r="AM843"/>
      <c r="AN843"/>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row>
    <row r="844" spans="1:72" s="14" customFormat="1" x14ac:dyDescent="0.35">
      <c r="A844" s="10" t="s">
        <v>15</v>
      </c>
      <c r="B844" s="10" t="s">
        <v>0</v>
      </c>
      <c r="C844" s="10" t="s">
        <v>869</v>
      </c>
      <c r="D844" s="10" t="s">
        <v>20</v>
      </c>
      <c r="E844" s="10">
        <v>11349</v>
      </c>
      <c r="F844" s="11">
        <v>44806</v>
      </c>
      <c r="G844" s="12">
        <v>67520</v>
      </c>
      <c r="H844" s="12">
        <v>0</v>
      </c>
      <c r="I844" s="12">
        <v>0</v>
      </c>
      <c r="J844" s="13">
        <f t="shared" si="13"/>
        <v>67520</v>
      </c>
      <c r="K844" s="13" t="s">
        <v>17</v>
      </c>
      <c r="L844" s="10"/>
      <c r="M844"/>
      <c r="N844"/>
      <c r="O844"/>
      <c r="P844"/>
      <c r="Q844"/>
      <c r="R844"/>
      <c r="S844"/>
      <c r="T844"/>
      <c r="U844"/>
      <c r="V844"/>
      <c r="W844"/>
      <c r="X844"/>
      <c r="Y844"/>
      <c r="Z844"/>
      <c r="AA844"/>
      <c r="AB844"/>
      <c r="AC844"/>
      <c r="AD844"/>
      <c r="AE844"/>
      <c r="AF844"/>
      <c r="AG844"/>
      <c r="AH844"/>
      <c r="AI844"/>
      <c r="AJ844"/>
      <c r="AK844"/>
      <c r="AL844"/>
      <c r="AM844"/>
      <c r="AN84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row>
    <row r="845" spans="1:72" s="14" customFormat="1" x14ac:dyDescent="0.35">
      <c r="A845" s="10" t="s">
        <v>15</v>
      </c>
      <c r="B845" s="10" t="s">
        <v>0</v>
      </c>
      <c r="C845" s="10" t="s">
        <v>870</v>
      </c>
      <c r="D845" s="10" t="s">
        <v>16</v>
      </c>
      <c r="E845" s="10">
        <v>71788</v>
      </c>
      <c r="F845" s="11">
        <v>44806</v>
      </c>
      <c r="G845" s="12">
        <v>129400</v>
      </c>
      <c r="H845" s="12">
        <v>0</v>
      </c>
      <c r="I845" s="12">
        <v>0</v>
      </c>
      <c r="J845" s="13">
        <f t="shared" si="13"/>
        <v>129400</v>
      </c>
      <c r="K845" s="13" t="s">
        <v>17</v>
      </c>
      <c r="L845" s="10"/>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row>
    <row r="846" spans="1:72" s="14" customFormat="1" x14ac:dyDescent="0.35">
      <c r="A846" s="10" t="s">
        <v>15</v>
      </c>
      <c r="B846" s="10" t="s">
        <v>0</v>
      </c>
      <c r="C846" s="10" t="s">
        <v>871</v>
      </c>
      <c r="D846" s="10" t="s">
        <v>20</v>
      </c>
      <c r="E846" s="10">
        <v>11051</v>
      </c>
      <c r="F846" s="11">
        <v>44811</v>
      </c>
      <c r="G846" s="12">
        <v>230</v>
      </c>
      <c r="H846" s="12">
        <v>0</v>
      </c>
      <c r="I846" s="12">
        <v>0</v>
      </c>
      <c r="J846" s="13">
        <f t="shared" si="13"/>
        <v>230</v>
      </c>
      <c r="K846" s="13" t="s">
        <v>17</v>
      </c>
      <c r="L846" s="10"/>
      <c r="M846"/>
      <c r="N846"/>
      <c r="O846"/>
      <c r="P846"/>
      <c r="Q846"/>
      <c r="R846"/>
      <c r="S846"/>
      <c r="T846"/>
      <c r="U846"/>
      <c r="V846"/>
      <c r="W846"/>
      <c r="X846"/>
      <c r="Y846"/>
      <c r="Z846"/>
      <c r="AA846"/>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row>
    <row r="847" spans="1:72" s="14" customFormat="1" x14ac:dyDescent="0.35">
      <c r="A847" s="10" t="s">
        <v>15</v>
      </c>
      <c r="B847" s="10" t="s">
        <v>0</v>
      </c>
      <c r="C847" s="10" t="s">
        <v>872</v>
      </c>
      <c r="D847" s="10" t="s">
        <v>16</v>
      </c>
      <c r="E847" s="10">
        <v>73032</v>
      </c>
      <c r="F847" s="11">
        <v>44816</v>
      </c>
      <c r="G847" s="12">
        <v>65700</v>
      </c>
      <c r="H847" s="12">
        <v>0</v>
      </c>
      <c r="I847" s="12">
        <v>0</v>
      </c>
      <c r="J847" s="13">
        <f t="shared" si="13"/>
        <v>65700</v>
      </c>
      <c r="K847" s="13" t="s">
        <v>17</v>
      </c>
      <c r="L847" s="10"/>
      <c r="M847"/>
      <c r="N847"/>
      <c r="O847"/>
      <c r="P847"/>
      <c r="Q847"/>
      <c r="R847"/>
      <c r="S847"/>
      <c r="T847"/>
      <c r="U847"/>
      <c r="V847"/>
      <c r="W847"/>
      <c r="X847"/>
      <c r="Y847"/>
      <c r="Z847"/>
      <c r="AA847"/>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row>
    <row r="848" spans="1:72" s="14" customFormat="1" x14ac:dyDescent="0.35">
      <c r="A848" s="10" t="s">
        <v>15</v>
      </c>
      <c r="B848" s="10" t="s">
        <v>0</v>
      </c>
      <c r="C848" s="10" t="s">
        <v>873</v>
      </c>
      <c r="D848" s="10" t="s">
        <v>16</v>
      </c>
      <c r="E848" s="10">
        <v>73507</v>
      </c>
      <c r="F848" s="11">
        <v>44823</v>
      </c>
      <c r="G848" s="12">
        <v>67570</v>
      </c>
      <c r="H848" s="12">
        <v>0</v>
      </c>
      <c r="I848" s="12">
        <v>0</v>
      </c>
      <c r="J848" s="13">
        <f t="shared" si="13"/>
        <v>67570</v>
      </c>
      <c r="K848" s="13" t="s">
        <v>17</v>
      </c>
      <c r="L848" s="10"/>
      <c r="M848"/>
      <c r="N848"/>
      <c r="O848"/>
      <c r="P848"/>
      <c r="Q848"/>
      <c r="R848"/>
      <c r="S848"/>
      <c r="T848"/>
      <c r="U848"/>
      <c r="V848"/>
      <c r="W848"/>
      <c r="X848"/>
      <c r="Y848"/>
      <c r="Z848"/>
      <c r="AA848"/>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row>
    <row r="849" spans="1:72" s="14" customFormat="1" x14ac:dyDescent="0.35">
      <c r="A849" s="10" t="s">
        <v>15</v>
      </c>
      <c r="B849" s="10" t="s">
        <v>0</v>
      </c>
      <c r="C849" s="10" t="s">
        <v>874</v>
      </c>
      <c r="D849" s="10" t="s">
        <v>16</v>
      </c>
      <c r="E849" s="10">
        <v>73408</v>
      </c>
      <c r="F849" s="11">
        <v>44824</v>
      </c>
      <c r="G849" s="12">
        <v>80832</v>
      </c>
      <c r="H849" s="12">
        <v>0</v>
      </c>
      <c r="I849" s="12">
        <v>0</v>
      </c>
      <c r="J849" s="13">
        <f t="shared" si="13"/>
        <v>80832</v>
      </c>
      <c r="K849" s="13" t="s">
        <v>17</v>
      </c>
      <c r="L849" s="10"/>
      <c r="M849"/>
      <c r="N849"/>
      <c r="O849"/>
      <c r="P849"/>
      <c r="Q849"/>
      <c r="R849"/>
      <c r="S849"/>
      <c r="T849"/>
      <c r="U849"/>
      <c r="V849"/>
      <c r="W849"/>
      <c r="X849"/>
      <c r="Y849"/>
      <c r="Z849"/>
      <c r="AA849"/>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row>
    <row r="850" spans="1:72" s="14" customFormat="1" x14ac:dyDescent="0.35">
      <c r="A850" s="10" t="s">
        <v>15</v>
      </c>
      <c r="B850" s="10" t="s">
        <v>0</v>
      </c>
      <c r="C850" s="10" t="s">
        <v>875</v>
      </c>
      <c r="D850" s="10" t="s">
        <v>16</v>
      </c>
      <c r="E850" s="10">
        <v>74365</v>
      </c>
      <c r="F850" s="11">
        <v>44831</v>
      </c>
      <c r="G850" s="12">
        <v>77169</v>
      </c>
      <c r="H850" s="12">
        <v>0</v>
      </c>
      <c r="I850" s="12">
        <v>0</v>
      </c>
      <c r="J850" s="13">
        <f t="shared" si="13"/>
        <v>77169</v>
      </c>
      <c r="K850" s="13" t="s">
        <v>17</v>
      </c>
      <c r="L850" s="10"/>
      <c r="M850"/>
      <c r="N850"/>
      <c r="O850"/>
      <c r="P850"/>
      <c r="Q850"/>
      <c r="R850"/>
      <c r="S850"/>
      <c r="T850"/>
      <c r="U850"/>
      <c r="V850"/>
      <c r="W850"/>
      <c r="X850"/>
      <c r="Y850"/>
      <c r="Z850"/>
      <c r="AA850"/>
      <c r="AB850"/>
      <c r="AC850"/>
      <c r="AD850"/>
      <c r="AE850"/>
      <c r="AF850"/>
      <c r="AG850"/>
      <c r="AH850"/>
      <c r="AI850"/>
      <c r="AJ850"/>
      <c r="AK850"/>
      <c r="AL850"/>
      <c r="AM850"/>
      <c r="AN850"/>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row>
    <row r="851" spans="1:72" s="14" customFormat="1" x14ac:dyDescent="0.35">
      <c r="A851" s="10" t="s">
        <v>15</v>
      </c>
      <c r="B851" s="10" t="s">
        <v>0</v>
      </c>
      <c r="C851" s="10" t="s">
        <v>876</v>
      </c>
      <c r="D851" s="10" t="s">
        <v>16</v>
      </c>
      <c r="E851" s="10">
        <v>74626</v>
      </c>
      <c r="F851" s="11">
        <v>44833</v>
      </c>
      <c r="G851" s="12">
        <v>372580</v>
      </c>
      <c r="H851" s="12">
        <v>0</v>
      </c>
      <c r="I851" s="10">
        <v>224580</v>
      </c>
      <c r="J851" s="13">
        <f t="shared" si="13"/>
        <v>148000</v>
      </c>
      <c r="K851" s="13" t="s">
        <v>17</v>
      </c>
      <c r="L851" s="16" t="s">
        <v>877</v>
      </c>
      <c r="M851"/>
      <c r="N851"/>
      <c r="O851"/>
      <c r="P851"/>
      <c r="Q851"/>
      <c r="R851"/>
      <c r="S851"/>
      <c r="T851"/>
      <c r="U851"/>
      <c r="V851"/>
      <c r="W851"/>
      <c r="X851"/>
      <c r="Y851"/>
      <c r="Z851"/>
      <c r="AA851"/>
      <c r="AB851"/>
      <c r="AC851"/>
      <c r="AD851"/>
      <c r="AE851"/>
      <c r="AF851"/>
      <c r="AG851"/>
      <c r="AH851"/>
      <c r="AI851"/>
      <c r="AJ851"/>
      <c r="AK851"/>
      <c r="AL851"/>
      <c r="AM851"/>
      <c r="AN85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row>
    <row r="852" spans="1:72" s="14" customFormat="1" x14ac:dyDescent="0.35">
      <c r="A852" s="10" t="s">
        <v>15</v>
      </c>
      <c r="B852" s="10" t="s">
        <v>0</v>
      </c>
      <c r="C852" s="10" t="s">
        <v>878</v>
      </c>
      <c r="D852" s="10" t="s">
        <v>20</v>
      </c>
      <c r="E852" s="10">
        <v>11588</v>
      </c>
      <c r="F852" s="11">
        <v>44845</v>
      </c>
      <c r="G852" s="12">
        <v>65700</v>
      </c>
      <c r="H852" s="12">
        <v>0</v>
      </c>
      <c r="I852" s="12">
        <v>0</v>
      </c>
      <c r="J852" s="13">
        <f t="shared" si="13"/>
        <v>65700</v>
      </c>
      <c r="K852" s="13" t="s">
        <v>17</v>
      </c>
      <c r="L852" s="10"/>
      <c r="M852"/>
      <c r="N852"/>
      <c r="O852"/>
      <c r="P852"/>
      <c r="Q852"/>
      <c r="R852"/>
      <c r="S852"/>
      <c r="T852"/>
      <c r="U852"/>
      <c r="V852"/>
      <c r="W852"/>
      <c r="X852"/>
      <c r="Y852"/>
      <c r="Z852"/>
      <c r="AA852"/>
      <c r="AB852"/>
      <c r="AC852"/>
      <c r="AD852"/>
      <c r="AE852"/>
      <c r="AF852"/>
      <c r="AG852"/>
      <c r="AH852"/>
      <c r="AI852"/>
      <c r="AJ852"/>
      <c r="AK852"/>
      <c r="AL852"/>
      <c r="AM852"/>
      <c r="AN852"/>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row>
    <row r="853" spans="1:72" s="14" customFormat="1" x14ac:dyDescent="0.35">
      <c r="A853" s="10" t="s">
        <v>15</v>
      </c>
      <c r="B853" s="10" t="s">
        <v>0</v>
      </c>
      <c r="C853" s="10" t="s">
        <v>879</v>
      </c>
      <c r="D853" s="10" t="s">
        <v>20</v>
      </c>
      <c r="E853" s="10">
        <v>12676</v>
      </c>
      <c r="F853" s="11">
        <v>44846</v>
      </c>
      <c r="G853" s="12">
        <v>147200</v>
      </c>
      <c r="H853" s="12">
        <v>0</v>
      </c>
      <c r="I853" s="12">
        <v>0</v>
      </c>
      <c r="J853" s="13">
        <f t="shared" si="13"/>
        <v>147200</v>
      </c>
      <c r="K853" s="13" t="s">
        <v>17</v>
      </c>
      <c r="L853" s="10"/>
      <c r="M853"/>
      <c r="N853"/>
      <c r="O853"/>
      <c r="P853"/>
      <c r="Q853"/>
      <c r="R853"/>
      <c r="S853"/>
      <c r="T853"/>
      <c r="U853"/>
      <c r="V853"/>
      <c r="W853"/>
      <c r="X853"/>
      <c r="Y853"/>
      <c r="Z853"/>
      <c r="AA853"/>
      <c r="AB853"/>
      <c r="AC853"/>
      <c r="AD853"/>
      <c r="AE853"/>
      <c r="AF853"/>
      <c r="AG853"/>
      <c r="AH853"/>
      <c r="AI853"/>
      <c r="AJ853"/>
      <c r="AK853"/>
      <c r="AL853"/>
      <c r="AM853"/>
      <c r="AN853"/>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row>
    <row r="854" spans="1:72" s="14" customFormat="1" x14ac:dyDescent="0.35">
      <c r="A854" s="10" t="s">
        <v>15</v>
      </c>
      <c r="B854" s="10" t="s">
        <v>0</v>
      </c>
      <c r="C854" s="10" t="s">
        <v>880</v>
      </c>
      <c r="D854" s="10" t="s">
        <v>19</v>
      </c>
      <c r="E854" s="10">
        <v>2358</v>
      </c>
      <c r="F854" s="11">
        <v>44850</v>
      </c>
      <c r="G854" s="12">
        <v>186400</v>
      </c>
      <c r="H854" s="12">
        <v>0</v>
      </c>
      <c r="I854" s="12">
        <v>0</v>
      </c>
      <c r="J854" s="13">
        <f t="shared" si="13"/>
        <v>186400</v>
      </c>
      <c r="K854" s="13" t="s">
        <v>17</v>
      </c>
      <c r="L854" s="10"/>
      <c r="M854"/>
      <c r="N854"/>
      <c r="O854"/>
      <c r="P854"/>
      <c r="Q854"/>
      <c r="R854"/>
      <c r="S854"/>
      <c r="T854"/>
      <c r="U854"/>
      <c r="V854"/>
      <c r="W854"/>
      <c r="X854"/>
      <c r="Y854"/>
      <c r="Z854"/>
      <c r="AA854"/>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row>
    <row r="855" spans="1:72" s="14" customFormat="1" x14ac:dyDescent="0.35">
      <c r="A855" s="10" t="s">
        <v>15</v>
      </c>
      <c r="B855" s="10" t="s">
        <v>0</v>
      </c>
      <c r="C855" s="10" t="s">
        <v>881</v>
      </c>
      <c r="D855" s="10" t="s">
        <v>20</v>
      </c>
      <c r="E855" s="10">
        <v>14604</v>
      </c>
      <c r="F855" s="11">
        <v>44859</v>
      </c>
      <c r="G855" s="12">
        <v>70470</v>
      </c>
      <c r="H855" s="12">
        <v>0</v>
      </c>
      <c r="I855" s="12">
        <v>0</v>
      </c>
      <c r="J855" s="13">
        <f t="shared" si="13"/>
        <v>70470</v>
      </c>
      <c r="K855" s="13" t="s">
        <v>17</v>
      </c>
      <c r="L855" s="10"/>
      <c r="M855"/>
      <c r="N855"/>
      <c r="O855"/>
      <c r="P855"/>
      <c r="Q855"/>
      <c r="R855"/>
      <c r="S855"/>
      <c r="T855"/>
      <c r="U855"/>
      <c r="V855"/>
      <c r="W855"/>
      <c r="X855"/>
      <c r="Y855"/>
      <c r="Z855"/>
      <c r="AA855"/>
      <c r="AB855"/>
      <c r="AC855"/>
      <c r="AD855"/>
      <c r="AE855"/>
      <c r="AF855"/>
      <c r="AG855"/>
      <c r="AH855"/>
      <c r="AI855"/>
      <c r="AJ855"/>
      <c r="AK855"/>
      <c r="AL855"/>
      <c r="AM855"/>
      <c r="AN855"/>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row>
    <row r="856" spans="1:72" s="14" customFormat="1" x14ac:dyDescent="0.35">
      <c r="A856" s="10" t="s">
        <v>15</v>
      </c>
      <c r="B856" s="10" t="s">
        <v>0</v>
      </c>
      <c r="C856" s="10" t="s">
        <v>882</v>
      </c>
      <c r="D856" s="10" t="s">
        <v>16</v>
      </c>
      <c r="E856" s="10">
        <v>77167</v>
      </c>
      <c r="F856" s="11">
        <v>44860</v>
      </c>
      <c r="G856" s="12">
        <v>96320</v>
      </c>
      <c r="H856" s="12">
        <v>0</v>
      </c>
      <c r="I856" s="12">
        <v>0</v>
      </c>
      <c r="J856" s="13">
        <f t="shared" si="13"/>
        <v>96320</v>
      </c>
      <c r="K856" s="13" t="s">
        <v>17</v>
      </c>
      <c r="L856" s="10"/>
      <c r="M856"/>
      <c r="N856"/>
      <c r="O856"/>
      <c r="P856"/>
      <c r="Q856"/>
      <c r="R856"/>
      <c r="S856"/>
      <c r="T856"/>
      <c r="U856"/>
      <c r="V856"/>
      <c r="W856"/>
      <c r="X856"/>
      <c r="Y856"/>
      <c r="Z856"/>
      <c r="AA856"/>
      <c r="AB856"/>
      <c r="AC856"/>
      <c r="AD856"/>
      <c r="AE856"/>
      <c r="AF856"/>
      <c r="AG856"/>
      <c r="AH856"/>
      <c r="AI856"/>
      <c r="AJ856"/>
      <c r="AK856"/>
      <c r="AL856"/>
      <c r="AM856"/>
      <c r="AN856"/>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row>
    <row r="857" spans="1:72" s="14" customFormat="1" x14ac:dyDescent="0.35">
      <c r="A857" s="10" t="s">
        <v>15</v>
      </c>
      <c r="B857" s="10" t="s">
        <v>0</v>
      </c>
      <c r="C857" s="10" t="s">
        <v>883</v>
      </c>
      <c r="D857" s="10" t="s">
        <v>16</v>
      </c>
      <c r="E857" s="10">
        <v>77557</v>
      </c>
      <c r="F857" s="11">
        <v>44861</v>
      </c>
      <c r="G857" s="12">
        <v>78810</v>
      </c>
      <c r="H857" s="12">
        <v>0</v>
      </c>
      <c r="I857" s="12">
        <v>0</v>
      </c>
      <c r="J857" s="13">
        <f t="shared" si="13"/>
        <v>78810</v>
      </c>
      <c r="K857" s="13" t="s">
        <v>17</v>
      </c>
      <c r="L857" s="10"/>
      <c r="M857"/>
      <c r="N857"/>
      <c r="O857"/>
      <c r="P857"/>
      <c r="Q857"/>
      <c r="R857"/>
      <c r="S857"/>
      <c r="T857"/>
      <c r="U857"/>
      <c r="V857"/>
      <c r="W857"/>
      <c r="X857"/>
      <c r="Y857"/>
      <c r="Z857"/>
      <c r="AA857"/>
      <c r="AB857"/>
      <c r="AC857"/>
      <c r="AD857"/>
      <c r="AE857"/>
      <c r="AF857"/>
      <c r="AG857"/>
      <c r="AH857"/>
      <c r="AI857"/>
      <c r="AJ857"/>
      <c r="AK857"/>
      <c r="AL857"/>
      <c r="AM857"/>
      <c r="AN857"/>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row>
    <row r="858" spans="1:72" s="14" customFormat="1" x14ac:dyDescent="0.35">
      <c r="A858" s="10" t="s">
        <v>15</v>
      </c>
      <c r="B858" s="10" t="s">
        <v>0</v>
      </c>
      <c r="C858" s="10" t="s">
        <v>884</v>
      </c>
      <c r="D858" s="10" t="s">
        <v>20</v>
      </c>
      <c r="E858" s="10">
        <v>13210</v>
      </c>
      <c r="F858" s="11">
        <v>44884</v>
      </c>
      <c r="G858" s="12">
        <v>67200</v>
      </c>
      <c r="H858" s="12">
        <v>0</v>
      </c>
      <c r="I858" s="12">
        <v>0</v>
      </c>
      <c r="J858" s="13">
        <f t="shared" si="13"/>
        <v>67200</v>
      </c>
      <c r="K858" s="13" t="s">
        <v>17</v>
      </c>
      <c r="L858" s="10"/>
      <c r="M858"/>
      <c r="N858"/>
      <c r="O858"/>
      <c r="P858"/>
      <c r="Q858"/>
      <c r="R858"/>
      <c r="S858"/>
      <c r="T858"/>
      <c r="U858"/>
      <c r="V858"/>
      <c r="W858"/>
      <c r="X858"/>
      <c r="Y858"/>
      <c r="Z858"/>
      <c r="AA858"/>
      <c r="AB858"/>
      <c r="AC858"/>
      <c r="AD858"/>
      <c r="AE858"/>
      <c r="AF858"/>
      <c r="AG858"/>
      <c r="AH858"/>
      <c r="AI858"/>
      <c r="AJ858"/>
      <c r="AK858"/>
      <c r="AL858"/>
      <c r="AM858"/>
      <c r="AN858"/>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row>
    <row r="859" spans="1:72" s="14" customFormat="1" x14ac:dyDescent="0.35">
      <c r="A859" s="10" t="s">
        <v>15</v>
      </c>
      <c r="B859" s="10" t="s">
        <v>0</v>
      </c>
      <c r="C859" s="10" t="s">
        <v>885</v>
      </c>
      <c r="D859" s="10" t="s">
        <v>16</v>
      </c>
      <c r="E859" s="10">
        <v>79841</v>
      </c>
      <c r="F859" s="11">
        <v>44887</v>
      </c>
      <c r="G859" s="12">
        <v>153380</v>
      </c>
      <c r="H859" s="12">
        <v>0</v>
      </c>
      <c r="I859" s="12">
        <v>0</v>
      </c>
      <c r="J859" s="13">
        <f t="shared" si="13"/>
        <v>153380</v>
      </c>
      <c r="K859" s="13" t="s">
        <v>17</v>
      </c>
      <c r="L859" s="10"/>
      <c r="M859"/>
      <c r="N859"/>
      <c r="O859"/>
      <c r="P859"/>
      <c r="Q859"/>
      <c r="R859"/>
      <c r="S859"/>
      <c r="T859"/>
      <c r="U859"/>
      <c r="V859"/>
      <c r="W859"/>
      <c r="X859"/>
      <c r="Y859"/>
      <c r="Z859"/>
      <c r="AA859"/>
      <c r="AB859"/>
      <c r="AC859"/>
      <c r="AD859"/>
      <c r="AE859"/>
      <c r="AF859"/>
      <c r="AG859"/>
      <c r="AH859"/>
      <c r="AI859"/>
      <c r="AJ859"/>
      <c r="AK859"/>
      <c r="AL859"/>
      <c r="AM859"/>
      <c r="AN859"/>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row>
    <row r="860" spans="1:72" s="14" customFormat="1" x14ac:dyDescent="0.35">
      <c r="A860" s="10" t="s">
        <v>15</v>
      </c>
      <c r="B860" s="10" t="s">
        <v>0</v>
      </c>
      <c r="C860" s="10" t="s">
        <v>886</v>
      </c>
      <c r="D860" s="10" t="s">
        <v>16</v>
      </c>
      <c r="E860" s="10">
        <v>81108</v>
      </c>
      <c r="F860" s="11">
        <v>44887</v>
      </c>
      <c r="G860" s="12">
        <v>129400</v>
      </c>
      <c r="H860" s="12">
        <v>0</v>
      </c>
      <c r="I860" s="15">
        <v>93000</v>
      </c>
      <c r="J860" s="13">
        <f t="shared" si="13"/>
        <v>36400</v>
      </c>
      <c r="K860" s="13" t="s">
        <v>17</v>
      </c>
      <c r="L860" s="31" t="s">
        <v>276</v>
      </c>
      <c r="M860"/>
      <c r="N860"/>
      <c r="O860"/>
      <c r="P860"/>
      <c r="Q860"/>
      <c r="R860"/>
      <c r="S860"/>
      <c r="T860"/>
      <c r="U860"/>
      <c r="V860"/>
      <c r="W860"/>
      <c r="X860"/>
      <c r="Y860"/>
      <c r="Z860"/>
      <c r="AA860"/>
      <c r="AB860"/>
      <c r="AC860"/>
      <c r="AD860"/>
      <c r="AE860"/>
      <c r="AF860"/>
      <c r="AG860"/>
      <c r="AH860"/>
      <c r="AI860"/>
      <c r="AJ860"/>
      <c r="AK860"/>
      <c r="AL860"/>
      <c r="AM860"/>
      <c r="AN860"/>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row>
    <row r="861" spans="1:72" s="14" customFormat="1" x14ac:dyDescent="0.35">
      <c r="A861" s="10" t="s">
        <v>15</v>
      </c>
      <c r="B861" s="10" t="s">
        <v>0</v>
      </c>
      <c r="C861" s="10" t="s">
        <v>887</v>
      </c>
      <c r="D861" s="10" t="s">
        <v>16</v>
      </c>
      <c r="E861" s="10">
        <v>80120</v>
      </c>
      <c r="F861" s="11">
        <v>44893</v>
      </c>
      <c r="G861" s="12">
        <v>77169</v>
      </c>
      <c r="H861" s="12">
        <v>0</v>
      </c>
      <c r="I861" s="12">
        <v>0</v>
      </c>
      <c r="J861" s="13">
        <f t="shared" si="13"/>
        <v>77169</v>
      </c>
      <c r="K861" s="13" t="s">
        <v>17</v>
      </c>
      <c r="L861" s="10"/>
      <c r="M861"/>
      <c r="N861"/>
      <c r="O861"/>
      <c r="P861"/>
      <c r="Q861"/>
      <c r="R861"/>
      <c r="S861"/>
      <c r="T861"/>
      <c r="U861"/>
      <c r="V861"/>
      <c r="W861"/>
      <c r="X861"/>
      <c r="Y861"/>
      <c r="Z861"/>
      <c r="AA861"/>
      <c r="AB861"/>
      <c r="AC861"/>
      <c r="AD861"/>
      <c r="AE861"/>
      <c r="AF861"/>
      <c r="AG861"/>
      <c r="AH861"/>
      <c r="AI861"/>
      <c r="AJ861"/>
      <c r="AK861"/>
      <c r="AL861"/>
      <c r="AM861"/>
      <c r="AN86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row>
    <row r="862" spans="1:72" s="14" customFormat="1" x14ac:dyDescent="0.35">
      <c r="A862" s="10" t="s">
        <v>15</v>
      </c>
      <c r="B862" s="10" t="s">
        <v>0</v>
      </c>
      <c r="C862" s="10" t="s">
        <v>888</v>
      </c>
      <c r="D862" s="10" t="s">
        <v>16</v>
      </c>
      <c r="E862" s="10">
        <v>80412</v>
      </c>
      <c r="F862" s="11">
        <v>44897</v>
      </c>
      <c r="G862" s="12">
        <v>80832</v>
      </c>
      <c r="H862" s="12">
        <v>0</v>
      </c>
      <c r="I862" s="12">
        <v>0</v>
      </c>
      <c r="J862" s="13">
        <f t="shared" si="13"/>
        <v>80832</v>
      </c>
      <c r="K862" s="13" t="s">
        <v>17</v>
      </c>
      <c r="L862" s="10"/>
      <c r="M862"/>
      <c r="N862"/>
      <c r="O862"/>
      <c r="P862"/>
      <c r="Q862"/>
      <c r="R862"/>
      <c r="S862"/>
      <c r="T862"/>
      <c r="U862"/>
      <c r="V862"/>
      <c r="W862"/>
      <c r="X862"/>
      <c r="Y862"/>
      <c r="Z862"/>
      <c r="AA862"/>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row>
    <row r="863" spans="1:72" s="14" customFormat="1" x14ac:dyDescent="0.35">
      <c r="A863" s="10" t="s">
        <v>15</v>
      </c>
      <c r="B863" s="10" t="s">
        <v>0</v>
      </c>
      <c r="C863" s="10" t="s">
        <v>889</v>
      </c>
      <c r="D863" s="10" t="s">
        <v>16</v>
      </c>
      <c r="E863" s="10">
        <v>80786</v>
      </c>
      <c r="F863" s="11">
        <v>44900</v>
      </c>
      <c r="G863" s="12">
        <v>70260</v>
      </c>
      <c r="H863" s="12">
        <v>0</v>
      </c>
      <c r="I863" s="12">
        <v>0</v>
      </c>
      <c r="J863" s="13">
        <f t="shared" si="13"/>
        <v>70260</v>
      </c>
      <c r="K863" s="13" t="s">
        <v>17</v>
      </c>
      <c r="L863" s="10"/>
      <c r="M863"/>
      <c r="N863"/>
      <c r="O863"/>
      <c r="P863"/>
      <c r="Q863"/>
      <c r="R863"/>
      <c r="S863"/>
      <c r="T863"/>
      <c r="U863"/>
      <c r="V863"/>
      <c r="W863"/>
      <c r="X863"/>
      <c r="Y863"/>
      <c r="Z863"/>
      <c r="AA863"/>
      <c r="AB863"/>
      <c r="AC863"/>
      <c r="AD863"/>
      <c r="AE863"/>
      <c r="AF863"/>
      <c r="AG863"/>
      <c r="AH863"/>
      <c r="AI863"/>
      <c r="AJ863"/>
      <c r="AK863"/>
      <c r="AL863"/>
      <c r="AM863"/>
      <c r="AN863"/>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row>
    <row r="864" spans="1:72" s="14" customFormat="1" x14ac:dyDescent="0.35">
      <c r="A864" s="10" t="s">
        <v>15</v>
      </c>
      <c r="B864" s="10" t="s">
        <v>0</v>
      </c>
      <c r="C864" s="10" t="s">
        <v>890</v>
      </c>
      <c r="D864" s="10" t="s">
        <v>20</v>
      </c>
      <c r="E864" s="10">
        <v>13960</v>
      </c>
      <c r="F864" s="11">
        <v>44914</v>
      </c>
      <c r="G864" s="12">
        <v>81360</v>
      </c>
      <c r="H864" s="12">
        <v>0</v>
      </c>
      <c r="I864" s="12">
        <v>0</v>
      </c>
      <c r="J864" s="13">
        <f t="shared" si="13"/>
        <v>81360</v>
      </c>
      <c r="K864" s="13" t="s">
        <v>17</v>
      </c>
      <c r="L864" s="10"/>
      <c r="M864"/>
      <c r="N864"/>
      <c r="O864"/>
      <c r="P864"/>
      <c r="Q864"/>
      <c r="R864"/>
      <c r="S864"/>
      <c r="T864"/>
      <c r="U864"/>
      <c r="V864"/>
      <c r="W864"/>
      <c r="X864"/>
      <c r="Y864"/>
      <c r="Z864"/>
      <c r="AA864"/>
      <c r="AB864"/>
      <c r="AC864"/>
      <c r="AD864"/>
      <c r="AE864"/>
      <c r="AF864"/>
      <c r="AG864"/>
      <c r="AH864"/>
      <c r="AI864"/>
      <c r="AJ864"/>
      <c r="AK864"/>
      <c r="AL864"/>
      <c r="AM864"/>
      <c r="AN86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row>
    <row r="865" spans="1:72" s="14" customFormat="1" x14ac:dyDescent="0.35">
      <c r="A865" s="10" t="s">
        <v>15</v>
      </c>
      <c r="B865" s="10" t="s">
        <v>0</v>
      </c>
      <c r="C865" s="10" t="s">
        <v>891</v>
      </c>
      <c r="D865" s="10" t="s">
        <v>20</v>
      </c>
      <c r="E865" s="10">
        <v>15476</v>
      </c>
      <c r="F865" s="11">
        <v>44927</v>
      </c>
      <c r="G865" s="12">
        <v>80880</v>
      </c>
      <c r="H865" s="12">
        <v>0</v>
      </c>
      <c r="I865" s="12">
        <v>0</v>
      </c>
      <c r="J865" s="13">
        <f t="shared" si="13"/>
        <v>80880</v>
      </c>
      <c r="K865" s="13" t="s">
        <v>17</v>
      </c>
      <c r="L865" s="10"/>
      <c r="M865"/>
      <c r="N865"/>
      <c r="O865"/>
      <c r="P865"/>
      <c r="Q865"/>
      <c r="R865"/>
      <c r="S865"/>
      <c r="T865"/>
      <c r="U865"/>
      <c r="V865"/>
      <c r="W865"/>
      <c r="X865"/>
      <c r="Y865"/>
      <c r="Z865"/>
      <c r="AA865"/>
      <c r="AB865"/>
      <c r="AC865"/>
      <c r="AD865"/>
      <c r="AE865"/>
      <c r="AF865"/>
      <c r="AG865"/>
      <c r="AH865"/>
      <c r="AI865"/>
      <c r="AJ865"/>
      <c r="AK865"/>
      <c r="AL865"/>
      <c r="AM865"/>
      <c r="AN865"/>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row>
    <row r="866" spans="1:72" s="14" customFormat="1" x14ac:dyDescent="0.35">
      <c r="A866" s="10" t="s">
        <v>15</v>
      </c>
      <c r="B866" s="10" t="s">
        <v>0</v>
      </c>
      <c r="C866" s="10" t="s">
        <v>892</v>
      </c>
      <c r="D866" s="10" t="s">
        <v>20</v>
      </c>
      <c r="E866" s="10">
        <v>16049</v>
      </c>
      <c r="F866" s="11">
        <v>44928</v>
      </c>
      <c r="G866" s="12">
        <v>90660</v>
      </c>
      <c r="H866" s="12">
        <v>0</v>
      </c>
      <c r="I866" s="12">
        <v>0</v>
      </c>
      <c r="J866" s="13">
        <f t="shared" si="13"/>
        <v>90660</v>
      </c>
      <c r="K866" s="13" t="s">
        <v>17</v>
      </c>
      <c r="L866" s="10"/>
      <c r="M866"/>
      <c r="N866"/>
      <c r="O866"/>
      <c r="P866"/>
      <c r="Q866"/>
      <c r="R866"/>
      <c r="S866"/>
      <c r="T866"/>
      <c r="U866"/>
      <c r="V866"/>
      <c r="W866"/>
      <c r="X866"/>
      <c r="Y866"/>
      <c r="Z866"/>
      <c r="AA866"/>
      <c r="AB866"/>
      <c r="AC866"/>
      <c r="AD866"/>
      <c r="AE866"/>
      <c r="AF866"/>
      <c r="AG866"/>
      <c r="AH866"/>
      <c r="AI866"/>
      <c r="AJ866"/>
      <c r="AK866"/>
      <c r="AL866"/>
      <c r="AM866"/>
      <c r="AN866"/>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row>
    <row r="867" spans="1:72" s="14" customFormat="1" x14ac:dyDescent="0.35">
      <c r="A867" s="10" t="s">
        <v>15</v>
      </c>
      <c r="B867" s="10" t="s">
        <v>0</v>
      </c>
      <c r="C867" s="10" t="s">
        <v>893</v>
      </c>
      <c r="D867" s="10" t="s">
        <v>16</v>
      </c>
      <c r="E867" s="10">
        <v>85467</v>
      </c>
      <c r="F867" s="11">
        <v>44928</v>
      </c>
      <c r="G867" s="12">
        <v>78320</v>
      </c>
      <c r="H867" s="12">
        <v>0</v>
      </c>
      <c r="I867" s="12">
        <v>0</v>
      </c>
      <c r="J867" s="13">
        <f t="shared" si="13"/>
        <v>78320</v>
      </c>
      <c r="K867" s="13" t="s">
        <v>17</v>
      </c>
      <c r="L867" s="10"/>
      <c r="M867"/>
      <c r="N867"/>
      <c r="O867"/>
      <c r="P867"/>
      <c r="Q867"/>
      <c r="R867"/>
      <c r="S867"/>
      <c r="T867"/>
      <c r="U867"/>
      <c r="V867"/>
      <c r="W867"/>
      <c r="X867"/>
      <c r="Y867"/>
      <c r="Z867"/>
      <c r="AA867"/>
      <c r="AB867"/>
      <c r="AC867"/>
      <c r="AD867"/>
      <c r="AE867"/>
      <c r="AF867"/>
      <c r="AG867"/>
      <c r="AH867"/>
      <c r="AI867"/>
      <c r="AJ867"/>
      <c r="AK867"/>
      <c r="AL867"/>
      <c r="AM867"/>
      <c r="AN867"/>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row>
    <row r="868" spans="1:72" s="14" customFormat="1" x14ac:dyDescent="0.35">
      <c r="A868" s="10" t="s">
        <v>15</v>
      </c>
      <c r="B868" s="10" t="s">
        <v>0</v>
      </c>
      <c r="C868" s="10" t="s">
        <v>894</v>
      </c>
      <c r="D868" s="10" t="s">
        <v>19</v>
      </c>
      <c r="E868" s="10">
        <v>3347</v>
      </c>
      <c r="F868" s="11">
        <v>44941</v>
      </c>
      <c r="G868" s="12">
        <v>88770</v>
      </c>
      <c r="H868" s="12">
        <v>0</v>
      </c>
      <c r="I868" s="12">
        <v>0</v>
      </c>
      <c r="J868" s="13">
        <f t="shared" si="13"/>
        <v>88770</v>
      </c>
      <c r="K868" s="13" t="s">
        <v>17</v>
      </c>
      <c r="L868" s="10"/>
      <c r="M868"/>
      <c r="N868"/>
      <c r="O868"/>
      <c r="P868"/>
      <c r="Q868"/>
      <c r="R868"/>
      <c r="S868"/>
      <c r="T868"/>
      <c r="U868"/>
      <c r="V868"/>
      <c r="W868"/>
      <c r="X868"/>
      <c r="Y868"/>
      <c r="Z868"/>
      <c r="AA868"/>
      <c r="AB868"/>
      <c r="AC868"/>
      <c r="AD868"/>
      <c r="AE868"/>
      <c r="AF868"/>
      <c r="AG868"/>
      <c r="AH868"/>
      <c r="AI868"/>
      <c r="AJ868"/>
      <c r="AK868"/>
      <c r="AL868"/>
      <c r="AM868"/>
      <c r="AN868"/>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row>
    <row r="869" spans="1:72" s="14" customFormat="1" x14ac:dyDescent="0.35">
      <c r="A869" s="10" t="s">
        <v>15</v>
      </c>
      <c r="B869" s="10" t="s">
        <v>0</v>
      </c>
      <c r="C869" s="10" t="s">
        <v>895</v>
      </c>
      <c r="D869" s="10" t="s">
        <v>19</v>
      </c>
      <c r="E869" s="10">
        <v>3184</v>
      </c>
      <c r="F869" s="11">
        <v>44942</v>
      </c>
      <c r="G869" s="12">
        <v>142730</v>
      </c>
      <c r="H869" s="12">
        <v>0</v>
      </c>
      <c r="I869" s="12">
        <v>0</v>
      </c>
      <c r="J869" s="13">
        <f t="shared" si="13"/>
        <v>142730</v>
      </c>
      <c r="K869" s="13" t="s">
        <v>17</v>
      </c>
      <c r="L869" s="10"/>
      <c r="M869"/>
      <c r="N869"/>
      <c r="O869"/>
      <c r="P869"/>
      <c r="Q869"/>
      <c r="R869"/>
      <c r="S869"/>
      <c r="T869"/>
      <c r="U869"/>
      <c r="V869"/>
      <c r="W869"/>
      <c r="X869"/>
      <c r="Y869"/>
      <c r="Z869"/>
      <c r="AA869"/>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row>
    <row r="870" spans="1:72" s="14" customFormat="1" x14ac:dyDescent="0.35">
      <c r="A870" s="10" t="s">
        <v>15</v>
      </c>
      <c r="B870" s="10" t="s">
        <v>0</v>
      </c>
      <c r="C870" s="10" t="s">
        <v>896</v>
      </c>
      <c r="D870" s="10" t="s">
        <v>16</v>
      </c>
      <c r="E870" s="10">
        <v>84388</v>
      </c>
      <c r="F870" s="11">
        <v>44945</v>
      </c>
      <c r="G870" s="12">
        <v>93600</v>
      </c>
      <c r="H870" s="12">
        <v>0</v>
      </c>
      <c r="I870" s="12">
        <v>87702</v>
      </c>
      <c r="J870" s="13">
        <f t="shared" si="13"/>
        <v>5898</v>
      </c>
      <c r="K870" s="13" t="s">
        <v>17</v>
      </c>
      <c r="L870" s="10"/>
      <c r="M870"/>
      <c r="N870"/>
      <c r="O870"/>
      <c r="P870"/>
      <c r="Q870"/>
      <c r="R870"/>
      <c r="S870"/>
      <c r="T870"/>
      <c r="U870"/>
      <c r="V870"/>
      <c r="W870"/>
      <c r="X870"/>
      <c r="Y870"/>
      <c r="Z870"/>
      <c r="AA870"/>
      <c r="AB870"/>
      <c r="AC870"/>
      <c r="AD870"/>
      <c r="AE870"/>
      <c r="AF870"/>
      <c r="AG870"/>
      <c r="AH870"/>
      <c r="AI870"/>
      <c r="AJ870"/>
      <c r="AK870"/>
      <c r="AL870"/>
      <c r="AM870"/>
      <c r="AN870"/>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row>
    <row r="871" spans="1:72" s="14" customFormat="1" x14ac:dyDescent="0.35">
      <c r="A871" s="10" t="s">
        <v>15</v>
      </c>
      <c r="B871" s="10" t="s">
        <v>0</v>
      </c>
      <c r="C871" s="10" t="s">
        <v>897</v>
      </c>
      <c r="D871" s="10" t="s">
        <v>16</v>
      </c>
      <c r="E871" s="10">
        <v>116690</v>
      </c>
      <c r="F871" s="11">
        <v>44950</v>
      </c>
      <c r="G871" s="12">
        <v>395741</v>
      </c>
      <c r="H871" s="12">
        <v>0</v>
      </c>
      <c r="I871" s="12">
        <v>0</v>
      </c>
      <c r="J871" s="13">
        <f t="shared" si="13"/>
        <v>395741</v>
      </c>
      <c r="K871" s="13" t="s">
        <v>17</v>
      </c>
      <c r="L871" s="10"/>
      <c r="M871"/>
      <c r="N871"/>
      <c r="O871"/>
      <c r="P871"/>
      <c r="Q871"/>
      <c r="R871"/>
      <c r="S871"/>
      <c r="T871"/>
      <c r="U871"/>
      <c r="V871"/>
      <c r="W871"/>
      <c r="X871"/>
      <c r="Y871"/>
      <c r="Z871"/>
      <c r="AA871"/>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row>
    <row r="872" spans="1:72" s="14" customFormat="1" x14ac:dyDescent="0.35">
      <c r="A872" s="10" t="s">
        <v>15</v>
      </c>
      <c r="B872" s="10" t="s">
        <v>0</v>
      </c>
      <c r="C872" s="10" t="s">
        <v>898</v>
      </c>
      <c r="D872" s="10" t="s">
        <v>19</v>
      </c>
      <c r="E872" s="10">
        <v>3201</v>
      </c>
      <c r="F872" s="11">
        <v>44953</v>
      </c>
      <c r="G872" s="12">
        <v>77810</v>
      </c>
      <c r="H872" s="12">
        <v>0</v>
      </c>
      <c r="I872" s="12">
        <v>0</v>
      </c>
      <c r="J872" s="13">
        <f t="shared" si="13"/>
        <v>77810</v>
      </c>
      <c r="K872" s="13" t="s">
        <v>17</v>
      </c>
      <c r="L872" s="10"/>
      <c r="M872"/>
      <c r="N872"/>
      <c r="O872"/>
      <c r="P872"/>
      <c r="Q872"/>
      <c r="R872"/>
      <c r="S872"/>
      <c r="T872"/>
      <c r="U872"/>
      <c r="V872"/>
      <c r="W872"/>
      <c r="X872"/>
      <c r="Y872"/>
      <c r="Z872"/>
      <c r="AA872"/>
      <c r="AB872"/>
      <c r="AC872"/>
      <c r="AD872"/>
      <c r="AE872"/>
      <c r="AF872"/>
      <c r="AG872"/>
      <c r="AH872"/>
      <c r="AI872"/>
      <c r="AJ872"/>
      <c r="AK872"/>
      <c r="AL872"/>
      <c r="AM872"/>
      <c r="AN872"/>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row>
    <row r="873" spans="1:72" s="14" customFormat="1" x14ac:dyDescent="0.35">
      <c r="A873" s="10" t="s">
        <v>15</v>
      </c>
      <c r="B873" s="10" t="s">
        <v>0</v>
      </c>
      <c r="C873" s="10" t="s">
        <v>899</v>
      </c>
      <c r="D873" s="10" t="s">
        <v>20</v>
      </c>
      <c r="E873" s="10">
        <v>15712</v>
      </c>
      <c r="F873" s="11">
        <v>44956</v>
      </c>
      <c r="G873" s="12">
        <v>481250</v>
      </c>
      <c r="H873" s="12">
        <v>0</v>
      </c>
      <c r="I873" s="12">
        <v>0</v>
      </c>
      <c r="J873" s="13">
        <f t="shared" si="13"/>
        <v>481250</v>
      </c>
      <c r="K873" s="13" t="s">
        <v>17</v>
      </c>
      <c r="L873" s="10"/>
      <c r="M873"/>
      <c r="N873"/>
      <c r="O873"/>
      <c r="P873"/>
      <c r="Q873"/>
      <c r="R873"/>
      <c r="S873"/>
      <c r="T873"/>
      <c r="U873"/>
      <c r="V873"/>
      <c r="W873"/>
      <c r="X873"/>
      <c r="Y873"/>
      <c r="Z873"/>
      <c r="AA873"/>
      <c r="AB873"/>
      <c r="AC873"/>
      <c r="AD873"/>
      <c r="AE873"/>
      <c r="AF873"/>
      <c r="AG873"/>
      <c r="AH873"/>
      <c r="AI873"/>
      <c r="AJ873"/>
      <c r="AK873"/>
      <c r="AL873"/>
      <c r="AM873"/>
      <c r="AN873"/>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row>
    <row r="874" spans="1:72" s="14" customFormat="1" x14ac:dyDescent="0.35">
      <c r="A874" s="10" t="s">
        <v>15</v>
      </c>
      <c r="B874" s="10" t="s">
        <v>0</v>
      </c>
      <c r="C874" s="10" t="s">
        <v>900</v>
      </c>
      <c r="D874" s="10" t="s">
        <v>16</v>
      </c>
      <c r="E874" s="10">
        <v>85670</v>
      </c>
      <c r="F874" s="11">
        <v>44958</v>
      </c>
      <c r="G874" s="12">
        <v>89500</v>
      </c>
      <c r="H874" s="12">
        <v>0</v>
      </c>
      <c r="I874" s="12">
        <v>0</v>
      </c>
      <c r="J874" s="13">
        <f t="shared" si="13"/>
        <v>89500</v>
      </c>
      <c r="K874" s="13" t="s">
        <v>17</v>
      </c>
      <c r="L874" s="10"/>
      <c r="M874"/>
      <c r="N874"/>
      <c r="O874"/>
      <c r="P874"/>
      <c r="Q874"/>
      <c r="R874"/>
      <c r="S874"/>
      <c r="T874"/>
      <c r="U874"/>
      <c r="V874"/>
      <c r="W874"/>
      <c r="X874"/>
      <c r="Y874"/>
      <c r="Z874"/>
      <c r="AA874"/>
      <c r="AB874"/>
      <c r="AC874"/>
      <c r="AD874"/>
      <c r="AE874"/>
      <c r="AF874"/>
      <c r="AG874"/>
      <c r="AH874"/>
      <c r="AI874"/>
      <c r="AJ874"/>
      <c r="AK874"/>
      <c r="AL874"/>
      <c r="AM874"/>
      <c r="AN8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row>
    <row r="875" spans="1:72" s="14" customFormat="1" x14ac:dyDescent="0.35">
      <c r="A875" s="10" t="s">
        <v>15</v>
      </c>
      <c r="B875" s="10" t="s">
        <v>0</v>
      </c>
      <c r="C875" s="10" t="s">
        <v>901</v>
      </c>
      <c r="D875" s="10" t="s">
        <v>16</v>
      </c>
      <c r="E875" s="10">
        <v>85748</v>
      </c>
      <c r="F875" s="11">
        <v>44959</v>
      </c>
      <c r="G875" s="12">
        <v>93600</v>
      </c>
      <c r="H875" s="12">
        <v>0</v>
      </c>
      <c r="I875" s="12">
        <v>0</v>
      </c>
      <c r="J875" s="13">
        <f t="shared" si="13"/>
        <v>93600</v>
      </c>
      <c r="K875" s="13" t="s">
        <v>17</v>
      </c>
      <c r="L875" s="10"/>
      <c r="M875"/>
      <c r="N875"/>
      <c r="O875"/>
      <c r="P875"/>
      <c r="Q875"/>
      <c r="R875"/>
      <c r="S875"/>
      <c r="T875"/>
      <c r="U875"/>
      <c r="V875"/>
      <c r="W875"/>
      <c r="X875"/>
      <c r="Y875"/>
      <c r="Z875"/>
      <c r="AA875"/>
      <c r="AB875"/>
      <c r="AC875"/>
      <c r="AD875"/>
      <c r="AE875"/>
      <c r="AF875"/>
      <c r="AG875"/>
      <c r="AH875"/>
      <c r="AI875"/>
      <c r="AJ875"/>
      <c r="AK875"/>
      <c r="AL875"/>
      <c r="AM875"/>
      <c r="AN875"/>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row>
    <row r="876" spans="1:72" s="14" customFormat="1" x14ac:dyDescent="0.35">
      <c r="A876" s="10" t="s">
        <v>15</v>
      </c>
      <c r="B876" s="10" t="s">
        <v>0</v>
      </c>
      <c r="C876" s="10" t="s">
        <v>902</v>
      </c>
      <c r="D876" s="10" t="s">
        <v>16</v>
      </c>
      <c r="E876" s="10">
        <v>86118</v>
      </c>
      <c r="F876" s="11">
        <v>44964</v>
      </c>
      <c r="G876" s="12">
        <v>82390</v>
      </c>
      <c r="H876" s="12">
        <v>0</v>
      </c>
      <c r="I876" s="12">
        <v>0</v>
      </c>
      <c r="J876" s="13">
        <f t="shared" si="13"/>
        <v>82390</v>
      </c>
      <c r="K876" s="13" t="s">
        <v>17</v>
      </c>
      <c r="L876" s="10"/>
      <c r="M876"/>
      <c r="N876"/>
      <c r="O876"/>
      <c r="P876"/>
      <c r="Q876"/>
      <c r="R876"/>
      <c r="S876"/>
      <c r="T876"/>
      <c r="U876"/>
      <c r="V876"/>
      <c r="W876"/>
      <c r="X876"/>
      <c r="Y876"/>
      <c r="Z876"/>
      <c r="AA876"/>
      <c r="AB876"/>
      <c r="AC876"/>
      <c r="AD876"/>
      <c r="AE876"/>
      <c r="AF876"/>
      <c r="AG876"/>
      <c r="AH876"/>
      <c r="AI876"/>
      <c r="AJ876"/>
      <c r="AK876"/>
      <c r="AL876"/>
      <c r="AM876"/>
      <c r="AN876"/>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row>
    <row r="877" spans="1:72" s="14" customFormat="1" x14ac:dyDescent="0.35">
      <c r="A877" s="10" t="s">
        <v>15</v>
      </c>
      <c r="B877" s="10" t="s">
        <v>0</v>
      </c>
      <c r="C877" s="10" t="s">
        <v>903</v>
      </c>
      <c r="D877" s="10" t="s">
        <v>20</v>
      </c>
      <c r="E877" s="10">
        <v>16439</v>
      </c>
      <c r="F877" s="11">
        <v>44965</v>
      </c>
      <c r="G877" s="12">
        <v>77700</v>
      </c>
      <c r="H877" s="12">
        <v>0</v>
      </c>
      <c r="I877" s="12">
        <v>0</v>
      </c>
      <c r="J877" s="13">
        <f t="shared" si="13"/>
        <v>77700</v>
      </c>
      <c r="K877" s="13" t="s">
        <v>17</v>
      </c>
      <c r="L877" s="10"/>
      <c r="M877"/>
      <c r="N877"/>
      <c r="O877"/>
      <c r="P877"/>
      <c r="Q877"/>
      <c r="R877"/>
      <c r="S877"/>
      <c r="T877"/>
      <c r="U877"/>
      <c r="V877"/>
      <c r="W877"/>
      <c r="X877"/>
      <c r="Y877"/>
      <c r="Z877"/>
      <c r="AA877"/>
      <c r="AB877"/>
      <c r="AC877"/>
      <c r="AD877"/>
      <c r="AE877"/>
      <c r="AF877"/>
      <c r="AG877"/>
      <c r="AH877"/>
      <c r="AI877"/>
      <c r="AJ877"/>
      <c r="AK877"/>
      <c r="AL877"/>
      <c r="AM877"/>
      <c r="AN877"/>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row>
    <row r="878" spans="1:72" s="14" customFormat="1" x14ac:dyDescent="0.35">
      <c r="A878" s="10" t="s">
        <v>15</v>
      </c>
      <c r="B878" s="10" t="s">
        <v>0</v>
      </c>
      <c r="C878" s="10" t="s">
        <v>904</v>
      </c>
      <c r="D878" s="10" t="s">
        <v>16</v>
      </c>
      <c r="E878" s="10">
        <v>86274</v>
      </c>
      <c r="F878" s="11">
        <v>44965</v>
      </c>
      <c r="G878" s="12">
        <v>355850</v>
      </c>
      <c r="H878" s="12">
        <f>92800+41520</f>
        <v>134320</v>
      </c>
      <c r="I878" s="12">
        <v>193850</v>
      </c>
      <c r="J878" s="13">
        <f t="shared" si="13"/>
        <v>27680</v>
      </c>
      <c r="K878" s="13" t="s">
        <v>17</v>
      </c>
      <c r="L878" s="10"/>
      <c r="M878"/>
      <c r="N878"/>
      <c r="O878"/>
      <c r="P878"/>
      <c r="Q878"/>
      <c r="R878"/>
      <c r="S878"/>
      <c r="T878"/>
      <c r="U878"/>
      <c r="V878"/>
      <c r="W878"/>
      <c r="X878"/>
      <c r="Y878"/>
      <c r="Z878"/>
      <c r="AA878"/>
      <c r="AB878"/>
      <c r="AC878"/>
      <c r="AD878"/>
      <c r="AE878"/>
      <c r="AF878"/>
      <c r="AG878"/>
      <c r="AH878"/>
      <c r="AI878"/>
      <c r="AJ878"/>
      <c r="AK878"/>
      <c r="AL878"/>
      <c r="AM878"/>
      <c r="AN878"/>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row>
    <row r="879" spans="1:72" s="14" customFormat="1" x14ac:dyDescent="0.35">
      <c r="A879" s="10" t="s">
        <v>15</v>
      </c>
      <c r="B879" s="10" t="s">
        <v>0</v>
      </c>
      <c r="C879" s="10" t="s">
        <v>905</v>
      </c>
      <c r="D879" s="10" t="s">
        <v>20</v>
      </c>
      <c r="E879" s="10">
        <v>18049</v>
      </c>
      <c r="F879" s="11">
        <v>44967</v>
      </c>
      <c r="G879" s="12">
        <v>77700</v>
      </c>
      <c r="H879" s="12">
        <v>0</v>
      </c>
      <c r="I879" s="12">
        <v>0</v>
      </c>
      <c r="J879" s="13">
        <f t="shared" si="13"/>
        <v>77700</v>
      </c>
      <c r="K879" s="13" t="s">
        <v>17</v>
      </c>
      <c r="L879" s="10"/>
      <c r="M879"/>
      <c r="N879"/>
      <c r="O879"/>
      <c r="P879"/>
      <c r="Q879"/>
      <c r="R879"/>
      <c r="S879"/>
      <c r="T879"/>
      <c r="U879"/>
      <c r="V879"/>
      <c r="W879"/>
      <c r="X879"/>
      <c r="Y879"/>
      <c r="Z879"/>
      <c r="AA879"/>
      <c r="AB879"/>
      <c r="AC879"/>
      <c r="AD879"/>
      <c r="AE879"/>
      <c r="AF879"/>
      <c r="AG879"/>
      <c r="AH879"/>
      <c r="AI879"/>
      <c r="AJ879"/>
      <c r="AK879"/>
      <c r="AL879"/>
      <c r="AM879"/>
      <c r="AN879"/>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row>
    <row r="880" spans="1:72" s="14" customFormat="1" x14ac:dyDescent="0.35">
      <c r="A880" s="10" t="s">
        <v>15</v>
      </c>
      <c r="B880" s="10" t="s">
        <v>0</v>
      </c>
      <c r="C880" s="10" t="s">
        <v>906</v>
      </c>
      <c r="D880" s="10" t="s">
        <v>20</v>
      </c>
      <c r="E880" s="10">
        <v>18124</v>
      </c>
      <c r="F880" s="11">
        <v>44974</v>
      </c>
      <c r="G880" s="12">
        <v>78600</v>
      </c>
      <c r="H880" s="12">
        <v>0</v>
      </c>
      <c r="I880" s="12">
        <v>0</v>
      </c>
      <c r="J880" s="13">
        <f t="shared" si="13"/>
        <v>78600</v>
      </c>
      <c r="K880" s="13" t="s">
        <v>17</v>
      </c>
      <c r="L880" s="10"/>
      <c r="M880"/>
      <c r="N880"/>
      <c r="O880"/>
      <c r="P880"/>
      <c r="Q880"/>
      <c r="R880"/>
      <c r="S880"/>
      <c r="T880"/>
      <c r="U880"/>
      <c r="V880"/>
      <c r="W880"/>
      <c r="X880"/>
      <c r="Y880"/>
      <c r="Z880"/>
      <c r="AA880"/>
      <c r="AB880"/>
      <c r="AC880"/>
      <c r="AD880"/>
      <c r="AE880"/>
      <c r="AF880"/>
      <c r="AG880"/>
      <c r="AH880"/>
      <c r="AI880"/>
      <c r="AJ880"/>
      <c r="AK880"/>
      <c r="AL880"/>
      <c r="AM880"/>
      <c r="AN880"/>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row>
    <row r="881" spans="1:72" s="14" customFormat="1" x14ac:dyDescent="0.35">
      <c r="A881" s="10" t="s">
        <v>15</v>
      </c>
      <c r="B881" s="10" t="s">
        <v>0</v>
      </c>
      <c r="C881" s="10" t="s">
        <v>907</v>
      </c>
      <c r="D881" s="10" t="s">
        <v>19</v>
      </c>
      <c r="E881" s="10">
        <v>3531</v>
      </c>
      <c r="F881" s="11">
        <v>44977</v>
      </c>
      <c r="G881" s="12">
        <v>96700</v>
      </c>
      <c r="H881" s="12">
        <v>0</v>
      </c>
      <c r="I881" s="12">
        <v>0</v>
      </c>
      <c r="J881" s="13">
        <f t="shared" si="13"/>
        <v>96700</v>
      </c>
      <c r="K881" s="13" t="s">
        <v>17</v>
      </c>
      <c r="L881" s="10"/>
      <c r="M881"/>
      <c r="N881"/>
      <c r="O881"/>
      <c r="P881"/>
      <c r="Q881"/>
      <c r="R881"/>
      <c r="S881"/>
      <c r="T881"/>
      <c r="U881"/>
      <c r="V881"/>
      <c r="W881"/>
      <c r="X881"/>
      <c r="Y881"/>
      <c r="Z881"/>
      <c r="AA881"/>
      <c r="AB881"/>
      <c r="AC881"/>
      <c r="AD881"/>
      <c r="AE881"/>
      <c r="AF881"/>
      <c r="AG881"/>
      <c r="AH881"/>
      <c r="AI881"/>
      <c r="AJ881"/>
      <c r="AK881"/>
      <c r="AL881"/>
      <c r="AM881"/>
      <c r="AN8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row>
    <row r="882" spans="1:72" s="14" customFormat="1" x14ac:dyDescent="0.35">
      <c r="A882" s="10" t="s">
        <v>15</v>
      </c>
      <c r="B882" s="10" t="s">
        <v>0</v>
      </c>
      <c r="C882" s="10" t="s">
        <v>908</v>
      </c>
      <c r="D882" s="10" t="s">
        <v>20</v>
      </c>
      <c r="E882" s="10">
        <v>16508</v>
      </c>
      <c r="F882" s="11">
        <v>44980</v>
      </c>
      <c r="G882" s="12">
        <v>59300</v>
      </c>
      <c r="H882" s="12">
        <v>0</v>
      </c>
      <c r="I882" s="12">
        <v>63400</v>
      </c>
      <c r="J882" s="13">
        <f t="shared" si="13"/>
        <v>-4100</v>
      </c>
      <c r="K882" s="13" t="s">
        <v>17</v>
      </c>
      <c r="L882" s="32" t="s">
        <v>909</v>
      </c>
      <c r="M882"/>
      <c r="N882"/>
      <c r="O882"/>
      <c r="P882"/>
      <c r="Q882"/>
      <c r="R882"/>
      <c r="S882"/>
      <c r="T882"/>
      <c r="U882"/>
      <c r="V882"/>
      <c r="W882"/>
      <c r="X882"/>
      <c r="Y882"/>
      <c r="Z882"/>
      <c r="AA882"/>
      <c r="AB882"/>
      <c r="AC882"/>
      <c r="AD882"/>
      <c r="AE882"/>
      <c r="AF882"/>
      <c r="AG882"/>
      <c r="AH882"/>
      <c r="AI882"/>
      <c r="AJ882"/>
      <c r="AK882"/>
      <c r="AL882"/>
      <c r="AM882"/>
      <c r="AN882"/>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row>
    <row r="883" spans="1:72" s="14" customFormat="1" x14ac:dyDescent="0.35">
      <c r="A883" s="10" t="s">
        <v>15</v>
      </c>
      <c r="B883" s="10" t="s">
        <v>0</v>
      </c>
      <c r="C883" s="10" t="s">
        <v>910</v>
      </c>
      <c r="D883" s="10" t="s">
        <v>19</v>
      </c>
      <c r="E883" s="10">
        <v>3431</v>
      </c>
      <c r="F883" s="11">
        <v>44980</v>
      </c>
      <c r="G883" s="12">
        <v>150420</v>
      </c>
      <c r="H883" s="12">
        <v>0</v>
      </c>
      <c r="I883" s="12">
        <v>0</v>
      </c>
      <c r="J883" s="13">
        <f t="shared" si="13"/>
        <v>150420</v>
      </c>
      <c r="K883" s="13" t="s">
        <v>17</v>
      </c>
      <c r="L883" s="10"/>
      <c r="M883"/>
      <c r="N883"/>
      <c r="O883"/>
      <c r="P883"/>
      <c r="Q883"/>
      <c r="R883"/>
      <c r="S883"/>
      <c r="T883"/>
      <c r="U883"/>
      <c r="V883"/>
      <c r="W883"/>
      <c r="X883"/>
      <c r="Y883"/>
      <c r="Z883"/>
      <c r="AA883"/>
      <c r="AB883"/>
      <c r="AC883"/>
      <c r="AD883"/>
      <c r="AE883"/>
      <c r="AF883"/>
      <c r="AG883"/>
      <c r="AH883"/>
      <c r="AI883"/>
      <c r="AJ883"/>
      <c r="AK883"/>
      <c r="AL883"/>
      <c r="AM883"/>
      <c r="AN883"/>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row>
    <row r="884" spans="1:72" s="14" customFormat="1" x14ac:dyDescent="0.35">
      <c r="A884" s="10" t="s">
        <v>15</v>
      </c>
      <c r="B884" s="10" t="s">
        <v>0</v>
      </c>
      <c r="C884" s="10" t="s">
        <v>911</v>
      </c>
      <c r="D884" s="10" t="s">
        <v>19</v>
      </c>
      <c r="E884" s="10">
        <v>3498</v>
      </c>
      <c r="F884" s="11">
        <v>44981</v>
      </c>
      <c r="G884" s="12">
        <v>88320</v>
      </c>
      <c r="H884" s="12">
        <v>0</v>
      </c>
      <c r="I884" s="12">
        <v>0</v>
      </c>
      <c r="J884" s="13">
        <f t="shared" si="13"/>
        <v>88320</v>
      </c>
      <c r="K884" s="13" t="s">
        <v>17</v>
      </c>
      <c r="L884" s="10"/>
      <c r="M884"/>
      <c r="N884"/>
      <c r="O884"/>
      <c r="P884"/>
      <c r="Q884"/>
      <c r="R884"/>
      <c r="S884"/>
      <c r="T884"/>
      <c r="U884"/>
      <c r="V884"/>
      <c r="W884"/>
      <c r="X884"/>
      <c r="Y884"/>
      <c r="Z884"/>
      <c r="AA884"/>
      <c r="AB884"/>
      <c r="AC884"/>
      <c r="AD884"/>
      <c r="AE884"/>
      <c r="AF884"/>
      <c r="AG884"/>
      <c r="AH884"/>
      <c r="AI884"/>
      <c r="AJ884"/>
      <c r="AK884"/>
      <c r="AL884"/>
      <c r="AM884"/>
      <c r="AN88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row>
    <row r="885" spans="1:72" s="14" customFormat="1" x14ac:dyDescent="0.35">
      <c r="A885" s="10" t="s">
        <v>15</v>
      </c>
      <c r="B885" s="10" t="s">
        <v>0</v>
      </c>
      <c r="C885" s="10" t="s">
        <v>912</v>
      </c>
      <c r="D885" s="10" t="s">
        <v>19</v>
      </c>
      <c r="E885" s="10">
        <v>3539</v>
      </c>
      <c r="F885" s="11">
        <v>44981</v>
      </c>
      <c r="G885" s="12">
        <v>81250</v>
      </c>
      <c r="H885" s="12">
        <v>0</v>
      </c>
      <c r="I885" s="12">
        <v>0</v>
      </c>
      <c r="J885" s="13">
        <f t="shared" si="13"/>
        <v>81250</v>
      </c>
      <c r="K885" s="13" t="s">
        <v>17</v>
      </c>
      <c r="L885" s="10"/>
      <c r="M885"/>
      <c r="N885"/>
      <c r="O885"/>
      <c r="P885"/>
      <c r="Q885"/>
      <c r="R885"/>
      <c r="S885"/>
      <c r="T885"/>
      <c r="U885"/>
      <c r="V885"/>
      <c r="W885"/>
      <c r="X885"/>
      <c r="Y885"/>
      <c r="Z885"/>
      <c r="AA885"/>
      <c r="AB885"/>
      <c r="AC885"/>
      <c r="AD885"/>
      <c r="AE885"/>
      <c r="AF885"/>
      <c r="AG885"/>
      <c r="AH885"/>
      <c r="AI885"/>
      <c r="AJ885"/>
      <c r="AK885"/>
      <c r="AL885"/>
      <c r="AM885"/>
      <c r="AN885"/>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row>
    <row r="886" spans="1:72" s="14" customFormat="1" x14ac:dyDescent="0.35">
      <c r="A886" s="10" t="s">
        <v>15</v>
      </c>
      <c r="B886" s="10" t="s">
        <v>0</v>
      </c>
      <c r="C886" s="10" t="s">
        <v>913</v>
      </c>
      <c r="D886" s="10" t="s">
        <v>19</v>
      </c>
      <c r="E886" s="10">
        <v>3475</v>
      </c>
      <c r="F886" s="11">
        <v>44984</v>
      </c>
      <c r="G886" s="12">
        <v>4100</v>
      </c>
      <c r="H886" s="12">
        <v>0</v>
      </c>
      <c r="I886" s="12">
        <v>0</v>
      </c>
      <c r="J886" s="13">
        <f t="shared" si="13"/>
        <v>4100</v>
      </c>
      <c r="K886" s="13" t="s">
        <v>17</v>
      </c>
      <c r="L886" s="10"/>
      <c r="M886"/>
      <c r="N886"/>
      <c r="O886"/>
      <c r="P886"/>
      <c r="Q886"/>
      <c r="R886"/>
      <c r="S886"/>
      <c r="T886"/>
      <c r="U886"/>
      <c r="V886"/>
      <c r="W886"/>
      <c r="X886"/>
      <c r="Y886"/>
      <c r="Z886"/>
      <c r="AA886"/>
      <c r="AB886"/>
      <c r="AC886"/>
      <c r="AD886"/>
      <c r="AE886"/>
      <c r="AF886"/>
      <c r="AG886"/>
      <c r="AH886"/>
      <c r="AI886"/>
      <c r="AJ886"/>
      <c r="AK886"/>
      <c r="AL886"/>
      <c r="AM886"/>
      <c r="AN886"/>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row>
    <row r="887" spans="1:72" s="14" customFormat="1" x14ac:dyDescent="0.35">
      <c r="A887" s="10" t="s">
        <v>15</v>
      </c>
      <c r="B887" s="10" t="s">
        <v>0</v>
      </c>
      <c r="C887" s="10" t="s">
        <v>914</v>
      </c>
      <c r="D887" s="10" t="s">
        <v>19</v>
      </c>
      <c r="E887" s="10">
        <v>3968</v>
      </c>
      <c r="F887" s="11">
        <v>44988</v>
      </c>
      <c r="G887" s="12">
        <v>236020</v>
      </c>
      <c r="H887" s="12">
        <v>0</v>
      </c>
      <c r="I887" s="12">
        <v>0</v>
      </c>
      <c r="J887" s="13">
        <f t="shared" si="13"/>
        <v>236020</v>
      </c>
      <c r="K887" s="13" t="s">
        <v>17</v>
      </c>
      <c r="L887" s="10"/>
      <c r="M887"/>
      <c r="N887"/>
      <c r="O887"/>
      <c r="P887"/>
      <c r="Q887"/>
      <c r="R887"/>
      <c r="S887"/>
      <c r="T887"/>
      <c r="U887"/>
      <c r="V887"/>
      <c r="W887"/>
      <c r="X887"/>
      <c r="Y887"/>
      <c r="Z887"/>
      <c r="AA887"/>
      <c r="AB887"/>
      <c r="AC887"/>
      <c r="AD887"/>
      <c r="AE887"/>
      <c r="AF887"/>
      <c r="AG887"/>
      <c r="AH887"/>
      <c r="AI887"/>
      <c r="AJ887"/>
      <c r="AK887"/>
      <c r="AL887"/>
      <c r="AM887"/>
      <c r="AN887"/>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row>
    <row r="888" spans="1:72" s="14" customFormat="1" x14ac:dyDescent="0.35">
      <c r="A888" s="10" t="s">
        <v>15</v>
      </c>
      <c r="B888" s="10" t="s">
        <v>0</v>
      </c>
      <c r="C888" s="10" t="s">
        <v>915</v>
      </c>
      <c r="D888" s="10" t="s">
        <v>19</v>
      </c>
      <c r="E888" s="10">
        <v>3835</v>
      </c>
      <c r="F888" s="11">
        <v>44990</v>
      </c>
      <c r="G888" s="12">
        <v>358130</v>
      </c>
      <c r="H888" s="12">
        <v>0</v>
      </c>
      <c r="I888" s="12">
        <v>0</v>
      </c>
      <c r="J888" s="13">
        <f t="shared" si="13"/>
        <v>358130</v>
      </c>
      <c r="K888" s="13" t="s">
        <v>17</v>
      </c>
      <c r="L888" s="10"/>
      <c r="M888"/>
      <c r="N888"/>
      <c r="O888"/>
      <c r="P888"/>
      <c r="Q888"/>
      <c r="R888"/>
      <c r="S888"/>
      <c r="T888"/>
      <c r="U888"/>
      <c r="V888"/>
      <c r="W888"/>
      <c r="X888"/>
      <c r="Y888"/>
      <c r="Z888"/>
      <c r="AA888"/>
      <c r="AB888"/>
      <c r="AC888"/>
      <c r="AD888"/>
      <c r="AE888"/>
      <c r="AF888"/>
      <c r="AG888"/>
      <c r="AH888"/>
      <c r="AI888"/>
      <c r="AJ888"/>
      <c r="AK888"/>
      <c r="AL888"/>
      <c r="AM888"/>
      <c r="AN888"/>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row>
    <row r="889" spans="1:72" s="14" customFormat="1" x14ac:dyDescent="0.35">
      <c r="A889" s="10" t="s">
        <v>15</v>
      </c>
      <c r="B889" s="10" t="s">
        <v>0</v>
      </c>
      <c r="C889" s="10" t="s">
        <v>916</v>
      </c>
      <c r="D889" s="10" t="s">
        <v>19</v>
      </c>
      <c r="E889" s="10">
        <v>6217</v>
      </c>
      <c r="F889" s="11">
        <v>44991</v>
      </c>
      <c r="G889" s="12">
        <v>408380</v>
      </c>
      <c r="H889" s="12">
        <v>0</v>
      </c>
      <c r="I889" s="12">
        <v>0</v>
      </c>
      <c r="J889" s="13">
        <f t="shared" si="13"/>
        <v>408380</v>
      </c>
      <c r="K889" s="13" t="s">
        <v>17</v>
      </c>
      <c r="L889" s="10"/>
      <c r="M889"/>
      <c r="N889"/>
      <c r="O889"/>
      <c r="P889"/>
      <c r="Q889"/>
      <c r="R889"/>
      <c r="S889"/>
      <c r="T889"/>
      <c r="U889"/>
      <c r="V889"/>
      <c r="W889"/>
      <c r="X889"/>
      <c r="Y889"/>
      <c r="Z889"/>
      <c r="AA889"/>
      <c r="AB889"/>
      <c r="AC889"/>
      <c r="AD889"/>
      <c r="AE889"/>
      <c r="AF889"/>
      <c r="AG889"/>
      <c r="AH889"/>
      <c r="AI889"/>
      <c r="AJ889"/>
      <c r="AK889"/>
      <c r="AL889"/>
      <c r="AM889"/>
      <c r="AN889"/>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row>
    <row r="890" spans="1:72" s="14" customFormat="1" x14ac:dyDescent="0.35">
      <c r="A890" s="10" t="s">
        <v>15</v>
      </c>
      <c r="B890" s="10" t="s">
        <v>0</v>
      </c>
      <c r="C890" s="10" t="s">
        <v>917</v>
      </c>
      <c r="D890" s="10" t="s">
        <v>19</v>
      </c>
      <c r="E890" s="10">
        <v>3841</v>
      </c>
      <c r="F890" s="11">
        <v>44992</v>
      </c>
      <c r="G890" s="12">
        <v>260300</v>
      </c>
      <c r="H890" s="12">
        <v>0</v>
      </c>
      <c r="I890" s="12">
        <v>0</v>
      </c>
      <c r="J890" s="13">
        <f t="shared" si="13"/>
        <v>260300</v>
      </c>
      <c r="K890" s="13" t="s">
        <v>17</v>
      </c>
      <c r="L890" s="10"/>
      <c r="M890"/>
      <c r="N890"/>
      <c r="O890"/>
      <c r="P890"/>
      <c r="Q890"/>
      <c r="R890"/>
      <c r="S890"/>
      <c r="T890"/>
      <c r="U890"/>
      <c r="V890"/>
      <c r="W890"/>
      <c r="X890"/>
      <c r="Y890"/>
      <c r="Z890"/>
      <c r="AA890"/>
      <c r="AB890"/>
      <c r="AC890"/>
      <c r="AD890"/>
      <c r="AE890"/>
      <c r="AF890"/>
      <c r="AG890"/>
      <c r="AH890"/>
      <c r="AI890"/>
      <c r="AJ890"/>
      <c r="AK890"/>
      <c r="AL890"/>
      <c r="AM890"/>
      <c r="AN890"/>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row>
    <row r="891" spans="1:72" s="14" customFormat="1" x14ac:dyDescent="0.35">
      <c r="A891" s="10" t="s">
        <v>15</v>
      </c>
      <c r="B891" s="10" t="s">
        <v>0</v>
      </c>
      <c r="C891" s="10" t="s">
        <v>918</v>
      </c>
      <c r="D891" s="10" t="s">
        <v>20</v>
      </c>
      <c r="E891" s="10">
        <v>17766</v>
      </c>
      <c r="F891" s="11">
        <v>44996</v>
      </c>
      <c r="G891" s="12">
        <v>184070</v>
      </c>
      <c r="H891" s="12">
        <v>0</v>
      </c>
      <c r="I891" s="10">
        <v>76200</v>
      </c>
      <c r="J891" s="13">
        <f t="shared" si="13"/>
        <v>107870</v>
      </c>
      <c r="K891" s="13" t="s">
        <v>17</v>
      </c>
      <c r="L891" s="10"/>
      <c r="M891"/>
      <c r="N891"/>
      <c r="O891"/>
      <c r="P891"/>
      <c r="Q891"/>
      <c r="R891"/>
      <c r="S891"/>
      <c r="T891"/>
      <c r="U891"/>
      <c r="V891"/>
      <c r="W891"/>
      <c r="X891"/>
      <c r="Y891"/>
      <c r="Z891"/>
      <c r="AA891"/>
      <c r="AB891"/>
      <c r="AC891"/>
      <c r="AD891"/>
      <c r="AE891"/>
      <c r="AF891"/>
      <c r="AG891"/>
      <c r="AH891"/>
      <c r="AI891"/>
      <c r="AJ891"/>
      <c r="AK891"/>
      <c r="AL891"/>
      <c r="AM891"/>
      <c r="AN89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row>
    <row r="892" spans="1:72" s="14" customFormat="1" x14ac:dyDescent="0.35">
      <c r="A892" s="10" t="s">
        <v>15</v>
      </c>
      <c r="B892" s="10" t="s">
        <v>0</v>
      </c>
      <c r="C892" s="10" t="s">
        <v>919</v>
      </c>
      <c r="D892" s="10" t="s">
        <v>19</v>
      </c>
      <c r="E892" s="10">
        <v>4003</v>
      </c>
      <c r="F892" s="11">
        <v>45006</v>
      </c>
      <c r="G892" s="12">
        <v>170510</v>
      </c>
      <c r="H892" s="12">
        <v>0</v>
      </c>
      <c r="I892" s="12">
        <v>0</v>
      </c>
      <c r="J892" s="13">
        <f t="shared" si="13"/>
        <v>170510</v>
      </c>
      <c r="K892" s="13" t="s">
        <v>17</v>
      </c>
      <c r="L892" s="10"/>
      <c r="M892"/>
      <c r="N892"/>
      <c r="O892"/>
      <c r="P892"/>
      <c r="Q892"/>
      <c r="R892"/>
      <c r="S892"/>
      <c r="T892"/>
      <c r="U892"/>
      <c r="V892"/>
      <c r="W892"/>
      <c r="X892"/>
      <c r="Y892"/>
      <c r="Z892"/>
      <c r="AA892"/>
      <c r="AB892"/>
      <c r="AC892"/>
      <c r="AD892"/>
      <c r="AE892"/>
      <c r="AF892"/>
      <c r="AG892"/>
      <c r="AH892"/>
      <c r="AI892"/>
      <c r="AJ892"/>
      <c r="AK892"/>
      <c r="AL892"/>
      <c r="AM892"/>
      <c r="AN892"/>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row>
    <row r="893" spans="1:72" s="14" customFormat="1" x14ac:dyDescent="0.35">
      <c r="A893" s="10" t="s">
        <v>15</v>
      </c>
      <c r="B893" s="10" t="s">
        <v>0</v>
      </c>
      <c r="C893" s="10" t="s">
        <v>920</v>
      </c>
      <c r="D893" s="10" t="s">
        <v>20</v>
      </c>
      <c r="E893" s="10">
        <v>18796</v>
      </c>
      <c r="F893" s="11">
        <v>45012</v>
      </c>
      <c r="G893" s="12">
        <v>211930</v>
      </c>
      <c r="H893" s="12">
        <v>0</v>
      </c>
      <c r="I893" s="12">
        <v>0</v>
      </c>
      <c r="J893" s="13">
        <f t="shared" si="13"/>
        <v>211930</v>
      </c>
      <c r="K893" s="13" t="s">
        <v>17</v>
      </c>
      <c r="L893" s="10"/>
      <c r="M893"/>
      <c r="N893"/>
      <c r="O893"/>
      <c r="P893"/>
      <c r="Q893"/>
      <c r="R893"/>
      <c r="S893"/>
      <c r="T893"/>
      <c r="U893"/>
      <c r="V893"/>
      <c r="W893"/>
      <c r="X893"/>
      <c r="Y893"/>
      <c r="Z893"/>
      <c r="AA893"/>
      <c r="AB893"/>
      <c r="AC893"/>
      <c r="AD893"/>
      <c r="AE893"/>
      <c r="AF893"/>
      <c r="AG893"/>
      <c r="AH893"/>
      <c r="AI893"/>
      <c r="AJ893"/>
      <c r="AK893"/>
      <c r="AL893"/>
      <c r="AM893"/>
      <c r="AN893"/>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row>
    <row r="894" spans="1:72" s="14" customFormat="1" x14ac:dyDescent="0.35">
      <c r="A894" s="10" t="s">
        <v>15</v>
      </c>
      <c r="B894" s="10" t="s">
        <v>0</v>
      </c>
      <c r="C894" s="10" t="s">
        <v>921</v>
      </c>
      <c r="D894" s="10" t="s">
        <v>16</v>
      </c>
      <c r="E894" s="10">
        <v>90080</v>
      </c>
      <c r="F894" s="11">
        <v>45013</v>
      </c>
      <c r="G894" s="12">
        <v>384720</v>
      </c>
      <c r="H894" s="12">
        <v>0</v>
      </c>
      <c r="I894" s="12">
        <v>0</v>
      </c>
      <c r="J894" s="13">
        <f t="shared" si="13"/>
        <v>384720</v>
      </c>
      <c r="K894" s="13" t="s">
        <v>17</v>
      </c>
      <c r="L894" s="10"/>
      <c r="M894"/>
      <c r="N894"/>
      <c r="O894"/>
      <c r="P894"/>
      <c r="Q894"/>
      <c r="R894"/>
      <c r="S894"/>
      <c r="T894"/>
      <c r="U894"/>
      <c r="V894"/>
      <c r="W894"/>
      <c r="X894"/>
      <c r="Y894"/>
      <c r="Z894"/>
      <c r="AA894"/>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row>
    <row r="895" spans="1:72" s="14" customFormat="1" x14ac:dyDescent="0.35">
      <c r="A895" s="10" t="s">
        <v>15</v>
      </c>
      <c r="B895" s="10" t="s">
        <v>0</v>
      </c>
      <c r="C895" s="10" t="s">
        <v>922</v>
      </c>
      <c r="D895" s="10" t="s">
        <v>19</v>
      </c>
      <c r="E895" s="10">
        <v>4006</v>
      </c>
      <c r="F895" s="11">
        <v>45014</v>
      </c>
      <c r="G895" s="12">
        <v>77250</v>
      </c>
      <c r="H895" s="12">
        <v>0</v>
      </c>
      <c r="I895" s="12">
        <v>0</v>
      </c>
      <c r="J895" s="13">
        <f t="shared" si="13"/>
        <v>77250</v>
      </c>
      <c r="K895" s="13" t="s">
        <v>17</v>
      </c>
      <c r="L895" s="10"/>
      <c r="M895"/>
      <c r="N895"/>
      <c r="O895"/>
      <c r="P895"/>
      <c r="Q895"/>
      <c r="R895"/>
      <c r="S895"/>
      <c r="T895"/>
      <c r="U895"/>
      <c r="V895"/>
      <c r="W895"/>
      <c r="X895"/>
      <c r="Y895"/>
      <c r="Z895"/>
      <c r="AA895"/>
      <c r="AB895"/>
      <c r="AC895"/>
      <c r="AD895"/>
      <c r="AE895"/>
      <c r="AF895"/>
      <c r="AG895"/>
      <c r="AH895"/>
      <c r="AI895"/>
      <c r="AJ895"/>
      <c r="AK895"/>
      <c r="AL895"/>
      <c r="AM895"/>
      <c r="AN895"/>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row>
    <row r="896" spans="1:72" s="14" customFormat="1" x14ac:dyDescent="0.35">
      <c r="A896" s="10" t="s">
        <v>15</v>
      </c>
      <c r="B896" s="10" t="s">
        <v>0</v>
      </c>
      <c r="C896" s="10" t="s">
        <v>923</v>
      </c>
      <c r="D896" s="10" t="s">
        <v>20</v>
      </c>
      <c r="E896" s="10">
        <v>19438</v>
      </c>
      <c r="F896" s="11">
        <v>45017</v>
      </c>
      <c r="G896" s="12">
        <v>247800</v>
      </c>
      <c r="H896" s="12">
        <v>0</v>
      </c>
      <c r="I896" s="12">
        <v>0</v>
      </c>
      <c r="J896" s="13">
        <f t="shared" si="13"/>
        <v>247800</v>
      </c>
      <c r="K896" s="13" t="s">
        <v>17</v>
      </c>
      <c r="L896" s="10"/>
      <c r="M896"/>
      <c r="N896"/>
      <c r="O896"/>
      <c r="P896"/>
      <c r="Q896"/>
      <c r="R896"/>
      <c r="S896"/>
      <c r="T896"/>
      <c r="U896"/>
      <c r="V896"/>
      <c r="W896"/>
      <c r="X896"/>
      <c r="Y896"/>
      <c r="Z896"/>
      <c r="AA896"/>
      <c r="AB896"/>
      <c r="AC896"/>
      <c r="AD896"/>
      <c r="AE896"/>
      <c r="AF896"/>
      <c r="AG896"/>
      <c r="AH896"/>
      <c r="AI896"/>
      <c r="AJ896"/>
      <c r="AK896"/>
      <c r="AL896"/>
      <c r="AM896"/>
      <c r="AN896"/>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row>
    <row r="897" spans="1:72" s="14" customFormat="1" x14ac:dyDescent="0.35">
      <c r="A897" s="10" t="s">
        <v>15</v>
      </c>
      <c r="B897" s="10" t="s">
        <v>0</v>
      </c>
      <c r="C897" s="10" t="s">
        <v>924</v>
      </c>
      <c r="D897" s="10" t="s">
        <v>20</v>
      </c>
      <c r="E897" s="10">
        <v>19573</v>
      </c>
      <c r="F897" s="11">
        <v>45026</v>
      </c>
      <c r="G897" s="12">
        <v>79720</v>
      </c>
      <c r="H897" s="12">
        <v>0</v>
      </c>
      <c r="I897" s="12">
        <v>0</v>
      </c>
      <c r="J897" s="13">
        <f t="shared" si="13"/>
        <v>79720</v>
      </c>
      <c r="K897" s="13" t="s">
        <v>17</v>
      </c>
      <c r="L897" s="10"/>
      <c r="M897"/>
      <c r="N897"/>
      <c r="O897"/>
      <c r="P897"/>
      <c r="Q897"/>
      <c r="R897"/>
      <c r="S897"/>
      <c r="T897"/>
      <c r="U897"/>
      <c r="V897"/>
      <c r="W897"/>
      <c r="X897"/>
      <c r="Y897"/>
      <c r="Z897"/>
      <c r="AA897"/>
      <c r="AB897"/>
      <c r="AC897"/>
      <c r="AD897"/>
      <c r="AE897"/>
      <c r="AF897"/>
      <c r="AG897"/>
      <c r="AH897"/>
      <c r="AI897"/>
      <c r="AJ897"/>
      <c r="AK897"/>
      <c r="AL897"/>
      <c r="AM897"/>
      <c r="AN897"/>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row>
    <row r="898" spans="1:72" s="14" customFormat="1" x14ac:dyDescent="0.35">
      <c r="A898" s="10" t="s">
        <v>15</v>
      </c>
      <c r="B898" s="10" t="s">
        <v>0</v>
      </c>
      <c r="C898" s="10" t="s">
        <v>925</v>
      </c>
      <c r="D898" s="10" t="s">
        <v>16</v>
      </c>
      <c r="E898" s="10">
        <v>92839</v>
      </c>
      <c r="F898" s="11">
        <v>45026</v>
      </c>
      <c r="G898" s="12">
        <v>201700</v>
      </c>
      <c r="H898" s="12">
        <v>0</v>
      </c>
      <c r="I898" s="12">
        <v>0</v>
      </c>
      <c r="J898" s="13">
        <f t="shared" si="13"/>
        <v>201700</v>
      </c>
      <c r="K898" s="13" t="s">
        <v>17</v>
      </c>
      <c r="L898" s="10"/>
      <c r="M898"/>
      <c r="N898"/>
      <c r="O898"/>
      <c r="P898"/>
      <c r="Q898"/>
      <c r="R898"/>
      <c r="S898"/>
      <c r="T898"/>
      <c r="U898"/>
      <c r="V898"/>
      <c r="W898"/>
      <c r="X898"/>
      <c r="Y898"/>
      <c r="Z898"/>
      <c r="AA898"/>
      <c r="AB898"/>
      <c r="AC898"/>
      <c r="AD898"/>
      <c r="AE898"/>
      <c r="AF898"/>
      <c r="AG898"/>
      <c r="AH898"/>
      <c r="AI898"/>
      <c r="AJ898"/>
      <c r="AK898"/>
      <c r="AL898"/>
      <c r="AM898"/>
      <c r="AN898"/>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row>
    <row r="899" spans="1:72" s="14" customFormat="1" x14ac:dyDescent="0.35">
      <c r="A899" s="10" t="s">
        <v>15</v>
      </c>
      <c r="B899" s="10" t="s">
        <v>0</v>
      </c>
      <c r="C899" s="10" t="s">
        <v>926</v>
      </c>
      <c r="D899" s="10" t="s">
        <v>20</v>
      </c>
      <c r="E899" s="10">
        <v>20196</v>
      </c>
      <c r="F899" s="11">
        <v>45033</v>
      </c>
      <c r="G899" s="12">
        <v>76200</v>
      </c>
      <c r="H899" s="12">
        <v>0</v>
      </c>
      <c r="I899" s="12">
        <v>0</v>
      </c>
      <c r="J899" s="13">
        <f t="shared" si="13"/>
        <v>76200</v>
      </c>
      <c r="K899" s="13" t="s">
        <v>17</v>
      </c>
      <c r="L899" s="10"/>
      <c r="M899"/>
      <c r="N899"/>
      <c r="O899"/>
      <c r="P899"/>
      <c r="Q899"/>
      <c r="R899"/>
      <c r="S899"/>
      <c r="T899"/>
      <c r="U899"/>
      <c r="V899"/>
      <c r="W899"/>
      <c r="X899"/>
      <c r="Y899"/>
      <c r="Z899"/>
      <c r="AA899"/>
      <c r="AB899"/>
      <c r="AC899"/>
      <c r="AD899"/>
      <c r="AE899"/>
      <c r="AF899"/>
      <c r="AG899"/>
      <c r="AH899"/>
      <c r="AI899"/>
      <c r="AJ899"/>
      <c r="AK899"/>
      <c r="AL899"/>
      <c r="AM899"/>
      <c r="AN899"/>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row>
    <row r="900" spans="1:72" s="14" customFormat="1" x14ac:dyDescent="0.35">
      <c r="A900" s="10" t="s">
        <v>15</v>
      </c>
      <c r="B900" s="10" t="s">
        <v>0</v>
      </c>
      <c r="C900" s="10" t="s">
        <v>927</v>
      </c>
      <c r="D900" s="10" t="s">
        <v>16</v>
      </c>
      <c r="E900" s="10">
        <v>93284</v>
      </c>
      <c r="F900" s="11">
        <v>45039</v>
      </c>
      <c r="G900" s="12">
        <v>779820</v>
      </c>
      <c r="H900" s="12">
        <v>0</v>
      </c>
      <c r="I900">
        <v>775220</v>
      </c>
      <c r="J900" s="13">
        <f t="shared" si="13"/>
        <v>4600</v>
      </c>
      <c r="K900" s="13" t="s">
        <v>17</v>
      </c>
      <c r="L900" s="10"/>
      <c r="M900"/>
      <c r="N900"/>
      <c r="O900"/>
      <c r="P900"/>
      <c r="Q900"/>
      <c r="R900"/>
      <c r="S900"/>
      <c r="T900"/>
      <c r="U900"/>
      <c r="V900"/>
      <c r="W900"/>
      <c r="X900"/>
      <c r="Y900"/>
      <c r="Z900"/>
      <c r="AA900"/>
      <c r="AB900"/>
      <c r="AC900"/>
      <c r="AD900"/>
      <c r="AE900"/>
      <c r="AF900"/>
      <c r="AG900"/>
      <c r="AH900"/>
      <c r="AI900"/>
      <c r="AJ900"/>
      <c r="AK900"/>
      <c r="AL900"/>
      <c r="AM900"/>
      <c r="AN900"/>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row>
    <row r="901" spans="1:72" s="14" customFormat="1" x14ac:dyDescent="0.35">
      <c r="A901" s="10" t="s">
        <v>15</v>
      </c>
      <c r="B901" s="10" t="s">
        <v>0</v>
      </c>
      <c r="C901" s="10" t="s">
        <v>928</v>
      </c>
      <c r="D901" s="10" t="s">
        <v>20</v>
      </c>
      <c r="E901" s="10">
        <v>19625</v>
      </c>
      <c r="F901" s="11">
        <v>45040</v>
      </c>
      <c r="G901" s="12">
        <v>237100</v>
      </c>
      <c r="H901" s="12">
        <v>0</v>
      </c>
      <c r="I901" s="12">
        <v>0</v>
      </c>
      <c r="J901" s="13">
        <f t="shared" si="13"/>
        <v>237100</v>
      </c>
      <c r="K901" s="13" t="s">
        <v>17</v>
      </c>
      <c r="L901" s="10"/>
      <c r="M901"/>
      <c r="N901"/>
      <c r="O901"/>
      <c r="P901"/>
      <c r="Q901"/>
      <c r="R901"/>
      <c r="S901"/>
      <c r="T901"/>
      <c r="U901"/>
      <c r="V901"/>
      <c r="W901"/>
      <c r="X901"/>
      <c r="Y901"/>
      <c r="Z901"/>
      <c r="AA901"/>
      <c r="AB901"/>
      <c r="AC901"/>
      <c r="AD901"/>
      <c r="AE901"/>
      <c r="AF901"/>
      <c r="AG901"/>
      <c r="AH901"/>
      <c r="AI901"/>
      <c r="AJ901"/>
      <c r="AK901"/>
      <c r="AL901"/>
      <c r="AM901"/>
      <c r="AN90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row>
    <row r="902" spans="1:72" s="14" customFormat="1" x14ac:dyDescent="0.35">
      <c r="A902" s="10" t="s">
        <v>15</v>
      </c>
      <c r="B902" s="10" t="s">
        <v>0</v>
      </c>
      <c r="C902" s="10" t="s">
        <v>929</v>
      </c>
      <c r="D902" s="10" t="s">
        <v>16</v>
      </c>
      <c r="E902" s="10">
        <v>93061</v>
      </c>
      <c r="F902" s="11">
        <v>45046</v>
      </c>
      <c r="G902" s="12">
        <v>179390</v>
      </c>
      <c r="H902" s="12">
        <v>0</v>
      </c>
      <c r="I902" s="12">
        <v>0</v>
      </c>
      <c r="J902" s="13">
        <f t="shared" si="13"/>
        <v>179390</v>
      </c>
      <c r="K902" s="13" t="s">
        <v>17</v>
      </c>
      <c r="L902" s="10"/>
      <c r="M902"/>
      <c r="N902"/>
      <c r="O902"/>
      <c r="P902"/>
      <c r="Q902"/>
      <c r="R902"/>
      <c r="S902"/>
      <c r="T902"/>
      <c r="U902"/>
      <c r="V902"/>
      <c r="W902"/>
      <c r="X902"/>
      <c r="Y902"/>
      <c r="Z902"/>
      <c r="AA902"/>
      <c r="AB902"/>
      <c r="AC902"/>
      <c r="AD902"/>
      <c r="AE902"/>
      <c r="AF902"/>
      <c r="AG902"/>
      <c r="AH902"/>
      <c r="AI902"/>
      <c r="AJ902"/>
      <c r="AK902"/>
      <c r="AL902"/>
      <c r="AM902"/>
      <c r="AN902"/>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row>
    <row r="903" spans="1:72" s="14" customFormat="1" x14ac:dyDescent="0.35">
      <c r="A903" s="10" t="s">
        <v>15</v>
      </c>
      <c r="B903" s="10" t="s">
        <v>0</v>
      </c>
      <c r="C903" s="10" t="s">
        <v>930</v>
      </c>
      <c r="D903" s="10" t="s">
        <v>16</v>
      </c>
      <c r="E903" s="10">
        <v>93108</v>
      </c>
      <c r="F903" s="11">
        <v>45046</v>
      </c>
      <c r="G903" s="12">
        <v>290040</v>
      </c>
      <c r="H903" s="12">
        <v>97400</v>
      </c>
      <c r="I903">
        <v>99840</v>
      </c>
      <c r="J903" s="13">
        <f t="shared" si="13"/>
        <v>92800</v>
      </c>
      <c r="K903" s="13" t="s">
        <v>17</v>
      </c>
      <c r="L903" s="10"/>
      <c r="M903"/>
      <c r="N903"/>
      <c r="O903"/>
      <c r="P903"/>
      <c r="Q903"/>
      <c r="R903"/>
      <c r="S903"/>
      <c r="T903"/>
      <c r="U903"/>
      <c r="V903"/>
      <c r="W903"/>
      <c r="X903"/>
      <c r="Y903"/>
      <c r="Z903"/>
      <c r="AA903"/>
      <c r="AB903"/>
      <c r="AC903"/>
      <c r="AD903"/>
      <c r="AE903"/>
      <c r="AF903"/>
      <c r="AG903"/>
      <c r="AH903"/>
      <c r="AI903"/>
      <c r="AJ903"/>
      <c r="AK903"/>
      <c r="AL903"/>
      <c r="AM903"/>
      <c r="AN903"/>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row>
    <row r="904" spans="1:72" s="14" customFormat="1" x14ac:dyDescent="0.35">
      <c r="A904" s="10" t="s">
        <v>15</v>
      </c>
      <c r="B904" s="10" t="s">
        <v>0</v>
      </c>
      <c r="C904" s="10" t="s">
        <v>931</v>
      </c>
      <c r="D904" s="10" t="s">
        <v>16</v>
      </c>
      <c r="E904" s="10">
        <v>93764</v>
      </c>
      <c r="F904" s="11">
        <v>45049</v>
      </c>
      <c r="G904" s="12">
        <v>501190</v>
      </c>
      <c r="H904" s="12">
        <v>0</v>
      </c>
      <c r="I904">
        <v>391790</v>
      </c>
      <c r="J904" s="13">
        <f t="shared" ref="J904:J967" si="14">+G904-H904-I904</f>
        <v>109400</v>
      </c>
      <c r="K904" s="13" t="s">
        <v>17</v>
      </c>
      <c r="L904" s="10"/>
      <c r="M904"/>
      <c r="N904"/>
      <c r="O904"/>
      <c r="P904"/>
      <c r="Q904"/>
      <c r="R904"/>
      <c r="S904"/>
      <c r="T904"/>
      <c r="U904"/>
      <c r="V904"/>
      <c r="W904"/>
      <c r="X904"/>
      <c r="Y904"/>
      <c r="Z904"/>
      <c r="AA904"/>
      <c r="AB904"/>
      <c r="AC904"/>
      <c r="AD904"/>
      <c r="AE904"/>
      <c r="AF904"/>
      <c r="AG904"/>
      <c r="AH904"/>
      <c r="AI904"/>
      <c r="AJ904"/>
      <c r="AK904"/>
      <c r="AL904"/>
      <c r="AM904"/>
      <c r="AN90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row>
    <row r="905" spans="1:72" s="14" customFormat="1" x14ac:dyDescent="0.35">
      <c r="A905" s="10" t="s">
        <v>15</v>
      </c>
      <c r="B905" s="10" t="s">
        <v>0</v>
      </c>
      <c r="C905" s="10" t="s">
        <v>932</v>
      </c>
      <c r="D905" s="10" t="s">
        <v>20</v>
      </c>
      <c r="E905" s="10">
        <v>21050</v>
      </c>
      <c r="F905" s="11">
        <v>45051</v>
      </c>
      <c r="G905" s="12">
        <v>236620</v>
      </c>
      <c r="H905" s="12">
        <v>0</v>
      </c>
      <c r="I905" s="12">
        <v>0</v>
      </c>
      <c r="J905" s="13">
        <f t="shared" si="14"/>
        <v>236620</v>
      </c>
      <c r="K905" s="13" t="s">
        <v>17</v>
      </c>
      <c r="L905" s="10"/>
      <c r="M905"/>
      <c r="N905"/>
      <c r="O905"/>
      <c r="P905"/>
      <c r="Q905"/>
      <c r="R905"/>
      <c r="S905"/>
      <c r="T905"/>
      <c r="U905"/>
      <c r="V905"/>
      <c r="W905"/>
      <c r="X905"/>
      <c r="Y905"/>
      <c r="Z905"/>
      <c r="AA905"/>
      <c r="AB905"/>
      <c r="AC905"/>
      <c r="AD905"/>
      <c r="AE905"/>
      <c r="AF905"/>
      <c r="AG905"/>
      <c r="AH905"/>
      <c r="AI905"/>
      <c r="AJ905"/>
      <c r="AK905"/>
      <c r="AL905"/>
      <c r="AM905"/>
      <c r="AN905"/>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row>
    <row r="906" spans="1:72" s="14" customFormat="1" x14ac:dyDescent="0.35">
      <c r="A906" s="10" t="s">
        <v>15</v>
      </c>
      <c r="B906" s="10" t="s">
        <v>0</v>
      </c>
      <c r="C906" s="10" t="s">
        <v>933</v>
      </c>
      <c r="D906" s="10" t="s">
        <v>16</v>
      </c>
      <c r="E906" s="10">
        <v>94283</v>
      </c>
      <c r="F906" s="11">
        <v>45051</v>
      </c>
      <c r="G906" s="12">
        <v>3235770</v>
      </c>
      <c r="H906" s="12">
        <v>0</v>
      </c>
      <c r="I906" s="12">
        <v>0</v>
      </c>
      <c r="J906" s="13">
        <f t="shared" si="14"/>
        <v>3235770</v>
      </c>
      <c r="K906" s="13" t="s">
        <v>17</v>
      </c>
      <c r="L906" s="10"/>
      <c r="M906"/>
      <c r="N906"/>
      <c r="O906"/>
      <c r="P906"/>
      <c r="Q906"/>
      <c r="R906"/>
      <c r="S906"/>
      <c r="T906"/>
      <c r="U906"/>
      <c r="V906"/>
      <c r="W906"/>
      <c r="X906"/>
      <c r="Y906"/>
      <c r="Z906"/>
      <c r="AA906"/>
      <c r="AB906"/>
      <c r="AC906"/>
      <c r="AD906"/>
      <c r="AE906"/>
      <c r="AF906"/>
      <c r="AG906"/>
      <c r="AH906"/>
      <c r="AI906"/>
      <c r="AJ906"/>
      <c r="AK906"/>
      <c r="AL906"/>
      <c r="AM906"/>
      <c r="AN906"/>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row>
    <row r="907" spans="1:72" s="14" customFormat="1" x14ac:dyDescent="0.35">
      <c r="A907" s="10" t="s">
        <v>15</v>
      </c>
      <c r="B907" s="10" t="s">
        <v>0</v>
      </c>
      <c r="C907" s="10" t="s">
        <v>934</v>
      </c>
      <c r="D907" s="10" t="s">
        <v>20</v>
      </c>
      <c r="E907" s="10">
        <v>21025</v>
      </c>
      <c r="F907" s="11">
        <v>45055</v>
      </c>
      <c r="G907" s="12">
        <v>231960</v>
      </c>
      <c r="H907" s="12">
        <v>0</v>
      </c>
      <c r="I907" s="12">
        <v>0</v>
      </c>
      <c r="J907" s="13">
        <f t="shared" si="14"/>
        <v>231960</v>
      </c>
      <c r="K907" s="13" t="s">
        <v>17</v>
      </c>
      <c r="L907" s="10"/>
      <c r="M907"/>
      <c r="N907"/>
      <c r="O907"/>
      <c r="P907"/>
      <c r="Q907"/>
      <c r="R907"/>
      <c r="S907"/>
      <c r="T907"/>
      <c r="U907"/>
      <c r="V907"/>
      <c r="W907"/>
      <c r="X907"/>
      <c r="Y907"/>
      <c r="Z907"/>
      <c r="AA907"/>
      <c r="AB907"/>
      <c r="AC907"/>
      <c r="AD907"/>
      <c r="AE907"/>
      <c r="AF907"/>
      <c r="AG907"/>
      <c r="AH907"/>
      <c r="AI907"/>
      <c r="AJ907"/>
      <c r="AK907"/>
      <c r="AL907"/>
      <c r="AM907"/>
      <c r="AN907"/>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row>
    <row r="908" spans="1:72" s="14" customFormat="1" x14ac:dyDescent="0.35">
      <c r="A908" s="10" t="s">
        <v>15</v>
      </c>
      <c r="B908" s="10" t="s">
        <v>0</v>
      </c>
      <c r="C908" s="10" t="s">
        <v>935</v>
      </c>
      <c r="D908" s="10" t="s">
        <v>16</v>
      </c>
      <c r="E908" s="10">
        <v>95737</v>
      </c>
      <c r="F908" s="11">
        <v>45068</v>
      </c>
      <c r="G908" s="12">
        <v>586613</v>
      </c>
      <c r="H908" s="12">
        <v>0</v>
      </c>
      <c r="I908">
        <v>580413</v>
      </c>
      <c r="J908" s="13">
        <f t="shared" si="14"/>
        <v>6200</v>
      </c>
      <c r="K908" s="13" t="s">
        <v>17</v>
      </c>
      <c r="L908" s="10"/>
      <c r="M908"/>
      <c r="N908"/>
      <c r="O908"/>
      <c r="P908"/>
      <c r="Q908"/>
      <c r="R908"/>
      <c r="S908"/>
      <c r="T908"/>
      <c r="U908"/>
      <c r="V908"/>
      <c r="W908"/>
      <c r="X908"/>
      <c r="Y908"/>
      <c r="Z908"/>
      <c r="AA908"/>
      <c r="AB908"/>
      <c r="AC908"/>
      <c r="AD908"/>
      <c r="AE908"/>
      <c r="AF908"/>
      <c r="AG908"/>
      <c r="AH908"/>
      <c r="AI908"/>
      <c r="AJ908"/>
      <c r="AK908"/>
      <c r="AL908"/>
      <c r="AM908"/>
      <c r="AN908"/>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row>
    <row r="909" spans="1:72" s="14" customFormat="1" x14ac:dyDescent="0.35">
      <c r="A909" s="10" t="s">
        <v>15</v>
      </c>
      <c r="B909" s="10" t="s">
        <v>0</v>
      </c>
      <c r="C909" s="10" t="s">
        <v>936</v>
      </c>
      <c r="D909" s="10" t="s">
        <v>16</v>
      </c>
      <c r="E909" s="10">
        <v>96051</v>
      </c>
      <c r="F909" s="11">
        <v>45070</v>
      </c>
      <c r="G909" s="12">
        <v>320671</v>
      </c>
      <c r="H909" s="12">
        <v>0</v>
      </c>
      <c r="I909" s="12">
        <v>0</v>
      </c>
      <c r="J909" s="13">
        <f t="shared" si="14"/>
        <v>320671</v>
      </c>
      <c r="K909" s="13" t="s">
        <v>17</v>
      </c>
      <c r="L909" s="10"/>
      <c r="M909"/>
      <c r="N909"/>
      <c r="O909"/>
      <c r="P909"/>
      <c r="Q909"/>
      <c r="R909"/>
      <c r="S909"/>
      <c r="T909"/>
      <c r="U909"/>
      <c r="V909"/>
      <c r="W909"/>
      <c r="X909"/>
      <c r="Y909"/>
      <c r="Z909"/>
      <c r="AA909"/>
      <c r="AB909"/>
      <c r="AC909"/>
      <c r="AD909"/>
      <c r="AE909"/>
      <c r="AF909"/>
      <c r="AG909"/>
      <c r="AH909"/>
      <c r="AI909"/>
      <c r="AJ909"/>
      <c r="AK909"/>
      <c r="AL909"/>
      <c r="AM909"/>
      <c r="AN909"/>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row>
    <row r="910" spans="1:72" s="14" customFormat="1" x14ac:dyDescent="0.35">
      <c r="A910" s="10" t="s">
        <v>15</v>
      </c>
      <c r="B910" s="10" t="s">
        <v>0</v>
      </c>
      <c r="C910" s="10" t="s">
        <v>937</v>
      </c>
      <c r="D910" s="10" t="s">
        <v>20</v>
      </c>
      <c r="E910" s="10">
        <v>22898</v>
      </c>
      <c r="F910" s="11">
        <v>45083</v>
      </c>
      <c r="G910" s="12">
        <v>375610</v>
      </c>
      <c r="H910" s="12">
        <v>0</v>
      </c>
      <c r="I910" s="12">
        <v>194938</v>
      </c>
      <c r="J910" s="13">
        <f t="shared" si="14"/>
        <v>180672</v>
      </c>
      <c r="K910" s="13" t="s">
        <v>17</v>
      </c>
      <c r="L910" s="10"/>
      <c r="M910"/>
      <c r="N910"/>
      <c r="O910"/>
      <c r="P910"/>
      <c r="Q910"/>
      <c r="R910"/>
      <c r="S910"/>
      <c r="T910"/>
      <c r="U910"/>
      <c r="V910"/>
      <c r="W910"/>
      <c r="X910"/>
      <c r="Y910"/>
      <c r="Z910"/>
      <c r="AA910"/>
      <c r="AB910"/>
      <c r="AC910"/>
      <c r="AD910"/>
      <c r="AE910"/>
      <c r="AF910"/>
      <c r="AG910"/>
      <c r="AH910"/>
      <c r="AI910"/>
      <c r="AJ910"/>
      <c r="AK910"/>
      <c r="AL910"/>
      <c r="AM910"/>
      <c r="AN910"/>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row>
    <row r="911" spans="1:72" s="14" customFormat="1" x14ac:dyDescent="0.35">
      <c r="A911" s="10" t="s">
        <v>15</v>
      </c>
      <c r="B911" s="10" t="s">
        <v>0</v>
      </c>
      <c r="C911" s="10" t="s">
        <v>938</v>
      </c>
      <c r="D911" s="10" t="s">
        <v>16</v>
      </c>
      <c r="E911" s="10">
        <v>98947</v>
      </c>
      <c r="F911" s="11">
        <v>45092</v>
      </c>
      <c r="G911" s="12">
        <v>321146</v>
      </c>
      <c r="H911" s="12">
        <v>42975</v>
      </c>
      <c r="I911" s="12">
        <v>225646</v>
      </c>
      <c r="J911" s="13">
        <f t="shared" si="14"/>
        <v>52525</v>
      </c>
      <c r="K911" s="13" t="s">
        <v>17</v>
      </c>
      <c r="L911" s="10"/>
      <c r="M911"/>
      <c r="N911"/>
      <c r="O911"/>
      <c r="P911"/>
      <c r="Q911"/>
      <c r="R911"/>
      <c r="S911"/>
      <c r="T911"/>
      <c r="U911"/>
      <c r="V911"/>
      <c r="W911"/>
      <c r="X911"/>
      <c r="Y911"/>
      <c r="Z911"/>
      <c r="AA911"/>
      <c r="AB911"/>
      <c r="AC911"/>
      <c r="AD911"/>
      <c r="AE911"/>
      <c r="AF911"/>
      <c r="AG911"/>
      <c r="AH911"/>
      <c r="AI911"/>
      <c r="AJ911"/>
      <c r="AK911"/>
      <c r="AL911"/>
      <c r="AM911"/>
      <c r="AN91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row>
    <row r="912" spans="1:72" s="14" customFormat="1" x14ac:dyDescent="0.35">
      <c r="A912" s="10" t="s">
        <v>15</v>
      </c>
      <c r="B912" s="10" t="s">
        <v>0</v>
      </c>
      <c r="C912" s="10" t="s">
        <v>939</v>
      </c>
      <c r="D912" s="10" t="s">
        <v>16</v>
      </c>
      <c r="E912" s="10">
        <v>97717</v>
      </c>
      <c r="F912" s="11">
        <v>45093</v>
      </c>
      <c r="G912" s="12">
        <v>359121</v>
      </c>
      <c r="H912" s="12">
        <v>0</v>
      </c>
      <c r="I912" s="12">
        <v>278289</v>
      </c>
      <c r="J912" s="13">
        <f t="shared" si="14"/>
        <v>80832</v>
      </c>
      <c r="K912" s="13" t="s">
        <v>17</v>
      </c>
      <c r="L912" s="10"/>
      <c r="M912"/>
      <c r="N912"/>
      <c r="O912"/>
      <c r="P912"/>
      <c r="Q912"/>
      <c r="R912"/>
      <c r="S912"/>
      <c r="T912"/>
      <c r="U912"/>
      <c r="V912"/>
      <c r="W912"/>
      <c r="X912"/>
      <c r="Y912"/>
      <c r="Z912"/>
      <c r="AA912"/>
      <c r="AB912"/>
      <c r="AC912"/>
      <c r="AD912"/>
      <c r="AE912"/>
      <c r="AF912"/>
      <c r="AG912"/>
      <c r="AH912"/>
      <c r="AI912"/>
      <c r="AJ912"/>
      <c r="AK912"/>
      <c r="AL912"/>
      <c r="AM912"/>
      <c r="AN912"/>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row>
    <row r="913" spans="1:72" s="14" customFormat="1" x14ac:dyDescent="0.35">
      <c r="A913" s="10" t="s">
        <v>15</v>
      </c>
      <c r="B913" s="10" t="s">
        <v>0</v>
      </c>
      <c r="C913" s="10" t="s">
        <v>940</v>
      </c>
      <c r="D913" s="10" t="s">
        <v>16</v>
      </c>
      <c r="E913" s="10">
        <v>98802</v>
      </c>
      <c r="F913" s="11">
        <v>45093</v>
      </c>
      <c r="G913" s="12">
        <v>721600</v>
      </c>
      <c r="H913" s="12">
        <v>0</v>
      </c>
      <c r="I913" s="12">
        <v>0</v>
      </c>
      <c r="J913" s="13">
        <f t="shared" si="14"/>
        <v>721600</v>
      </c>
      <c r="K913" s="13" t="s">
        <v>17</v>
      </c>
      <c r="L913" s="10"/>
      <c r="M913"/>
      <c r="N913"/>
      <c r="O913"/>
      <c r="P913"/>
      <c r="Q913"/>
      <c r="R913"/>
      <c r="S913"/>
      <c r="T913"/>
      <c r="U913"/>
      <c r="V913"/>
      <c r="W913"/>
      <c r="X913"/>
      <c r="Y913"/>
      <c r="Z913"/>
      <c r="AA913"/>
      <c r="AB913"/>
      <c r="AC913"/>
      <c r="AD913"/>
      <c r="AE913"/>
      <c r="AF913"/>
      <c r="AG913"/>
      <c r="AH913"/>
      <c r="AI913"/>
      <c r="AJ913"/>
      <c r="AK913"/>
      <c r="AL913"/>
      <c r="AM913"/>
      <c r="AN913"/>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row>
    <row r="914" spans="1:72" s="14" customFormat="1" x14ac:dyDescent="0.35">
      <c r="A914" s="10" t="s">
        <v>15</v>
      </c>
      <c r="B914" s="10" t="s">
        <v>0</v>
      </c>
      <c r="C914" s="10" t="s">
        <v>941</v>
      </c>
      <c r="D914" s="10" t="s">
        <v>19</v>
      </c>
      <c r="E914" s="10">
        <v>4911</v>
      </c>
      <c r="F914" s="11">
        <v>45103</v>
      </c>
      <c r="G914" s="12">
        <v>233420</v>
      </c>
      <c r="H914" s="12">
        <v>0</v>
      </c>
      <c r="I914" s="12">
        <v>0</v>
      </c>
      <c r="J914" s="13">
        <f t="shared" si="14"/>
        <v>233420</v>
      </c>
      <c r="K914" s="13" t="s">
        <v>17</v>
      </c>
      <c r="L914" s="10"/>
      <c r="M914"/>
      <c r="N914"/>
      <c r="O914"/>
      <c r="P914"/>
      <c r="Q914"/>
      <c r="R914"/>
      <c r="S914"/>
      <c r="T914"/>
      <c r="U914"/>
      <c r="V914"/>
      <c r="W914"/>
      <c r="X914"/>
      <c r="Y914"/>
      <c r="Z914"/>
      <c r="AA914"/>
      <c r="AB914"/>
      <c r="AC914"/>
      <c r="AD914"/>
      <c r="AE914"/>
      <c r="AF914"/>
      <c r="AG914"/>
      <c r="AH914"/>
      <c r="AI914"/>
      <c r="AJ914"/>
      <c r="AK914"/>
      <c r="AL914"/>
      <c r="AM914"/>
      <c r="AN91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row>
    <row r="915" spans="1:72" s="14" customFormat="1" x14ac:dyDescent="0.35">
      <c r="A915" s="10" t="s">
        <v>15</v>
      </c>
      <c r="B915" s="10" t="s">
        <v>0</v>
      </c>
      <c r="C915" s="10" t="s">
        <v>942</v>
      </c>
      <c r="D915" s="10" t="s">
        <v>16</v>
      </c>
      <c r="E915" s="10">
        <v>99100</v>
      </c>
      <c r="F915" s="11">
        <v>45103</v>
      </c>
      <c r="G915" s="12">
        <v>163304</v>
      </c>
      <c r="H915" s="12">
        <v>0</v>
      </c>
      <c r="I915" s="12">
        <v>0</v>
      </c>
      <c r="J915" s="13">
        <f t="shared" si="14"/>
        <v>163304</v>
      </c>
      <c r="K915" s="13" t="s">
        <v>17</v>
      </c>
      <c r="L915" s="10"/>
      <c r="M915"/>
      <c r="N915"/>
      <c r="O915"/>
      <c r="P915"/>
      <c r="Q915"/>
      <c r="R915"/>
      <c r="S915"/>
      <c r="T915"/>
      <c r="U915"/>
      <c r="V915"/>
      <c r="W915"/>
      <c r="X915"/>
      <c r="Y915"/>
      <c r="Z915"/>
      <c r="AA915"/>
      <c r="AB915"/>
      <c r="AC915"/>
      <c r="AD915"/>
      <c r="AE915"/>
      <c r="AF915"/>
      <c r="AG915"/>
      <c r="AH915"/>
      <c r="AI915"/>
      <c r="AJ915"/>
      <c r="AK915"/>
      <c r="AL915"/>
      <c r="AM915"/>
      <c r="AN915"/>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row>
    <row r="916" spans="1:72" s="14" customFormat="1" x14ac:dyDescent="0.35">
      <c r="A916" s="10" t="s">
        <v>15</v>
      </c>
      <c r="B916" s="10" t="s">
        <v>0</v>
      </c>
      <c r="C916" s="10" t="s">
        <v>943</v>
      </c>
      <c r="D916" s="10" t="s">
        <v>20</v>
      </c>
      <c r="E916" s="10">
        <v>23769</v>
      </c>
      <c r="F916" s="11">
        <v>45110</v>
      </c>
      <c r="G916" s="12">
        <v>162830</v>
      </c>
      <c r="H916" s="12">
        <v>0</v>
      </c>
      <c r="I916" s="12">
        <v>0</v>
      </c>
      <c r="J916" s="13">
        <f t="shared" si="14"/>
        <v>162830</v>
      </c>
      <c r="K916" s="13" t="s">
        <v>17</v>
      </c>
      <c r="L916" s="10"/>
      <c r="M916"/>
      <c r="N916"/>
      <c r="O916"/>
      <c r="P916"/>
      <c r="Q916"/>
      <c r="R916"/>
      <c r="S916"/>
      <c r="T916"/>
      <c r="U916"/>
      <c r="V916"/>
      <c r="W916"/>
      <c r="X916"/>
      <c r="Y916"/>
      <c r="Z916"/>
      <c r="AA916"/>
      <c r="AB916"/>
      <c r="AC916"/>
      <c r="AD916"/>
      <c r="AE916"/>
      <c r="AF916"/>
      <c r="AG916"/>
      <c r="AH916"/>
      <c r="AI916"/>
      <c r="AJ916"/>
      <c r="AK916"/>
      <c r="AL916"/>
      <c r="AM916"/>
      <c r="AN916"/>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row>
    <row r="917" spans="1:72" s="14" customFormat="1" x14ac:dyDescent="0.35">
      <c r="A917" s="10" t="s">
        <v>15</v>
      </c>
      <c r="B917" s="10" t="s">
        <v>0</v>
      </c>
      <c r="C917" s="10" t="s">
        <v>944</v>
      </c>
      <c r="D917" s="10" t="s">
        <v>16</v>
      </c>
      <c r="E917" s="10">
        <v>100991</v>
      </c>
      <c r="F917" s="11">
        <v>45112</v>
      </c>
      <c r="G917" s="12">
        <v>266503</v>
      </c>
      <c r="H917" s="12">
        <v>0</v>
      </c>
      <c r="I917" s="12">
        <v>0</v>
      </c>
      <c r="J917" s="13">
        <f t="shared" si="14"/>
        <v>266503</v>
      </c>
      <c r="K917" s="13" t="s">
        <v>17</v>
      </c>
      <c r="L917" s="10"/>
      <c r="M917"/>
      <c r="N917"/>
      <c r="O917"/>
      <c r="P917"/>
      <c r="Q917"/>
      <c r="R917"/>
      <c r="S917"/>
      <c r="T917"/>
      <c r="U917"/>
      <c r="V917"/>
      <c r="W917"/>
      <c r="X917"/>
      <c r="Y917"/>
      <c r="Z917"/>
      <c r="AA917"/>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row>
    <row r="918" spans="1:72" s="14" customFormat="1" x14ac:dyDescent="0.35">
      <c r="A918" s="10" t="s">
        <v>15</v>
      </c>
      <c r="B918" s="10" t="s">
        <v>0</v>
      </c>
      <c r="C918" s="10" t="s">
        <v>945</v>
      </c>
      <c r="D918" s="10" t="s">
        <v>20</v>
      </c>
      <c r="E918" s="10">
        <v>23689</v>
      </c>
      <c r="F918" s="11">
        <v>45115</v>
      </c>
      <c r="G918" s="12">
        <v>175280</v>
      </c>
      <c r="H918" s="12">
        <v>0</v>
      </c>
      <c r="I918" s="12">
        <v>0</v>
      </c>
      <c r="J918" s="13">
        <f t="shared" si="14"/>
        <v>175280</v>
      </c>
      <c r="K918" s="13" t="s">
        <v>17</v>
      </c>
      <c r="L918" s="10"/>
      <c r="M918"/>
      <c r="N918"/>
      <c r="O918"/>
      <c r="P918"/>
      <c r="Q918"/>
      <c r="R918"/>
      <c r="S918"/>
      <c r="T918"/>
      <c r="U918"/>
      <c r="V918"/>
      <c r="W918"/>
      <c r="X918"/>
      <c r="Y918"/>
      <c r="Z918"/>
      <c r="AA918"/>
      <c r="AB918"/>
      <c r="AC918"/>
      <c r="AD918"/>
      <c r="AE918"/>
      <c r="AF918"/>
      <c r="AG918"/>
      <c r="AH918"/>
      <c r="AI918"/>
      <c r="AJ918"/>
      <c r="AK918"/>
      <c r="AL918"/>
      <c r="AM918"/>
      <c r="AN918"/>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row>
    <row r="919" spans="1:72" s="14" customFormat="1" x14ac:dyDescent="0.35">
      <c r="A919" s="10" t="s">
        <v>15</v>
      </c>
      <c r="B919" s="10" t="s">
        <v>0</v>
      </c>
      <c r="C919" s="10" t="s">
        <v>946</v>
      </c>
      <c r="D919" s="10" t="s">
        <v>16</v>
      </c>
      <c r="E919" s="10">
        <v>102361</v>
      </c>
      <c r="F919" s="11">
        <v>45115</v>
      </c>
      <c r="G919" s="12">
        <v>2331240</v>
      </c>
      <c r="H919" s="12">
        <v>0</v>
      </c>
      <c r="I919" s="12">
        <v>0</v>
      </c>
      <c r="J919" s="13">
        <f t="shared" si="14"/>
        <v>2331240</v>
      </c>
      <c r="K919" s="13" t="s">
        <v>17</v>
      </c>
      <c r="L919" s="10"/>
      <c r="M919"/>
      <c r="N919"/>
      <c r="O919"/>
      <c r="P919"/>
      <c r="Q919"/>
      <c r="R919"/>
      <c r="S919"/>
      <c r="T919"/>
      <c r="U919"/>
      <c r="V919"/>
      <c r="W919"/>
      <c r="X919"/>
      <c r="Y919"/>
      <c r="Z919"/>
      <c r="AA919"/>
      <c r="AB919"/>
      <c r="AC919"/>
      <c r="AD919"/>
      <c r="AE919"/>
      <c r="AF919"/>
      <c r="AG919"/>
      <c r="AH919"/>
      <c r="AI919"/>
      <c r="AJ919"/>
      <c r="AK919"/>
      <c r="AL919"/>
      <c r="AM919"/>
      <c r="AN919"/>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row>
    <row r="920" spans="1:72" s="14" customFormat="1" x14ac:dyDescent="0.35">
      <c r="A920" s="10" t="s">
        <v>15</v>
      </c>
      <c r="B920" s="10" t="s">
        <v>0</v>
      </c>
      <c r="C920" s="10" t="s">
        <v>947</v>
      </c>
      <c r="D920" s="10" t="s">
        <v>16</v>
      </c>
      <c r="E920" s="10">
        <v>100406</v>
      </c>
      <c r="F920" s="11">
        <v>45116</v>
      </c>
      <c r="G920" s="12">
        <v>2190956</v>
      </c>
      <c r="H920" s="12">
        <v>0</v>
      </c>
      <c r="I920" s="12">
        <v>0</v>
      </c>
      <c r="J920" s="13">
        <f t="shared" si="14"/>
        <v>2190956</v>
      </c>
      <c r="K920" s="13" t="s">
        <v>17</v>
      </c>
      <c r="L920" s="10"/>
      <c r="M920"/>
      <c r="N920"/>
      <c r="O920"/>
      <c r="P920"/>
      <c r="Q920"/>
      <c r="R920"/>
      <c r="S920"/>
      <c r="T920"/>
      <c r="U920"/>
      <c r="V920"/>
      <c r="W920"/>
      <c r="X920"/>
      <c r="Y920"/>
      <c r="Z920"/>
      <c r="AA920"/>
      <c r="AB920"/>
      <c r="AC920"/>
      <c r="AD920"/>
      <c r="AE920"/>
      <c r="AF920"/>
      <c r="AG920"/>
      <c r="AH920"/>
      <c r="AI920"/>
      <c r="AJ920"/>
      <c r="AK920"/>
      <c r="AL920"/>
      <c r="AM920"/>
      <c r="AN920"/>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row>
    <row r="921" spans="1:72" s="14" customFormat="1" x14ac:dyDescent="0.35">
      <c r="A921" s="10" t="s">
        <v>15</v>
      </c>
      <c r="B921" s="10" t="s">
        <v>0</v>
      </c>
      <c r="C921" s="10" t="s">
        <v>948</v>
      </c>
      <c r="D921" s="10" t="s">
        <v>16</v>
      </c>
      <c r="E921" s="10">
        <v>101567</v>
      </c>
      <c r="F921" s="11">
        <v>45118</v>
      </c>
      <c r="G921" s="12">
        <v>690574</v>
      </c>
      <c r="H921" s="12">
        <v>0</v>
      </c>
      <c r="I921" s="12">
        <v>0</v>
      </c>
      <c r="J921" s="13">
        <f t="shared" si="14"/>
        <v>690574</v>
      </c>
      <c r="K921" s="13" t="s">
        <v>17</v>
      </c>
      <c r="L921" s="10"/>
      <c r="M921"/>
      <c r="N921"/>
      <c r="O921"/>
      <c r="P921"/>
      <c r="Q921"/>
      <c r="R921"/>
      <c r="S921"/>
      <c r="T921"/>
      <c r="U921"/>
      <c r="V921"/>
      <c r="W921"/>
      <c r="X921"/>
      <c r="Y921"/>
      <c r="Z921"/>
      <c r="AA921"/>
      <c r="AB921"/>
      <c r="AC921"/>
      <c r="AD921"/>
      <c r="AE921"/>
      <c r="AF921"/>
      <c r="AG921"/>
      <c r="AH921"/>
      <c r="AI921"/>
      <c r="AJ921"/>
      <c r="AK921"/>
      <c r="AL921"/>
      <c r="AM921"/>
      <c r="AN92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row>
    <row r="922" spans="1:72" s="14" customFormat="1" x14ac:dyDescent="0.35">
      <c r="A922" s="10" t="s">
        <v>15</v>
      </c>
      <c r="B922" s="10" t="s">
        <v>0</v>
      </c>
      <c r="C922" s="10" t="s">
        <v>949</v>
      </c>
      <c r="D922" s="10" t="s">
        <v>16</v>
      </c>
      <c r="E922" s="10">
        <v>100475</v>
      </c>
      <c r="F922" s="11">
        <v>45120</v>
      </c>
      <c r="G922" s="12">
        <v>387959</v>
      </c>
      <c r="H922" s="12">
        <v>0</v>
      </c>
      <c r="I922" s="12">
        <v>0</v>
      </c>
      <c r="J922" s="13">
        <f t="shared" si="14"/>
        <v>387959</v>
      </c>
      <c r="K922" s="13" t="s">
        <v>17</v>
      </c>
      <c r="L922" s="10"/>
      <c r="M922"/>
      <c r="N922"/>
      <c r="O922"/>
      <c r="P922"/>
      <c r="Q922"/>
      <c r="R922"/>
      <c r="S922"/>
      <c r="T922"/>
      <c r="U922"/>
      <c r="V922"/>
      <c r="W922"/>
      <c r="X922"/>
      <c r="Y922"/>
      <c r="Z922"/>
      <c r="AA922"/>
      <c r="AB922"/>
      <c r="AC922"/>
      <c r="AD922"/>
      <c r="AE922"/>
      <c r="AF922"/>
      <c r="AG922"/>
      <c r="AH922"/>
      <c r="AI922"/>
      <c r="AJ922"/>
      <c r="AK922"/>
      <c r="AL922"/>
      <c r="AM922"/>
      <c r="AN922"/>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row>
    <row r="923" spans="1:72" s="14" customFormat="1" x14ac:dyDescent="0.35">
      <c r="A923" s="10" t="s">
        <v>15</v>
      </c>
      <c r="B923" s="10" t="s">
        <v>0</v>
      </c>
      <c r="C923" s="10" t="s">
        <v>950</v>
      </c>
      <c r="D923" s="10" t="s">
        <v>16</v>
      </c>
      <c r="E923" s="10">
        <v>101546</v>
      </c>
      <c r="F923" s="11">
        <v>45120</v>
      </c>
      <c r="G923" s="12">
        <v>458096</v>
      </c>
      <c r="H923" s="12">
        <v>0</v>
      </c>
      <c r="I923" s="12">
        <v>0</v>
      </c>
      <c r="J923" s="13">
        <f t="shared" si="14"/>
        <v>458096</v>
      </c>
      <c r="K923" s="13" t="s">
        <v>17</v>
      </c>
      <c r="L923" s="10"/>
      <c r="M923"/>
      <c r="N923"/>
      <c r="O923"/>
      <c r="P923"/>
      <c r="Q923"/>
      <c r="R923"/>
      <c r="S923"/>
      <c r="T923"/>
      <c r="U923"/>
      <c r="V923"/>
      <c r="W923"/>
      <c r="X923"/>
      <c r="Y923"/>
      <c r="Z923"/>
      <c r="AA923"/>
      <c r="AB923"/>
      <c r="AC923"/>
      <c r="AD923"/>
      <c r="AE923"/>
      <c r="AF923"/>
      <c r="AG923"/>
      <c r="AH923"/>
      <c r="AI923"/>
      <c r="AJ923"/>
      <c r="AK923"/>
      <c r="AL923"/>
      <c r="AM923"/>
      <c r="AN923"/>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row>
    <row r="924" spans="1:72" s="14" customFormat="1" x14ac:dyDescent="0.35">
      <c r="A924" s="10" t="s">
        <v>15</v>
      </c>
      <c r="B924" s="10" t="s">
        <v>0</v>
      </c>
      <c r="C924" s="10" t="s">
        <v>951</v>
      </c>
      <c r="D924" s="10" t="s">
        <v>16</v>
      </c>
      <c r="E924" s="10">
        <v>101544</v>
      </c>
      <c r="F924" s="11">
        <v>45123</v>
      </c>
      <c r="G924" s="12">
        <v>187698</v>
      </c>
      <c r="H924" s="12">
        <v>0</v>
      </c>
      <c r="I924" s="12">
        <v>0</v>
      </c>
      <c r="J924" s="13">
        <f t="shared" si="14"/>
        <v>187698</v>
      </c>
      <c r="K924" s="13" t="s">
        <v>17</v>
      </c>
      <c r="L924" s="10"/>
      <c r="M924"/>
      <c r="N924"/>
      <c r="O924"/>
      <c r="P924"/>
      <c r="Q924"/>
      <c r="R924"/>
      <c r="S924"/>
      <c r="T924"/>
      <c r="U924"/>
      <c r="V924"/>
      <c r="W924"/>
      <c r="X924"/>
      <c r="Y924"/>
      <c r="Z924"/>
      <c r="AA924"/>
      <c r="AB924"/>
      <c r="AC924"/>
      <c r="AD924"/>
      <c r="AE924"/>
      <c r="AF924"/>
      <c r="AG924"/>
      <c r="AH924"/>
      <c r="AI924"/>
      <c r="AJ924"/>
      <c r="AK924"/>
      <c r="AL924"/>
      <c r="AM924"/>
      <c r="AN92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row>
    <row r="925" spans="1:72" s="14" customFormat="1" x14ac:dyDescent="0.35">
      <c r="A925" s="10" t="s">
        <v>15</v>
      </c>
      <c r="B925" s="10" t="s">
        <v>0</v>
      </c>
      <c r="C925" s="10" t="s">
        <v>952</v>
      </c>
      <c r="D925" s="10" t="s">
        <v>16</v>
      </c>
      <c r="E925" s="10">
        <v>101924</v>
      </c>
      <c r="F925" s="11">
        <v>45124</v>
      </c>
      <c r="G925" s="12">
        <v>465431</v>
      </c>
      <c r="H925" s="12">
        <v>75000</v>
      </c>
      <c r="I925" s="12">
        <v>315431</v>
      </c>
      <c r="J925" s="13">
        <f t="shared" si="14"/>
        <v>75000</v>
      </c>
      <c r="K925" s="13" t="s">
        <v>17</v>
      </c>
      <c r="L925" s="10"/>
      <c r="M925"/>
      <c r="N925"/>
      <c r="O925"/>
      <c r="P925"/>
      <c r="Q925"/>
      <c r="R925"/>
      <c r="S925"/>
      <c r="T925"/>
      <c r="U925"/>
      <c r="V925"/>
      <c r="W925"/>
      <c r="X925"/>
      <c r="Y925"/>
      <c r="Z925"/>
      <c r="AA925"/>
      <c r="AB925"/>
      <c r="AC925"/>
      <c r="AD925"/>
      <c r="AE925"/>
      <c r="AF925"/>
      <c r="AG925"/>
      <c r="AH925"/>
      <c r="AI925"/>
      <c r="AJ925"/>
      <c r="AK925"/>
      <c r="AL925"/>
      <c r="AM925"/>
      <c r="AN925"/>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row>
    <row r="926" spans="1:72" s="14" customFormat="1" x14ac:dyDescent="0.35">
      <c r="A926" s="10" t="s">
        <v>15</v>
      </c>
      <c r="B926" s="10" t="s">
        <v>0</v>
      </c>
      <c r="C926" s="10" t="s">
        <v>953</v>
      </c>
      <c r="D926" s="10" t="s">
        <v>20</v>
      </c>
      <c r="E926" s="10">
        <v>24030</v>
      </c>
      <c r="F926" s="11">
        <v>45125</v>
      </c>
      <c r="G926" s="12">
        <v>161680</v>
      </c>
      <c r="H926" s="12">
        <v>0</v>
      </c>
      <c r="I926" s="12">
        <v>0</v>
      </c>
      <c r="J926" s="13">
        <f t="shared" si="14"/>
        <v>161680</v>
      </c>
      <c r="K926" s="13" t="s">
        <v>17</v>
      </c>
      <c r="L926" s="10"/>
      <c r="M926"/>
      <c r="N926"/>
      <c r="O926"/>
      <c r="P926"/>
      <c r="Q926"/>
      <c r="R926"/>
      <c r="S926"/>
      <c r="T926"/>
      <c r="U926"/>
      <c r="V926"/>
      <c r="W926"/>
      <c r="X926"/>
      <c r="Y926"/>
      <c r="Z926"/>
      <c r="AA926"/>
      <c r="AB926"/>
      <c r="AC926"/>
      <c r="AD926"/>
      <c r="AE926"/>
      <c r="AF926"/>
      <c r="AG926"/>
      <c r="AH926"/>
      <c r="AI926"/>
      <c r="AJ926"/>
      <c r="AK926"/>
      <c r="AL926"/>
      <c r="AM926"/>
      <c r="AN926"/>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row>
    <row r="927" spans="1:72" s="14" customFormat="1" x14ac:dyDescent="0.35">
      <c r="A927" s="10" t="s">
        <v>15</v>
      </c>
      <c r="B927" s="10" t="s">
        <v>0</v>
      </c>
      <c r="C927" s="10" t="s">
        <v>954</v>
      </c>
      <c r="D927" s="10" t="s">
        <v>20</v>
      </c>
      <c r="E927" s="10">
        <v>24766</v>
      </c>
      <c r="F927" s="11">
        <v>45125</v>
      </c>
      <c r="G927" s="12">
        <v>143830</v>
      </c>
      <c r="H927" s="12">
        <v>0</v>
      </c>
      <c r="I927" s="12">
        <v>0</v>
      </c>
      <c r="J927" s="13">
        <f t="shared" si="14"/>
        <v>143830</v>
      </c>
      <c r="K927" s="13" t="s">
        <v>17</v>
      </c>
      <c r="L927" s="10"/>
      <c r="M927"/>
      <c r="N927"/>
      <c r="O927"/>
      <c r="P927"/>
      <c r="Q927"/>
      <c r="R927"/>
      <c r="S927"/>
      <c r="T927"/>
      <c r="U927"/>
      <c r="V927"/>
      <c r="W927"/>
      <c r="X927"/>
      <c r="Y927"/>
      <c r="Z927"/>
      <c r="AA927"/>
      <c r="AB927"/>
      <c r="AC927"/>
      <c r="AD927"/>
      <c r="AE927"/>
      <c r="AF927"/>
      <c r="AG927"/>
      <c r="AH927"/>
      <c r="AI927"/>
      <c r="AJ927"/>
      <c r="AK927"/>
      <c r="AL927"/>
      <c r="AM927"/>
      <c r="AN927"/>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row>
    <row r="928" spans="1:72" s="14" customFormat="1" x14ac:dyDescent="0.35">
      <c r="A928" s="10" t="s">
        <v>15</v>
      </c>
      <c r="B928" s="10" t="s">
        <v>0</v>
      </c>
      <c r="C928" s="10" t="s">
        <v>955</v>
      </c>
      <c r="D928" s="10" t="s">
        <v>16</v>
      </c>
      <c r="E928" s="10">
        <v>100897</v>
      </c>
      <c r="F928" s="11">
        <v>45125</v>
      </c>
      <c r="G928" s="12">
        <v>264424</v>
      </c>
      <c r="H928" s="12">
        <v>0</v>
      </c>
      <c r="I928" s="12">
        <v>221424</v>
      </c>
      <c r="J928" s="13">
        <f t="shared" si="14"/>
        <v>43000</v>
      </c>
      <c r="K928" s="13" t="s">
        <v>17</v>
      </c>
      <c r="L928" s="10"/>
      <c r="M928"/>
      <c r="N928"/>
      <c r="O928"/>
      <c r="P928"/>
      <c r="Q928"/>
      <c r="R928"/>
      <c r="S928"/>
      <c r="T928"/>
      <c r="U928"/>
      <c r="V928"/>
      <c r="W928"/>
      <c r="X928"/>
      <c r="Y928"/>
      <c r="Z928"/>
      <c r="AA928"/>
      <c r="AB928"/>
      <c r="AC928"/>
      <c r="AD928"/>
      <c r="AE928"/>
      <c r="AF928"/>
      <c r="AG928"/>
      <c r="AH928"/>
      <c r="AI928"/>
      <c r="AJ928"/>
      <c r="AK928"/>
      <c r="AL928"/>
      <c r="AM928"/>
      <c r="AN928"/>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row>
    <row r="929" spans="1:72" s="14" customFormat="1" x14ac:dyDescent="0.35">
      <c r="A929" s="10" t="s">
        <v>15</v>
      </c>
      <c r="B929" s="10" t="s">
        <v>0</v>
      </c>
      <c r="C929" s="10" t="s">
        <v>956</v>
      </c>
      <c r="D929" s="10" t="s">
        <v>20</v>
      </c>
      <c r="E929" s="10">
        <v>24212</v>
      </c>
      <c r="F929" s="11">
        <v>45126</v>
      </c>
      <c r="G929" s="12">
        <v>162900</v>
      </c>
      <c r="H929" s="12">
        <v>0</v>
      </c>
      <c r="I929" s="12">
        <v>0</v>
      </c>
      <c r="J929" s="13">
        <f t="shared" si="14"/>
        <v>162900</v>
      </c>
      <c r="K929" s="13" t="s">
        <v>17</v>
      </c>
      <c r="L929" s="10"/>
      <c r="M929"/>
      <c r="N929"/>
      <c r="O929"/>
      <c r="P929"/>
      <c r="Q929"/>
      <c r="R929"/>
      <c r="S929"/>
      <c r="T929"/>
      <c r="U929"/>
      <c r="V929"/>
      <c r="W929"/>
      <c r="X929"/>
      <c r="Y929"/>
      <c r="Z929"/>
      <c r="AA929"/>
      <c r="AB929"/>
      <c r="AC929"/>
      <c r="AD929"/>
      <c r="AE929"/>
      <c r="AF929"/>
      <c r="AG929"/>
      <c r="AH929"/>
      <c r="AI929"/>
      <c r="AJ929"/>
      <c r="AK929"/>
      <c r="AL929"/>
      <c r="AM929"/>
      <c r="AN929"/>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row>
    <row r="930" spans="1:72" s="14" customFormat="1" x14ac:dyDescent="0.35">
      <c r="A930" s="10" t="s">
        <v>15</v>
      </c>
      <c r="B930" s="10" t="s">
        <v>0</v>
      </c>
      <c r="C930" s="10" t="s">
        <v>957</v>
      </c>
      <c r="D930" s="10" t="s">
        <v>16</v>
      </c>
      <c r="E930" s="10">
        <v>101547</v>
      </c>
      <c r="F930" s="11">
        <v>45126</v>
      </c>
      <c r="G930" s="12">
        <v>81150</v>
      </c>
      <c r="H930" s="12">
        <v>0</v>
      </c>
      <c r="I930" s="12">
        <v>62750</v>
      </c>
      <c r="J930" s="13">
        <f t="shared" si="14"/>
        <v>18400</v>
      </c>
      <c r="K930" s="13" t="s">
        <v>17</v>
      </c>
      <c r="L930" s="10"/>
      <c r="M930"/>
      <c r="N930"/>
      <c r="O930"/>
      <c r="P930"/>
      <c r="Q930"/>
      <c r="R930"/>
      <c r="S930"/>
      <c r="T930"/>
      <c r="U930"/>
      <c r="V930"/>
      <c r="W930"/>
      <c r="X930"/>
      <c r="Y930"/>
      <c r="Z930"/>
      <c r="AA930"/>
      <c r="AB930"/>
      <c r="AC930"/>
      <c r="AD930"/>
      <c r="AE930"/>
      <c r="AF930"/>
      <c r="AG930"/>
      <c r="AH930"/>
      <c r="AI930"/>
      <c r="AJ930"/>
      <c r="AK930"/>
      <c r="AL930"/>
      <c r="AM930"/>
      <c r="AN930"/>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row>
    <row r="931" spans="1:72" s="14" customFormat="1" x14ac:dyDescent="0.35">
      <c r="A931" s="10" t="s">
        <v>15</v>
      </c>
      <c r="B931" s="10" t="s">
        <v>0</v>
      </c>
      <c r="C931" s="10" t="s">
        <v>958</v>
      </c>
      <c r="D931" s="10" t="s">
        <v>16</v>
      </c>
      <c r="E931" s="10">
        <v>101772</v>
      </c>
      <c r="F931" s="11">
        <v>45126</v>
      </c>
      <c r="G931" s="12">
        <v>393720</v>
      </c>
      <c r="H931" s="12">
        <v>0</v>
      </c>
      <c r="I931" s="12">
        <v>0</v>
      </c>
      <c r="J931" s="13">
        <f t="shared" si="14"/>
        <v>393720</v>
      </c>
      <c r="K931" s="13" t="s">
        <v>17</v>
      </c>
      <c r="L931" s="10"/>
      <c r="M931"/>
      <c r="N931"/>
      <c r="O931"/>
      <c r="P931"/>
      <c r="Q931"/>
      <c r="R931"/>
      <c r="S931"/>
      <c r="T931"/>
      <c r="U931"/>
      <c r="V931"/>
      <c r="W931"/>
      <c r="X931"/>
      <c r="Y931"/>
      <c r="Z931"/>
      <c r="AA931"/>
      <c r="AB931"/>
      <c r="AC931"/>
      <c r="AD931"/>
      <c r="AE931"/>
      <c r="AF931"/>
      <c r="AG931"/>
      <c r="AH931"/>
      <c r="AI931"/>
      <c r="AJ931"/>
      <c r="AK931"/>
      <c r="AL931"/>
      <c r="AM931"/>
      <c r="AN93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row>
    <row r="932" spans="1:72" s="14" customFormat="1" x14ac:dyDescent="0.35">
      <c r="A932" s="10" t="s">
        <v>15</v>
      </c>
      <c r="B932" s="10" t="s">
        <v>0</v>
      </c>
      <c r="C932" s="10" t="s">
        <v>959</v>
      </c>
      <c r="D932" s="10" t="s">
        <v>16</v>
      </c>
      <c r="E932" s="10">
        <v>101300</v>
      </c>
      <c r="F932" s="11">
        <v>45127</v>
      </c>
      <c r="G932" s="12">
        <v>81353</v>
      </c>
      <c r="H932" s="12">
        <v>0</v>
      </c>
      <c r="I932" s="12">
        <v>62953</v>
      </c>
      <c r="J932" s="13">
        <f t="shared" si="14"/>
        <v>18400</v>
      </c>
      <c r="K932" s="13" t="s">
        <v>17</v>
      </c>
      <c r="L932" s="10"/>
      <c r="M932"/>
      <c r="N932"/>
      <c r="O932"/>
      <c r="P932"/>
      <c r="Q932"/>
      <c r="R932"/>
      <c r="S932"/>
      <c r="T932"/>
      <c r="U932"/>
      <c r="V932"/>
      <c r="W932"/>
      <c r="X932"/>
      <c r="Y932"/>
      <c r="Z932"/>
      <c r="AA932"/>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row>
    <row r="933" spans="1:72" s="14" customFormat="1" x14ac:dyDescent="0.35">
      <c r="A933" s="10" t="s">
        <v>15</v>
      </c>
      <c r="B933" s="10" t="s">
        <v>0</v>
      </c>
      <c r="C933" s="10" t="s">
        <v>960</v>
      </c>
      <c r="D933" s="10" t="s">
        <v>19</v>
      </c>
      <c r="E933" s="10">
        <v>5051</v>
      </c>
      <c r="F933" s="11">
        <v>45128</v>
      </c>
      <c r="G933" s="12">
        <v>76200</v>
      </c>
      <c r="H933" s="12">
        <v>0</v>
      </c>
      <c r="I933" s="12">
        <v>57800</v>
      </c>
      <c r="J933" s="13">
        <f t="shared" si="14"/>
        <v>18400</v>
      </c>
      <c r="K933" s="13" t="s">
        <v>17</v>
      </c>
      <c r="L933" s="10"/>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row>
    <row r="934" spans="1:72" s="14" customFormat="1" x14ac:dyDescent="0.35">
      <c r="A934" s="10" t="s">
        <v>15</v>
      </c>
      <c r="B934" s="10" t="s">
        <v>0</v>
      </c>
      <c r="C934" s="10" t="s">
        <v>961</v>
      </c>
      <c r="D934" s="10" t="s">
        <v>20</v>
      </c>
      <c r="E934" s="10">
        <v>24425</v>
      </c>
      <c r="F934" s="11">
        <v>45131</v>
      </c>
      <c r="G934" s="12">
        <v>136020</v>
      </c>
      <c r="H934" s="12">
        <v>0</v>
      </c>
      <c r="I934" s="12">
        <v>83420</v>
      </c>
      <c r="J934" s="13">
        <f t="shared" si="14"/>
        <v>52600</v>
      </c>
      <c r="K934" s="13" t="s">
        <v>17</v>
      </c>
      <c r="L934" s="10"/>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row>
    <row r="935" spans="1:72" s="14" customFormat="1" x14ac:dyDescent="0.35">
      <c r="A935" s="10" t="s">
        <v>15</v>
      </c>
      <c r="B935" s="10" t="s">
        <v>0</v>
      </c>
      <c r="C935" s="10" t="s">
        <v>962</v>
      </c>
      <c r="D935" s="10" t="s">
        <v>16</v>
      </c>
      <c r="E935" s="10">
        <v>101814</v>
      </c>
      <c r="F935" s="11">
        <v>45132</v>
      </c>
      <c r="G935" s="12">
        <v>303900</v>
      </c>
      <c r="H935" s="12">
        <v>0</v>
      </c>
      <c r="I935" s="12">
        <v>0</v>
      </c>
      <c r="J935" s="13">
        <f t="shared" si="14"/>
        <v>303900</v>
      </c>
      <c r="K935" s="13" t="s">
        <v>17</v>
      </c>
      <c r="L935" s="10"/>
      <c r="M935"/>
      <c r="N935"/>
      <c r="O935"/>
      <c r="P935"/>
      <c r="Q935"/>
      <c r="R935"/>
      <c r="S935"/>
      <c r="T935"/>
      <c r="U935"/>
      <c r="V935"/>
      <c r="W935"/>
      <c r="X935"/>
      <c r="Y935"/>
      <c r="Z935"/>
      <c r="AA935"/>
      <c r="AB935"/>
      <c r="AC935"/>
      <c r="AD935"/>
      <c r="AE935"/>
      <c r="AF935"/>
      <c r="AG935"/>
      <c r="AH935"/>
      <c r="AI935"/>
      <c r="AJ935"/>
      <c r="AK935"/>
      <c r="AL935"/>
      <c r="AM935"/>
      <c r="AN935"/>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row>
    <row r="936" spans="1:72" s="14" customFormat="1" x14ac:dyDescent="0.35">
      <c r="A936" s="10" t="s">
        <v>15</v>
      </c>
      <c r="B936" s="10" t="s">
        <v>0</v>
      </c>
      <c r="C936" s="10" t="s">
        <v>963</v>
      </c>
      <c r="D936" s="10" t="s">
        <v>16</v>
      </c>
      <c r="E936" s="10">
        <v>101868</v>
      </c>
      <c r="F936" s="11">
        <v>45132</v>
      </c>
      <c r="G936" s="12">
        <v>418400</v>
      </c>
      <c r="H936" s="12">
        <v>0</v>
      </c>
      <c r="I936" s="12">
        <v>0</v>
      </c>
      <c r="J936" s="13">
        <f t="shared" si="14"/>
        <v>418400</v>
      </c>
      <c r="K936" s="13" t="s">
        <v>17</v>
      </c>
      <c r="L936" s="10"/>
      <c r="M936"/>
      <c r="N936"/>
      <c r="O936"/>
      <c r="P936"/>
      <c r="Q936"/>
      <c r="R936"/>
      <c r="S936"/>
      <c r="T936"/>
      <c r="U936"/>
      <c r="V936"/>
      <c r="W936"/>
      <c r="X936"/>
      <c r="Y936"/>
      <c r="Z936"/>
      <c r="AA936"/>
      <c r="AB936"/>
      <c r="AC936"/>
      <c r="AD936"/>
      <c r="AE936"/>
      <c r="AF936"/>
      <c r="AG936"/>
      <c r="AH936"/>
      <c r="AI936"/>
      <c r="AJ936"/>
      <c r="AK936"/>
      <c r="AL936"/>
      <c r="AM936"/>
      <c r="AN936"/>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row>
    <row r="937" spans="1:72" s="14" customFormat="1" x14ac:dyDescent="0.35">
      <c r="A937" s="10" t="s">
        <v>15</v>
      </c>
      <c r="B937" s="10" t="s">
        <v>0</v>
      </c>
      <c r="C937" s="10" t="s">
        <v>964</v>
      </c>
      <c r="D937" s="10" t="s">
        <v>16</v>
      </c>
      <c r="E937" s="10">
        <v>102334</v>
      </c>
      <c r="F937" s="11">
        <v>45134</v>
      </c>
      <c r="G937" s="12">
        <v>1533159</v>
      </c>
      <c r="H937" s="12">
        <v>0</v>
      </c>
      <c r="I937" s="12">
        <v>1633258</v>
      </c>
      <c r="J937" s="13">
        <f t="shared" si="14"/>
        <v>-100099</v>
      </c>
      <c r="K937" s="13" t="s">
        <v>17</v>
      </c>
      <c r="L937" s="32" t="s">
        <v>965</v>
      </c>
      <c r="M937"/>
      <c r="N937"/>
      <c r="O937"/>
      <c r="P937"/>
      <c r="Q937"/>
      <c r="R937"/>
      <c r="S937"/>
      <c r="T937"/>
      <c r="U937"/>
      <c r="V937"/>
      <c r="W937"/>
      <c r="X937"/>
      <c r="Y937"/>
      <c r="Z937"/>
      <c r="AA937"/>
      <c r="AB937"/>
      <c r="AC937"/>
      <c r="AD937"/>
      <c r="AE937"/>
      <c r="AF937"/>
      <c r="AG937"/>
      <c r="AH937"/>
      <c r="AI937"/>
      <c r="AJ937"/>
      <c r="AK937"/>
      <c r="AL937"/>
      <c r="AM937"/>
      <c r="AN937"/>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row>
    <row r="938" spans="1:72" s="14" customFormat="1" x14ac:dyDescent="0.35">
      <c r="A938" s="10" t="s">
        <v>15</v>
      </c>
      <c r="B938" s="10" t="s">
        <v>0</v>
      </c>
      <c r="C938" s="10" t="s">
        <v>966</v>
      </c>
      <c r="D938" s="10" t="s">
        <v>16</v>
      </c>
      <c r="E938" s="10">
        <v>102493</v>
      </c>
      <c r="F938" s="11">
        <v>45134</v>
      </c>
      <c r="G938" s="12">
        <v>2120678</v>
      </c>
      <c r="H938" s="12">
        <v>0</v>
      </c>
      <c r="I938" s="12">
        <v>0</v>
      </c>
      <c r="J938" s="13">
        <f t="shared" si="14"/>
        <v>2120678</v>
      </c>
      <c r="K938" s="13" t="s">
        <v>17</v>
      </c>
      <c r="L938" s="10"/>
      <c r="M938"/>
      <c r="N938"/>
      <c r="O938"/>
      <c r="P938"/>
      <c r="Q938"/>
      <c r="R938"/>
      <c r="S938"/>
      <c r="T938"/>
      <c r="U938"/>
      <c r="V938"/>
      <c r="W938"/>
      <c r="X938"/>
      <c r="Y938"/>
      <c r="Z938"/>
      <c r="AA938"/>
      <c r="AB938"/>
      <c r="AC938"/>
      <c r="AD938"/>
      <c r="AE938"/>
      <c r="AF938"/>
      <c r="AG938"/>
      <c r="AH938"/>
      <c r="AI938"/>
      <c r="AJ938"/>
      <c r="AK938"/>
      <c r="AL938"/>
      <c r="AM938"/>
      <c r="AN938"/>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row>
    <row r="939" spans="1:72" s="14" customFormat="1" x14ac:dyDescent="0.35">
      <c r="A939" s="10" t="s">
        <v>15</v>
      </c>
      <c r="B939" s="10" t="s">
        <v>0</v>
      </c>
      <c r="C939" s="10" t="s">
        <v>967</v>
      </c>
      <c r="D939" s="10" t="s">
        <v>20</v>
      </c>
      <c r="E939" s="10">
        <v>24672</v>
      </c>
      <c r="F939" s="11">
        <v>45135</v>
      </c>
      <c r="G939" s="12">
        <v>244460</v>
      </c>
      <c r="H939" s="12">
        <v>0</v>
      </c>
      <c r="I939" s="12">
        <v>0</v>
      </c>
      <c r="J939" s="13">
        <f t="shared" si="14"/>
        <v>244460</v>
      </c>
      <c r="K939" s="13" t="s">
        <v>17</v>
      </c>
      <c r="L939" s="10"/>
      <c r="M939"/>
      <c r="N939"/>
      <c r="O939"/>
      <c r="P939"/>
      <c r="Q939"/>
      <c r="R939"/>
      <c r="S939"/>
      <c r="T939"/>
      <c r="U939"/>
      <c r="V939"/>
      <c r="W939"/>
      <c r="X939"/>
      <c r="Y939"/>
      <c r="Z939"/>
      <c r="AA939"/>
      <c r="AB939"/>
      <c r="AC939"/>
      <c r="AD939"/>
      <c r="AE939"/>
      <c r="AF939"/>
      <c r="AG939"/>
      <c r="AH939"/>
      <c r="AI939"/>
      <c r="AJ939"/>
      <c r="AK939"/>
      <c r="AL939"/>
      <c r="AM939"/>
      <c r="AN939"/>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row>
    <row r="940" spans="1:72" s="14" customFormat="1" x14ac:dyDescent="0.35">
      <c r="A940" s="10" t="s">
        <v>15</v>
      </c>
      <c r="B940" s="10" t="s">
        <v>0</v>
      </c>
      <c r="C940" s="10" t="s">
        <v>968</v>
      </c>
      <c r="D940" s="10" t="s">
        <v>19</v>
      </c>
      <c r="E940" s="10">
        <v>5163</v>
      </c>
      <c r="F940" s="11">
        <v>45135</v>
      </c>
      <c r="G940" s="12">
        <v>79310</v>
      </c>
      <c r="H940" s="12">
        <v>0</v>
      </c>
      <c r="I940" s="12">
        <v>75210</v>
      </c>
      <c r="J940" s="13">
        <f t="shared" si="14"/>
        <v>4100</v>
      </c>
      <c r="K940" s="13" t="s">
        <v>17</v>
      </c>
      <c r="L940" s="10"/>
      <c r="M940"/>
      <c r="N940"/>
      <c r="O940"/>
      <c r="P940"/>
      <c r="Q940"/>
      <c r="R940"/>
      <c r="S940"/>
      <c r="T940"/>
      <c r="U940"/>
      <c r="V940"/>
      <c r="W940"/>
      <c r="X940"/>
      <c r="Y940"/>
      <c r="Z940"/>
      <c r="AA940"/>
      <c r="AB940"/>
      <c r="AC940"/>
      <c r="AD940"/>
      <c r="AE940"/>
      <c r="AF940"/>
      <c r="AG940"/>
      <c r="AH940"/>
      <c r="AI940"/>
      <c r="AJ940"/>
      <c r="AK940"/>
      <c r="AL940"/>
      <c r="AM940"/>
      <c r="AN940"/>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row>
    <row r="941" spans="1:72" s="14" customFormat="1" x14ac:dyDescent="0.35">
      <c r="A941" s="10" t="s">
        <v>15</v>
      </c>
      <c r="B941" s="10" t="s">
        <v>0</v>
      </c>
      <c r="C941" s="10" t="s">
        <v>969</v>
      </c>
      <c r="D941" s="10" t="s">
        <v>20</v>
      </c>
      <c r="E941" s="10">
        <v>24735</v>
      </c>
      <c r="F941" s="11">
        <v>45138</v>
      </c>
      <c r="G941" s="12">
        <v>78980</v>
      </c>
      <c r="H941" s="12">
        <v>0</v>
      </c>
      <c r="I941" s="12">
        <v>62580</v>
      </c>
      <c r="J941" s="13">
        <f t="shared" si="14"/>
        <v>16400</v>
      </c>
      <c r="K941" s="13" t="s">
        <v>17</v>
      </c>
      <c r="L941" s="10"/>
      <c r="M941"/>
      <c r="N941"/>
      <c r="O941"/>
      <c r="P941"/>
      <c r="Q941"/>
      <c r="R941"/>
      <c r="S941"/>
      <c r="T941"/>
      <c r="U941"/>
      <c r="V941"/>
      <c r="W941"/>
      <c r="X941"/>
      <c r="Y941"/>
      <c r="Z941"/>
      <c r="AA941"/>
      <c r="AB941"/>
      <c r="AC941"/>
      <c r="AD941"/>
      <c r="AE941"/>
      <c r="AF941"/>
      <c r="AG941"/>
      <c r="AH941"/>
      <c r="AI941"/>
      <c r="AJ941"/>
      <c r="AK941"/>
      <c r="AL941"/>
      <c r="AM941"/>
      <c r="AN94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row>
    <row r="942" spans="1:72" s="14" customFormat="1" x14ac:dyDescent="0.35">
      <c r="A942" s="10" t="s">
        <v>15</v>
      </c>
      <c r="B942" s="10" t="s">
        <v>0</v>
      </c>
      <c r="C942" s="10" t="s">
        <v>970</v>
      </c>
      <c r="D942" s="10" t="s">
        <v>20</v>
      </c>
      <c r="E942" s="10">
        <v>24740</v>
      </c>
      <c r="F942" s="11">
        <v>45138</v>
      </c>
      <c r="G942" s="12">
        <v>81370</v>
      </c>
      <c r="H942" s="12">
        <v>0</v>
      </c>
      <c r="I942" s="12">
        <v>0</v>
      </c>
      <c r="J942" s="13">
        <f t="shared" si="14"/>
        <v>81370</v>
      </c>
      <c r="K942" s="13" t="s">
        <v>17</v>
      </c>
      <c r="L942" s="10"/>
      <c r="M942"/>
      <c r="N942"/>
      <c r="O942"/>
      <c r="P942"/>
      <c r="Q942"/>
      <c r="R942"/>
      <c r="S942"/>
      <c r="T942"/>
      <c r="U942"/>
      <c r="V942"/>
      <c r="W942"/>
      <c r="X942"/>
      <c r="Y942"/>
      <c r="Z942"/>
      <c r="AA942"/>
      <c r="AB942"/>
      <c r="AC942"/>
      <c r="AD942"/>
      <c r="AE942"/>
      <c r="AF942"/>
      <c r="AG942"/>
      <c r="AH942"/>
      <c r="AI942"/>
      <c r="AJ942"/>
      <c r="AK942"/>
      <c r="AL942"/>
      <c r="AM942"/>
      <c r="AN942"/>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row>
    <row r="943" spans="1:72" s="14" customFormat="1" x14ac:dyDescent="0.35">
      <c r="A943" s="10" t="s">
        <v>15</v>
      </c>
      <c r="B943" s="10" t="s">
        <v>0</v>
      </c>
      <c r="C943" s="10" t="s">
        <v>971</v>
      </c>
      <c r="D943" s="10" t="s">
        <v>19</v>
      </c>
      <c r="E943" s="10">
        <v>5265</v>
      </c>
      <c r="F943" s="11">
        <v>45142</v>
      </c>
      <c r="G943" s="12">
        <v>88390</v>
      </c>
      <c r="H943" s="12">
        <v>0</v>
      </c>
      <c r="I943" s="12">
        <v>0</v>
      </c>
      <c r="J943" s="13">
        <f t="shared" si="14"/>
        <v>88390</v>
      </c>
      <c r="K943" s="13" t="s">
        <v>17</v>
      </c>
      <c r="L943" s="10"/>
      <c r="M943"/>
      <c r="N943"/>
      <c r="O943"/>
      <c r="P943"/>
      <c r="Q943"/>
      <c r="R943"/>
      <c r="S943"/>
      <c r="T943"/>
      <c r="U943"/>
      <c r="V943"/>
      <c r="W943"/>
      <c r="X943"/>
      <c r="Y943"/>
      <c r="Z943"/>
      <c r="AA943"/>
      <c r="AB943"/>
      <c r="AC943"/>
      <c r="AD943"/>
      <c r="AE943"/>
      <c r="AF943"/>
      <c r="AG943"/>
      <c r="AH943"/>
      <c r="AI943"/>
      <c r="AJ943"/>
      <c r="AK943"/>
      <c r="AL943"/>
      <c r="AM943"/>
      <c r="AN943"/>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row>
    <row r="944" spans="1:72" s="14" customFormat="1" x14ac:dyDescent="0.35">
      <c r="A944" s="10" t="s">
        <v>15</v>
      </c>
      <c r="B944" s="10" t="s">
        <v>0</v>
      </c>
      <c r="C944" s="10" t="s">
        <v>972</v>
      </c>
      <c r="D944" s="10" t="s">
        <v>16</v>
      </c>
      <c r="E944" s="10">
        <v>103092</v>
      </c>
      <c r="F944" s="11">
        <v>45143</v>
      </c>
      <c r="G944" s="12">
        <v>333640</v>
      </c>
      <c r="H944" s="12">
        <v>0</v>
      </c>
      <c r="I944" s="12">
        <v>0</v>
      </c>
      <c r="J944" s="13">
        <f t="shared" si="14"/>
        <v>333640</v>
      </c>
      <c r="K944" s="13" t="s">
        <v>17</v>
      </c>
      <c r="L944" s="10"/>
      <c r="M944"/>
      <c r="N944"/>
      <c r="O944"/>
      <c r="P944"/>
      <c r="Q944"/>
      <c r="R944"/>
      <c r="S944"/>
      <c r="T944"/>
      <c r="U944"/>
      <c r="V944"/>
      <c r="W944"/>
      <c r="X944"/>
      <c r="Y944"/>
      <c r="Z944"/>
      <c r="AA944"/>
      <c r="AB944"/>
      <c r="AC944"/>
      <c r="AD944"/>
      <c r="AE944"/>
      <c r="AF944"/>
      <c r="AG944"/>
      <c r="AH944"/>
      <c r="AI944"/>
      <c r="AJ944"/>
      <c r="AK944"/>
      <c r="AL944"/>
      <c r="AM944"/>
      <c r="AN94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row>
    <row r="945" spans="1:72" s="14" customFormat="1" x14ac:dyDescent="0.35">
      <c r="A945" s="10" t="s">
        <v>15</v>
      </c>
      <c r="B945" s="10" t="s">
        <v>0</v>
      </c>
      <c r="C945" s="10" t="s">
        <v>973</v>
      </c>
      <c r="D945" s="10" t="s">
        <v>16</v>
      </c>
      <c r="E945" s="10">
        <v>103134</v>
      </c>
      <c r="F945" s="11">
        <v>45144</v>
      </c>
      <c r="G945" s="12">
        <v>99460</v>
      </c>
      <c r="H945" s="12">
        <v>0</v>
      </c>
      <c r="I945" s="12">
        <v>0</v>
      </c>
      <c r="J945" s="13">
        <f t="shared" si="14"/>
        <v>99460</v>
      </c>
      <c r="K945" s="13" t="s">
        <v>17</v>
      </c>
      <c r="L945" s="10"/>
      <c r="M945"/>
      <c r="N945"/>
      <c r="O945"/>
      <c r="P945"/>
      <c r="Q945"/>
      <c r="R945"/>
      <c r="S945"/>
      <c r="T945"/>
      <c r="U945"/>
      <c r="V945"/>
      <c r="W945"/>
      <c r="X945"/>
      <c r="Y945"/>
      <c r="Z945"/>
      <c r="AA945"/>
      <c r="AB945"/>
      <c r="AC945"/>
      <c r="AD945"/>
      <c r="AE945"/>
      <c r="AF945"/>
      <c r="AG945"/>
      <c r="AH945"/>
      <c r="AI945"/>
      <c r="AJ945"/>
      <c r="AK945"/>
      <c r="AL945"/>
      <c r="AM945"/>
      <c r="AN945"/>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row>
    <row r="946" spans="1:72" s="14" customFormat="1" x14ac:dyDescent="0.35">
      <c r="A946" s="10" t="s">
        <v>15</v>
      </c>
      <c r="B946" s="10" t="s">
        <v>0</v>
      </c>
      <c r="C946" s="10" t="s">
        <v>974</v>
      </c>
      <c r="D946" s="10" t="s">
        <v>16</v>
      </c>
      <c r="E946" s="10">
        <v>103166</v>
      </c>
      <c r="F946" s="11">
        <v>45144</v>
      </c>
      <c r="G946" s="12">
        <v>76200</v>
      </c>
      <c r="H946" s="12">
        <v>0</v>
      </c>
      <c r="I946" s="12">
        <v>0</v>
      </c>
      <c r="J946" s="13">
        <f t="shared" si="14"/>
        <v>76200</v>
      </c>
      <c r="K946" s="13" t="s">
        <v>17</v>
      </c>
      <c r="L946" s="10"/>
      <c r="M946"/>
      <c r="N946"/>
      <c r="O946"/>
      <c r="P946"/>
      <c r="Q946"/>
      <c r="R946"/>
      <c r="S946"/>
      <c r="T946"/>
      <c r="U946"/>
      <c r="V946"/>
      <c r="W946"/>
      <c r="X946"/>
      <c r="Y946"/>
      <c r="Z946"/>
      <c r="AA946"/>
      <c r="AB946"/>
      <c r="AC946"/>
      <c r="AD946"/>
      <c r="AE946"/>
      <c r="AF946"/>
      <c r="AG946"/>
      <c r="AH946"/>
      <c r="AI946"/>
      <c r="AJ946"/>
      <c r="AK946"/>
      <c r="AL946"/>
      <c r="AM946"/>
      <c r="AN946"/>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row>
    <row r="947" spans="1:72" s="14" customFormat="1" x14ac:dyDescent="0.35">
      <c r="A947" s="10" t="s">
        <v>15</v>
      </c>
      <c r="B947" s="10" t="s">
        <v>0</v>
      </c>
      <c r="C947" s="10" t="s">
        <v>975</v>
      </c>
      <c r="D947" s="10" t="s">
        <v>16</v>
      </c>
      <c r="E947" s="10">
        <v>103538</v>
      </c>
      <c r="F947" s="11">
        <v>45145</v>
      </c>
      <c r="G947" s="12">
        <v>852341</v>
      </c>
      <c r="H947" s="12">
        <v>0</v>
      </c>
      <c r="I947" s="12">
        <v>0</v>
      </c>
      <c r="J947" s="13">
        <f t="shared" si="14"/>
        <v>852341</v>
      </c>
      <c r="K947" s="13" t="s">
        <v>17</v>
      </c>
      <c r="L947" s="10"/>
      <c r="M947"/>
      <c r="N947"/>
      <c r="O947"/>
      <c r="P947"/>
      <c r="Q947"/>
      <c r="R947"/>
      <c r="S947"/>
      <c r="T947"/>
      <c r="U947"/>
      <c r="V947"/>
      <c r="W947"/>
      <c r="X947"/>
      <c r="Y947"/>
      <c r="Z947"/>
      <c r="AA947"/>
      <c r="AB947"/>
      <c r="AC947"/>
      <c r="AD947"/>
      <c r="AE947"/>
      <c r="AF947"/>
      <c r="AG947"/>
      <c r="AH947"/>
      <c r="AI947"/>
      <c r="AJ947"/>
      <c r="AK947"/>
      <c r="AL947"/>
      <c r="AM947"/>
      <c r="AN947"/>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row>
    <row r="948" spans="1:72" s="14" customFormat="1" x14ac:dyDescent="0.35">
      <c r="A948" s="10" t="s">
        <v>15</v>
      </c>
      <c r="B948" s="10" t="s">
        <v>0</v>
      </c>
      <c r="C948" s="10" t="s">
        <v>976</v>
      </c>
      <c r="D948" s="10" t="s">
        <v>20</v>
      </c>
      <c r="E948" s="10">
        <v>25503</v>
      </c>
      <c r="F948" s="11">
        <v>45146</v>
      </c>
      <c r="G948" s="12">
        <v>242410</v>
      </c>
      <c r="H948" s="12">
        <v>0</v>
      </c>
      <c r="I948" s="12">
        <v>0</v>
      </c>
      <c r="J948" s="13">
        <f t="shared" si="14"/>
        <v>242410</v>
      </c>
      <c r="K948" s="13" t="s">
        <v>17</v>
      </c>
      <c r="L948" s="10"/>
      <c r="M948"/>
      <c r="N948"/>
      <c r="O948"/>
      <c r="P948"/>
      <c r="Q948"/>
      <c r="R948"/>
      <c r="S948"/>
      <c r="T948"/>
      <c r="U948"/>
      <c r="V948"/>
      <c r="W948"/>
      <c r="X948"/>
      <c r="Y948"/>
      <c r="Z948"/>
      <c r="AA948"/>
      <c r="AB948"/>
      <c r="AC948"/>
      <c r="AD948"/>
      <c r="AE948"/>
      <c r="AF948"/>
      <c r="AG948"/>
      <c r="AH948"/>
      <c r="AI948"/>
      <c r="AJ948"/>
      <c r="AK948"/>
      <c r="AL948"/>
      <c r="AM948"/>
      <c r="AN948"/>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row>
    <row r="949" spans="1:72" s="14" customFormat="1" x14ac:dyDescent="0.35">
      <c r="A949" s="10" t="s">
        <v>15</v>
      </c>
      <c r="B949" s="10" t="s">
        <v>0</v>
      </c>
      <c r="C949" s="10" t="s">
        <v>977</v>
      </c>
      <c r="D949" s="10" t="s">
        <v>19</v>
      </c>
      <c r="E949" s="10">
        <v>5365</v>
      </c>
      <c r="F949" s="11">
        <v>45146</v>
      </c>
      <c r="G949" s="12">
        <v>80190</v>
      </c>
      <c r="H949" s="12">
        <v>0</v>
      </c>
      <c r="I949" s="12">
        <v>0</v>
      </c>
      <c r="J949" s="13">
        <f t="shared" si="14"/>
        <v>80190</v>
      </c>
      <c r="K949" s="13" t="s">
        <v>17</v>
      </c>
      <c r="L949" s="10"/>
      <c r="M949"/>
      <c r="N949"/>
      <c r="O949"/>
      <c r="P949"/>
      <c r="Q949"/>
      <c r="R949"/>
      <c r="S949"/>
      <c r="T949"/>
      <c r="U949"/>
      <c r="V949"/>
      <c r="W949"/>
      <c r="X949"/>
      <c r="Y949"/>
      <c r="Z949"/>
      <c r="AA949"/>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row>
    <row r="950" spans="1:72" s="14" customFormat="1" x14ac:dyDescent="0.35">
      <c r="A950" s="10" t="s">
        <v>15</v>
      </c>
      <c r="B950" s="10" t="s">
        <v>0</v>
      </c>
      <c r="C950" s="10" t="s">
        <v>978</v>
      </c>
      <c r="D950" s="10" t="s">
        <v>16</v>
      </c>
      <c r="E950" s="10">
        <v>103622</v>
      </c>
      <c r="F950" s="11">
        <v>45146</v>
      </c>
      <c r="G950" s="12">
        <v>261605</v>
      </c>
      <c r="H950" s="12">
        <v>0</v>
      </c>
      <c r="I950" s="12">
        <v>218605</v>
      </c>
      <c r="J950" s="13">
        <f t="shared" si="14"/>
        <v>43000</v>
      </c>
      <c r="K950" s="13" t="s">
        <v>17</v>
      </c>
      <c r="L950" s="10" t="s">
        <v>276</v>
      </c>
      <c r="M950"/>
      <c r="N950"/>
      <c r="O950"/>
      <c r="P950"/>
      <c r="Q950"/>
      <c r="R950"/>
      <c r="S950"/>
      <c r="T950"/>
      <c r="U950"/>
      <c r="V950"/>
      <c r="W950"/>
      <c r="X950"/>
      <c r="Y950"/>
      <c r="Z950"/>
      <c r="AA950"/>
      <c r="AB950"/>
      <c r="AC950"/>
      <c r="AD950"/>
      <c r="AE950"/>
      <c r="AF950"/>
      <c r="AG950"/>
      <c r="AH950"/>
      <c r="AI950"/>
      <c r="AJ950"/>
      <c r="AK950"/>
      <c r="AL950"/>
      <c r="AM950"/>
      <c r="AN950"/>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row>
    <row r="951" spans="1:72" s="14" customFormat="1" x14ac:dyDescent="0.35">
      <c r="A951" s="10" t="s">
        <v>15</v>
      </c>
      <c r="B951" s="10" t="s">
        <v>0</v>
      </c>
      <c r="C951" s="10" t="s">
        <v>979</v>
      </c>
      <c r="D951" s="10" t="s">
        <v>19</v>
      </c>
      <c r="E951" s="10">
        <v>5340</v>
      </c>
      <c r="F951" s="11">
        <v>45147</v>
      </c>
      <c r="G951" s="12">
        <v>240820</v>
      </c>
      <c r="H951" s="12">
        <v>0</v>
      </c>
      <c r="I951" s="12">
        <v>0</v>
      </c>
      <c r="J951" s="13">
        <f t="shared" si="14"/>
        <v>240820</v>
      </c>
      <c r="K951" s="13" t="s">
        <v>17</v>
      </c>
      <c r="L951" s="10"/>
      <c r="M951"/>
      <c r="N951"/>
      <c r="O951"/>
      <c r="P951"/>
      <c r="Q951"/>
      <c r="R951"/>
      <c r="S951"/>
      <c r="T951"/>
      <c r="U951"/>
      <c r="V951"/>
      <c r="W951"/>
      <c r="X951"/>
      <c r="Y951"/>
      <c r="Z951"/>
      <c r="AA951"/>
      <c r="AB951"/>
      <c r="AC951"/>
      <c r="AD951"/>
      <c r="AE951"/>
      <c r="AF951"/>
      <c r="AG951"/>
      <c r="AH951"/>
      <c r="AI951"/>
      <c r="AJ951"/>
      <c r="AK951"/>
      <c r="AL951"/>
      <c r="AM951"/>
      <c r="AN95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row>
    <row r="952" spans="1:72" s="14" customFormat="1" x14ac:dyDescent="0.35">
      <c r="A952" s="10" t="s">
        <v>15</v>
      </c>
      <c r="B952" s="10" t="s">
        <v>0</v>
      </c>
      <c r="C952" s="10" t="s">
        <v>980</v>
      </c>
      <c r="D952" s="10" t="s">
        <v>20</v>
      </c>
      <c r="E952" s="10">
        <v>25160</v>
      </c>
      <c r="F952" s="11">
        <v>45148</v>
      </c>
      <c r="G952" s="12">
        <v>141640</v>
      </c>
      <c r="H952" s="12">
        <v>0</v>
      </c>
      <c r="I952" s="12">
        <v>0</v>
      </c>
      <c r="J952" s="13">
        <f t="shared" si="14"/>
        <v>141640</v>
      </c>
      <c r="K952" s="13" t="s">
        <v>17</v>
      </c>
      <c r="L952" s="10"/>
      <c r="M952"/>
      <c r="N952"/>
      <c r="O952"/>
      <c r="P952"/>
      <c r="Q952"/>
      <c r="R952"/>
      <c r="S952"/>
      <c r="T952"/>
      <c r="U952"/>
      <c r="V952"/>
      <c r="W952"/>
      <c r="X952"/>
      <c r="Y952"/>
      <c r="Z952"/>
      <c r="AA952"/>
      <c r="AB952"/>
      <c r="AC952"/>
      <c r="AD952"/>
      <c r="AE952"/>
      <c r="AF952"/>
      <c r="AG952"/>
      <c r="AH952"/>
      <c r="AI952"/>
      <c r="AJ952"/>
      <c r="AK952"/>
      <c r="AL952"/>
      <c r="AM952"/>
      <c r="AN952"/>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row>
    <row r="953" spans="1:72" s="14" customFormat="1" x14ac:dyDescent="0.35">
      <c r="A953" s="10" t="s">
        <v>15</v>
      </c>
      <c r="B953" s="10" t="s">
        <v>0</v>
      </c>
      <c r="C953" s="10" t="s">
        <v>981</v>
      </c>
      <c r="D953" s="10" t="s">
        <v>19</v>
      </c>
      <c r="E953" s="10">
        <v>5338</v>
      </c>
      <c r="F953" s="11">
        <v>45148</v>
      </c>
      <c r="G953" s="12">
        <v>268390</v>
      </c>
      <c r="H953" s="12">
        <v>0</v>
      </c>
      <c r="I953">
        <v>264290</v>
      </c>
      <c r="J953" s="13">
        <f t="shared" si="14"/>
        <v>4100</v>
      </c>
      <c r="K953" s="13" t="s">
        <v>17</v>
      </c>
      <c r="L953" s="10"/>
      <c r="M953"/>
      <c r="N953"/>
      <c r="O953"/>
      <c r="P953"/>
      <c r="Q953"/>
      <c r="R953"/>
      <c r="S953"/>
      <c r="T953"/>
      <c r="U953"/>
      <c r="V953"/>
      <c r="W953"/>
      <c r="X953"/>
      <c r="Y953"/>
      <c r="Z953"/>
      <c r="AA953"/>
      <c r="AB953"/>
      <c r="AC953"/>
      <c r="AD953"/>
      <c r="AE953"/>
      <c r="AF953"/>
      <c r="AG953"/>
      <c r="AH953"/>
      <c r="AI953"/>
      <c r="AJ953"/>
      <c r="AK953"/>
      <c r="AL953"/>
      <c r="AM953"/>
      <c r="AN953"/>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row>
    <row r="954" spans="1:72" s="14" customFormat="1" x14ac:dyDescent="0.35">
      <c r="A954" s="10" t="s">
        <v>15</v>
      </c>
      <c r="B954" s="10" t="s">
        <v>0</v>
      </c>
      <c r="C954" s="10" t="s">
        <v>982</v>
      </c>
      <c r="D954" s="10" t="s">
        <v>16</v>
      </c>
      <c r="E954" s="10">
        <v>103757</v>
      </c>
      <c r="F954" s="11">
        <v>45149</v>
      </c>
      <c r="G954" s="12">
        <v>184708</v>
      </c>
      <c r="H954" s="12">
        <v>0</v>
      </c>
      <c r="I954" s="12">
        <v>0</v>
      </c>
      <c r="J954" s="13">
        <f t="shared" si="14"/>
        <v>184708</v>
      </c>
      <c r="K954" s="13" t="s">
        <v>17</v>
      </c>
      <c r="L954" s="10"/>
      <c r="M954"/>
      <c r="N954"/>
      <c r="O954"/>
      <c r="P954"/>
      <c r="Q954"/>
      <c r="R954"/>
      <c r="S954"/>
      <c r="T954"/>
      <c r="U954"/>
      <c r="V954"/>
      <c r="W954"/>
      <c r="X954"/>
      <c r="Y954"/>
      <c r="Z954"/>
      <c r="AA954"/>
      <c r="AB954"/>
      <c r="AC954"/>
      <c r="AD954"/>
      <c r="AE954"/>
      <c r="AF954"/>
      <c r="AG954"/>
      <c r="AH954"/>
      <c r="AI954"/>
      <c r="AJ954"/>
      <c r="AK954"/>
      <c r="AL954"/>
      <c r="AM954"/>
      <c r="AN95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row>
    <row r="955" spans="1:72" s="14" customFormat="1" x14ac:dyDescent="0.35">
      <c r="A955" s="10" t="s">
        <v>15</v>
      </c>
      <c r="B955" s="10" t="s">
        <v>0</v>
      </c>
      <c r="C955" s="10" t="s">
        <v>983</v>
      </c>
      <c r="D955" s="10" t="s">
        <v>16</v>
      </c>
      <c r="E955" s="10">
        <v>103872</v>
      </c>
      <c r="F955" s="11">
        <v>45149</v>
      </c>
      <c r="G955" s="12">
        <v>94879</v>
      </c>
      <c r="H955" s="12">
        <v>0</v>
      </c>
      <c r="I955" s="12">
        <v>0</v>
      </c>
      <c r="J955" s="13">
        <f t="shared" si="14"/>
        <v>94879</v>
      </c>
      <c r="K955" s="13" t="s">
        <v>17</v>
      </c>
      <c r="L955" s="10"/>
      <c r="M955"/>
      <c r="N955"/>
      <c r="O955"/>
      <c r="P955"/>
      <c r="Q955"/>
      <c r="R955"/>
      <c r="S955"/>
      <c r="T955"/>
      <c r="U955"/>
      <c r="V955"/>
      <c r="W955"/>
      <c r="X955"/>
      <c r="Y955"/>
      <c r="Z955"/>
      <c r="AA955"/>
      <c r="AB955"/>
      <c r="AC955"/>
      <c r="AD955"/>
      <c r="AE955"/>
      <c r="AF955"/>
      <c r="AG955"/>
      <c r="AH955"/>
      <c r="AI955"/>
      <c r="AJ955"/>
      <c r="AK955"/>
      <c r="AL955"/>
      <c r="AM955"/>
      <c r="AN955"/>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row>
    <row r="956" spans="1:72" s="14" customFormat="1" x14ac:dyDescent="0.35">
      <c r="A956" s="10" t="s">
        <v>15</v>
      </c>
      <c r="B956" s="10" t="s">
        <v>0</v>
      </c>
      <c r="C956" s="10" t="s">
        <v>984</v>
      </c>
      <c r="D956" s="10" t="s">
        <v>16</v>
      </c>
      <c r="E956" s="10">
        <v>105380</v>
      </c>
      <c r="F956" s="11">
        <v>45149</v>
      </c>
      <c r="G956" s="12">
        <v>263641</v>
      </c>
      <c r="H956" s="12">
        <v>0</v>
      </c>
      <c r="I956" s="12">
        <v>0</v>
      </c>
      <c r="J956" s="13">
        <f t="shared" si="14"/>
        <v>263641</v>
      </c>
      <c r="K956" s="13" t="s">
        <v>17</v>
      </c>
      <c r="L956" s="10"/>
      <c r="M956"/>
      <c r="N956"/>
      <c r="O956"/>
      <c r="P956"/>
      <c r="Q956"/>
      <c r="R956"/>
      <c r="S956"/>
      <c r="T956"/>
      <c r="U956"/>
      <c r="V956"/>
      <c r="W956"/>
      <c r="X956"/>
      <c r="Y956"/>
      <c r="Z956"/>
      <c r="AA956"/>
      <c r="AB956"/>
      <c r="AC956"/>
      <c r="AD956"/>
      <c r="AE956"/>
      <c r="AF956"/>
      <c r="AG956"/>
      <c r="AH956"/>
      <c r="AI956"/>
      <c r="AJ956"/>
      <c r="AK956"/>
      <c r="AL956"/>
      <c r="AM956"/>
      <c r="AN956"/>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row>
    <row r="957" spans="1:72" s="14" customFormat="1" x14ac:dyDescent="0.35">
      <c r="A957" s="10" t="s">
        <v>15</v>
      </c>
      <c r="B957" s="10" t="s">
        <v>0</v>
      </c>
      <c r="C957" s="10" t="s">
        <v>985</v>
      </c>
      <c r="D957" s="10" t="s">
        <v>16</v>
      </c>
      <c r="E957" s="10">
        <v>105632</v>
      </c>
      <c r="F957" s="11">
        <v>45149</v>
      </c>
      <c r="G957" s="12">
        <v>309000</v>
      </c>
      <c r="H957" s="12">
        <v>0</v>
      </c>
      <c r="I957" s="12">
        <v>0</v>
      </c>
      <c r="J957" s="13">
        <f t="shared" si="14"/>
        <v>309000</v>
      </c>
      <c r="K957" s="13" t="s">
        <v>17</v>
      </c>
      <c r="L957" s="10"/>
      <c r="M957"/>
      <c r="N957"/>
      <c r="O957"/>
      <c r="P957"/>
      <c r="Q957"/>
      <c r="R957"/>
      <c r="S957"/>
      <c r="T957"/>
      <c r="U957"/>
      <c r="V957"/>
      <c r="W957"/>
      <c r="X957"/>
      <c r="Y957"/>
      <c r="Z957"/>
      <c r="AA957"/>
      <c r="AB957"/>
      <c r="AC957"/>
      <c r="AD957"/>
      <c r="AE957"/>
      <c r="AF957"/>
      <c r="AG957"/>
      <c r="AH957"/>
      <c r="AI957"/>
      <c r="AJ957"/>
      <c r="AK957"/>
      <c r="AL957"/>
      <c r="AM957"/>
      <c r="AN957"/>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row>
    <row r="958" spans="1:72" s="14" customFormat="1" x14ac:dyDescent="0.35">
      <c r="A958" s="10" t="s">
        <v>15</v>
      </c>
      <c r="B958" s="10" t="s">
        <v>0</v>
      </c>
      <c r="C958" s="10" t="s">
        <v>986</v>
      </c>
      <c r="D958" s="10" t="s">
        <v>19</v>
      </c>
      <c r="E958" s="10">
        <v>5335</v>
      </c>
      <c r="F958" s="11">
        <v>45150</v>
      </c>
      <c r="G958" s="12">
        <v>77700</v>
      </c>
      <c r="H958" s="12">
        <v>0</v>
      </c>
      <c r="I958" s="12">
        <v>0</v>
      </c>
      <c r="J958" s="13">
        <f t="shared" si="14"/>
        <v>77700</v>
      </c>
      <c r="K958" s="13" t="s">
        <v>17</v>
      </c>
      <c r="L958" s="10"/>
      <c r="M958"/>
      <c r="N958"/>
      <c r="O958"/>
      <c r="P958"/>
      <c r="Q958"/>
      <c r="R958"/>
      <c r="S958"/>
      <c r="T958"/>
      <c r="U958"/>
      <c r="V958"/>
      <c r="W958"/>
      <c r="X958"/>
      <c r="Y958"/>
      <c r="Z958"/>
      <c r="AA958"/>
      <c r="AB958"/>
      <c r="AC958"/>
      <c r="AD958"/>
      <c r="AE958"/>
      <c r="AF958"/>
      <c r="AG958"/>
      <c r="AH958"/>
      <c r="AI958"/>
      <c r="AJ958"/>
      <c r="AK958"/>
      <c r="AL958"/>
      <c r="AM958"/>
      <c r="AN958"/>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row>
    <row r="959" spans="1:72" s="14" customFormat="1" x14ac:dyDescent="0.35">
      <c r="A959" s="10" t="s">
        <v>15</v>
      </c>
      <c r="B959" s="10" t="s">
        <v>0</v>
      </c>
      <c r="C959" s="10" t="s">
        <v>987</v>
      </c>
      <c r="D959" s="10" t="s">
        <v>16</v>
      </c>
      <c r="E959" s="10">
        <v>103894</v>
      </c>
      <c r="F959" s="11">
        <v>45150</v>
      </c>
      <c r="G959" s="12">
        <v>319300</v>
      </c>
      <c r="H959" s="12">
        <v>0</v>
      </c>
      <c r="I959" s="12">
        <v>0</v>
      </c>
      <c r="J959" s="13">
        <f t="shared" si="14"/>
        <v>319300</v>
      </c>
      <c r="K959" s="13" t="s">
        <v>17</v>
      </c>
      <c r="L959" s="10"/>
      <c r="M959"/>
      <c r="N959"/>
      <c r="O959"/>
      <c r="P959"/>
      <c r="Q959"/>
      <c r="R959"/>
      <c r="S959"/>
      <c r="T959"/>
      <c r="U959"/>
      <c r="V959"/>
      <c r="W959"/>
      <c r="X959"/>
      <c r="Y959"/>
      <c r="Z959"/>
      <c r="AA959"/>
      <c r="AB959"/>
      <c r="AC959"/>
      <c r="AD959"/>
      <c r="AE959"/>
      <c r="AF959"/>
      <c r="AG959"/>
      <c r="AH959"/>
      <c r="AI959"/>
      <c r="AJ959"/>
      <c r="AK959"/>
      <c r="AL959"/>
      <c r="AM959"/>
      <c r="AN959"/>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row>
    <row r="960" spans="1:72" s="14" customFormat="1" x14ac:dyDescent="0.35">
      <c r="A960" s="10" t="s">
        <v>15</v>
      </c>
      <c r="B960" s="10" t="s">
        <v>0</v>
      </c>
      <c r="C960" s="10" t="s">
        <v>988</v>
      </c>
      <c r="D960" s="10" t="s">
        <v>16</v>
      </c>
      <c r="E960" s="10">
        <v>105804</v>
      </c>
      <c r="F960" s="11">
        <v>45150</v>
      </c>
      <c r="G960" s="12">
        <v>407494</v>
      </c>
      <c r="H960" s="12">
        <v>0</v>
      </c>
      <c r="I960" s="12">
        <v>403394</v>
      </c>
      <c r="J960" s="13">
        <f t="shared" si="14"/>
        <v>4100</v>
      </c>
      <c r="K960" s="13" t="s">
        <v>17</v>
      </c>
      <c r="L960" s="10"/>
      <c r="M960"/>
      <c r="N960"/>
      <c r="O960"/>
      <c r="P960"/>
      <c r="Q960"/>
      <c r="R960"/>
      <c r="S960"/>
      <c r="T960"/>
      <c r="U960"/>
      <c r="V960"/>
      <c r="W960"/>
      <c r="X960"/>
      <c r="Y960"/>
      <c r="Z960"/>
      <c r="AA960"/>
      <c r="AB960"/>
      <c r="AC960"/>
      <c r="AD960"/>
      <c r="AE960"/>
      <c r="AF960"/>
      <c r="AG960"/>
      <c r="AH960"/>
      <c r="AI960"/>
      <c r="AJ960"/>
      <c r="AK960"/>
      <c r="AL960"/>
      <c r="AM960"/>
      <c r="AN960"/>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row>
    <row r="961" spans="1:72" s="14" customFormat="1" x14ac:dyDescent="0.35">
      <c r="A961" s="10" t="s">
        <v>15</v>
      </c>
      <c r="B961" s="10" t="s">
        <v>0</v>
      </c>
      <c r="C961" s="10" t="s">
        <v>989</v>
      </c>
      <c r="D961" s="10" t="s">
        <v>16</v>
      </c>
      <c r="E961" s="10">
        <v>103650</v>
      </c>
      <c r="F961" s="11">
        <v>45151</v>
      </c>
      <c r="G961" s="12">
        <v>291698</v>
      </c>
      <c r="H961" s="12">
        <v>0</v>
      </c>
      <c r="I961">
        <v>287598</v>
      </c>
      <c r="J961" s="13">
        <f t="shared" si="14"/>
        <v>4100</v>
      </c>
      <c r="K961" s="13" t="s">
        <v>17</v>
      </c>
      <c r="L961" s="10"/>
      <c r="M961"/>
      <c r="N961"/>
      <c r="O961"/>
      <c r="P961"/>
      <c r="Q961"/>
      <c r="R961"/>
      <c r="S961"/>
      <c r="T961"/>
      <c r="U961"/>
      <c r="V961"/>
      <c r="W961"/>
      <c r="X961"/>
      <c r="Y961"/>
      <c r="Z961"/>
      <c r="AA961"/>
      <c r="AB961"/>
      <c r="AC961"/>
      <c r="AD961"/>
      <c r="AE961"/>
      <c r="AF961"/>
      <c r="AG961"/>
      <c r="AH961"/>
      <c r="AI961"/>
      <c r="AJ961"/>
      <c r="AK961"/>
      <c r="AL961"/>
      <c r="AM961"/>
      <c r="AN96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row>
    <row r="962" spans="1:72" s="14" customFormat="1" x14ac:dyDescent="0.35">
      <c r="A962" s="10" t="s">
        <v>15</v>
      </c>
      <c r="B962" s="10" t="s">
        <v>0</v>
      </c>
      <c r="C962" s="10" t="s">
        <v>990</v>
      </c>
      <c r="D962" s="10" t="s">
        <v>16</v>
      </c>
      <c r="E962" s="10">
        <v>104429</v>
      </c>
      <c r="F962" s="11">
        <v>45151</v>
      </c>
      <c r="G962" s="12">
        <v>247008</v>
      </c>
      <c r="H962" s="12">
        <v>0</v>
      </c>
      <c r="I962">
        <v>230608</v>
      </c>
      <c r="J962" s="13">
        <f t="shared" si="14"/>
        <v>16400</v>
      </c>
      <c r="K962" s="13" t="s">
        <v>17</v>
      </c>
      <c r="L962" s="10"/>
      <c r="M962"/>
      <c r="N962"/>
      <c r="O962"/>
      <c r="P962"/>
      <c r="Q962"/>
      <c r="R962"/>
      <c r="S962"/>
      <c r="T962"/>
      <c r="U962"/>
      <c r="V962"/>
      <c r="W962"/>
      <c r="X962"/>
      <c r="Y962"/>
      <c r="Z962"/>
      <c r="AA962"/>
      <c r="AB962"/>
      <c r="AC962"/>
      <c r="AD962"/>
      <c r="AE962"/>
      <c r="AF962"/>
      <c r="AG962"/>
      <c r="AH962"/>
      <c r="AI962"/>
      <c r="AJ962"/>
      <c r="AK962"/>
      <c r="AL962"/>
      <c r="AM962"/>
      <c r="AN962"/>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row>
    <row r="963" spans="1:72" s="14" customFormat="1" x14ac:dyDescent="0.35">
      <c r="A963" s="10" t="s">
        <v>15</v>
      </c>
      <c r="B963" s="10" t="s">
        <v>0</v>
      </c>
      <c r="C963" s="10" t="s">
        <v>991</v>
      </c>
      <c r="D963" s="10" t="s">
        <v>16</v>
      </c>
      <c r="E963" s="10">
        <v>105811</v>
      </c>
      <c r="F963" s="11">
        <v>45151</v>
      </c>
      <c r="G963" s="12">
        <v>451641</v>
      </c>
      <c r="H963" s="12">
        <v>0</v>
      </c>
      <c r="I963" s="12">
        <v>0</v>
      </c>
      <c r="J963" s="13">
        <f t="shared" si="14"/>
        <v>451641</v>
      </c>
      <c r="K963" s="13" t="s">
        <v>17</v>
      </c>
      <c r="L963" s="10"/>
      <c r="M963"/>
      <c r="N963"/>
      <c r="O963"/>
      <c r="P963"/>
      <c r="Q963"/>
      <c r="R963"/>
      <c r="S963"/>
      <c r="T963"/>
      <c r="U963"/>
      <c r="V963"/>
      <c r="W963"/>
      <c r="X963"/>
      <c r="Y963"/>
      <c r="Z963"/>
      <c r="AA963"/>
      <c r="AB963"/>
      <c r="AC963"/>
      <c r="AD963"/>
      <c r="AE963"/>
      <c r="AF963"/>
      <c r="AG963"/>
      <c r="AH963"/>
      <c r="AI963"/>
      <c r="AJ963"/>
      <c r="AK963"/>
      <c r="AL963"/>
      <c r="AM963"/>
      <c r="AN963"/>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row>
    <row r="964" spans="1:72" s="14" customFormat="1" x14ac:dyDescent="0.35">
      <c r="A964" s="10" t="s">
        <v>15</v>
      </c>
      <c r="B964" s="10" t="s">
        <v>0</v>
      </c>
      <c r="C964" s="10" t="s">
        <v>992</v>
      </c>
      <c r="D964" s="10" t="s">
        <v>16</v>
      </c>
      <c r="E964" s="10">
        <v>104181</v>
      </c>
      <c r="F964" s="11">
        <v>45152</v>
      </c>
      <c r="G964" s="12">
        <v>144790</v>
      </c>
      <c r="H964" s="12">
        <v>0</v>
      </c>
      <c r="I964">
        <v>128390</v>
      </c>
      <c r="J964" s="13">
        <f t="shared" si="14"/>
        <v>16400</v>
      </c>
      <c r="K964" s="13" t="s">
        <v>17</v>
      </c>
      <c r="L964" s="10"/>
      <c r="M964"/>
      <c r="N964"/>
      <c r="O964"/>
      <c r="P964"/>
      <c r="Q964"/>
      <c r="R964"/>
      <c r="S964"/>
      <c r="T964"/>
      <c r="U964"/>
      <c r="V964"/>
      <c r="W964"/>
      <c r="X964"/>
      <c r="Y964"/>
      <c r="Z964"/>
      <c r="AA964"/>
      <c r="AB964"/>
      <c r="AC964"/>
      <c r="AD964"/>
      <c r="AE964"/>
      <c r="AF964"/>
      <c r="AG964"/>
      <c r="AH964"/>
      <c r="AI964"/>
      <c r="AJ964"/>
      <c r="AK964"/>
      <c r="AL964"/>
      <c r="AM964"/>
      <c r="AN96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row>
    <row r="965" spans="1:72" s="14" customFormat="1" x14ac:dyDescent="0.35">
      <c r="A965" s="10" t="s">
        <v>15</v>
      </c>
      <c r="B965" s="10" t="s">
        <v>0</v>
      </c>
      <c r="C965" s="10" t="s">
        <v>993</v>
      </c>
      <c r="D965" s="10" t="s">
        <v>16</v>
      </c>
      <c r="E965" s="10">
        <v>104182</v>
      </c>
      <c r="F965" s="11">
        <v>45152</v>
      </c>
      <c r="G965" s="12">
        <v>171872</v>
      </c>
      <c r="H965" s="12">
        <v>0</v>
      </c>
      <c r="I965">
        <v>167772</v>
      </c>
      <c r="J965" s="13">
        <f t="shared" si="14"/>
        <v>4100</v>
      </c>
      <c r="K965" s="13" t="s">
        <v>17</v>
      </c>
      <c r="L965" s="10"/>
      <c r="M965"/>
      <c r="N965"/>
      <c r="O965"/>
      <c r="P965"/>
      <c r="Q965"/>
      <c r="R965"/>
      <c r="S965"/>
      <c r="T965"/>
      <c r="U965"/>
      <c r="V965"/>
      <c r="W965"/>
      <c r="X965"/>
      <c r="Y965"/>
      <c r="Z965"/>
      <c r="AA965"/>
      <c r="AB965"/>
      <c r="AC965"/>
      <c r="AD965"/>
      <c r="AE965"/>
      <c r="AF965"/>
      <c r="AG965"/>
      <c r="AH965"/>
      <c r="AI965"/>
      <c r="AJ965"/>
      <c r="AK965"/>
      <c r="AL965"/>
      <c r="AM965"/>
      <c r="AN965"/>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row>
    <row r="966" spans="1:72" s="14" customFormat="1" x14ac:dyDescent="0.35">
      <c r="A966" s="10" t="s">
        <v>15</v>
      </c>
      <c r="B966" s="10" t="s">
        <v>0</v>
      </c>
      <c r="C966" s="10" t="s">
        <v>994</v>
      </c>
      <c r="D966" s="10" t="s">
        <v>16</v>
      </c>
      <c r="E966" s="10">
        <v>104183</v>
      </c>
      <c r="F966" s="11">
        <v>45152</v>
      </c>
      <c r="G966" s="12">
        <v>457204</v>
      </c>
      <c r="H966" s="12">
        <v>0</v>
      </c>
      <c r="I966" s="12">
        <v>0</v>
      </c>
      <c r="J966" s="13">
        <f t="shared" si="14"/>
        <v>457204</v>
      </c>
      <c r="K966" s="13" t="s">
        <v>17</v>
      </c>
      <c r="L966" s="10"/>
      <c r="M966"/>
      <c r="N966"/>
      <c r="O966"/>
      <c r="P966"/>
      <c r="Q966"/>
      <c r="R966"/>
      <c r="S966"/>
      <c r="T966"/>
      <c r="U966"/>
      <c r="V966"/>
      <c r="W966"/>
      <c r="X966"/>
      <c r="Y966"/>
      <c r="Z966"/>
      <c r="AA966"/>
      <c r="AB966"/>
      <c r="AC966"/>
      <c r="AD966"/>
      <c r="AE966"/>
      <c r="AF966"/>
      <c r="AG966"/>
      <c r="AH966"/>
      <c r="AI966"/>
      <c r="AJ966"/>
      <c r="AK966"/>
      <c r="AL966"/>
      <c r="AM966"/>
      <c r="AN966"/>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row>
    <row r="967" spans="1:72" s="14" customFormat="1" x14ac:dyDescent="0.35">
      <c r="A967" s="10" t="s">
        <v>15</v>
      </c>
      <c r="B967" s="10" t="s">
        <v>0</v>
      </c>
      <c r="C967" s="10" t="s">
        <v>995</v>
      </c>
      <c r="D967" s="10" t="s">
        <v>16</v>
      </c>
      <c r="E967" s="10">
        <v>104359</v>
      </c>
      <c r="F967" s="11">
        <v>45152</v>
      </c>
      <c r="G967" s="12">
        <v>244000</v>
      </c>
      <c r="H967" s="12">
        <v>0</v>
      </c>
      <c r="I967" s="12">
        <v>0</v>
      </c>
      <c r="J967" s="13">
        <f t="shared" si="14"/>
        <v>244000</v>
      </c>
      <c r="K967" s="13" t="s">
        <v>17</v>
      </c>
      <c r="L967" s="10"/>
      <c r="M967"/>
      <c r="N967"/>
      <c r="O967"/>
      <c r="P967"/>
      <c r="Q967"/>
      <c r="R967"/>
      <c r="S967"/>
      <c r="T967"/>
      <c r="U967"/>
      <c r="V967"/>
      <c r="W967"/>
      <c r="X967"/>
      <c r="Y967"/>
      <c r="Z967"/>
      <c r="AA967"/>
      <c r="AB967"/>
      <c r="AC967"/>
      <c r="AD967"/>
      <c r="AE967"/>
      <c r="AF967"/>
      <c r="AG967"/>
      <c r="AH967"/>
      <c r="AI967"/>
      <c r="AJ967"/>
      <c r="AK967"/>
      <c r="AL967"/>
      <c r="AM967"/>
      <c r="AN967"/>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row>
    <row r="968" spans="1:72" s="14" customFormat="1" x14ac:dyDescent="0.35">
      <c r="A968" s="10" t="s">
        <v>15</v>
      </c>
      <c r="B968" s="10" t="s">
        <v>0</v>
      </c>
      <c r="C968" s="10" t="s">
        <v>996</v>
      </c>
      <c r="D968" s="10" t="s">
        <v>16</v>
      </c>
      <c r="E968" s="10">
        <v>105548</v>
      </c>
      <c r="F968" s="11">
        <v>45153</v>
      </c>
      <c r="G968" s="12">
        <v>333577</v>
      </c>
      <c r="H968" s="12">
        <v>0</v>
      </c>
      <c r="I968" s="12">
        <v>0</v>
      </c>
      <c r="J968" s="13">
        <f t="shared" ref="J968:J1031" si="15">+G968-H968-I968</f>
        <v>333577</v>
      </c>
      <c r="K968" s="13" t="s">
        <v>17</v>
      </c>
      <c r="L968" s="10"/>
      <c r="M968"/>
      <c r="N968"/>
      <c r="O968"/>
      <c r="P968"/>
      <c r="Q968"/>
      <c r="R968"/>
      <c r="S968"/>
      <c r="T968"/>
      <c r="U968"/>
      <c r="V968"/>
      <c r="W968"/>
      <c r="X968"/>
      <c r="Y968"/>
      <c r="Z968"/>
      <c r="AA968"/>
      <c r="AB968"/>
      <c r="AC968"/>
      <c r="AD968"/>
      <c r="AE968"/>
      <c r="AF968"/>
      <c r="AG968"/>
      <c r="AH968"/>
      <c r="AI968"/>
      <c r="AJ968"/>
      <c r="AK968"/>
      <c r="AL968"/>
      <c r="AM968"/>
      <c r="AN968"/>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row>
    <row r="969" spans="1:72" s="14" customFormat="1" x14ac:dyDescent="0.35">
      <c r="A969" s="10" t="s">
        <v>15</v>
      </c>
      <c r="B969" s="10" t="s">
        <v>0</v>
      </c>
      <c r="C969" s="10" t="s">
        <v>997</v>
      </c>
      <c r="D969" s="10" t="s">
        <v>16</v>
      </c>
      <c r="E969" s="10">
        <v>105937</v>
      </c>
      <c r="F969" s="11">
        <v>45154</v>
      </c>
      <c r="G969" s="12">
        <v>200187</v>
      </c>
      <c r="H969" s="12">
        <v>0</v>
      </c>
      <c r="I969" s="12">
        <v>0</v>
      </c>
      <c r="J969" s="13">
        <f t="shared" si="15"/>
        <v>200187</v>
      </c>
      <c r="K969" s="13" t="s">
        <v>17</v>
      </c>
      <c r="L969" s="10"/>
      <c r="M969"/>
      <c r="N969"/>
      <c r="O969"/>
      <c r="P969"/>
      <c r="Q969"/>
      <c r="R969"/>
      <c r="S969"/>
      <c r="T969"/>
      <c r="U969"/>
      <c r="V969"/>
      <c r="W969"/>
      <c r="X969"/>
      <c r="Y969"/>
      <c r="Z969"/>
      <c r="AA969"/>
      <c r="AB969"/>
      <c r="AC969"/>
      <c r="AD969"/>
      <c r="AE969"/>
      <c r="AF969"/>
      <c r="AG969"/>
      <c r="AH969"/>
      <c r="AI969"/>
      <c r="AJ969"/>
      <c r="AK969"/>
      <c r="AL969"/>
      <c r="AM969"/>
      <c r="AN969"/>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row>
    <row r="970" spans="1:72" s="14" customFormat="1" x14ac:dyDescent="0.35">
      <c r="A970" s="10" t="s">
        <v>15</v>
      </c>
      <c r="B970" s="10" t="s">
        <v>0</v>
      </c>
      <c r="C970" s="10" t="s">
        <v>998</v>
      </c>
      <c r="D970" s="10" t="s">
        <v>16</v>
      </c>
      <c r="E970" s="10">
        <v>105940</v>
      </c>
      <c r="F970" s="11">
        <v>45154</v>
      </c>
      <c r="G970" s="12">
        <v>2390900</v>
      </c>
      <c r="H970" s="12">
        <v>0</v>
      </c>
      <c r="I970" s="12">
        <v>0</v>
      </c>
      <c r="J970" s="13">
        <f t="shared" si="15"/>
        <v>2390900</v>
      </c>
      <c r="K970" s="13" t="s">
        <v>17</v>
      </c>
      <c r="L970" s="10"/>
      <c r="M970"/>
      <c r="N970"/>
      <c r="O970"/>
      <c r="P970"/>
      <c r="Q970"/>
      <c r="R970"/>
      <c r="S970"/>
      <c r="T970"/>
      <c r="U970"/>
      <c r="V970"/>
      <c r="W970"/>
      <c r="X970"/>
      <c r="Y970"/>
      <c r="Z970"/>
      <c r="AA970"/>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row>
    <row r="971" spans="1:72" s="14" customFormat="1" x14ac:dyDescent="0.35">
      <c r="A971" s="10" t="s">
        <v>15</v>
      </c>
      <c r="B971" s="10" t="s">
        <v>0</v>
      </c>
      <c r="C971" s="10" t="s">
        <v>999</v>
      </c>
      <c r="D971" s="10" t="s">
        <v>20</v>
      </c>
      <c r="E971" s="10">
        <v>25638</v>
      </c>
      <c r="F971" s="11">
        <v>45155</v>
      </c>
      <c r="G971" s="12">
        <v>556100</v>
      </c>
      <c r="H971" s="12">
        <v>0</v>
      </c>
      <c r="I971" s="12">
        <v>0</v>
      </c>
      <c r="J971" s="13">
        <f t="shared" si="15"/>
        <v>556100</v>
      </c>
      <c r="K971" s="13" t="s">
        <v>17</v>
      </c>
      <c r="L971" s="10"/>
      <c r="M971"/>
      <c r="N971"/>
      <c r="O971"/>
      <c r="P971"/>
      <c r="Q971"/>
      <c r="R971"/>
      <c r="S971"/>
      <c r="T971"/>
      <c r="U971"/>
      <c r="V971"/>
      <c r="W971"/>
      <c r="X971"/>
      <c r="Y971"/>
      <c r="Z971"/>
      <c r="AA971"/>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row>
    <row r="972" spans="1:72" s="14" customFormat="1" x14ac:dyDescent="0.35">
      <c r="A972" s="10" t="s">
        <v>15</v>
      </c>
      <c r="B972" s="10" t="s">
        <v>0</v>
      </c>
      <c r="C972" s="10" t="s">
        <v>1000</v>
      </c>
      <c r="D972" s="10" t="s">
        <v>20</v>
      </c>
      <c r="E972" s="10">
        <v>25639</v>
      </c>
      <c r="F972" s="11">
        <v>45155</v>
      </c>
      <c r="G972" s="12">
        <v>77230</v>
      </c>
      <c r="H972" s="12">
        <v>0</v>
      </c>
      <c r="I972" s="12">
        <v>0</v>
      </c>
      <c r="J972" s="13">
        <f t="shared" si="15"/>
        <v>77230</v>
      </c>
      <c r="K972" s="13" t="s">
        <v>17</v>
      </c>
      <c r="L972" s="10"/>
      <c r="M972"/>
      <c r="N972"/>
      <c r="O972"/>
      <c r="P972"/>
      <c r="Q972"/>
      <c r="R972"/>
      <c r="S972"/>
      <c r="T972"/>
      <c r="U972"/>
      <c r="V972"/>
      <c r="W972"/>
      <c r="X972"/>
      <c r="Y972"/>
      <c r="Z972"/>
      <c r="AA972"/>
      <c r="AB972"/>
      <c r="AC972"/>
      <c r="AD972"/>
      <c r="AE972"/>
      <c r="AF972"/>
      <c r="AG972"/>
      <c r="AH972"/>
      <c r="AI972"/>
      <c r="AJ972"/>
      <c r="AK972"/>
      <c r="AL972"/>
      <c r="AM972"/>
      <c r="AN972"/>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row>
    <row r="973" spans="1:72" s="14" customFormat="1" x14ac:dyDescent="0.35">
      <c r="A973" s="10" t="s">
        <v>15</v>
      </c>
      <c r="B973" s="10" t="s">
        <v>0</v>
      </c>
      <c r="C973" s="10" t="s">
        <v>1001</v>
      </c>
      <c r="D973" s="10" t="s">
        <v>16</v>
      </c>
      <c r="E973" s="10">
        <v>103996</v>
      </c>
      <c r="F973" s="11">
        <v>45155</v>
      </c>
      <c r="G973" s="12">
        <v>162710</v>
      </c>
      <c r="H973" s="12">
        <v>0</v>
      </c>
      <c r="I973" s="12">
        <v>0</v>
      </c>
      <c r="J973" s="13">
        <f t="shared" si="15"/>
        <v>162710</v>
      </c>
      <c r="K973" s="13" t="s">
        <v>17</v>
      </c>
      <c r="L973" s="10"/>
      <c r="M973"/>
      <c r="N973"/>
      <c r="O973"/>
      <c r="P973"/>
      <c r="Q973"/>
      <c r="R973"/>
      <c r="S973"/>
      <c r="T973"/>
      <c r="U973"/>
      <c r="V973"/>
      <c r="W973"/>
      <c r="X973"/>
      <c r="Y973"/>
      <c r="Z973"/>
      <c r="AA973"/>
      <c r="AB973"/>
      <c r="AC973"/>
      <c r="AD973"/>
      <c r="AE973"/>
      <c r="AF973"/>
      <c r="AG973"/>
      <c r="AH973"/>
      <c r="AI973"/>
      <c r="AJ973"/>
      <c r="AK973"/>
      <c r="AL973"/>
      <c r="AM973"/>
      <c r="AN973"/>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row>
    <row r="974" spans="1:72" s="14" customFormat="1" x14ac:dyDescent="0.35">
      <c r="A974" s="10" t="s">
        <v>15</v>
      </c>
      <c r="B974" s="10" t="s">
        <v>0</v>
      </c>
      <c r="C974" s="10" t="s">
        <v>1002</v>
      </c>
      <c r="D974" s="10" t="s">
        <v>16</v>
      </c>
      <c r="E974" s="10">
        <v>104062</v>
      </c>
      <c r="F974" s="11">
        <v>45155</v>
      </c>
      <c r="G974" s="12">
        <v>2276442</v>
      </c>
      <c r="H974" s="12">
        <v>0</v>
      </c>
      <c r="I974" s="12">
        <v>0</v>
      </c>
      <c r="J974" s="13">
        <f t="shared" si="15"/>
        <v>2276442</v>
      </c>
      <c r="K974" s="13" t="s">
        <v>17</v>
      </c>
      <c r="L974" s="10"/>
      <c r="M974"/>
      <c r="N974"/>
      <c r="O974"/>
      <c r="P974"/>
      <c r="Q974"/>
      <c r="R974"/>
      <c r="S974"/>
      <c r="T974"/>
      <c r="U974"/>
      <c r="V974"/>
      <c r="W974"/>
      <c r="X974"/>
      <c r="Y974"/>
      <c r="Z974"/>
      <c r="AA974"/>
      <c r="AB974"/>
      <c r="AC974"/>
      <c r="AD974"/>
      <c r="AE974"/>
      <c r="AF974"/>
      <c r="AG974"/>
      <c r="AH974"/>
      <c r="AI974"/>
      <c r="AJ974"/>
      <c r="AK974"/>
      <c r="AL974"/>
      <c r="AM974"/>
      <c r="AN9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row>
    <row r="975" spans="1:72" s="14" customFormat="1" x14ac:dyDescent="0.35">
      <c r="A975" s="10" t="s">
        <v>15</v>
      </c>
      <c r="B975" s="10" t="s">
        <v>0</v>
      </c>
      <c r="C975" s="10" t="s">
        <v>1003</v>
      </c>
      <c r="D975" s="10" t="s">
        <v>20</v>
      </c>
      <c r="E975" s="10">
        <v>25657</v>
      </c>
      <c r="F975" s="11">
        <v>45159</v>
      </c>
      <c r="G975" s="12">
        <v>244120</v>
      </c>
      <c r="H975" s="12">
        <v>0</v>
      </c>
      <c r="I975">
        <v>240020</v>
      </c>
      <c r="J975" s="13">
        <f t="shared" si="15"/>
        <v>4100</v>
      </c>
      <c r="K975" s="13" t="s">
        <v>17</v>
      </c>
      <c r="L975" s="10"/>
      <c r="M975"/>
      <c r="N975"/>
      <c r="O975"/>
      <c r="P975"/>
      <c r="Q975"/>
      <c r="R975"/>
      <c r="S975"/>
      <c r="T975"/>
      <c r="U975"/>
      <c r="V975"/>
      <c r="W975"/>
      <c r="X975"/>
      <c r="Y975"/>
      <c r="Z975"/>
      <c r="AA975"/>
      <c r="AB975"/>
      <c r="AC975"/>
      <c r="AD975"/>
      <c r="AE975"/>
      <c r="AF975"/>
      <c r="AG975"/>
      <c r="AH975"/>
      <c r="AI975"/>
      <c r="AJ975"/>
      <c r="AK975"/>
      <c r="AL975"/>
      <c r="AM975"/>
      <c r="AN975"/>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row>
    <row r="976" spans="1:72" s="14" customFormat="1" x14ac:dyDescent="0.35">
      <c r="A976" s="10" t="s">
        <v>15</v>
      </c>
      <c r="B976" s="10" t="s">
        <v>0</v>
      </c>
      <c r="C976" s="10" t="s">
        <v>1004</v>
      </c>
      <c r="D976" s="10" t="s">
        <v>20</v>
      </c>
      <c r="E976" s="10">
        <v>25773</v>
      </c>
      <c r="F976" s="11">
        <v>45159</v>
      </c>
      <c r="G976" s="12">
        <v>80560</v>
      </c>
      <c r="H976" s="12">
        <v>0</v>
      </c>
      <c r="I976" s="12">
        <v>0</v>
      </c>
      <c r="J976" s="13">
        <f t="shared" si="15"/>
        <v>80560</v>
      </c>
      <c r="K976" s="13" t="s">
        <v>17</v>
      </c>
      <c r="L976" s="10"/>
      <c r="M976"/>
      <c r="N976"/>
      <c r="O976"/>
      <c r="P976"/>
      <c r="Q976"/>
      <c r="R976"/>
      <c r="S976"/>
      <c r="T976"/>
      <c r="U976"/>
      <c r="V976"/>
      <c r="W976"/>
      <c r="X976"/>
      <c r="Y976"/>
      <c r="Z976"/>
      <c r="AA976"/>
      <c r="AB976"/>
      <c r="AC976"/>
      <c r="AD976"/>
      <c r="AE976"/>
      <c r="AF976"/>
      <c r="AG976"/>
      <c r="AH976"/>
      <c r="AI976"/>
      <c r="AJ976"/>
      <c r="AK976"/>
      <c r="AL976"/>
      <c r="AM976"/>
      <c r="AN976"/>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row>
    <row r="977" spans="1:72" s="14" customFormat="1" x14ac:dyDescent="0.35">
      <c r="A977" s="10" t="s">
        <v>15</v>
      </c>
      <c r="B977" s="10" t="s">
        <v>0</v>
      </c>
      <c r="C977" s="10" t="s">
        <v>1005</v>
      </c>
      <c r="D977" s="10" t="s">
        <v>19</v>
      </c>
      <c r="E977" s="10">
        <v>5446</v>
      </c>
      <c r="F977" s="11">
        <v>45159</v>
      </c>
      <c r="G977" s="12">
        <v>77700</v>
      </c>
      <c r="H977" s="12">
        <v>0</v>
      </c>
      <c r="I977">
        <v>61300</v>
      </c>
      <c r="J977" s="13">
        <f t="shared" si="15"/>
        <v>16400</v>
      </c>
      <c r="K977" s="13" t="s">
        <v>17</v>
      </c>
      <c r="L977" s="10"/>
      <c r="M977"/>
      <c r="N977"/>
      <c r="O977"/>
      <c r="P977"/>
      <c r="Q977"/>
      <c r="R977"/>
      <c r="S977"/>
      <c r="T977"/>
      <c r="U977"/>
      <c r="V977"/>
      <c r="W977"/>
      <c r="X977"/>
      <c r="Y977"/>
      <c r="Z977"/>
      <c r="AA977"/>
      <c r="AB977"/>
      <c r="AC977"/>
      <c r="AD977"/>
      <c r="AE977"/>
      <c r="AF977"/>
      <c r="AG977"/>
      <c r="AH977"/>
      <c r="AI977"/>
      <c r="AJ977"/>
      <c r="AK977"/>
      <c r="AL977"/>
      <c r="AM977"/>
      <c r="AN977"/>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row>
    <row r="978" spans="1:72" s="14" customFormat="1" x14ac:dyDescent="0.35">
      <c r="A978" s="10" t="s">
        <v>15</v>
      </c>
      <c r="B978" s="10" t="s">
        <v>0</v>
      </c>
      <c r="C978" s="10" t="s">
        <v>1006</v>
      </c>
      <c r="D978" s="10" t="s">
        <v>16</v>
      </c>
      <c r="E978" s="10">
        <v>104580</v>
      </c>
      <c r="F978" s="11">
        <v>45159</v>
      </c>
      <c r="G978" s="12">
        <v>76200</v>
      </c>
      <c r="H978" s="12">
        <v>0</v>
      </c>
      <c r="I978">
        <v>72100</v>
      </c>
      <c r="J978" s="13">
        <f t="shared" si="15"/>
        <v>4100</v>
      </c>
      <c r="K978" s="13" t="s">
        <v>17</v>
      </c>
      <c r="L978" s="10"/>
      <c r="M978"/>
      <c r="N978"/>
      <c r="O978"/>
      <c r="P978"/>
      <c r="Q978"/>
      <c r="R978"/>
      <c r="S978"/>
      <c r="T978"/>
      <c r="U978"/>
      <c r="V978"/>
      <c r="W978"/>
      <c r="X978"/>
      <c r="Y978"/>
      <c r="Z978"/>
      <c r="AA978"/>
      <c r="AB978"/>
      <c r="AC978"/>
      <c r="AD978"/>
      <c r="AE978"/>
      <c r="AF978"/>
      <c r="AG978"/>
      <c r="AH978"/>
      <c r="AI978"/>
      <c r="AJ978"/>
      <c r="AK978"/>
      <c r="AL978"/>
      <c r="AM978"/>
      <c r="AN978"/>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row>
    <row r="979" spans="1:72" s="14" customFormat="1" x14ac:dyDescent="0.35">
      <c r="A979" s="10" t="s">
        <v>15</v>
      </c>
      <c r="B979" s="10" t="s">
        <v>0</v>
      </c>
      <c r="C979" s="10" t="s">
        <v>1007</v>
      </c>
      <c r="D979" s="10" t="s">
        <v>16</v>
      </c>
      <c r="E979" s="10">
        <v>104505</v>
      </c>
      <c r="F979" s="11">
        <v>45160</v>
      </c>
      <c r="G979" s="12">
        <v>485639</v>
      </c>
      <c r="H979" s="12">
        <v>0</v>
      </c>
      <c r="I979" s="12">
        <v>0</v>
      </c>
      <c r="J979" s="13">
        <f t="shared" si="15"/>
        <v>485639</v>
      </c>
      <c r="K979" s="13" t="s">
        <v>17</v>
      </c>
      <c r="L979" s="10"/>
      <c r="M979"/>
      <c r="N979"/>
      <c r="O979"/>
      <c r="P979"/>
      <c r="Q979"/>
      <c r="R979"/>
      <c r="S979"/>
      <c r="T979"/>
      <c r="U979"/>
      <c r="V979"/>
      <c r="W979"/>
      <c r="X979"/>
      <c r="Y979"/>
      <c r="Z979"/>
      <c r="AA979"/>
      <c r="AB979"/>
      <c r="AC979"/>
      <c r="AD979"/>
      <c r="AE979"/>
      <c r="AF979"/>
      <c r="AG979"/>
      <c r="AH979"/>
      <c r="AI979"/>
      <c r="AJ979"/>
      <c r="AK979"/>
      <c r="AL979"/>
      <c r="AM979"/>
      <c r="AN979"/>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row>
    <row r="980" spans="1:72" s="14" customFormat="1" x14ac:dyDescent="0.35">
      <c r="A980" s="10" t="s">
        <v>15</v>
      </c>
      <c r="B980" s="10" t="s">
        <v>0</v>
      </c>
      <c r="C980" s="10" t="s">
        <v>1008</v>
      </c>
      <c r="D980" s="10" t="s">
        <v>19</v>
      </c>
      <c r="E980" s="10">
        <v>5476</v>
      </c>
      <c r="F980" s="11">
        <v>45162</v>
      </c>
      <c r="G980" s="12">
        <v>410450</v>
      </c>
      <c r="H980" s="12">
        <v>0</v>
      </c>
      <c r="I980" s="12">
        <v>0</v>
      </c>
      <c r="J980" s="13">
        <f t="shared" si="15"/>
        <v>410450</v>
      </c>
      <c r="K980" s="13" t="s">
        <v>17</v>
      </c>
      <c r="L980" s="10"/>
      <c r="M980"/>
      <c r="N980"/>
      <c r="O980"/>
      <c r="P980"/>
      <c r="Q980"/>
      <c r="R980"/>
      <c r="S980"/>
      <c r="T980"/>
      <c r="U980"/>
      <c r="V980"/>
      <c r="W980"/>
      <c r="X980"/>
      <c r="Y980"/>
      <c r="Z980"/>
      <c r="AA980"/>
      <c r="AB980"/>
      <c r="AC980"/>
      <c r="AD980"/>
      <c r="AE980"/>
      <c r="AF980"/>
      <c r="AG980"/>
      <c r="AH980"/>
      <c r="AI980"/>
      <c r="AJ980"/>
      <c r="AK980"/>
      <c r="AL980"/>
      <c r="AM980"/>
      <c r="AN980"/>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row>
    <row r="981" spans="1:72" s="14" customFormat="1" x14ac:dyDescent="0.35">
      <c r="A981" s="10" t="s">
        <v>15</v>
      </c>
      <c r="B981" s="10" t="s">
        <v>0</v>
      </c>
      <c r="C981" s="10" t="s">
        <v>1009</v>
      </c>
      <c r="D981" s="10" t="s">
        <v>16</v>
      </c>
      <c r="E981" s="10">
        <v>104695</v>
      </c>
      <c r="F981" s="11">
        <v>45162</v>
      </c>
      <c r="G981" s="12">
        <v>366772</v>
      </c>
      <c r="H981" s="12">
        <v>0</v>
      </c>
      <c r="I981" s="12">
        <v>0</v>
      </c>
      <c r="J981" s="13">
        <f t="shared" si="15"/>
        <v>366772</v>
      </c>
      <c r="K981" s="13" t="s">
        <v>17</v>
      </c>
      <c r="L981" s="10"/>
      <c r="M981"/>
      <c r="N981"/>
      <c r="O981"/>
      <c r="P981"/>
      <c r="Q981"/>
      <c r="R981"/>
      <c r="S981"/>
      <c r="T981"/>
      <c r="U981"/>
      <c r="V981"/>
      <c r="W981"/>
      <c r="X981"/>
      <c r="Y981"/>
      <c r="Z981"/>
      <c r="AA981"/>
      <c r="AB981"/>
      <c r="AC981"/>
      <c r="AD981"/>
      <c r="AE981"/>
      <c r="AF981"/>
      <c r="AG981"/>
      <c r="AH981"/>
      <c r="AI981"/>
      <c r="AJ981"/>
      <c r="AK981"/>
      <c r="AL981"/>
      <c r="AM981"/>
      <c r="AN9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row>
    <row r="982" spans="1:72" s="14" customFormat="1" x14ac:dyDescent="0.35">
      <c r="A982" s="10" t="s">
        <v>15</v>
      </c>
      <c r="B982" s="10" t="s">
        <v>0</v>
      </c>
      <c r="C982" s="10" t="s">
        <v>1010</v>
      </c>
      <c r="D982" s="10" t="s">
        <v>16</v>
      </c>
      <c r="E982" s="10">
        <v>104761</v>
      </c>
      <c r="F982" s="11">
        <v>45162</v>
      </c>
      <c r="G982" s="12">
        <v>328880</v>
      </c>
      <c r="H982" s="12">
        <v>0</v>
      </c>
      <c r="I982" s="12">
        <v>0</v>
      </c>
      <c r="J982" s="13">
        <f t="shared" si="15"/>
        <v>328880</v>
      </c>
      <c r="K982" s="13" t="s">
        <v>17</v>
      </c>
      <c r="L982" s="10"/>
      <c r="M982"/>
      <c r="N982"/>
      <c r="O982"/>
      <c r="P982"/>
      <c r="Q982"/>
      <c r="R982"/>
      <c r="S982"/>
      <c r="T982"/>
      <c r="U982"/>
      <c r="V982"/>
      <c r="W982"/>
      <c r="X982"/>
      <c r="Y982"/>
      <c r="Z982"/>
      <c r="AA982"/>
      <c r="AB982"/>
      <c r="AC982"/>
      <c r="AD982"/>
      <c r="AE982"/>
      <c r="AF982"/>
      <c r="AG982"/>
      <c r="AH982"/>
      <c r="AI982"/>
      <c r="AJ982"/>
      <c r="AK982"/>
      <c r="AL982"/>
      <c r="AM982"/>
      <c r="AN982"/>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row>
    <row r="983" spans="1:72" s="14" customFormat="1" x14ac:dyDescent="0.35">
      <c r="A983" s="10" t="s">
        <v>15</v>
      </c>
      <c r="B983" s="10" t="s">
        <v>0</v>
      </c>
      <c r="C983" s="10" t="s">
        <v>1011</v>
      </c>
      <c r="D983" s="10" t="s">
        <v>19</v>
      </c>
      <c r="E983" s="10">
        <v>5490</v>
      </c>
      <c r="F983" s="11">
        <v>45163</v>
      </c>
      <c r="G983" s="12">
        <v>161550</v>
      </c>
      <c r="H983" s="12">
        <v>0</v>
      </c>
      <c r="I983" s="12">
        <v>0</v>
      </c>
      <c r="J983" s="13">
        <f t="shared" si="15"/>
        <v>161550</v>
      </c>
      <c r="K983" s="13" t="s">
        <v>17</v>
      </c>
      <c r="L983" s="10"/>
      <c r="M983"/>
      <c r="N983"/>
      <c r="O983"/>
      <c r="P983"/>
      <c r="Q983"/>
      <c r="R983"/>
      <c r="S983"/>
      <c r="T983"/>
      <c r="U983"/>
      <c r="V983"/>
      <c r="W983"/>
      <c r="X983"/>
      <c r="Y983"/>
      <c r="Z983"/>
      <c r="AA983"/>
      <c r="AB983"/>
      <c r="AC983"/>
      <c r="AD983"/>
      <c r="AE983"/>
      <c r="AF983"/>
      <c r="AG983"/>
      <c r="AH983"/>
      <c r="AI983"/>
      <c r="AJ983"/>
      <c r="AK983"/>
      <c r="AL983"/>
      <c r="AM983"/>
      <c r="AN983"/>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row>
    <row r="984" spans="1:72" s="14" customFormat="1" x14ac:dyDescent="0.35">
      <c r="A984" s="10" t="s">
        <v>15</v>
      </c>
      <c r="B984" s="10" t="s">
        <v>0</v>
      </c>
      <c r="C984" s="10" t="s">
        <v>1012</v>
      </c>
      <c r="D984" s="10" t="s">
        <v>19</v>
      </c>
      <c r="E984" s="10">
        <v>5503</v>
      </c>
      <c r="F984" s="11">
        <v>45164</v>
      </c>
      <c r="G984" s="12">
        <v>108300</v>
      </c>
      <c r="H984" s="12">
        <v>0</v>
      </c>
      <c r="I984">
        <v>104200</v>
      </c>
      <c r="J984" s="13">
        <f t="shared" si="15"/>
        <v>4100</v>
      </c>
      <c r="K984" s="13" t="s">
        <v>17</v>
      </c>
      <c r="L984" s="10"/>
      <c r="M984"/>
      <c r="N984"/>
      <c r="O984"/>
      <c r="P984"/>
      <c r="Q984"/>
      <c r="R984"/>
      <c r="S984"/>
      <c r="T984"/>
      <c r="U984"/>
      <c r="V984"/>
      <c r="W984"/>
      <c r="X984"/>
      <c r="Y984"/>
      <c r="Z984"/>
      <c r="AA984"/>
      <c r="AB984"/>
      <c r="AC984"/>
      <c r="AD984"/>
      <c r="AE984"/>
      <c r="AF984"/>
      <c r="AG984"/>
      <c r="AH984"/>
      <c r="AI984"/>
      <c r="AJ984"/>
      <c r="AK984"/>
      <c r="AL984"/>
      <c r="AM984"/>
      <c r="AN98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row>
    <row r="985" spans="1:72" s="14" customFormat="1" x14ac:dyDescent="0.35">
      <c r="A985" s="10" t="s">
        <v>15</v>
      </c>
      <c r="B985" s="10" t="s">
        <v>0</v>
      </c>
      <c r="C985" s="10" t="s">
        <v>1013</v>
      </c>
      <c r="D985" s="10" t="s">
        <v>16</v>
      </c>
      <c r="E985" s="10">
        <v>105025</v>
      </c>
      <c r="F985" s="11">
        <v>45164</v>
      </c>
      <c r="G985" s="12">
        <v>1179310</v>
      </c>
      <c r="H985" s="12">
        <v>0</v>
      </c>
      <c r="I985" s="12">
        <v>0</v>
      </c>
      <c r="J985" s="13">
        <f t="shared" si="15"/>
        <v>1179310</v>
      </c>
      <c r="K985" s="13" t="s">
        <v>17</v>
      </c>
      <c r="L985" s="10"/>
      <c r="M985"/>
      <c r="N985"/>
      <c r="O985"/>
      <c r="P985"/>
      <c r="Q985"/>
      <c r="R985"/>
      <c r="S985"/>
      <c r="T985"/>
      <c r="U985"/>
      <c r="V985"/>
      <c r="W985"/>
      <c r="X985"/>
      <c r="Y985"/>
      <c r="Z985"/>
      <c r="AA985"/>
      <c r="AB985"/>
      <c r="AC985"/>
      <c r="AD985"/>
      <c r="AE985"/>
      <c r="AF985"/>
      <c r="AG985"/>
      <c r="AH985"/>
      <c r="AI985"/>
      <c r="AJ985"/>
      <c r="AK985"/>
      <c r="AL985"/>
      <c r="AM985"/>
      <c r="AN985"/>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row>
    <row r="986" spans="1:72" s="14" customFormat="1" x14ac:dyDescent="0.35">
      <c r="A986" s="10" t="s">
        <v>15</v>
      </c>
      <c r="B986" s="10" t="s">
        <v>0</v>
      </c>
      <c r="C986" s="10" t="s">
        <v>1014</v>
      </c>
      <c r="D986" s="10" t="s">
        <v>16</v>
      </c>
      <c r="E986" s="10">
        <v>105026</v>
      </c>
      <c r="F986" s="11">
        <v>45164</v>
      </c>
      <c r="G986" s="12">
        <v>306877</v>
      </c>
      <c r="H986" s="12">
        <v>0</v>
      </c>
      <c r="I986" s="12">
        <v>0</v>
      </c>
      <c r="J986" s="13">
        <f t="shared" si="15"/>
        <v>306877</v>
      </c>
      <c r="K986" s="13" t="s">
        <v>17</v>
      </c>
      <c r="L986" s="10"/>
      <c r="M986"/>
      <c r="N986"/>
      <c r="O986"/>
      <c r="P986"/>
      <c r="Q986"/>
      <c r="R986"/>
      <c r="S986"/>
      <c r="T986"/>
      <c r="U986"/>
      <c r="V986"/>
      <c r="W986"/>
      <c r="X986"/>
      <c r="Y986"/>
      <c r="Z986"/>
      <c r="AA986"/>
      <c r="AB986"/>
      <c r="AC986"/>
      <c r="AD986"/>
      <c r="AE986"/>
      <c r="AF986"/>
      <c r="AG986"/>
      <c r="AH986"/>
      <c r="AI986"/>
      <c r="AJ986"/>
      <c r="AK986"/>
      <c r="AL986"/>
      <c r="AM986"/>
      <c r="AN986"/>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row>
    <row r="987" spans="1:72" s="14" customFormat="1" x14ac:dyDescent="0.35">
      <c r="A987" s="10" t="s">
        <v>15</v>
      </c>
      <c r="B987" s="10" t="s">
        <v>0</v>
      </c>
      <c r="C987" s="10" t="s">
        <v>1015</v>
      </c>
      <c r="D987" s="10" t="s">
        <v>20</v>
      </c>
      <c r="E987" s="10">
        <v>25895</v>
      </c>
      <c r="F987" s="11">
        <v>45165</v>
      </c>
      <c r="G987" s="12">
        <v>347270</v>
      </c>
      <c r="H987" s="12">
        <v>0</v>
      </c>
      <c r="I987" s="12">
        <v>0</v>
      </c>
      <c r="J987" s="13">
        <f t="shared" si="15"/>
        <v>347270</v>
      </c>
      <c r="K987" s="13" t="s">
        <v>17</v>
      </c>
      <c r="L987" s="10"/>
      <c r="M987"/>
      <c r="N987"/>
      <c r="O987"/>
      <c r="P987"/>
      <c r="Q987"/>
      <c r="R987"/>
      <c r="S987"/>
      <c r="T987"/>
      <c r="U987"/>
      <c r="V987"/>
      <c r="W987"/>
      <c r="X987"/>
      <c r="Y987"/>
      <c r="Z987"/>
      <c r="AA987"/>
      <c r="AB987"/>
      <c r="AC987"/>
      <c r="AD987"/>
      <c r="AE987"/>
      <c r="AF987"/>
      <c r="AG987"/>
      <c r="AH987"/>
      <c r="AI987"/>
      <c r="AJ987"/>
      <c r="AK987"/>
      <c r="AL987"/>
      <c r="AM987"/>
      <c r="AN987"/>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row>
    <row r="988" spans="1:72" s="14" customFormat="1" x14ac:dyDescent="0.35">
      <c r="A988" s="10" t="s">
        <v>15</v>
      </c>
      <c r="B988" s="10" t="s">
        <v>0</v>
      </c>
      <c r="C988" s="10" t="s">
        <v>1016</v>
      </c>
      <c r="D988" s="10" t="s">
        <v>19</v>
      </c>
      <c r="E988" s="10">
        <v>5497</v>
      </c>
      <c r="F988" s="11">
        <v>45165</v>
      </c>
      <c r="G988" s="12">
        <v>85130</v>
      </c>
      <c r="H988" s="12">
        <v>0</v>
      </c>
      <c r="I988">
        <v>81030</v>
      </c>
      <c r="J988" s="13">
        <f t="shared" si="15"/>
        <v>4100</v>
      </c>
      <c r="K988" s="13" t="s">
        <v>17</v>
      </c>
      <c r="L988" s="10"/>
      <c r="M988"/>
      <c r="N988"/>
      <c r="O988"/>
      <c r="P988"/>
      <c r="Q988"/>
      <c r="R988"/>
      <c r="S988"/>
      <c r="T988"/>
      <c r="U988"/>
      <c r="V988"/>
      <c r="W988"/>
      <c r="X988"/>
      <c r="Y988"/>
      <c r="Z988"/>
      <c r="AA988"/>
      <c r="AB988"/>
      <c r="AC988"/>
      <c r="AD988"/>
      <c r="AE988"/>
      <c r="AF988"/>
      <c r="AG988"/>
      <c r="AH988"/>
      <c r="AI988"/>
      <c r="AJ988"/>
      <c r="AK988"/>
      <c r="AL988"/>
      <c r="AM988"/>
      <c r="AN988"/>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row>
    <row r="989" spans="1:72" s="14" customFormat="1" x14ac:dyDescent="0.35">
      <c r="A989" s="10" t="s">
        <v>15</v>
      </c>
      <c r="B989" s="10" t="s">
        <v>0</v>
      </c>
      <c r="C989" s="10" t="s">
        <v>1017</v>
      </c>
      <c r="D989" s="10" t="s">
        <v>16</v>
      </c>
      <c r="E989" s="10">
        <v>105625</v>
      </c>
      <c r="F989" s="11">
        <v>45165</v>
      </c>
      <c r="G989" s="12">
        <v>1506410</v>
      </c>
      <c r="H989" s="12">
        <v>0</v>
      </c>
      <c r="I989" s="12">
        <v>0</v>
      </c>
      <c r="J989" s="13">
        <f t="shared" si="15"/>
        <v>1506410</v>
      </c>
      <c r="K989" s="13" t="s">
        <v>17</v>
      </c>
      <c r="L989" s="10"/>
      <c r="M989"/>
      <c r="N989"/>
      <c r="O989"/>
      <c r="P989"/>
      <c r="Q989"/>
      <c r="R989"/>
      <c r="S989"/>
      <c r="T989"/>
      <c r="U989"/>
      <c r="V989"/>
      <c r="W989"/>
      <c r="X989"/>
      <c r="Y989"/>
      <c r="Z989"/>
      <c r="AA989"/>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row>
    <row r="990" spans="1:72" s="14" customFormat="1" x14ac:dyDescent="0.35">
      <c r="A990" s="10" t="s">
        <v>15</v>
      </c>
      <c r="B990" s="10" t="s">
        <v>0</v>
      </c>
      <c r="C990" s="10" t="s">
        <v>1018</v>
      </c>
      <c r="D990" s="10" t="s">
        <v>16</v>
      </c>
      <c r="E990" s="10">
        <v>105507</v>
      </c>
      <c r="F990" s="11">
        <v>45166</v>
      </c>
      <c r="G990" s="12">
        <v>196227</v>
      </c>
      <c r="H990" s="12">
        <v>0</v>
      </c>
      <c r="I990" s="12">
        <v>0</v>
      </c>
      <c r="J990" s="13">
        <f t="shared" si="15"/>
        <v>196227</v>
      </c>
      <c r="K990" s="13" t="s">
        <v>17</v>
      </c>
      <c r="L990" s="10"/>
      <c r="M990"/>
      <c r="N990"/>
      <c r="O990"/>
      <c r="P990"/>
      <c r="Q990"/>
      <c r="R990"/>
      <c r="S990"/>
      <c r="T990"/>
      <c r="U990"/>
      <c r="V990"/>
      <c r="W990"/>
      <c r="X990"/>
      <c r="Y990"/>
      <c r="Z990"/>
      <c r="AA990"/>
      <c r="AB990"/>
      <c r="AC990"/>
      <c r="AD990"/>
      <c r="AE990"/>
      <c r="AF990"/>
      <c r="AG990"/>
      <c r="AH990"/>
      <c r="AI990"/>
      <c r="AJ990"/>
      <c r="AK990"/>
      <c r="AL990"/>
      <c r="AM990"/>
      <c r="AN990"/>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row>
    <row r="991" spans="1:72" s="14" customFormat="1" x14ac:dyDescent="0.35">
      <c r="A991" s="10" t="s">
        <v>15</v>
      </c>
      <c r="B991" s="10" t="s">
        <v>0</v>
      </c>
      <c r="C991" s="10" t="s">
        <v>1019</v>
      </c>
      <c r="D991" s="10" t="s">
        <v>16</v>
      </c>
      <c r="E991" s="10">
        <v>105950</v>
      </c>
      <c r="F991" s="11">
        <v>45166</v>
      </c>
      <c r="G991" s="12">
        <v>76200</v>
      </c>
      <c r="H991" s="12">
        <v>0</v>
      </c>
      <c r="I991" s="12">
        <v>0</v>
      </c>
      <c r="J991" s="13">
        <f t="shared" si="15"/>
        <v>76200</v>
      </c>
      <c r="K991" s="13" t="s">
        <v>17</v>
      </c>
      <c r="L991" s="10"/>
      <c r="M991"/>
      <c r="N991"/>
      <c r="O991"/>
      <c r="P991"/>
      <c r="Q991"/>
      <c r="R991"/>
      <c r="S991"/>
      <c r="T991"/>
      <c r="U991"/>
      <c r="V991"/>
      <c r="W991"/>
      <c r="X991"/>
      <c r="Y991"/>
      <c r="Z991"/>
      <c r="AA991"/>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row>
    <row r="992" spans="1:72" s="14" customFormat="1" x14ac:dyDescent="0.35">
      <c r="A992" s="10" t="s">
        <v>15</v>
      </c>
      <c r="B992" s="10" t="s">
        <v>0</v>
      </c>
      <c r="C992" s="10" t="s">
        <v>1020</v>
      </c>
      <c r="D992" s="10" t="s">
        <v>20</v>
      </c>
      <c r="E992" s="10">
        <v>26033</v>
      </c>
      <c r="F992" s="11">
        <v>45167</v>
      </c>
      <c r="G992" s="12">
        <v>146750</v>
      </c>
      <c r="H992" s="12">
        <v>0</v>
      </c>
      <c r="I992" s="12">
        <v>0</v>
      </c>
      <c r="J992" s="13">
        <f t="shared" si="15"/>
        <v>146750</v>
      </c>
      <c r="K992" s="13" t="s">
        <v>17</v>
      </c>
      <c r="L992" s="10"/>
      <c r="M992"/>
      <c r="N992"/>
      <c r="O992"/>
      <c r="P992"/>
      <c r="Q992"/>
      <c r="R992"/>
      <c r="S992"/>
      <c r="T992"/>
      <c r="U992"/>
      <c r="V992"/>
      <c r="W992"/>
      <c r="X992"/>
      <c r="Y992"/>
      <c r="Z992"/>
      <c r="AA992"/>
      <c r="AB992"/>
      <c r="AC992"/>
      <c r="AD992"/>
      <c r="AE992"/>
      <c r="AF992"/>
      <c r="AG992"/>
      <c r="AH992"/>
      <c r="AI992"/>
      <c r="AJ992"/>
      <c r="AK992"/>
      <c r="AL992"/>
      <c r="AM992"/>
      <c r="AN992"/>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row>
    <row r="993" spans="1:72" s="14" customFormat="1" x14ac:dyDescent="0.35">
      <c r="A993" s="10" t="s">
        <v>15</v>
      </c>
      <c r="B993" s="10" t="s">
        <v>0</v>
      </c>
      <c r="C993" s="10" t="s">
        <v>1021</v>
      </c>
      <c r="D993" s="10" t="s">
        <v>19</v>
      </c>
      <c r="E993" s="10">
        <v>5527</v>
      </c>
      <c r="F993" s="11">
        <v>45168</v>
      </c>
      <c r="G993" s="12">
        <v>161550</v>
      </c>
      <c r="H993" s="12">
        <v>0</v>
      </c>
      <c r="I993" s="12">
        <v>0</v>
      </c>
      <c r="J993" s="13">
        <f t="shared" si="15"/>
        <v>161550</v>
      </c>
      <c r="K993" s="13" t="s">
        <v>17</v>
      </c>
      <c r="L993" s="10"/>
      <c r="M993"/>
      <c r="N993"/>
      <c r="O993"/>
      <c r="P993"/>
      <c r="Q993"/>
      <c r="R993"/>
      <c r="S993"/>
      <c r="T993"/>
      <c r="U993"/>
      <c r="V993"/>
      <c r="W993"/>
      <c r="X993"/>
      <c r="Y993"/>
      <c r="Z993"/>
      <c r="AA993"/>
      <c r="AB993"/>
      <c r="AC993"/>
      <c r="AD993"/>
      <c r="AE993"/>
      <c r="AF993"/>
      <c r="AG993"/>
      <c r="AH993"/>
      <c r="AI993"/>
      <c r="AJ993"/>
      <c r="AK993"/>
      <c r="AL993"/>
      <c r="AM993"/>
      <c r="AN993"/>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row>
    <row r="994" spans="1:72" s="14" customFormat="1" x14ac:dyDescent="0.35">
      <c r="A994" s="10" t="s">
        <v>15</v>
      </c>
      <c r="B994" s="10" t="s">
        <v>0</v>
      </c>
      <c r="C994" s="10" t="s">
        <v>1022</v>
      </c>
      <c r="D994" s="10" t="s">
        <v>16</v>
      </c>
      <c r="E994" s="10">
        <v>105679</v>
      </c>
      <c r="F994" s="11">
        <v>45168</v>
      </c>
      <c r="G994" s="12">
        <v>79064</v>
      </c>
      <c r="H994" s="12">
        <v>0</v>
      </c>
      <c r="I994" s="12">
        <v>0</v>
      </c>
      <c r="J994" s="13">
        <f t="shared" si="15"/>
        <v>79064</v>
      </c>
      <c r="K994" s="13" t="s">
        <v>17</v>
      </c>
      <c r="L994" s="10"/>
      <c r="M994"/>
      <c r="N994"/>
      <c r="O994"/>
      <c r="P994"/>
      <c r="Q994"/>
      <c r="R994"/>
      <c r="S994"/>
      <c r="T994"/>
      <c r="U994"/>
      <c r="V994"/>
      <c r="W994"/>
      <c r="X994"/>
      <c r="Y994"/>
      <c r="Z994"/>
      <c r="AA994"/>
      <c r="AB994"/>
      <c r="AC994"/>
      <c r="AD994"/>
      <c r="AE994"/>
      <c r="AF994"/>
      <c r="AG994"/>
      <c r="AH994"/>
      <c r="AI994"/>
      <c r="AJ994"/>
      <c r="AK994"/>
      <c r="AL994"/>
      <c r="AM994"/>
      <c r="AN99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row>
    <row r="995" spans="1:72" s="14" customFormat="1" x14ac:dyDescent="0.35">
      <c r="A995" s="10" t="s">
        <v>15</v>
      </c>
      <c r="B995" s="10" t="s">
        <v>0</v>
      </c>
      <c r="C995" s="10" t="s">
        <v>1023</v>
      </c>
      <c r="D995" s="10" t="s">
        <v>19</v>
      </c>
      <c r="E995" s="10">
        <v>5654</v>
      </c>
      <c r="F995" s="11">
        <v>45169</v>
      </c>
      <c r="G995" s="12">
        <v>76200</v>
      </c>
      <c r="H995" s="12">
        <v>0</v>
      </c>
      <c r="I995" s="12">
        <v>0</v>
      </c>
      <c r="J995" s="13">
        <f t="shared" si="15"/>
        <v>76200</v>
      </c>
      <c r="K995" s="13" t="s">
        <v>17</v>
      </c>
      <c r="L995" s="10"/>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row>
    <row r="996" spans="1:72" s="14" customFormat="1" x14ac:dyDescent="0.35">
      <c r="A996" s="10" t="s">
        <v>15</v>
      </c>
      <c r="B996" s="10" t="s">
        <v>0</v>
      </c>
      <c r="C996" s="10" t="s">
        <v>1024</v>
      </c>
      <c r="D996" s="10" t="s">
        <v>16</v>
      </c>
      <c r="E996" s="10">
        <v>105927</v>
      </c>
      <c r="F996" s="11">
        <v>45169</v>
      </c>
      <c r="G996" s="12">
        <v>309000</v>
      </c>
      <c r="H996" s="12">
        <v>0</v>
      </c>
      <c r="I996" s="12">
        <v>0</v>
      </c>
      <c r="J996" s="13">
        <f t="shared" si="15"/>
        <v>309000</v>
      </c>
      <c r="K996" s="13" t="s">
        <v>17</v>
      </c>
      <c r="L996" s="10"/>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row>
    <row r="997" spans="1:72" s="14" customFormat="1" x14ac:dyDescent="0.35">
      <c r="A997" s="10" t="s">
        <v>15</v>
      </c>
      <c r="B997" s="10" t="s">
        <v>0</v>
      </c>
      <c r="C997" s="10" t="s">
        <v>1025</v>
      </c>
      <c r="D997" s="10" t="s">
        <v>16</v>
      </c>
      <c r="E997" s="10">
        <v>105939</v>
      </c>
      <c r="F997" s="11">
        <v>45169</v>
      </c>
      <c r="G997" s="12">
        <v>96173</v>
      </c>
      <c r="H997" s="12">
        <v>0</v>
      </c>
      <c r="I997" s="12">
        <v>0</v>
      </c>
      <c r="J997" s="13">
        <f t="shared" si="15"/>
        <v>96173</v>
      </c>
      <c r="K997" s="13" t="s">
        <v>17</v>
      </c>
      <c r="L997" s="10"/>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row>
    <row r="998" spans="1:72" s="14" customFormat="1" x14ac:dyDescent="0.35">
      <c r="A998" s="10" t="s">
        <v>15</v>
      </c>
      <c r="B998" s="10" t="s">
        <v>0</v>
      </c>
      <c r="C998" s="10" t="s">
        <v>1026</v>
      </c>
      <c r="D998" s="10" t="s">
        <v>19</v>
      </c>
      <c r="E998" s="10">
        <v>5543</v>
      </c>
      <c r="F998" s="11">
        <v>45171</v>
      </c>
      <c r="G998" s="12">
        <v>77810</v>
      </c>
      <c r="H998" s="12">
        <v>0</v>
      </c>
      <c r="I998" s="12">
        <v>0</v>
      </c>
      <c r="J998" s="13">
        <f t="shared" si="15"/>
        <v>77810</v>
      </c>
      <c r="K998" s="13" t="s">
        <v>17</v>
      </c>
      <c r="L998" s="10"/>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row>
    <row r="999" spans="1:72" s="14" customFormat="1" x14ac:dyDescent="0.35">
      <c r="A999" s="10" t="s">
        <v>15</v>
      </c>
      <c r="B999" s="10" t="s">
        <v>0</v>
      </c>
      <c r="C999" s="10" t="s">
        <v>1027</v>
      </c>
      <c r="D999" s="10" t="s">
        <v>19</v>
      </c>
      <c r="E999" s="10">
        <v>5552</v>
      </c>
      <c r="F999" s="11">
        <v>45171</v>
      </c>
      <c r="G999" s="12">
        <v>112550</v>
      </c>
      <c r="H999" s="12">
        <v>0</v>
      </c>
      <c r="I999" s="12">
        <v>0</v>
      </c>
      <c r="J999" s="13">
        <f t="shared" si="15"/>
        <v>112550</v>
      </c>
      <c r="K999" s="13" t="s">
        <v>17</v>
      </c>
      <c r="L999" s="10"/>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row>
    <row r="1000" spans="1:72" s="14" customFormat="1" x14ac:dyDescent="0.35">
      <c r="A1000" s="10" t="s">
        <v>15</v>
      </c>
      <c r="B1000" s="10" t="s">
        <v>0</v>
      </c>
      <c r="C1000" s="10" t="s">
        <v>1028</v>
      </c>
      <c r="D1000" s="10" t="s">
        <v>20</v>
      </c>
      <c r="E1000" s="10">
        <v>26405</v>
      </c>
      <c r="F1000" s="11">
        <v>45172</v>
      </c>
      <c r="G1000" s="12">
        <v>161300</v>
      </c>
      <c r="H1000" s="12">
        <v>0</v>
      </c>
      <c r="I1000">
        <v>157200</v>
      </c>
      <c r="J1000" s="13">
        <f t="shared" si="15"/>
        <v>4100</v>
      </c>
      <c r="K1000" s="13" t="s">
        <v>17</v>
      </c>
      <c r="L1000" s="1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row>
    <row r="1001" spans="1:72" s="14" customFormat="1" x14ac:dyDescent="0.35">
      <c r="A1001" s="10" t="s">
        <v>15</v>
      </c>
      <c r="B1001" s="10" t="s">
        <v>0</v>
      </c>
      <c r="C1001" s="10" t="s">
        <v>1029</v>
      </c>
      <c r="D1001" s="10" t="s">
        <v>19</v>
      </c>
      <c r="E1001" s="10">
        <v>5653</v>
      </c>
      <c r="F1001" s="11">
        <v>45173</v>
      </c>
      <c r="G1001" s="12">
        <v>409460</v>
      </c>
      <c r="H1001" s="12">
        <v>0</v>
      </c>
      <c r="I1001" s="12">
        <v>0</v>
      </c>
      <c r="J1001" s="13">
        <f t="shared" si="15"/>
        <v>409460</v>
      </c>
      <c r="K1001" s="13" t="s">
        <v>17</v>
      </c>
      <c r="L1001" s="10"/>
      <c r="M1001"/>
      <c r="N1001"/>
      <c r="O1001"/>
      <c r="P1001"/>
      <c r="Q1001"/>
      <c r="R1001"/>
      <c r="S1001"/>
      <c r="T1001"/>
      <c r="U1001"/>
      <c r="V1001"/>
      <c r="W1001"/>
      <c r="X1001"/>
      <c r="Y1001"/>
      <c r="Z1001"/>
      <c r="AA1001"/>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c r="BF1001"/>
      <c r="BG1001"/>
      <c r="BH1001"/>
      <c r="BI1001"/>
      <c r="BJ1001"/>
      <c r="BK1001"/>
      <c r="BL1001"/>
      <c r="BM1001"/>
      <c r="BN1001"/>
      <c r="BO1001"/>
      <c r="BP1001"/>
      <c r="BQ1001"/>
      <c r="BR1001"/>
      <c r="BS1001"/>
      <c r="BT1001"/>
    </row>
    <row r="1002" spans="1:72" s="14" customFormat="1" x14ac:dyDescent="0.35">
      <c r="A1002" s="10" t="s">
        <v>15</v>
      </c>
      <c r="B1002" s="10" t="s">
        <v>0</v>
      </c>
      <c r="C1002" s="10" t="s">
        <v>1030</v>
      </c>
      <c r="D1002" s="10" t="s">
        <v>20</v>
      </c>
      <c r="E1002" s="10">
        <v>26194</v>
      </c>
      <c r="F1002" s="11">
        <v>45174</v>
      </c>
      <c r="G1002" s="12">
        <v>352440</v>
      </c>
      <c r="H1002" s="12">
        <v>0</v>
      </c>
      <c r="I1002" s="12">
        <v>0</v>
      </c>
      <c r="J1002" s="13">
        <f t="shared" si="15"/>
        <v>352440</v>
      </c>
      <c r="K1002" s="13" t="s">
        <v>17</v>
      </c>
      <c r="L1002" s="10"/>
      <c r="M1002"/>
      <c r="N1002"/>
      <c r="O1002"/>
      <c r="P1002"/>
      <c r="Q1002"/>
      <c r="R1002"/>
      <c r="S1002"/>
      <c r="T1002"/>
      <c r="U1002"/>
      <c r="V1002"/>
      <c r="W1002"/>
      <c r="X1002"/>
      <c r="Y1002"/>
      <c r="Z1002"/>
      <c r="AA1002"/>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c r="BE1002"/>
      <c r="BF1002"/>
      <c r="BG1002"/>
      <c r="BH1002"/>
      <c r="BI1002"/>
      <c r="BJ1002"/>
      <c r="BK1002"/>
      <c r="BL1002"/>
      <c r="BM1002"/>
      <c r="BN1002"/>
      <c r="BO1002"/>
      <c r="BP1002"/>
      <c r="BQ1002"/>
      <c r="BR1002"/>
      <c r="BS1002"/>
      <c r="BT1002"/>
    </row>
    <row r="1003" spans="1:72" s="14" customFormat="1" x14ac:dyDescent="0.35">
      <c r="A1003" s="10" t="s">
        <v>15</v>
      </c>
      <c r="B1003" s="10" t="s">
        <v>0</v>
      </c>
      <c r="C1003" s="10" t="s">
        <v>1031</v>
      </c>
      <c r="D1003" s="10" t="s">
        <v>19</v>
      </c>
      <c r="E1003" s="10">
        <v>5566</v>
      </c>
      <c r="F1003" s="11">
        <v>45174</v>
      </c>
      <c r="G1003" s="12">
        <v>257420</v>
      </c>
      <c r="H1003" s="12">
        <v>0</v>
      </c>
      <c r="I1003" s="12">
        <v>0</v>
      </c>
      <c r="J1003" s="13">
        <f t="shared" si="15"/>
        <v>257420</v>
      </c>
      <c r="K1003" s="13" t="s">
        <v>17</v>
      </c>
      <c r="L1003" s="10"/>
      <c r="M1003"/>
      <c r="N1003"/>
      <c r="O1003"/>
      <c r="P1003"/>
      <c r="Q1003"/>
      <c r="R1003"/>
      <c r="S1003"/>
      <c r="T1003"/>
      <c r="U1003"/>
      <c r="V1003"/>
      <c r="W1003"/>
      <c r="X1003"/>
      <c r="Y1003"/>
      <c r="Z1003"/>
      <c r="AA1003"/>
      <c r="AB1003"/>
      <c r="AC1003"/>
      <c r="AD1003"/>
      <c r="AE1003"/>
      <c r="AF1003"/>
      <c r="AG1003"/>
      <c r="AH1003"/>
      <c r="AI1003"/>
      <c r="AJ1003"/>
      <c r="AK1003"/>
      <c r="AL1003"/>
      <c r="AM1003"/>
      <c r="AN1003"/>
      <c r="AO1003"/>
      <c r="AP1003"/>
      <c r="AQ1003"/>
      <c r="AR1003"/>
      <c r="AS1003"/>
      <c r="AT1003"/>
      <c r="AU1003"/>
      <c r="AV1003"/>
      <c r="AW1003"/>
      <c r="AX1003"/>
      <c r="AY1003"/>
      <c r="AZ1003"/>
      <c r="BA1003"/>
      <c r="BB1003"/>
      <c r="BC1003"/>
      <c r="BD1003"/>
      <c r="BE1003"/>
      <c r="BF1003"/>
      <c r="BG1003"/>
      <c r="BH1003"/>
      <c r="BI1003"/>
      <c r="BJ1003"/>
      <c r="BK1003"/>
      <c r="BL1003"/>
      <c r="BM1003"/>
      <c r="BN1003"/>
      <c r="BO1003"/>
      <c r="BP1003"/>
      <c r="BQ1003"/>
      <c r="BR1003"/>
      <c r="BS1003"/>
      <c r="BT1003"/>
    </row>
    <row r="1004" spans="1:72" s="14" customFormat="1" x14ac:dyDescent="0.35">
      <c r="A1004" s="10" t="s">
        <v>15</v>
      </c>
      <c r="B1004" s="10" t="s">
        <v>0</v>
      </c>
      <c r="C1004" s="10" t="s">
        <v>1032</v>
      </c>
      <c r="D1004" s="10" t="s">
        <v>16</v>
      </c>
      <c r="E1004" s="10">
        <v>107539</v>
      </c>
      <c r="F1004" s="11">
        <v>45175</v>
      </c>
      <c r="G1004" s="12">
        <v>511612</v>
      </c>
      <c r="H1004" s="12">
        <v>0</v>
      </c>
      <c r="I1004" s="12">
        <v>0</v>
      </c>
      <c r="J1004" s="13">
        <f t="shared" si="15"/>
        <v>511612</v>
      </c>
      <c r="K1004" s="13" t="s">
        <v>17</v>
      </c>
      <c r="L1004" s="10"/>
      <c r="M1004"/>
      <c r="N1004"/>
      <c r="O1004"/>
      <c r="P1004"/>
      <c r="Q1004"/>
      <c r="R1004"/>
      <c r="S1004"/>
      <c r="T1004"/>
      <c r="U1004"/>
      <c r="V1004"/>
      <c r="W1004"/>
      <c r="X1004"/>
      <c r="Y1004"/>
      <c r="Z1004"/>
      <c r="AA1004"/>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c r="BF1004"/>
      <c r="BG1004"/>
      <c r="BH1004"/>
      <c r="BI1004"/>
      <c r="BJ1004"/>
      <c r="BK1004"/>
      <c r="BL1004"/>
      <c r="BM1004"/>
      <c r="BN1004"/>
      <c r="BO1004"/>
      <c r="BP1004"/>
      <c r="BQ1004"/>
      <c r="BR1004"/>
      <c r="BS1004"/>
      <c r="BT1004"/>
    </row>
    <row r="1005" spans="1:72" s="14" customFormat="1" x14ac:dyDescent="0.35">
      <c r="A1005" s="10" t="s">
        <v>15</v>
      </c>
      <c r="B1005" s="10" t="s">
        <v>0</v>
      </c>
      <c r="C1005" s="10" t="s">
        <v>1033</v>
      </c>
      <c r="D1005" s="10" t="s">
        <v>20</v>
      </c>
      <c r="E1005" s="10">
        <v>26415</v>
      </c>
      <c r="F1005" s="11">
        <v>45179</v>
      </c>
      <c r="G1005" s="12">
        <v>399600</v>
      </c>
      <c r="H1005" s="12">
        <v>0</v>
      </c>
      <c r="I1005" s="12">
        <v>0</v>
      </c>
      <c r="J1005" s="13">
        <f t="shared" si="15"/>
        <v>399600</v>
      </c>
      <c r="K1005" s="13" t="s">
        <v>17</v>
      </c>
      <c r="L1005" s="10"/>
      <c r="M1005"/>
      <c r="N1005"/>
      <c r="O1005"/>
      <c r="P1005"/>
      <c r="Q1005"/>
      <c r="R1005"/>
      <c r="S1005"/>
      <c r="T1005"/>
      <c r="U1005"/>
      <c r="V1005"/>
      <c r="W1005"/>
      <c r="X1005"/>
      <c r="Y1005"/>
      <c r="Z1005"/>
      <c r="AA1005"/>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c r="BF1005"/>
      <c r="BG1005"/>
      <c r="BH1005"/>
      <c r="BI1005"/>
      <c r="BJ1005"/>
      <c r="BK1005"/>
      <c r="BL1005"/>
      <c r="BM1005"/>
      <c r="BN1005"/>
      <c r="BO1005"/>
      <c r="BP1005"/>
      <c r="BQ1005"/>
      <c r="BR1005"/>
      <c r="BS1005"/>
      <c r="BT1005"/>
    </row>
    <row r="1006" spans="1:72" s="14" customFormat="1" x14ac:dyDescent="0.35">
      <c r="A1006" s="10" t="s">
        <v>15</v>
      </c>
      <c r="B1006" s="10" t="s">
        <v>0</v>
      </c>
      <c r="C1006" s="10" t="s">
        <v>1034</v>
      </c>
      <c r="D1006" s="10" t="s">
        <v>20</v>
      </c>
      <c r="E1006" s="10">
        <v>26568</v>
      </c>
      <c r="F1006" s="11">
        <v>45179</v>
      </c>
      <c r="G1006" s="12">
        <v>161760</v>
      </c>
      <c r="H1006" s="12">
        <v>0</v>
      </c>
      <c r="I1006" s="12">
        <v>0</v>
      </c>
      <c r="J1006" s="13">
        <f t="shared" si="15"/>
        <v>161760</v>
      </c>
      <c r="K1006" s="13" t="s">
        <v>17</v>
      </c>
      <c r="L1006" s="10"/>
      <c r="M1006"/>
      <c r="N1006"/>
      <c r="O1006"/>
      <c r="P1006"/>
      <c r="Q1006"/>
      <c r="R1006"/>
      <c r="S1006"/>
      <c r="T1006"/>
      <c r="U1006"/>
      <c r="V1006"/>
      <c r="W1006"/>
      <c r="X1006"/>
      <c r="Y1006"/>
      <c r="Z1006"/>
      <c r="AA1006"/>
      <c r="AB1006"/>
      <c r="AC1006"/>
      <c r="AD1006"/>
      <c r="AE1006"/>
      <c r="AF1006"/>
      <c r="AG1006"/>
      <c r="AH1006"/>
      <c r="AI1006"/>
      <c r="AJ1006"/>
      <c r="AK1006"/>
      <c r="AL1006"/>
      <c r="AM1006"/>
      <c r="AN1006"/>
      <c r="AO1006"/>
      <c r="AP1006"/>
      <c r="AQ1006"/>
      <c r="AR1006"/>
      <c r="AS1006"/>
      <c r="AT1006"/>
      <c r="AU1006"/>
      <c r="AV1006"/>
      <c r="AW1006"/>
      <c r="AX1006"/>
      <c r="AY1006"/>
      <c r="AZ1006"/>
      <c r="BA1006"/>
      <c r="BB1006"/>
      <c r="BC1006"/>
      <c r="BD1006"/>
      <c r="BE1006"/>
      <c r="BF1006"/>
      <c r="BG1006"/>
      <c r="BH1006"/>
      <c r="BI1006"/>
      <c r="BJ1006"/>
      <c r="BK1006"/>
      <c r="BL1006"/>
      <c r="BM1006"/>
      <c r="BN1006"/>
      <c r="BO1006"/>
      <c r="BP1006"/>
      <c r="BQ1006"/>
      <c r="BR1006"/>
      <c r="BS1006"/>
      <c r="BT1006"/>
    </row>
    <row r="1007" spans="1:72" s="14" customFormat="1" x14ac:dyDescent="0.35">
      <c r="A1007" s="10" t="s">
        <v>15</v>
      </c>
      <c r="B1007" s="10" t="s">
        <v>0</v>
      </c>
      <c r="C1007" s="10" t="s">
        <v>1035</v>
      </c>
      <c r="D1007" s="10" t="s">
        <v>20</v>
      </c>
      <c r="E1007" s="10">
        <v>26571</v>
      </c>
      <c r="F1007" s="11">
        <v>45179</v>
      </c>
      <c r="G1007" s="12">
        <v>77690</v>
      </c>
      <c r="H1007" s="12">
        <v>0</v>
      </c>
      <c r="I1007" s="12">
        <v>0</v>
      </c>
      <c r="J1007" s="13">
        <f t="shared" si="15"/>
        <v>77690</v>
      </c>
      <c r="K1007" s="13" t="s">
        <v>17</v>
      </c>
      <c r="L1007" s="10"/>
      <c r="M1007"/>
      <c r="N1007"/>
      <c r="O1007"/>
      <c r="P1007"/>
      <c r="Q1007"/>
      <c r="R1007"/>
      <c r="S1007"/>
      <c r="T1007"/>
      <c r="U1007"/>
      <c r="V1007"/>
      <c r="W1007"/>
      <c r="X1007"/>
      <c r="Y1007"/>
      <c r="Z1007"/>
      <c r="AA1007"/>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c r="BF1007"/>
      <c r="BG1007"/>
      <c r="BH1007"/>
      <c r="BI1007"/>
      <c r="BJ1007"/>
      <c r="BK1007"/>
      <c r="BL1007"/>
      <c r="BM1007"/>
      <c r="BN1007"/>
      <c r="BO1007"/>
      <c r="BP1007"/>
      <c r="BQ1007"/>
      <c r="BR1007"/>
      <c r="BS1007"/>
      <c r="BT1007"/>
    </row>
    <row r="1008" spans="1:72" s="14" customFormat="1" x14ac:dyDescent="0.35">
      <c r="A1008" s="10" t="s">
        <v>15</v>
      </c>
      <c r="B1008" s="10" t="s">
        <v>0</v>
      </c>
      <c r="C1008" s="10" t="s">
        <v>1036</v>
      </c>
      <c r="D1008" s="10" t="s">
        <v>20</v>
      </c>
      <c r="E1008" s="10">
        <v>26574</v>
      </c>
      <c r="F1008" s="11">
        <v>45180</v>
      </c>
      <c r="G1008" s="12">
        <v>79980</v>
      </c>
      <c r="H1008" s="12">
        <v>0</v>
      </c>
      <c r="I1008" s="12">
        <v>0</v>
      </c>
      <c r="J1008" s="13">
        <f t="shared" si="15"/>
        <v>79980</v>
      </c>
      <c r="K1008" s="13" t="s">
        <v>17</v>
      </c>
      <c r="L1008" s="10"/>
      <c r="M1008"/>
      <c r="N1008"/>
      <c r="O1008"/>
      <c r="P1008"/>
      <c r="Q1008"/>
      <c r="R1008"/>
      <c r="S1008"/>
      <c r="T1008"/>
      <c r="U1008"/>
      <c r="V1008"/>
      <c r="W1008"/>
      <c r="X1008"/>
      <c r="Y1008"/>
      <c r="Z1008"/>
      <c r="AA1008"/>
      <c r="AB1008"/>
      <c r="AC1008"/>
      <c r="AD1008"/>
      <c r="AE1008"/>
      <c r="AF1008"/>
      <c r="AG1008"/>
      <c r="AH1008"/>
      <c r="AI1008"/>
      <c r="AJ1008"/>
      <c r="AK1008"/>
      <c r="AL1008"/>
      <c r="AM1008"/>
      <c r="AN1008"/>
      <c r="AO1008"/>
      <c r="AP1008"/>
      <c r="AQ1008"/>
      <c r="AR1008"/>
      <c r="AS1008"/>
      <c r="AT1008"/>
      <c r="AU1008"/>
      <c r="AV1008"/>
      <c r="AW1008"/>
      <c r="AX1008"/>
      <c r="AY1008"/>
      <c r="AZ1008"/>
      <c r="BA1008"/>
      <c r="BB1008"/>
      <c r="BC1008"/>
      <c r="BD1008"/>
      <c r="BE1008"/>
      <c r="BF1008"/>
      <c r="BG1008"/>
      <c r="BH1008"/>
      <c r="BI1008"/>
      <c r="BJ1008"/>
      <c r="BK1008"/>
      <c r="BL1008"/>
      <c r="BM1008"/>
      <c r="BN1008"/>
      <c r="BO1008"/>
      <c r="BP1008"/>
      <c r="BQ1008"/>
      <c r="BR1008"/>
      <c r="BS1008"/>
      <c r="BT1008"/>
    </row>
    <row r="1009" spans="1:72" s="14" customFormat="1" x14ac:dyDescent="0.35">
      <c r="A1009" s="10" t="s">
        <v>15</v>
      </c>
      <c r="B1009" s="10" t="s">
        <v>0</v>
      </c>
      <c r="C1009" s="10" t="s">
        <v>1037</v>
      </c>
      <c r="D1009" s="10" t="s">
        <v>16</v>
      </c>
      <c r="E1009" s="10">
        <v>107211</v>
      </c>
      <c r="F1009" s="11">
        <v>45181</v>
      </c>
      <c r="G1009" s="12">
        <v>737989</v>
      </c>
      <c r="H1009" s="12">
        <v>0</v>
      </c>
      <c r="I1009" s="12">
        <v>0</v>
      </c>
      <c r="J1009" s="13">
        <f t="shared" si="15"/>
        <v>737989</v>
      </c>
      <c r="K1009" s="13" t="s">
        <v>17</v>
      </c>
      <c r="L1009" s="10"/>
      <c r="M1009"/>
      <c r="N1009"/>
      <c r="O1009"/>
      <c r="P1009"/>
      <c r="Q1009"/>
      <c r="R1009"/>
      <c r="S1009"/>
      <c r="T1009"/>
      <c r="U1009"/>
      <c r="V1009"/>
      <c r="W1009"/>
      <c r="X1009"/>
      <c r="Y1009"/>
      <c r="Z1009"/>
      <c r="AA1009"/>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c r="BF1009"/>
      <c r="BG1009"/>
      <c r="BH1009"/>
      <c r="BI1009"/>
      <c r="BJ1009"/>
      <c r="BK1009"/>
      <c r="BL1009"/>
      <c r="BM1009"/>
      <c r="BN1009"/>
      <c r="BO1009"/>
      <c r="BP1009"/>
      <c r="BQ1009"/>
      <c r="BR1009"/>
      <c r="BS1009"/>
      <c r="BT1009"/>
    </row>
    <row r="1010" spans="1:72" s="14" customFormat="1" x14ac:dyDescent="0.35">
      <c r="A1010" s="10" t="s">
        <v>15</v>
      </c>
      <c r="B1010" s="10" t="s">
        <v>0</v>
      </c>
      <c r="C1010" s="10" t="s">
        <v>1038</v>
      </c>
      <c r="D1010" s="10" t="s">
        <v>16</v>
      </c>
      <c r="E1010" s="10">
        <v>107218</v>
      </c>
      <c r="F1010" s="11">
        <v>45181</v>
      </c>
      <c r="G1010" s="12">
        <v>220562</v>
      </c>
      <c r="H1010" s="12">
        <v>0</v>
      </c>
      <c r="I1010" s="12">
        <v>0</v>
      </c>
      <c r="J1010" s="13">
        <f t="shared" si="15"/>
        <v>220562</v>
      </c>
      <c r="K1010" s="13" t="s">
        <v>17</v>
      </c>
      <c r="L1010" s="10"/>
      <c r="M1010"/>
      <c r="N1010"/>
      <c r="O1010"/>
      <c r="P1010"/>
      <c r="Q1010"/>
      <c r="R1010"/>
      <c r="S1010"/>
      <c r="T1010"/>
      <c r="U1010"/>
      <c r="V1010"/>
      <c r="W1010"/>
      <c r="X1010"/>
      <c r="Y1010"/>
      <c r="Z1010"/>
      <c r="AA1010"/>
      <c r="AB1010"/>
      <c r="AC1010"/>
      <c r="AD1010"/>
      <c r="AE1010"/>
      <c r="AF1010"/>
      <c r="AG1010"/>
      <c r="AH1010"/>
      <c r="AI1010"/>
      <c r="AJ1010"/>
      <c r="AK1010"/>
      <c r="AL1010"/>
      <c r="AM1010"/>
      <c r="AN1010"/>
      <c r="AO1010"/>
      <c r="AP1010"/>
      <c r="AQ1010"/>
      <c r="AR1010"/>
      <c r="AS1010"/>
      <c r="AT1010"/>
      <c r="AU1010"/>
      <c r="AV1010"/>
      <c r="AW1010"/>
      <c r="AX1010"/>
      <c r="AY1010"/>
      <c r="AZ1010"/>
      <c r="BA1010"/>
      <c r="BB1010"/>
      <c r="BC1010"/>
      <c r="BD1010"/>
      <c r="BE1010"/>
      <c r="BF1010"/>
      <c r="BG1010"/>
      <c r="BH1010"/>
      <c r="BI1010"/>
      <c r="BJ1010"/>
      <c r="BK1010"/>
      <c r="BL1010"/>
      <c r="BM1010"/>
      <c r="BN1010"/>
      <c r="BO1010"/>
      <c r="BP1010"/>
      <c r="BQ1010"/>
      <c r="BR1010"/>
      <c r="BS1010"/>
      <c r="BT1010"/>
    </row>
    <row r="1011" spans="1:72" s="14" customFormat="1" x14ac:dyDescent="0.35">
      <c r="A1011" s="10" t="s">
        <v>15</v>
      </c>
      <c r="B1011" s="10" t="s">
        <v>0</v>
      </c>
      <c r="C1011" s="10" t="s">
        <v>1039</v>
      </c>
      <c r="D1011" s="10" t="s">
        <v>20</v>
      </c>
      <c r="E1011" s="10">
        <v>26416</v>
      </c>
      <c r="F1011" s="11">
        <v>45182</v>
      </c>
      <c r="G1011" s="12">
        <v>84170</v>
      </c>
      <c r="H1011" s="12">
        <v>0</v>
      </c>
      <c r="I1011" s="12">
        <v>0</v>
      </c>
      <c r="J1011" s="13">
        <f t="shared" si="15"/>
        <v>84170</v>
      </c>
      <c r="K1011" s="13" t="s">
        <v>17</v>
      </c>
      <c r="L1011" s="10"/>
      <c r="M1011"/>
      <c r="N1011"/>
      <c r="O1011"/>
      <c r="P1011"/>
      <c r="Q1011"/>
      <c r="R1011"/>
      <c r="S1011"/>
      <c r="T1011"/>
      <c r="U1011"/>
      <c r="V1011"/>
      <c r="W1011"/>
      <c r="X1011"/>
      <c r="Y1011"/>
      <c r="Z1011"/>
      <c r="AA1011"/>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c r="BF1011"/>
      <c r="BG1011"/>
      <c r="BH1011"/>
      <c r="BI1011"/>
      <c r="BJ1011"/>
      <c r="BK1011"/>
      <c r="BL1011"/>
      <c r="BM1011"/>
      <c r="BN1011"/>
      <c r="BO1011"/>
      <c r="BP1011"/>
      <c r="BQ1011"/>
      <c r="BR1011"/>
      <c r="BS1011"/>
      <c r="BT1011"/>
    </row>
    <row r="1012" spans="1:72" s="14" customFormat="1" x14ac:dyDescent="0.35">
      <c r="A1012" s="10" t="s">
        <v>15</v>
      </c>
      <c r="B1012" s="10" t="s">
        <v>0</v>
      </c>
      <c r="C1012" s="10" t="s">
        <v>1040</v>
      </c>
      <c r="D1012" s="10" t="s">
        <v>16</v>
      </c>
      <c r="E1012" s="10">
        <v>108737</v>
      </c>
      <c r="F1012" s="11">
        <v>45182</v>
      </c>
      <c r="G1012" s="12">
        <v>323042</v>
      </c>
      <c r="H1012" s="12">
        <v>0</v>
      </c>
      <c r="I1012" s="12">
        <v>0</v>
      </c>
      <c r="J1012" s="13">
        <f t="shared" si="15"/>
        <v>323042</v>
      </c>
      <c r="K1012" s="13" t="s">
        <v>17</v>
      </c>
      <c r="L1012" s="10"/>
      <c r="M1012"/>
      <c r="N1012"/>
      <c r="O1012"/>
      <c r="P1012"/>
      <c r="Q1012"/>
      <c r="R1012"/>
      <c r="S1012"/>
      <c r="T1012"/>
      <c r="U1012"/>
      <c r="V1012"/>
      <c r="W1012"/>
      <c r="X1012"/>
      <c r="Y1012"/>
      <c r="Z1012"/>
      <c r="AA1012"/>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c r="BF1012"/>
      <c r="BG1012"/>
      <c r="BH1012"/>
      <c r="BI1012"/>
      <c r="BJ1012"/>
      <c r="BK1012"/>
      <c r="BL1012"/>
      <c r="BM1012"/>
      <c r="BN1012"/>
      <c r="BO1012"/>
      <c r="BP1012"/>
      <c r="BQ1012"/>
      <c r="BR1012"/>
      <c r="BS1012"/>
      <c r="BT1012"/>
    </row>
    <row r="1013" spans="1:72" s="14" customFormat="1" x14ac:dyDescent="0.35">
      <c r="A1013" s="10" t="s">
        <v>15</v>
      </c>
      <c r="B1013" s="10" t="s">
        <v>0</v>
      </c>
      <c r="C1013" s="10" t="s">
        <v>1041</v>
      </c>
      <c r="D1013" s="10" t="s">
        <v>16</v>
      </c>
      <c r="E1013" s="10">
        <v>106747</v>
      </c>
      <c r="F1013" s="11">
        <v>45183</v>
      </c>
      <c r="G1013" s="12">
        <v>701184</v>
      </c>
      <c r="H1013" s="12">
        <v>0</v>
      </c>
      <c r="I1013" s="12">
        <v>0</v>
      </c>
      <c r="J1013" s="13">
        <f t="shared" si="15"/>
        <v>701184</v>
      </c>
      <c r="K1013" s="13" t="s">
        <v>17</v>
      </c>
      <c r="L1013" s="10"/>
      <c r="M1013"/>
      <c r="N1013"/>
      <c r="O1013"/>
      <c r="P1013"/>
      <c r="Q1013"/>
      <c r="R1013"/>
      <c r="S1013"/>
      <c r="T1013"/>
      <c r="U1013"/>
      <c r="V1013"/>
      <c r="W1013"/>
      <c r="X1013"/>
      <c r="Y1013"/>
      <c r="Z1013"/>
      <c r="AA1013"/>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c r="BE1013"/>
      <c r="BF1013"/>
      <c r="BG1013"/>
      <c r="BH1013"/>
      <c r="BI1013"/>
      <c r="BJ1013"/>
      <c r="BK1013"/>
      <c r="BL1013"/>
      <c r="BM1013"/>
      <c r="BN1013"/>
      <c r="BO1013"/>
      <c r="BP1013"/>
      <c r="BQ1013"/>
      <c r="BR1013"/>
      <c r="BS1013"/>
      <c r="BT1013"/>
    </row>
    <row r="1014" spans="1:72" s="14" customFormat="1" x14ac:dyDescent="0.35">
      <c r="A1014" s="10" t="s">
        <v>15</v>
      </c>
      <c r="B1014" s="10" t="s">
        <v>0</v>
      </c>
      <c r="C1014" s="10" t="s">
        <v>1042</v>
      </c>
      <c r="D1014" s="10" t="s">
        <v>16</v>
      </c>
      <c r="E1014" s="10">
        <v>108307</v>
      </c>
      <c r="F1014" s="11">
        <v>45183</v>
      </c>
      <c r="G1014" s="12">
        <v>76200</v>
      </c>
      <c r="H1014" s="12">
        <v>0</v>
      </c>
      <c r="I1014" s="12">
        <v>0</v>
      </c>
      <c r="J1014" s="13">
        <f t="shared" si="15"/>
        <v>76200</v>
      </c>
      <c r="K1014" s="13" t="s">
        <v>17</v>
      </c>
      <c r="L1014" s="10"/>
      <c r="M1014"/>
      <c r="N1014"/>
      <c r="O1014"/>
      <c r="P1014"/>
      <c r="Q1014"/>
      <c r="R1014"/>
      <c r="S1014"/>
      <c r="T1014"/>
      <c r="U1014"/>
      <c r="V1014"/>
      <c r="W1014"/>
      <c r="X1014"/>
      <c r="Y1014"/>
      <c r="Z1014"/>
      <c r="AA1014"/>
      <c r="AB1014"/>
      <c r="AC1014"/>
      <c r="AD1014"/>
      <c r="AE1014"/>
      <c r="AF1014"/>
      <c r="AG1014"/>
      <c r="AH1014"/>
      <c r="AI1014"/>
      <c r="AJ1014"/>
      <c r="AK1014"/>
      <c r="AL1014"/>
      <c r="AM1014"/>
      <c r="AN1014"/>
      <c r="AO1014"/>
      <c r="AP1014"/>
      <c r="AQ1014"/>
      <c r="AR1014"/>
      <c r="AS1014"/>
      <c r="AT1014"/>
      <c r="AU1014"/>
      <c r="AV1014"/>
      <c r="AW1014"/>
      <c r="AX1014"/>
      <c r="AY1014"/>
      <c r="AZ1014"/>
      <c r="BA1014"/>
      <c r="BB1014"/>
      <c r="BC1014"/>
      <c r="BD1014"/>
      <c r="BE1014"/>
      <c r="BF1014"/>
      <c r="BG1014"/>
      <c r="BH1014"/>
      <c r="BI1014"/>
      <c r="BJ1014"/>
      <c r="BK1014"/>
      <c r="BL1014"/>
      <c r="BM1014"/>
      <c r="BN1014"/>
      <c r="BO1014"/>
      <c r="BP1014"/>
      <c r="BQ1014"/>
      <c r="BR1014"/>
      <c r="BS1014"/>
      <c r="BT1014"/>
    </row>
    <row r="1015" spans="1:72" s="14" customFormat="1" x14ac:dyDescent="0.35">
      <c r="A1015" s="10" t="s">
        <v>15</v>
      </c>
      <c r="B1015" s="10" t="s">
        <v>0</v>
      </c>
      <c r="C1015" s="10" t="s">
        <v>1043</v>
      </c>
      <c r="D1015" s="10" t="s">
        <v>16</v>
      </c>
      <c r="E1015" s="10">
        <v>106945</v>
      </c>
      <c r="F1015" s="11">
        <v>45187</v>
      </c>
      <c r="G1015" s="12">
        <v>303697</v>
      </c>
      <c r="H1015" s="12">
        <v>0</v>
      </c>
      <c r="I1015" s="12">
        <v>0</v>
      </c>
      <c r="J1015" s="13">
        <f t="shared" si="15"/>
        <v>303697</v>
      </c>
      <c r="K1015" s="13" t="s">
        <v>17</v>
      </c>
      <c r="L1015" s="10"/>
      <c r="M1015"/>
      <c r="N1015"/>
      <c r="O1015"/>
      <c r="P1015"/>
      <c r="Q1015"/>
      <c r="R1015"/>
      <c r="S1015"/>
      <c r="T1015"/>
      <c r="U1015"/>
      <c r="V1015"/>
      <c r="W1015"/>
      <c r="X1015"/>
      <c r="Y1015"/>
      <c r="Z1015"/>
      <c r="AA1015"/>
      <c r="AB1015"/>
      <c r="AC1015"/>
      <c r="AD1015"/>
      <c r="AE1015"/>
      <c r="AF1015"/>
      <c r="AG1015"/>
      <c r="AH1015"/>
      <c r="AI1015"/>
      <c r="AJ1015"/>
      <c r="AK1015"/>
      <c r="AL1015"/>
      <c r="AM1015"/>
      <c r="AN1015"/>
      <c r="AO1015"/>
      <c r="AP1015"/>
      <c r="AQ1015"/>
      <c r="AR1015"/>
      <c r="AS1015"/>
      <c r="AT1015"/>
      <c r="AU1015"/>
      <c r="AV1015"/>
      <c r="AW1015"/>
      <c r="AX1015"/>
      <c r="AY1015"/>
      <c r="AZ1015"/>
      <c r="BA1015"/>
      <c r="BB1015"/>
      <c r="BC1015"/>
      <c r="BD1015"/>
      <c r="BE1015"/>
      <c r="BF1015"/>
      <c r="BG1015"/>
      <c r="BH1015"/>
      <c r="BI1015"/>
      <c r="BJ1015"/>
      <c r="BK1015"/>
      <c r="BL1015"/>
      <c r="BM1015"/>
      <c r="BN1015"/>
      <c r="BO1015"/>
      <c r="BP1015"/>
      <c r="BQ1015"/>
      <c r="BR1015"/>
      <c r="BS1015"/>
      <c r="BT1015"/>
    </row>
    <row r="1016" spans="1:72" s="14" customFormat="1" x14ac:dyDescent="0.35">
      <c r="A1016" s="10" t="s">
        <v>15</v>
      </c>
      <c r="B1016" s="10" t="s">
        <v>0</v>
      </c>
      <c r="C1016" s="10" t="s">
        <v>1044</v>
      </c>
      <c r="D1016" s="10" t="s">
        <v>16</v>
      </c>
      <c r="E1016" s="10">
        <v>107254</v>
      </c>
      <c r="F1016" s="11">
        <v>45189</v>
      </c>
      <c r="G1016" s="12">
        <v>225856</v>
      </c>
      <c r="H1016" s="12">
        <v>0</v>
      </c>
      <c r="I1016" s="12">
        <v>0</v>
      </c>
      <c r="J1016" s="13">
        <f t="shared" si="15"/>
        <v>225856</v>
      </c>
      <c r="K1016" s="13" t="s">
        <v>17</v>
      </c>
      <c r="L1016" s="10"/>
      <c r="M1016"/>
      <c r="N1016"/>
      <c r="O1016"/>
      <c r="P1016"/>
      <c r="Q1016"/>
      <c r="R1016"/>
      <c r="S1016"/>
      <c r="T1016"/>
      <c r="U1016"/>
      <c r="V1016"/>
      <c r="W1016"/>
      <c r="X1016"/>
      <c r="Y1016"/>
      <c r="Z1016"/>
      <c r="AA1016"/>
      <c r="AB1016"/>
      <c r="AC1016"/>
      <c r="AD1016"/>
      <c r="AE1016"/>
      <c r="AF1016"/>
      <c r="AG1016"/>
      <c r="AH1016"/>
      <c r="AI1016"/>
      <c r="AJ1016"/>
      <c r="AK1016"/>
      <c r="AL1016"/>
      <c r="AM1016"/>
      <c r="AN1016"/>
      <c r="AO1016"/>
      <c r="AP1016"/>
      <c r="AQ1016"/>
      <c r="AR1016"/>
      <c r="AS1016"/>
      <c r="AT1016"/>
      <c r="AU1016"/>
      <c r="AV1016"/>
      <c r="AW1016"/>
      <c r="AX1016"/>
      <c r="AY1016"/>
      <c r="AZ1016"/>
      <c r="BA1016"/>
      <c r="BB1016"/>
      <c r="BC1016"/>
      <c r="BD1016"/>
      <c r="BE1016"/>
      <c r="BF1016"/>
      <c r="BG1016"/>
      <c r="BH1016"/>
      <c r="BI1016"/>
      <c r="BJ1016"/>
      <c r="BK1016"/>
      <c r="BL1016"/>
      <c r="BM1016"/>
      <c r="BN1016"/>
      <c r="BO1016"/>
      <c r="BP1016"/>
      <c r="BQ1016"/>
      <c r="BR1016"/>
      <c r="BS1016"/>
      <c r="BT1016"/>
    </row>
    <row r="1017" spans="1:72" s="14" customFormat="1" x14ac:dyDescent="0.35">
      <c r="A1017" s="10" t="s">
        <v>15</v>
      </c>
      <c r="B1017" s="10" t="s">
        <v>0</v>
      </c>
      <c r="C1017" s="10" t="s">
        <v>1045</v>
      </c>
      <c r="D1017" s="10" t="s">
        <v>16</v>
      </c>
      <c r="E1017" s="10">
        <v>109218</v>
      </c>
      <c r="F1017" s="11">
        <v>45191</v>
      </c>
      <c r="G1017" s="12">
        <v>144396</v>
      </c>
      <c r="H1017" s="12">
        <v>0</v>
      </c>
      <c r="I1017" s="12">
        <v>0</v>
      </c>
      <c r="J1017" s="13">
        <f t="shared" si="15"/>
        <v>144396</v>
      </c>
      <c r="K1017" s="13" t="s">
        <v>17</v>
      </c>
      <c r="L1017" s="10"/>
      <c r="M1017"/>
      <c r="N1017"/>
      <c r="O1017"/>
      <c r="P1017"/>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c r="BI1017"/>
      <c r="BJ1017"/>
      <c r="BK1017"/>
      <c r="BL1017"/>
      <c r="BM1017"/>
      <c r="BN1017"/>
      <c r="BO1017"/>
      <c r="BP1017"/>
      <c r="BQ1017"/>
      <c r="BR1017"/>
      <c r="BS1017"/>
      <c r="BT1017"/>
    </row>
    <row r="1018" spans="1:72" s="14" customFormat="1" x14ac:dyDescent="0.35">
      <c r="A1018" s="10" t="s">
        <v>15</v>
      </c>
      <c r="B1018" s="10" t="s">
        <v>0</v>
      </c>
      <c r="C1018" s="10" t="s">
        <v>1046</v>
      </c>
      <c r="D1018" s="10" t="s">
        <v>16</v>
      </c>
      <c r="E1018" s="10">
        <v>107779</v>
      </c>
      <c r="F1018" s="11">
        <v>45192</v>
      </c>
      <c r="G1018" s="12">
        <v>651148</v>
      </c>
      <c r="H1018" s="12">
        <v>0</v>
      </c>
      <c r="I1018" s="12">
        <v>0</v>
      </c>
      <c r="J1018" s="13">
        <f t="shared" si="15"/>
        <v>651148</v>
      </c>
      <c r="K1018" s="13" t="s">
        <v>17</v>
      </c>
      <c r="L1018" s="10"/>
      <c r="M1018"/>
      <c r="N1018"/>
      <c r="O1018"/>
      <c r="P1018"/>
      <c r="Q1018"/>
      <c r="R1018"/>
      <c r="S1018"/>
      <c r="T1018"/>
      <c r="U1018"/>
      <c r="V1018"/>
      <c r="W1018"/>
      <c r="X1018"/>
      <c r="Y1018"/>
      <c r="Z1018"/>
      <c r="AA1018"/>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c r="BF1018"/>
      <c r="BG1018"/>
      <c r="BH1018"/>
      <c r="BI1018"/>
      <c r="BJ1018"/>
      <c r="BK1018"/>
      <c r="BL1018"/>
      <c r="BM1018"/>
      <c r="BN1018"/>
      <c r="BO1018"/>
      <c r="BP1018"/>
      <c r="BQ1018"/>
      <c r="BR1018"/>
      <c r="BS1018"/>
      <c r="BT1018"/>
    </row>
    <row r="1019" spans="1:72" s="14" customFormat="1" x14ac:dyDescent="0.35">
      <c r="A1019" s="10" t="s">
        <v>15</v>
      </c>
      <c r="B1019" s="10" t="s">
        <v>0</v>
      </c>
      <c r="C1019" s="10" t="s">
        <v>1047</v>
      </c>
      <c r="D1019" s="10" t="s">
        <v>16</v>
      </c>
      <c r="E1019" s="10">
        <v>107787</v>
      </c>
      <c r="F1019" s="11">
        <v>45192</v>
      </c>
      <c r="G1019" s="12">
        <v>649113</v>
      </c>
      <c r="H1019" s="12">
        <v>0</v>
      </c>
      <c r="I1019" s="12">
        <v>0</v>
      </c>
      <c r="J1019" s="13">
        <f t="shared" si="15"/>
        <v>649113</v>
      </c>
      <c r="K1019" s="13" t="s">
        <v>17</v>
      </c>
      <c r="L1019" s="10"/>
      <c r="M1019"/>
      <c r="N1019"/>
      <c r="O1019"/>
      <c r="P1019"/>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c r="BI1019"/>
      <c r="BJ1019"/>
      <c r="BK1019"/>
      <c r="BL1019"/>
      <c r="BM1019"/>
      <c r="BN1019"/>
      <c r="BO1019"/>
      <c r="BP1019"/>
      <c r="BQ1019"/>
      <c r="BR1019"/>
      <c r="BS1019"/>
      <c r="BT1019"/>
    </row>
    <row r="1020" spans="1:72" s="14" customFormat="1" x14ac:dyDescent="0.35">
      <c r="A1020" s="10" t="s">
        <v>15</v>
      </c>
      <c r="B1020" s="10" t="s">
        <v>0</v>
      </c>
      <c r="C1020" s="10" t="s">
        <v>1048</v>
      </c>
      <c r="D1020" s="10" t="s">
        <v>20</v>
      </c>
      <c r="E1020" s="10">
        <v>27032</v>
      </c>
      <c r="F1020" s="11">
        <v>45194</v>
      </c>
      <c r="G1020" s="12">
        <v>165990</v>
      </c>
      <c r="H1020" s="12">
        <v>0</v>
      </c>
      <c r="I1020" s="12">
        <v>0</v>
      </c>
      <c r="J1020" s="13">
        <f t="shared" si="15"/>
        <v>165990</v>
      </c>
      <c r="K1020" s="13" t="s">
        <v>17</v>
      </c>
      <c r="L1020" s="10"/>
      <c r="M1020"/>
      <c r="N1020"/>
      <c r="O1020"/>
      <c r="P1020"/>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c r="BF1020"/>
      <c r="BG1020"/>
      <c r="BH1020"/>
      <c r="BI1020"/>
      <c r="BJ1020"/>
      <c r="BK1020"/>
      <c r="BL1020"/>
      <c r="BM1020"/>
      <c r="BN1020"/>
      <c r="BO1020"/>
      <c r="BP1020"/>
      <c r="BQ1020"/>
      <c r="BR1020"/>
      <c r="BS1020"/>
      <c r="BT1020"/>
    </row>
    <row r="1021" spans="1:72" s="14" customFormat="1" x14ac:dyDescent="0.35">
      <c r="A1021" s="10" t="s">
        <v>15</v>
      </c>
      <c r="B1021" s="10" t="s">
        <v>0</v>
      </c>
      <c r="C1021" s="10" t="s">
        <v>1049</v>
      </c>
      <c r="D1021" s="10" t="s">
        <v>16</v>
      </c>
      <c r="E1021" s="10">
        <v>107886</v>
      </c>
      <c r="F1021" s="11">
        <v>45194</v>
      </c>
      <c r="G1021" s="12">
        <v>247451</v>
      </c>
      <c r="H1021" s="12">
        <v>0</v>
      </c>
      <c r="I1021" s="12">
        <v>0</v>
      </c>
      <c r="J1021" s="13">
        <f t="shared" si="15"/>
        <v>247451</v>
      </c>
      <c r="K1021" s="13" t="s">
        <v>17</v>
      </c>
      <c r="L1021" s="10"/>
      <c r="M1021"/>
      <c r="N1021"/>
      <c r="O1021"/>
      <c r="P1021"/>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c r="BI1021"/>
      <c r="BJ1021"/>
      <c r="BK1021"/>
      <c r="BL1021"/>
      <c r="BM1021"/>
      <c r="BN1021"/>
      <c r="BO1021"/>
      <c r="BP1021"/>
      <c r="BQ1021"/>
      <c r="BR1021"/>
      <c r="BS1021"/>
      <c r="BT1021"/>
    </row>
    <row r="1022" spans="1:72" s="14" customFormat="1" x14ac:dyDescent="0.35">
      <c r="A1022" s="10" t="s">
        <v>15</v>
      </c>
      <c r="B1022" s="10" t="s">
        <v>0</v>
      </c>
      <c r="C1022" s="10" t="s">
        <v>1050</v>
      </c>
      <c r="D1022" s="10" t="s">
        <v>20</v>
      </c>
      <c r="E1022" s="10">
        <v>27021</v>
      </c>
      <c r="F1022" s="11">
        <v>45195</v>
      </c>
      <c r="G1022" s="12">
        <v>414630</v>
      </c>
      <c r="H1022" s="12">
        <v>0</v>
      </c>
      <c r="I1022" s="12">
        <v>0</v>
      </c>
      <c r="J1022" s="13">
        <f t="shared" si="15"/>
        <v>414630</v>
      </c>
      <c r="K1022" s="13" t="s">
        <v>17</v>
      </c>
      <c r="L1022" s="10"/>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c r="BM1022"/>
      <c r="BN1022"/>
      <c r="BO1022"/>
      <c r="BP1022"/>
      <c r="BQ1022"/>
      <c r="BR1022"/>
      <c r="BS1022"/>
      <c r="BT1022"/>
    </row>
    <row r="1023" spans="1:72" s="14" customFormat="1" x14ac:dyDescent="0.35">
      <c r="A1023" s="10" t="s">
        <v>15</v>
      </c>
      <c r="B1023" s="10" t="s">
        <v>0</v>
      </c>
      <c r="C1023" s="10" t="s">
        <v>1051</v>
      </c>
      <c r="D1023" s="10" t="s">
        <v>16</v>
      </c>
      <c r="E1023" s="10">
        <v>108067</v>
      </c>
      <c r="F1023" s="11">
        <v>45195</v>
      </c>
      <c r="G1023" s="12">
        <v>2714194</v>
      </c>
      <c r="H1023" s="12">
        <v>0</v>
      </c>
      <c r="I1023" s="12">
        <v>0</v>
      </c>
      <c r="J1023" s="13">
        <f t="shared" si="15"/>
        <v>2714194</v>
      </c>
      <c r="K1023" s="13" t="s">
        <v>17</v>
      </c>
      <c r="L1023" s="10"/>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c r="BJ1023"/>
      <c r="BK1023"/>
      <c r="BL1023"/>
      <c r="BM1023"/>
      <c r="BN1023"/>
      <c r="BO1023"/>
      <c r="BP1023"/>
      <c r="BQ1023"/>
      <c r="BR1023"/>
      <c r="BS1023"/>
      <c r="BT1023"/>
    </row>
    <row r="1024" spans="1:72" s="14" customFormat="1" x14ac:dyDescent="0.35">
      <c r="A1024" s="10" t="s">
        <v>15</v>
      </c>
      <c r="B1024" s="10" t="s">
        <v>0</v>
      </c>
      <c r="C1024" s="10" t="s">
        <v>1052</v>
      </c>
      <c r="D1024" s="10" t="s">
        <v>16</v>
      </c>
      <c r="E1024" s="10">
        <v>109215</v>
      </c>
      <c r="F1024" s="11">
        <v>45195</v>
      </c>
      <c r="G1024" s="12">
        <v>398367</v>
      </c>
      <c r="H1024" s="12">
        <v>0</v>
      </c>
      <c r="I1024" s="12">
        <v>0</v>
      </c>
      <c r="J1024" s="13">
        <f t="shared" si="15"/>
        <v>398367</v>
      </c>
      <c r="K1024" s="13" t="s">
        <v>17</v>
      </c>
      <c r="L1024" s="10"/>
      <c r="M1024"/>
      <c r="N1024"/>
      <c r="O1024"/>
      <c r="P1024"/>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c r="BI1024"/>
      <c r="BJ1024"/>
      <c r="BK1024"/>
      <c r="BL1024"/>
      <c r="BM1024"/>
      <c r="BN1024"/>
      <c r="BO1024"/>
      <c r="BP1024"/>
      <c r="BQ1024"/>
      <c r="BR1024"/>
      <c r="BS1024"/>
      <c r="BT1024"/>
    </row>
    <row r="1025" spans="1:72" s="14" customFormat="1" x14ac:dyDescent="0.35">
      <c r="A1025" s="10" t="s">
        <v>15</v>
      </c>
      <c r="B1025" s="10" t="s">
        <v>0</v>
      </c>
      <c r="C1025" s="10" t="s">
        <v>1053</v>
      </c>
      <c r="D1025" s="10" t="s">
        <v>20</v>
      </c>
      <c r="E1025" s="10">
        <v>27148</v>
      </c>
      <c r="F1025" s="11">
        <v>45196</v>
      </c>
      <c r="G1025" s="12">
        <v>164840</v>
      </c>
      <c r="H1025" s="12">
        <v>0</v>
      </c>
      <c r="I1025" s="12">
        <v>0</v>
      </c>
      <c r="J1025" s="13">
        <f t="shared" si="15"/>
        <v>164840</v>
      </c>
      <c r="K1025" s="13" t="s">
        <v>17</v>
      </c>
      <c r="L1025" s="10"/>
      <c r="M1025"/>
      <c r="N1025"/>
      <c r="O1025"/>
      <c r="P1025"/>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c r="BI1025"/>
      <c r="BJ1025"/>
      <c r="BK1025"/>
      <c r="BL1025"/>
      <c r="BM1025"/>
      <c r="BN1025"/>
      <c r="BO1025"/>
      <c r="BP1025"/>
      <c r="BQ1025"/>
      <c r="BR1025"/>
      <c r="BS1025"/>
      <c r="BT1025"/>
    </row>
    <row r="1026" spans="1:72" s="14" customFormat="1" x14ac:dyDescent="0.35">
      <c r="A1026" s="10" t="s">
        <v>15</v>
      </c>
      <c r="B1026" s="10" t="s">
        <v>0</v>
      </c>
      <c r="C1026" s="10" t="s">
        <v>1054</v>
      </c>
      <c r="D1026" s="10" t="s">
        <v>20</v>
      </c>
      <c r="E1026" s="10">
        <v>27159</v>
      </c>
      <c r="F1026" s="11">
        <v>45196</v>
      </c>
      <c r="G1026" s="12">
        <v>392680</v>
      </c>
      <c r="H1026" s="12">
        <v>124940</v>
      </c>
      <c r="I1026" s="10">
        <v>142800</v>
      </c>
      <c r="J1026" s="13">
        <f t="shared" si="15"/>
        <v>124940</v>
      </c>
      <c r="K1026" s="13" t="s">
        <v>17</v>
      </c>
      <c r="L1026" s="10"/>
      <c r="M1026"/>
      <c r="N1026"/>
      <c r="O1026"/>
      <c r="P1026"/>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c r="BF1026"/>
      <c r="BG1026"/>
      <c r="BH1026"/>
      <c r="BI1026"/>
      <c r="BJ1026"/>
      <c r="BK1026"/>
      <c r="BL1026"/>
      <c r="BM1026"/>
      <c r="BN1026"/>
      <c r="BO1026"/>
      <c r="BP1026"/>
      <c r="BQ1026"/>
      <c r="BR1026"/>
      <c r="BS1026"/>
      <c r="BT1026"/>
    </row>
    <row r="1027" spans="1:72" s="14" customFormat="1" x14ac:dyDescent="0.35">
      <c r="A1027" s="10" t="s">
        <v>15</v>
      </c>
      <c r="B1027" s="10" t="s">
        <v>0</v>
      </c>
      <c r="C1027" s="10" t="s">
        <v>1055</v>
      </c>
      <c r="D1027" s="10" t="s">
        <v>16</v>
      </c>
      <c r="E1027" s="10">
        <v>108713</v>
      </c>
      <c r="F1027" s="11">
        <v>45197</v>
      </c>
      <c r="G1027" s="12">
        <v>584334</v>
      </c>
      <c r="H1027" s="12">
        <v>0</v>
      </c>
      <c r="I1027" s="12">
        <v>0</v>
      </c>
      <c r="J1027" s="13">
        <f t="shared" si="15"/>
        <v>584334</v>
      </c>
      <c r="K1027" s="13" t="s">
        <v>17</v>
      </c>
      <c r="L1027" s="10"/>
      <c r="M1027"/>
      <c r="N1027"/>
      <c r="O1027"/>
      <c r="P1027"/>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c r="BF1027"/>
      <c r="BG1027"/>
      <c r="BH1027"/>
      <c r="BI1027"/>
      <c r="BJ1027"/>
      <c r="BK1027"/>
      <c r="BL1027"/>
      <c r="BM1027"/>
      <c r="BN1027"/>
      <c r="BO1027"/>
      <c r="BP1027"/>
      <c r="BQ1027"/>
      <c r="BR1027"/>
      <c r="BS1027"/>
      <c r="BT1027"/>
    </row>
    <row r="1028" spans="1:72" s="14" customFormat="1" x14ac:dyDescent="0.35">
      <c r="A1028" s="10" t="s">
        <v>15</v>
      </c>
      <c r="B1028" s="10" t="s">
        <v>0</v>
      </c>
      <c r="C1028" s="10" t="s">
        <v>1056</v>
      </c>
      <c r="D1028" s="10" t="s">
        <v>20</v>
      </c>
      <c r="E1028" s="10">
        <v>27177</v>
      </c>
      <c r="F1028" s="11">
        <v>45198</v>
      </c>
      <c r="G1028" s="12">
        <v>76200</v>
      </c>
      <c r="H1028" s="12">
        <v>0</v>
      </c>
      <c r="I1028" s="12">
        <v>0</v>
      </c>
      <c r="J1028" s="13">
        <f t="shared" si="15"/>
        <v>76200</v>
      </c>
      <c r="K1028" s="13" t="s">
        <v>17</v>
      </c>
      <c r="L1028" s="10"/>
      <c r="M1028"/>
      <c r="N1028"/>
      <c r="O1028"/>
      <c r="P1028"/>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c r="BE1028"/>
      <c r="BF1028"/>
      <c r="BG1028"/>
      <c r="BH1028"/>
      <c r="BI1028"/>
      <c r="BJ1028"/>
      <c r="BK1028"/>
      <c r="BL1028"/>
      <c r="BM1028"/>
      <c r="BN1028"/>
      <c r="BO1028"/>
      <c r="BP1028"/>
      <c r="BQ1028"/>
      <c r="BR1028"/>
      <c r="BS1028"/>
      <c r="BT1028"/>
    </row>
    <row r="1029" spans="1:72" s="14" customFormat="1" x14ac:dyDescent="0.35">
      <c r="A1029" s="10" t="s">
        <v>15</v>
      </c>
      <c r="B1029" s="10" t="s">
        <v>0</v>
      </c>
      <c r="C1029" s="10" t="s">
        <v>1057</v>
      </c>
      <c r="D1029" s="10" t="s">
        <v>19</v>
      </c>
      <c r="E1029" s="10">
        <v>5847</v>
      </c>
      <c r="F1029" s="11">
        <v>45198</v>
      </c>
      <c r="G1029" s="12">
        <v>161550</v>
      </c>
      <c r="H1029" s="12">
        <v>0</v>
      </c>
      <c r="I1029" s="12">
        <v>0</v>
      </c>
      <c r="J1029" s="13">
        <f t="shared" si="15"/>
        <v>161550</v>
      </c>
      <c r="K1029" s="13" t="s">
        <v>17</v>
      </c>
      <c r="L1029" s="10"/>
      <c r="M1029"/>
      <c r="N1029"/>
      <c r="O1029"/>
      <c r="P1029"/>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c r="BF1029"/>
      <c r="BG1029"/>
      <c r="BH1029"/>
      <c r="BI1029"/>
      <c r="BJ1029"/>
      <c r="BK1029"/>
      <c r="BL1029"/>
      <c r="BM1029"/>
      <c r="BN1029"/>
      <c r="BO1029"/>
      <c r="BP1029"/>
      <c r="BQ1029"/>
      <c r="BR1029"/>
      <c r="BS1029"/>
      <c r="BT1029"/>
    </row>
    <row r="1030" spans="1:72" s="14" customFormat="1" x14ac:dyDescent="0.35">
      <c r="A1030" s="10" t="s">
        <v>15</v>
      </c>
      <c r="B1030" s="10" t="s">
        <v>0</v>
      </c>
      <c r="C1030" s="10" t="s">
        <v>1058</v>
      </c>
      <c r="D1030" s="10" t="s">
        <v>16</v>
      </c>
      <c r="E1030" s="10">
        <v>108931</v>
      </c>
      <c r="F1030" s="11">
        <v>45198</v>
      </c>
      <c r="G1030" s="12">
        <v>101395</v>
      </c>
      <c r="H1030" s="12">
        <v>0</v>
      </c>
      <c r="I1030" s="12">
        <v>0</v>
      </c>
      <c r="J1030" s="13">
        <f t="shared" si="15"/>
        <v>101395</v>
      </c>
      <c r="K1030" s="13" t="s">
        <v>17</v>
      </c>
      <c r="L1030" s="10"/>
      <c r="M1030"/>
      <c r="N1030"/>
      <c r="O1030"/>
      <c r="P1030"/>
      <c r="Q1030"/>
      <c r="R1030"/>
      <c r="S1030"/>
      <c r="T1030"/>
      <c r="U1030"/>
      <c r="V1030"/>
      <c r="W1030"/>
      <c r="X1030"/>
      <c r="Y1030"/>
      <c r="Z1030"/>
      <c r="AA1030"/>
      <c r="AB1030"/>
      <c r="AC1030"/>
      <c r="AD1030"/>
      <c r="AE1030"/>
      <c r="AF1030"/>
      <c r="AG1030"/>
      <c r="AH1030"/>
      <c r="AI1030"/>
      <c r="AJ1030"/>
      <c r="AK1030"/>
      <c r="AL1030"/>
      <c r="AM1030"/>
      <c r="AN1030"/>
      <c r="AO1030"/>
      <c r="AP1030"/>
      <c r="AQ1030"/>
      <c r="AR1030"/>
      <c r="AS1030"/>
      <c r="AT1030"/>
      <c r="AU1030"/>
      <c r="AV1030"/>
      <c r="AW1030"/>
      <c r="AX1030"/>
      <c r="AY1030"/>
      <c r="AZ1030"/>
      <c r="BA1030"/>
      <c r="BB1030"/>
      <c r="BC1030"/>
      <c r="BD1030"/>
      <c r="BE1030"/>
      <c r="BF1030"/>
      <c r="BG1030"/>
      <c r="BH1030"/>
      <c r="BI1030"/>
      <c r="BJ1030"/>
      <c r="BK1030"/>
      <c r="BL1030"/>
      <c r="BM1030"/>
      <c r="BN1030"/>
      <c r="BO1030"/>
      <c r="BP1030"/>
      <c r="BQ1030"/>
      <c r="BR1030"/>
      <c r="BS1030"/>
      <c r="BT1030"/>
    </row>
    <row r="1031" spans="1:72" s="14" customFormat="1" x14ac:dyDescent="0.35">
      <c r="A1031" s="10" t="s">
        <v>15</v>
      </c>
      <c r="B1031" s="10" t="s">
        <v>0</v>
      </c>
      <c r="C1031" s="10" t="s">
        <v>1059</v>
      </c>
      <c r="D1031" s="10" t="s">
        <v>16</v>
      </c>
      <c r="E1031" s="10">
        <v>109269</v>
      </c>
      <c r="F1031" s="11">
        <v>45198</v>
      </c>
      <c r="G1031" s="12">
        <v>76200</v>
      </c>
      <c r="H1031" s="12">
        <v>0</v>
      </c>
      <c r="I1031" s="12">
        <v>0</v>
      </c>
      <c r="J1031" s="13">
        <f t="shared" si="15"/>
        <v>76200</v>
      </c>
      <c r="K1031" s="13" t="s">
        <v>17</v>
      </c>
      <c r="L1031" s="10"/>
      <c r="M1031"/>
      <c r="N1031"/>
      <c r="O1031"/>
      <c r="P1031"/>
      <c r="Q1031"/>
      <c r="R1031"/>
      <c r="S1031"/>
      <c r="T1031"/>
      <c r="U1031"/>
      <c r="V1031"/>
      <c r="W1031"/>
      <c r="X1031"/>
      <c r="Y1031"/>
      <c r="Z1031"/>
      <c r="AA1031"/>
      <c r="AB1031"/>
      <c r="AC1031"/>
      <c r="AD1031"/>
      <c r="AE1031"/>
      <c r="AF1031"/>
      <c r="AG1031"/>
      <c r="AH1031"/>
      <c r="AI1031"/>
      <c r="AJ1031"/>
      <c r="AK1031"/>
      <c r="AL1031"/>
      <c r="AM1031"/>
      <c r="AN1031"/>
      <c r="AO1031"/>
      <c r="AP1031"/>
      <c r="AQ1031"/>
      <c r="AR1031"/>
      <c r="AS1031"/>
      <c r="AT1031"/>
      <c r="AU1031"/>
      <c r="AV1031"/>
      <c r="AW1031"/>
      <c r="AX1031"/>
      <c r="AY1031"/>
      <c r="AZ1031"/>
      <c r="BA1031"/>
      <c r="BB1031"/>
      <c r="BC1031"/>
      <c r="BD1031"/>
      <c r="BE1031"/>
      <c r="BF1031"/>
      <c r="BG1031"/>
      <c r="BH1031"/>
      <c r="BI1031"/>
      <c r="BJ1031"/>
      <c r="BK1031"/>
      <c r="BL1031"/>
      <c r="BM1031"/>
      <c r="BN1031"/>
      <c r="BO1031"/>
      <c r="BP1031"/>
      <c r="BQ1031"/>
      <c r="BR1031"/>
      <c r="BS1031"/>
      <c r="BT1031"/>
    </row>
    <row r="1032" spans="1:72" s="14" customFormat="1" x14ac:dyDescent="0.35">
      <c r="A1032" s="10" t="s">
        <v>15</v>
      </c>
      <c r="B1032" s="10" t="s">
        <v>0</v>
      </c>
      <c r="C1032" s="10" t="s">
        <v>1060</v>
      </c>
      <c r="D1032" s="10" t="s">
        <v>16</v>
      </c>
      <c r="E1032" s="10">
        <v>109270</v>
      </c>
      <c r="F1032" s="11">
        <v>45198</v>
      </c>
      <c r="G1032" s="12">
        <v>76200</v>
      </c>
      <c r="H1032" s="12">
        <v>0</v>
      </c>
      <c r="I1032" s="12">
        <v>0</v>
      </c>
      <c r="J1032" s="13">
        <f t="shared" ref="J1032:J1095" si="16">+G1032-H1032-I1032</f>
        <v>76200</v>
      </c>
      <c r="K1032" s="13" t="s">
        <v>17</v>
      </c>
      <c r="L1032" s="10"/>
      <c r="M1032"/>
      <c r="N1032"/>
      <c r="O1032"/>
      <c r="P1032"/>
      <c r="Q1032"/>
      <c r="R1032"/>
      <c r="S1032"/>
      <c r="T1032"/>
      <c r="U1032"/>
      <c r="V1032"/>
      <c r="W1032"/>
      <c r="X1032"/>
      <c r="Y1032"/>
      <c r="Z1032"/>
      <c r="AA1032"/>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c r="BE1032"/>
      <c r="BF1032"/>
      <c r="BG1032"/>
      <c r="BH1032"/>
      <c r="BI1032"/>
      <c r="BJ1032"/>
      <c r="BK1032"/>
      <c r="BL1032"/>
      <c r="BM1032"/>
      <c r="BN1032"/>
      <c r="BO1032"/>
      <c r="BP1032"/>
      <c r="BQ1032"/>
      <c r="BR1032"/>
      <c r="BS1032"/>
      <c r="BT1032"/>
    </row>
    <row r="1033" spans="1:72" s="14" customFormat="1" x14ac:dyDescent="0.35">
      <c r="A1033" s="10" t="s">
        <v>15</v>
      </c>
      <c r="B1033" s="10" t="s">
        <v>0</v>
      </c>
      <c r="C1033" s="10" t="s">
        <v>1061</v>
      </c>
      <c r="D1033" s="10" t="s">
        <v>20</v>
      </c>
      <c r="E1033" s="10">
        <v>27324</v>
      </c>
      <c r="F1033" s="11">
        <v>45199</v>
      </c>
      <c r="G1033" s="12">
        <v>240000</v>
      </c>
      <c r="H1033" s="12">
        <v>0</v>
      </c>
      <c r="I1033" s="12">
        <v>0</v>
      </c>
      <c r="J1033" s="13">
        <f t="shared" si="16"/>
        <v>240000</v>
      </c>
      <c r="K1033" s="13" t="s">
        <v>17</v>
      </c>
      <c r="L1033" s="10"/>
      <c r="M1033"/>
      <c r="N1033"/>
      <c r="O1033"/>
      <c r="P1033"/>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c r="BI1033"/>
      <c r="BJ1033"/>
      <c r="BK1033"/>
      <c r="BL1033"/>
      <c r="BM1033"/>
      <c r="BN1033"/>
      <c r="BO1033"/>
      <c r="BP1033"/>
      <c r="BQ1033"/>
      <c r="BR1033"/>
      <c r="BS1033"/>
      <c r="BT1033"/>
    </row>
    <row r="1034" spans="1:72" s="14" customFormat="1" x14ac:dyDescent="0.35">
      <c r="A1034" s="10" t="s">
        <v>15</v>
      </c>
      <c r="B1034" s="10" t="s">
        <v>0</v>
      </c>
      <c r="C1034" s="10" t="s">
        <v>1062</v>
      </c>
      <c r="D1034" s="10" t="s">
        <v>20</v>
      </c>
      <c r="E1034" s="10">
        <v>27325</v>
      </c>
      <c r="F1034" s="11">
        <v>45199</v>
      </c>
      <c r="G1034" s="12">
        <v>76200</v>
      </c>
      <c r="H1034" s="12">
        <v>0</v>
      </c>
      <c r="I1034" s="12">
        <v>0</v>
      </c>
      <c r="J1034" s="13">
        <f t="shared" si="16"/>
        <v>76200</v>
      </c>
      <c r="K1034" s="13" t="s">
        <v>17</v>
      </c>
      <c r="L1034" s="10"/>
      <c r="M1034"/>
      <c r="N1034"/>
      <c r="O1034"/>
      <c r="P1034"/>
      <c r="Q1034"/>
      <c r="R1034"/>
      <c r="S1034"/>
      <c r="T1034"/>
      <c r="U1034"/>
      <c r="V1034"/>
      <c r="W1034"/>
      <c r="X1034"/>
      <c r="Y1034"/>
      <c r="Z1034"/>
      <c r="AA1034"/>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c r="BE1034"/>
      <c r="BF1034"/>
      <c r="BG1034"/>
      <c r="BH1034"/>
      <c r="BI1034"/>
      <c r="BJ1034"/>
      <c r="BK1034"/>
      <c r="BL1034"/>
      <c r="BM1034"/>
      <c r="BN1034"/>
      <c r="BO1034"/>
      <c r="BP1034"/>
      <c r="BQ1034"/>
      <c r="BR1034"/>
      <c r="BS1034"/>
      <c r="BT1034"/>
    </row>
    <row r="1035" spans="1:72" s="14" customFormat="1" x14ac:dyDescent="0.35">
      <c r="A1035" s="10" t="s">
        <v>15</v>
      </c>
      <c r="B1035" s="10" t="s">
        <v>0</v>
      </c>
      <c r="C1035" s="10" t="s">
        <v>1063</v>
      </c>
      <c r="D1035" s="10" t="s">
        <v>20</v>
      </c>
      <c r="E1035" s="10">
        <v>27297</v>
      </c>
      <c r="F1035" s="11">
        <v>45201</v>
      </c>
      <c r="G1035" s="12">
        <v>85940</v>
      </c>
      <c r="H1035" s="12">
        <v>0</v>
      </c>
      <c r="I1035" s="12">
        <v>0</v>
      </c>
      <c r="J1035" s="13">
        <f t="shared" si="16"/>
        <v>85940</v>
      </c>
      <c r="K1035" s="13" t="s">
        <v>17</v>
      </c>
      <c r="L1035" s="10"/>
      <c r="M1035"/>
      <c r="N1035"/>
      <c r="O1035"/>
      <c r="P1035"/>
      <c r="Q1035"/>
      <c r="R1035"/>
      <c r="S1035"/>
      <c r="T1035"/>
      <c r="U1035"/>
      <c r="V1035"/>
      <c r="W1035"/>
      <c r="X1035"/>
      <c r="Y1035"/>
      <c r="Z1035"/>
      <c r="AA1035"/>
      <c r="AB1035"/>
      <c r="AC1035"/>
      <c r="AD1035"/>
      <c r="AE1035"/>
      <c r="AF1035"/>
      <c r="AG1035"/>
      <c r="AH1035"/>
      <c r="AI1035"/>
      <c r="AJ1035"/>
      <c r="AK1035"/>
      <c r="AL1035"/>
      <c r="AM1035"/>
      <c r="AN1035"/>
      <c r="AO1035"/>
      <c r="AP1035"/>
      <c r="AQ1035"/>
      <c r="AR1035"/>
      <c r="AS1035"/>
      <c r="AT1035"/>
      <c r="AU1035"/>
      <c r="AV1035"/>
      <c r="AW1035"/>
      <c r="AX1035"/>
      <c r="AY1035"/>
      <c r="AZ1035"/>
      <c r="BA1035"/>
      <c r="BB1035"/>
      <c r="BC1035"/>
      <c r="BD1035"/>
      <c r="BE1035"/>
      <c r="BF1035"/>
      <c r="BG1035"/>
      <c r="BH1035"/>
      <c r="BI1035"/>
      <c r="BJ1035"/>
      <c r="BK1035"/>
      <c r="BL1035"/>
      <c r="BM1035"/>
      <c r="BN1035"/>
      <c r="BO1035"/>
      <c r="BP1035"/>
      <c r="BQ1035"/>
      <c r="BR1035"/>
      <c r="BS1035"/>
      <c r="BT1035"/>
    </row>
    <row r="1036" spans="1:72" s="14" customFormat="1" x14ac:dyDescent="0.35">
      <c r="A1036" s="10" t="s">
        <v>15</v>
      </c>
      <c r="B1036" s="10" t="s">
        <v>0</v>
      </c>
      <c r="C1036" s="10" t="s">
        <v>1064</v>
      </c>
      <c r="D1036" s="10" t="s">
        <v>16</v>
      </c>
      <c r="E1036" s="10">
        <v>109508</v>
      </c>
      <c r="F1036" s="11">
        <v>45201</v>
      </c>
      <c r="G1036" s="12">
        <v>212272</v>
      </c>
      <c r="H1036" s="12">
        <v>0</v>
      </c>
      <c r="I1036" s="12">
        <v>0</v>
      </c>
      <c r="J1036" s="13">
        <f t="shared" si="16"/>
        <v>212272</v>
      </c>
      <c r="K1036" s="13" t="s">
        <v>17</v>
      </c>
      <c r="L1036" s="10"/>
      <c r="M1036"/>
      <c r="N1036"/>
      <c r="O1036"/>
      <c r="P1036"/>
      <c r="Q1036"/>
      <c r="R1036"/>
      <c r="S1036"/>
      <c r="T1036"/>
      <c r="U1036"/>
      <c r="V1036"/>
      <c r="W1036"/>
      <c r="X1036"/>
      <c r="Y1036"/>
      <c r="Z1036"/>
      <c r="AA1036"/>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c r="BI1036"/>
      <c r="BJ1036"/>
      <c r="BK1036"/>
      <c r="BL1036"/>
      <c r="BM1036"/>
      <c r="BN1036"/>
      <c r="BO1036"/>
      <c r="BP1036"/>
      <c r="BQ1036"/>
      <c r="BR1036"/>
      <c r="BS1036"/>
      <c r="BT1036"/>
    </row>
    <row r="1037" spans="1:72" s="14" customFormat="1" x14ac:dyDescent="0.35">
      <c r="A1037" s="10" t="s">
        <v>15</v>
      </c>
      <c r="B1037" s="10" t="s">
        <v>0</v>
      </c>
      <c r="C1037" s="10" t="s">
        <v>1065</v>
      </c>
      <c r="D1037" s="10" t="s">
        <v>16</v>
      </c>
      <c r="E1037" s="10">
        <v>109473</v>
      </c>
      <c r="F1037" s="11">
        <v>45202</v>
      </c>
      <c r="G1037" s="12">
        <v>5082187</v>
      </c>
      <c r="H1037" s="12">
        <v>0</v>
      </c>
      <c r="I1037" s="12">
        <v>0</v>
      </c>
      <c r="J1037" s="13">
        <f t="shared" si="16"/>
        <v>5082187</v>
      </c>
      <c r="K1037" s="13" t="s">
        <v>17</v>
      </c>
      <c r="L1037" s="10"/>
      <c r="M1037"/>
      <c r="N1037"/>
      <c r="O1037"/>
      <c r="P1037"/>
      <c r="Q1037"/>
      <c r="R1037"/>
      <c r="S1037"/>
      <c r="T1037"/>
      <c r="U1037"/>
      <c r="V1037"/>
      <c r="W1037"/>
      <c r="X1037"/>
      <c r="Y1037"/>
      <c r="Z1037"/>
      <c r="AA1037"/>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c r="BI1037"/>
      <c r="BJ1037"/>
      <c r="BK1037"/>
      <c r="BL1037"/>
      <c r="BM1037"/>
      <c r="BN1037"/>
      <c r="BO1037"/>
      <c r="BP1037"/>
      <c r="BQ1037"/>
      <c r="BR1037"/>
      <c r="BS1037"/>
      <c r="BT1037"/>
    </row>
    <row r="1038" spans="1:72" s="14" customFormat="1" x14ac:dyDescent="0.35">
      <c r="A1038" s="10" t="s">
        <v>15</v>
      </c>
      <c r="B1038" s="10" t="s">
        <v>0</v>
      </c>
      <c r="C1038" s="10" t="s">
        <v>1066</v>
      </c>
      <c r="D1038" s="10" t="s">
        <v>20</v>
      </c>
      <c r="E1038" s="10">
        <v>27360</v>
      </c>
      <c r="F1038" s="11">
        <v>45203</v>
      </c>
      <c r="G1038" s="12">
        <v>238000</v>
      </c>
      <c r="H1038" s="12">
        <v>0</v>
      </c>
      <c r="I1038" s="12">
        <v>0</v>
      </c>
      <c r="J1038" s="13">
        <f t="shared" si="16"/>
        <v>238000</v>
      </c>
      <c r="K1038" s="13" t="s">
        <v>17</v>
      </c>
      <c r="L1038" s="10"/>
      <c r="M1038"/>
      <c r="N1038"/>
      <c r="O1038"/>
      <c r="P1038"/>
      <c r="Q1038"/>
      <c r="R1038"/>
      <c r="S1038"/>
      <c r="T1038"/>
      <c r="U1038"/>
      <c r="V1038"/>
      <c r="W1038"/>
      <c r="X1038"/>
      <c r="Y1038"/>
      <c r="Z1038"/>
      <c r="AA1038"/>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c r="BF1038"/>
      <c r="BG1038"/>
      <c r="BH1038"/>
      <c r="BI1038"/>
      <c r="BJ1038"/>
      <c r="BK1038"/>
      <c r="BL1038"/>
      <c r="BM1038"/>
      <c r="BN1038"/>
      <c r="BO1038"/>
      <c r="BP1038"/>
      <c r="BQ1038"/>
      <c r="BR1038"/>
      <c r="BS1038"/>
      <c r="BT1038"/>
    </row>
    <row r="1039" spans="1:72" s="14" customFormat="1" x14ac:dyDescent="0.35">
      <c r="A1039" s="10" t="s">
        <v>15</v>
      </c>
      <c r="B1039" s="10" t="s">
        <v>0</v>
      </c>
      <c r="C1039" s="10" t="s">
        <v>1067</v>
      </c>
      <c r="D1039" s="10" t="s">
        <v>20</v>
      </c>
      <c r="E1039" s="10">
        <v>27526</v>
      </c>
      <c r="F1039" s="11">
        <v>45205</v>
      </c>
      <c r="G1039" s="12">
        <v>173640</v>
      </c>
      <c r="H1039" s="12">
        <v>0</v>
      </c>
      <c r="I1039" s="12">
        <v>0</v>
      </c>
      <c r="J1039" s="13">
        <f t="shared" si="16"/>
        <v>173640</v>
      </c>
      <c r="K1039" s="13" t="s">
        <v>17</v>
      </c>
      <c r="L1039" s="10"/>
      <c r="M1039"/>
      <c r="N1039"/>
      <c r="O1039"/>
      <c r="P1039"/>
      <c r="Q1039"/>
      <c r="R1039"/>
      <c r="S1039"/>
      <c r="T1039"/>
      <c r="U1039"/>
      <c r="V1039"/>
      <c r="W1039"/>
      <c r="X1039"/>
      <c r="Y1039"/>
      <c r="Z1039"/>
      <c r="AA1039"/>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c r="BI1039"/>
      <c r="BJ1039"/>
      <c r="BK1039"/>
      <c r="BL1039"/>
      <c r="BM1039"/>
      <c r="BN1039"/>
      <c r="BO1039"/>
      <c r="BP1039"/>
      <c r="BQ1039"/>
      <c r="BR1039"/>
      <c r="BS1039"/>
      <c r="BT1039"/>
    </row>
    <row r="1040" spans="1:72" s="14" customFormat="1" x14ac:dyDescent="0.35">
      <c r="A1040" s="10" t="s">
        <v>15</v>
      </c>
      <c r="B1040" s="10" t="s">
        <v>0</v>
      </c>
      <c r="C1040" s="10" t="s">
        <v>1068</v>
      </c>
      <c r="D1040" s="10" t="s">
        <v>20</v>
      </c>
      <c r="E1040" s="10">
        <v>27633</v>
      </c>
      <c r="F1040" s="11">
        <v>45208</v>
      </c>
      <c r="G1040" s="12">
        <v>161300</v>
      </c>
      <c r="H1040" s="12">
        <v>0</v>
      </c>
      <c r="I1040" s="12">
        <v>0</v>
      </c>
      <c r="J1040" s="13">
        <f t="shared" si="16"/>
        <v>161300</v>
      </c>
      <c r="K1040" s="13" t="s">
        <v>17</v>
      </c>
      <c r="L1040" s="10"/>
      <c r="M1040"/>
      <c r="N1040"/>
      <c r="O1040"/>
      <c r="P1040"/>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c r="AT1040"/>
      <c r="AU1040"/>
      <c r="AV1040"/>
      <c r="AW1040"/>
      <c r="AX1040"/>
      <c r="AY1040"/>
      <c r="AZ1040"/>
      <c r="BA1040"/>
      <c r="BB1040"/>
      <c r="BC1040"/>
      <c r="BD1040"/>
      <c r="BE1040"/>
      <c r="BF1040"/>
      <c r="BG1040"/>
      <c r="BH1040"/>
      <c r="BI1040"/>
      <c r="BJ1040"/>
      <c r="BK1040"/>
      <c r="BL1040"/>
      <c r="BM1040"/>
      <c r="BN1040"/>
      <c r="BO1040"/>
      <c r="BP1040"/>
      <c r="BQ1040"/>
      <c r="BR1040"/>
      <c r="BS1040"/>
      <c r="BT1040"/>
    </row>
    <row r="1041" spans="1:72" s="14" customFormat="1" x14ac:dyDescent="0.35">
      <c r="A1041" s="10" t="s">
        <v>15</v>
      </c>
      <c r="B1041" s="10" t="s">
        <v>0</v>
      </c>
      <c r="C1041" s="10" t="s">
        <v>1069</v>
      </c>
      <c r="D1041" s="10" t="s">
        <v>20</v>
      </c>
      <c r="E1041" s="10">
        <v>28265</v>
      </c>
      <c r="F1041" s="11">
        <v>45208</v>
      </c>
      <c r="G1041" s="12">
        <v>188400</v>
      </c>
      <c r="H1041" s="12">
        <v>0</v>
      </c>
      <c r="I1041" s="12">
        <v>0</v>
      </c>
      <c r="J1041" s="13">
        <f t="shared" si="16"/>
        <v>188400</v>
      </c>
      <c r="K1041" s="13" t="s">
        <v>17</v>
      </c>
      <c r="L1041" s="10"/>
      <c r="M1041"/>
      <c r="N1041"/>
      <c r="O1041"/>
      <c r="P1041"/>
      <c r="Q1041"/>
      <c r="R1041"/>
      <c r="S1041"/>
      <c r="T1041"/>
      <c r="U1041"/>
      <c r="V1041"/>
      <c r="W1041"/>
      <c r="X1041"/>
      <c r="Y1041"/>
      <c r="Z1041"/>
      <c r="AA1041"/>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c r="BF1041"/>
      <c r="BG1041"/>
      <c r="BH1041"/>
      <c r="BI1041"/>
      <c r="BJ1041"/>
      <c r="BK1041"/>
      <c r="BL1041"/>
      <c r="BM1041"/>
      <c r="BN1041"/>
      <c r="BO1041"/>
      <c r="BP1041"/>
      <c r="BQ1041"/>
      <c r="BR1041"/>
      <c r="BS1041"/>
      <c r="BT1041"/>
    </row>
    <row r="1042" spans="1:72" s="14" customFormat="1" x14ac:dyDescent="0.35">
      <c r="A1042" s="10" t="s">
        <v>15</v>
      </c>
      <c r="B1042" s="10" t="s">
        <v>0</v>
      </c>
      <c r="C1042" s="10" t="s">
        <v>1070</v>
      </c>
      <c r="D1042" s="10" t="s">
        <v>19</v>
      </c>
      <c r="E1042" s="10">
        <v>5978</v>
      </c>
      <c r="F1042" s="11">
        <v>45209</v>
      </c>
      <c r="G1042" s="12">
        <v>161550</v>
      </c>
      <c r="H1042" s="12">
        <v>0</v>
      </c>
      <c r="I1042" s="12">
        <v>0</v>
      </c>
      <c r="J1042" s="13">
        <f t="shared" si="16"/>
        <v>161550</v>
      </c>
      <c r="K1042" s="13" t="s">
        <v>17</v>
      </c>
      <c r="L1042" s="10"/>
      <c r="M1042"/>
      <c r="N1042"/>
      <c r="O1042"/>
      <c r="P1042"/>
      <c r="Q1042"/>
      <c r="R1042"/>
      <c r="S1042"/>
      <c r="T1042"/>
      <c r="U1042"/>
      <c r="V1042"/>
      <c r="W1042"/>
      <c r="X1042"/>
      <c r="Y1042"/>
      <c r="Z1042"/>
      <c r="AA1042"/>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c r="BF1042"/>
      <c r="BG1042"/>
      <c r="BH1042"/>
      <c r="BI1042"/>
      <c r="BJ1042"/>
      <c r="BK1042"/>
      <c r="BL1042"/>
      <c r="BM1042"/>
      <c r="BN1042"/>
      <c r="BO1042"/>
      <c r="BP1042"/>
      <c r="BQ1042"/>
      <c r="BR1042"/>
      <c r="BS1042"/>
      <c r="BT1042"/>
    </row>
    <row r="1043" spans="1:72" s="14" customFormat="1" x14ac:dyDescent="0.35">
      <c r="A1043" s="10" t="s">
        <v>15</v>
      </c>
      <c r="B1043" s="10" t="s">
        <v>0</v>
      </c>
      <c r="C1043" s="10" t="s">
        <v>1071</v>
      </c>
      <c r="D1043" s="10" t="s">
        <v>20</v>
      </c>
      <c r="E1043" s="10">
        <v>28517</v>
      </c>
      <c r="F1043" s="11">
        <v>45211</v>
      </c>
      <c r="G1043" s="12">
        <v>293910</v>
      </c>
      <c r="H1043" s="12">
        <v>0</v>
      </c>
      <c r="I1043" s="12">
        <v>0</v>
      </c>
      <c r="J1043" s="13">
        <f t="shared" si="16"/>
        <v>293910</v>
      </c>
      <c r="K1043" s="13" t="s">
        <v>17</v>
      </c>
      <c r="L1043" s="10"/>
      <c r="M1043"/>
      <c r="N1043"/>
      <c r="O1043"/>
      <c r="P1043"/>
      <c r="Q1043"/>
      <c r="R1043"/>
      <c r="S1043"/>
      <c r="T1043"/>
      <c r="U1043"/>
      <c r="V1043"/>
      <c r="W1043"/>
      <c r="X1043"/>
      <c r="Y1043"/>
      <c r="Z1043"/>
      <c r="AA1043"/>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c r="BI1043"/>
      <c r="BJ1043"/>
      <c r="BK1043"/>
      <c r="BL1043"/>
      <c r="BM1043"/>
      <c r="BN1043"/>
      <c r="BO1043"/>
      <c r="BP1043"/>
      <c r="BQ1043"/>
      <c r="BR1043"/>
      <c r="BS1043"/>
      <c r="BT1043"/>
    </row>
    <row r="1044" spans="1:72" s="14" customFormat="1" x14ac:dyDescent="0.35">
      <c r="A1044" s="10" t="s">
        <v>15</v>
      </c>
      <c r="B1044" s="10" t="s">
        <v>0</v>
      </c>
      <c r="C1044" s="10" t="s">
        <v>1072</v>
      </c>
      <c r="D1044" s="10" t="s">
        <v>16</v>
      </c>
      <c r="E1044" s="10">
        <v>110362</v>
      </c>
      <c r="F1044" s="11">
        <v>45211</v>
      </c>
      <c r="G1044" s="12">
        <v>266116</v>
      </c>
      <c r="H1044" s="12">
        <v>0</v>
      </c>
      <c r="I1044" s="12">
        <v>0</v>
      </c>
      <c r="J1044" s="13">
        <f t="shared" si="16"/>
        <v>266116</v>
      </c>
      <c r="K1044" s="13" t="s">
        <v>17</v>
      </c>
      <c r="L1044" s="10"/>
      <c r="M1044"/>
      <c r="N1044"/>
      <c r="O1044"/>
      <c r="P1044"/>
      <c r="Q1044"/>
      <c r="R1044"/>
      <c r="S1044"/>
      <c r="T1044"/>
      <c r="U1044"/>
      <c r="V1044"/>
      <c r="W1044"/>
      <c r="X1044"/>
      <c r="Y1044"/>
      <c r="Z1044"/>
      <c r="AA1044"/>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c r="BF1044"/>
      <c r="BG1044"/>
      <c r="BH1044"/>
      <c r="BI1044"/>
      <c r="BJ1044"/>
      <c r="BK1044"/>
      <c r="BL1044"/>
      <c r="BM1044"/>
      <c r="BN1044"/>
      <c r="BO1044"/>
      <c r="BP1044"/>
      <c r="BQ1044"/>
      <c r="BR1044"/>
      <c r="BS1044"/>
      <c r="BT1044"/>
    </row>
    <row r="1045" spans="1:72" s="14" customFormat="1" x14ac:dyDescent="0.35">
      <c r="A1045" s="10" t="s">
        <v>15</v>
      </c>
      <c r="B1045" s="10" t="s">
        <v>0</v>
      </c>
      <c r="C1045" s="10" t="s">
        <v>1073</v>
      </c>
      <c r="D1045" s="10" t="s">
        <v>16</v>
      </c>
      <c r="E1045" s="10">
        <v>110366</v>
      </c>
      <c r="F1045" s="11">
        <v>45211</v>
      </c>
      <c r="G1045" s="12">
        <v>306956</v>
      </c>
      <c r="H1045" s="12">
        <v>0</v>
      </c>
      <c r="I1045" s="12">
        <v>0</v>
      </c>
      <c r="J1045" s="13">
        <f t="shared" si="16"/>
        <v>306956</v>
      </c>
      <c r="K1045" s="13" t="s">
        <v>17</v>
      </c>
      <c r="L1045" s="10"/>
      <c r="M1045"/>
      <c r="N1045"/>
      <c r="O1045"/>
      <c r="P1045"/>
      <c r="Q1045"/>
      <c r="R1045"/>
      <c r="S1045"/>
      <c r="T1045"/>
      <c r="U1045"/>
      <c r="V1045"/>
      <c r="W1045"/>
      <c r="X1045"/>
      <c r="Y1045"/>
      <c r="Z1045"/>
      <c r="AA1045"/>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c r="BE1045"/>
      <c r="BF1045"/>
      <c r="BG1045"/>
      <c r="BH1045"/>
      <c r="BI1045"/>
      <c r="BJ1045"/>
      <c r="BK1045"/>
      <c r="BL1045"/>
      <c r="BM1045"/>
      <c r="BN1045"/>
      <c r="BO1045"/>
      <c r="BP1045"/>
      <c r="BQ1045"/>
      <c r="BR1045"/>
      <c r="BS1045"/>
      <c r="BT1045"/>
    </row>
    <row r="1046" spans="1:72" s="14" customFormat="1" x14ac:dyDescent="0.35">
      <c r="A1046" s="10" t="s">
        <v>15</v>
      </c>
      <c r="B1046" s="10" t="s">
        <v>0</v>
      </c>
      <c r="C1046" s="10" t="s">
        <v>1074</v>
      </c>
      <c r="D1046" s="10" t="s">
        <v>16</v>
      </c>
      <c r="E1046" s="10">
        <v>110593</v>
      </c>
      <c r="F1046" s="11">
        <v>45211</v>
      </c>
      <c r="G1046" s="12">
        <v>106124</v>
      </c>
      <c r="H1046" s="12">
        <v>0</v>
      </c>
      <c r="I1046">
        <v>89724</v>
      </c>
      <c r="J1046" s="13">
        <f t="shared" si="16"/>
        <v>16400</v>
      </c>
      <c r="K1046" s="13" t="s">
        <v>17</v>
      </c>
      <c r="L1046" s="10"/>
      <c r="M1046"/>
      <c r="N1046"/>
      <c r="O1046"/>
      <c r="P1046"/>
      <c r="Q1046"/>
      <c r="R1046"/>
      <c r="S1046"/>
      <c r="T1046"/>
      <c r="U1046"/>
      <c r="V1046"/>
      <c r="W1046"/>
      <c r="X1046"/>
      <c r="Y1046"/>
      <c r="Z1046"/>
      <c r="AA1046"/>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c r="BF1046"/>
      <c r="BG1046"/>
      <c r="BH1046"/>
      <c r="BI1046"/>
      <c r="BJ1046"/>
      <c r="BK1046"/>
      <c r="BL1046"/>
      <c r="BM1046"/>
      <c r="BN1046"/>
      <c r="BO1046"/>
      <c r="BP1046"/>
      <c r="BQ1046"/>
      <c r="BR1046"/>
      <c r="BS1046"/>
      <c r="BT1046"/>
    </row>
    <row r="1047" spans="1:72" s="14" customFormat="1" x14ac:dyDescent="0.35">
      <c r="A1047" s="10" t="s">
        <v>15</v>
      </c>
      <c r="B1047" s="10" t="s">
        <v>0</v>
      </c>
      <c r="C1047" s="10" t="s">
        <v>1075</v>
      </c>
      <c r="D1047" s="10" t="s">
        <v>16</v>
      </c>
      <c r="E1047" s="10">
        <v>111530</v>
      </c>
      <c r="F1047" s="11">
        <v>45211</v>
      </c>
      <c r="G1047" s="12">
        <v>475693</v>
      </c>
      <c r="H1047" s="12">
        <v>0</v>
      </c>
      <c r="I1047" s="12">
        <v>0</v>
      </c>
      <c r="J1047" s="13">
        <f t="shared" si="16"/>
        <v>475693</v>
      </c>
      <c r="K1047" s="13" t="s">
        <v>17</v>
      </c>
      <c r="L1047" s="10"/>
      <c r="M1047"/>
      <c r="N1047"/>
      <c r="O1047"/>
      <c r="P1047"/>
      <c r="Q1047"/>
      <c r="R1047"/>
      <c r="S1047"/>
      <c r="T1047"/>
      <c r="U1047"/>
      <c r="V1047"/>
      <c r="W1047"/>
      <c r="X1047"/>
      <c r="Y1047"/>
      <c r="Z1047"/>
      <c r="AA1047"/>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c r="BE1047"/>
      <c r="BF1047"/>
      <c r="BG1047"/>
      <c r="BH1047"/>
      <c r="BI1047"/>
      <c r="BJ1047"/>
      <c r="BK1047"/>
      <c r="BL1047"/>
      <c r="BM1047"/>
      <c r="BN1047"/>
      <c r="BO1047"/>
      <c r="BP1047"/>
      <c r="BQ1047"/>
      <c r="BR1047"/>
      <c r="BS1047"/>
      <c r="BT1047"/>
    </row>
    <row r="1048" spans="1:72" s="14" customFormat="1" x14ac:dyDescent="0.35">
      <c r="A1048" s="10" t="s">
        <v>15</v>
      </c>
      <c r="B1048" s="10" t="s">
        <v>0</v>
      </c>
      <c r="C1048" s="10" t="s">
        <v>1076</v>
      </c>
      <c r="D1048" s="10" t="s">
        <v>20</v>
      </c>
      <c r="E1048" s="10">
        <v>28518</v>
      </c>
      <c r="F1048" s="11">
        <v>45217</v>
      </c>
      <c r="G1048" s="12">
        <v>241480</v>
      </c>
      <c r="H1048" s="12">
        <v>0</v>
      </c>
      <c r="I1048" s="12">
        <v>0</v>
      </c>
      <c r="J1048" s="13">
        <f t="shared" si="16"/>
        <v>241480</v>
      </c>
      <c r="K1048" s="13" t="s">
        <v>17</v>
      </c>
      <c r="L1048" s="10"/>
      <c r="M1048"/>
      <c r="N1048"/>
      <c r="O1048"/>
      <c r="P1048"/>
      <c r="Q1048"/>
      <c r="R1048"/>
      <c r="S1048"/>
      <c r="T1048"/>
      <c r="U1048"/>
      <c r="V1048"/>
      <c r="W1048"/>
      <c r="X1048"/>
      <c r="Y1048"/>
      <c r="Z1048"/>
      <c r="AA1048"/>
      <c r="AB1048"/>
      <c r="AC1048"/>
      <c r="AD1048"/>
      <c r="AE1048"/>
      <c r="AF1048"/>
      <c r="AG1048"/>
      <c r="AH1048"/>
      <c r="AI1048"/>
      <c r="AJ1048"/>
      <c r="AK1048"/>
      <c r="AL1048"/>
      <c r="AM1048"/>
      <c r="AN1048"/>
      <c r="AO1048"/>
      <c r="AP1048"/>
      <c r="AQ1048"/>
      <c r="AR1048"/>
      <c r="AS1048"/>
      <c r="AT1048"/>
      <c r="AU1048"/>
      <c r="AV1048"/>
      <c r="AW1048"/>
      <c r="AX1048"/>
      <c r="AY1048"/>
      <c r="AZ1048"/>
      <c r="BA1048"/>
      <c r="BB1048"/>
      <c r="BC1048"/>
      <c r="BD1048"/>
      <c r="BE1048"/>
      <c r="BF1048"/>
      <c r="BG1048"/>
      <c r="BH1048"/>
      <c r="BI1048"/>
      <c r="BJ1048"/>
      <c r="BK1048"/>
      <c r="BL1048"/>
      <c r="BM1048"/>
      <c r="BN1048"/>
      <c r="BO1048"/>
      <c r="BP1048"/>
      <c r="BQ1048"/>
      <c r="BR1048"/>
      <c r="BS1048"/>
      <c r="BT1048"/>
    </row>
    <row r="1049" spans="1:72" s="14" customFormat="1" x14ac:dyDescent="0.35">
      <c r="A1049" s="10" t="s">
        <v>15</v>
      </c>
      <c r="B1049" s="10" t="s">
        <v>0</v>
      </c>
      <c r="C1049" s="10" t="s">
        <v>1077</v>
      </c>
      <c r="D1049" s="10" t="s">
        <v>16</v>
      </c>
      <c r="E1049" s="10">
        <v>110637</v>
      </c>
      <c r="F1049" s="11">
        <v>45217</v>
      </c>
      <c r="G1049" s="12">
        <v>99404</v>
      </c>
      <c r="H1049" s="12">
        <v>0</v>
      </c>
      <c r="I1049">
        <v>95304</v>
      </c>
      <c r="J1049" s="13">
        <f t="shared" si="16"/>
        <v>4100</v>
      </c>
      <c r="K1049" s="13" t="s">
        <v>17</v>
      </c>
      <c r="L1049" s="10"/>
      <c r="M1049"/>
      <c r="N1049"/>
      <c r="O1049"/>
      <c r="P1049"/>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c r="BI1049"/>
      <c r="BJ1049"/>
      <c r="BK1049"/>
      <c r="BL1049"/>
      <c r="BM1049"/>
      <c r="BN1049"/>
      <c r="BO1049"/>
      <c r="BP1049"/>
      <c r="BQ1049"/>
      <c r="BR1049"/>
      <c r="BS1049"/>
      <c r="BT1049"/>
    </row>
    <row r="1050" spans="1:72" s="14" customFormat="1" x14ac:dyDescent="0.35">
      <c r="A1050" s="10" t="s">
        <v>15</v>
      </c>
      <c r="B1050" s="10" t="s">
        <v>0</v>
      </c>
      <c r="C1050" s="10" t="s">
        <v>1078</v>
      </c>
      <c r="D1050" s="10" t="s">
        <v>20</v>
      </c>
      <c r="E1050" s="10">
        <v>27988</v>
      </c>
      <c r="F1050" s="11">
        <v>45218</v>
      </c>
      <c r="G1050" s="12">
        <v>534060</v>
      </c>
      <c r="H1050" s="12">
        <v>0</v>
      </c>
      <c r="I1050" s="12">
        <v>0</v>
      </c>
      <c r="J1050" s="13">
        <f t="shared" si="16"/>
        <v>534060</v>
      </c>
      <c r="K1050" s="13" t="s">
        <v>17</v>
      </c>
      <c r="L1050" s="10"/>
      <c r="M1050"/>
      <c r="N1050"/>
      <c r="O1050"/>
      <c r="P1050"/>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c r="BI1050"/>
      <c r="BJ1050"/>
      <c r="BK1050"/>
      <c r="BL1050"/>
      <c r="BM1050"/>
      <c r="BN1050"/>
      <c r="BO1050"/>
      <c r="BP1050"/>
      <c r="BQ1050"/>
      <c r="BR1050"/>
      <c r="BS1050"/>
      <c r="BT1050"/>
    </row>
    <row r="1051" spans="1:72" s="14" customFormat="1" x14ac:dyDescent="0.35">
      <c r="A1051" s="10" t="s">
        <v>15</v>
      </c>
      <c r="B1051" s="10" t="s">
        <v>0</v>
      </c>
      <c r="C1051" s="10" t="s">
        <v>1079</v>
      </c>
      <c r="D1051" s="10" t="s">
        <v>16</v>
      </c>
      <c r="E1051" s="10">
        <v>111723</v>
      </c>
      <c r="F1051" s="11">
        <v>45219</v>
      </c>
      <c r="G1051" s="12">
        <v>2431275</v>
      </c>
      <c r="H1051" s="12">
        <v>0</v>
      </c>
      <c r="I1051" s="12">
        <v>0</v>
      </c>
      <c r="J1051" s="13">
        <f t="shared" si="16"/>
        <v>2431275</v>
      </c>
      <c r="K1051" s="13" t="s">
        <v>17</v>
      </c>
      <c r="L1051" s="10"/>
      <c r="M1051"/>
      <c r="N1051"/>
      <c r="O1051"/>
      <c r="P1051"/>
      <c r="Q1051"/>
      <c r="R1051"/>
      <c r="S1051"/>
      <c r="T1051"/>
      <c r="U1051"/>
      <c r="V1051"/>
      <c r="W1051"/>
      <c r="X1051"/>
      <c r="Y1051"/>
      <c r="Z1051"/>
      <c r="AA1051"/>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c r="BM1051"/>
      <c r="BN1051"/>
      <c r="BO1051"/>
      <c r="BP1051"/>
      <c r="BQ1051"/>
      <c r="BR1051"/>
      <c r="BS1051"/>
      <c r="BT1051"/>
    </row>
    <row r="1052" spans="1:72" s="14" customFormat="1" x14ac:dyDescent="0.35">
      <c r="A1052" s="10" t="s">
        <v>15</v>
      </c>
      <c r="B1052" s="10" t="s">
        <v>0</v>
      </c>
      <c r="C1052" s="10" t="s">
        <v>1080</v>
      </c>
      <c r="D1052" s="10" t="s">
        <v>16</v>
      </c>
      <c r="E1052" s="10">
        <v>110937</v>
      </c>
      <c r="F1052" s="11">
        <v>45221</v>
      </c>
      <c r="G1052" s="12">
        <v>211994</v>
      </c>
      <c r="H1052" s="12">
        <v>0</v>
      </c>
      <c r="I1052" s="12">
        <v>0</v>
      </c>
      <c r="J1052" s="13">
        <f t="shared" si="16"/>
        <v>211994</v>
      </c>
      <c r="K1052" s="13" t="s">
        <v>17</v>
      </c>
      <c r="L1052" s="10"/>
      <c r="M1052"/>
      <c r="N1052"/>
      <c r="O1052"/>
      <c r="P1052"/>
      <c r="Q1052"/>
      <c r="R1052"/>
      <c r="S1052"/>
      <c r="T1052"/>
      <c r="U1052"/>
      <c r="V1052"/>
      <c r="W1052"/>
      <c r="X1052"/>
      <c r="Y1052"/>
      <c r="Z1052"/>
      <c r="AA1052"/>
      <c r="AB1052"/>
      <c r="AC1052"/>
      <c r="AD1052"/>
      <c r="AE1052"/>
      <c r="AF1052"/>
      <c r="AG1052"/>
      <c r="AH1052"/>
      <c r="AI1052"/>
      <c r="AJ1052"/>
      <c r="AK1052"/>
      <c r="AL1052"/>
      <c r="AM1052"/>
      <c r="AN1052"/>
      <c r="AO1052"/>
      <c r="AP1052"/>
      <c r="AQ1052"/>
      <c r="AR1052"/>
      <c r="AS1052"/>
      <c r="AT1052"/>
      <c r="AU1052"/>
      <c r="AV1052"/>
      <c r="AW1052"/>
      <c r="AX1052"/>
      <c r="AY1052"/>
      <c r="AZ1052"/>
      <c r="BA1052"/>
      <c r="BB1052"/>
      <c r="BC1052"/>
      <c r="BD1052"/>
      <c r="BE1052"/>
      <c r="BF1052"/>
      <c r="BG1052"/>
      <c r="BH1052"/>
      <c r="BI1052"/>
      <c r="BJ1052"/>
      <c r="BK1052"/>
      <c r="BL1052"/>
      <c r="BM1052"/>
      <c r="BN1052"/>
      <c r="BO1052"/>
      <c r="BP1052"/>
      <c r="BQ1052"/>
      <c r="BR1052"/>
      <c r="BS1052"/>
      <c r="BT1052"/>
    </row>
    <row r="1053" spans="1:72" s="14" customFormat="1" x14ac:dyDescent="0.35">
      <c r="A1053" s="10" t="s">
        <v>15</v>
      </c>
      <c r="B1053" s="10" t="s">
        <v>0</v>
      </c>
      <c r="C1053" s="10" t="s">
        <v>1081</v>
      </c>
      <c r="D1053" s="10" t="s">
        <v>16</v>
      </c>
      <c r="E1053" s="10">
        <v>110887</v>
      </c>
      <c r="F1053" s="11">
        <v>45222</v>
      </c>
      <c r="G1053" s="12">
        <v>817786</v>
      </c>
      <c r="H1053" s="12">
        <v>0</v>
      </c>
      <c r="I1053" s="12">
        <v>0</v>
      </c>
      <c r="J1053" s="13">
        <f t="shared" si="16"/>
        <v>817786</v>
      </c>
      <c r="K1053" s="13" t="s">
        <v>17</v>
      </c>
      <c r="L1053" s="10"/>
      <c r="M1053"/>
      <c r="N1053"/>
      <c r="O1053"/>
      <c r="P1053"/>
      <c r="Q1053"/>
      <c r="R1053"/>
      <c r="S1053"/>
      <c r="T1053"/>
      <c r="U1053"/>
      <c r="V1053"/>
      <c r="W1053"/>
      <c r="X1053"/>
      <c r="Y1053"/>
      <c r="Z1053"/>
      <c r="AA1053"/>
      <c r="AB1053"/>
      <c r="AC1053"/>
      <c r="AD1053"/>
      <c r="AE1053"/>
      <c r="AF1053"/>
      <c r="AG1053"/>
      <c r="AH1053"/>
      <c r="AI1053"/>
      <c r="AJ1053"/>
      <c r="AK1053"/>
      <c r="AL1053"/>
      <c r="AM1053"/>
      <c r="AN1053"/>
      <c r="AO1053"/>
      <c r="AP1053"/>
      <c r="AQ1053"/>
      <c r="AR1053"/>
      <c r="AS1053"/>
      <c r="AT1053"/>
      <c r="AU1053"/>
      <c r="AV1053"/>
      <c r="AW1053"/>
      <c r="AX1053"/>
      <c r="AY1053"/>
      <c r="AZ1053"/>
      <c r="BA1053"/>
      <c r="BB1053"/>
      <c r="BC1053"/>
      <c r="BD1053"/>
      <c r="BE1053"/>
      <c r="BF1053"/>
      <c r="BG1053"/>
      <c r="BH1053"/>
      <c r="BI1053"/>
      <c r="BJ1053"/>
      <c r="BK1053"/>
      <c r="BL1053"/>
      <c r="BM1053"/>
      <c r="BN1053"/>
      <c r="BO1053"/>
      <c r="BP1053"/>
      <c r="BQ1053"/>
      <c r="BR1053"/>
      <c r="BS1053"/>
      <c r="BT1053"/>
    </row>
    <row r="1054" spans="1:72" s="14" customFormat="1" x14ac:dyDescent="0.35">
      <c r="A1054" s="10" t="s">
        <v>15</v>
      </c>
      <c r="B1054" s="10" t="s">
        <v>0</v>
      </c>
      <c r="C1054" s="10" t="s">
        <v>1082</v>
      </c>
      <c r="D1054" s="10" t="s">
        <v>16</v>
      </c>
      <c r="E1054" s="10">
        <v>111109</v>
      </c>
      <c r="F1054" s="11">
        <v>45224</v>
      </c>
      <c r="G1054" s="12">
        <v>375380</v>
      </c>
      <c r="H1054" s="12">
        <v>0</v>
      </c>
      <c r="I1054" s="12">
        <v>0</v>
      </c>
      <c r="J1054" s="13">
        <f t="shared" si="16"/>
        <v>375380</v>
      </c>
      <c r="K1054" s="13" t="s">
        <v>17</v>
      </c>
      <c r="L1054" s="10"/>
      <c r="M1054"/>
      <c r="N1054"/>
      <c r="O1054"/>
      <c r="P1054"/>
      <c r="Q1054"/>
      <c r="R1054"/>
      <c r="S1054"/>
      <c r="T1054"/>
      <c r="U1054"/>
      <c r="V1054"/>
      <c r="W1054"/>
      <c r="X1054"/>
      <c r="Y1054"/>
      <c r="Z1054"/>
      <c r="AA1054"/>
      <c r="AB1054"/>
      <c r="AC1054"/>
      <c r="AD1054"/>
      <c r="AE1054"/>
      <c r="AF1054"/>
      <c r="AG1054"/>
      <c r="AH1054"/>
      <c r="AI1054"/>
      <c r="AJ1054"/>
      <c r="AK1054"/>
      <c r="AL1054"/>
      <c r="AM1054"/>
      <c r="AN1054"/>
      <c r="AO1054"/>
      <c r="AP1054"/>
      <c r="AQ1054"/>
      <c r="AR1054"/>
      <c r="AS1054"/>
      <c r="AT1054"/>
      <c r="AU1054"/>
      <c r="AV1054"/>
      <c r="AW1054"/>
      <c r="AX1054"/>
      <c r="AY1054"/>
      <c r="AZ1054"/>
      <c r="BA1054"/>
      <c r="BB1054"/>
      <c r="BC1054"/>
      <c r="BD1054"/>
      <c r="BE1054"/>
      <c r="BF1054"/>
      <c r="BG1054"/>
      <c r="BH1054"/>
      <c r="BI1054"/>
      <c r="BJ1054"/>
      <c r="BK1054"/>
      <c r="BL1054"/>
      <c r="BM1054"/>
      <c r="BN1054"/>
      <c r="BO1054"/>
      <c r="BP1054"/>
      <c r="BQ1054"/>
      <c r="BR1054"/>
      <c r="BS1054"/>
      <c r="BT1054"/>
    </row>
    <row r="1055" spans="1:72" s="14" customFormat="1" x14ac:dyDescent="0.35">
      <c r="A1055" s="10" t="s">
        <v>15</v>
      </c>
      <c r="B1055" s="10" t="s">
        <v>0</v>
      </c>
      <c r="C1055" s="10" t="s">
        <v>1083</v>
      </c>
      <c r="D1055" s="10" t="s">
        <v>16</v>
      </c>
      <c r="E1055" s="10">
        <v>112356</v>
      </c>
      <c r="F1055" s="11">
        <v>45224</v>
      </c>
      <c r="G1055" s="12">
        <v>3275069</v>
      </c>
      <c r="H1055" s="12">
        <v>0</v>
      </c>
      <c r="I1055" s="12">
        <v>0</v>
      </c>
      <c r="J1055" s="13">
        <f t="shared" si="16"/>
        <v>3275069</v>
      </c>
      <c r="K1055" s="13" t="s">
        <v>17</v>
      </c>
      <c r="L1055" s="10"/>
      <c r="M1055"/>
      <c r="N1055"/>
      <c r="O1055"/>
      <c r="P1055"/>
      <c r="Q1055"/>
      <c r="R1055"/>
      <c r="S1055"/>
      <c r="T1055"/>
      <c r="U1055"/>
      <c r="V1055"/>
      <c r="W1055"/>
      <c r="X1055"/>
      <c r="Y1055"/>
      <c r="Z1055"/>
      <c r="AA1055"/>
      <c r="AB1055"/>
      <c r="AC1055"/>
      <c r="AD1055"/>
      <c r="AE1055"/>
      <c r="AF1055"/>
      <c r="AG1055"/>
      <c r="AH1055"/>
      <c r="AI1055"/>
      <c r="AJ1055"/>
      <c r="AK1055"/>
      <c r="AL1055"/>
      <c r="AM1055"/>
      <c r="AN1055"/>
      <c r="AO1055"/>
      <c r="AP1055"/>
      <c r="AQ1055"/>
      <c r="AR1055"/>
      <c r="AS1055"/>
      <c r="AT1055"/>
      <c r="AU1055"/>
      <c r="AV1055"/>
      <c r="AW1055"/>
      <c r="AX1055"/>
      <c r="AY1055"/>
      <c r="AZ1055"/>
      <c r="BA1055"/>
      <c r="BB1055"/>
      <c r="BC1055"/>
      <c r="BD1055"/>
      <c r="BE1055"/>
      <c r="BF1055"/>
      <c r="BG1055"/>
      <c r="BH1055"/>
      <c r="BI1055"/>
      <c r="BJ1055"/>
      <c r="BK1055"/>
      <c r="BL1055"/>
      <c r="BM1055"/>
      <c r="BN1055"/>
      <c r="BO1055"/>
      <c r="BP1055"/>
      <c r="BQ1055"/>
      <c r="BR1055"/>
      <c r="BS1055"/>
      <c r="BT1055"/>
    </row>
    <row r="1056" spans="1:72" s="14" customFormat="1" x14ac:dyDescent="0.35">
      <c r="A1056" s="10" t="s">
        <v>15</v>
      </c>
      <c r="B1056" s="10" t="s">
        <v>0</v>
      </c>
      <c r="C1056" s="10" t="s">
        <v>1084</v>
      </c>
      <c r="D1056" s="10" t="s">
        <v>20</v>
      </c>
      <c r="E1056" s="10">
        <v>28335</v>
      </c>
      <c r="F1056" s="11">
        <v>45225</v>
      </c>
      <c r="G1056" s="12">
        <v>540440</v>
      </c>
      <c r="H1056" s="12">
        <v>0</v>
      </c>
      <c r="I1056" s="12">
        <v>0</v>
      </c>
      <c r="J1056" s="13">
        <f t="shared" si="16"/>
        <v>540440</v>
      </c>
      <c r="K1056" s="13" t="s">
        <v>17</v>
      </c>
      <c r="L1056" s="10"/>
      <c r="M1056"/>
      <c r="N1056"/>
      <c r="O1056"/>
      <c r="P1056"/>
      <c r="Q1056"/>
      <c r="R1056"/>
      <c r="S1056"/>
      <c r="T1056"/>
      <c r="U1056"/>
      <c r="V1056"/>
      <c r="W1056"/>
      <c r="X1056"/>
      <c r="Y1056"/>
      <c r="Z1056"/>
      <c r="AA1056"/>
      <c r="AB1056"/>
      <c r="AC1056"/>
      <c r="AD1056"/>
      <c r="AE1056"/>
      <c r="AF1056"/>
      <c r="AG1056"/>
      <c r="AH1056"/>
      <c r="AI1056"/>
      <c r="AJ1056"/>
      <c r="AK1056"/>
      <c r="AL1056"/>
      <c r="AM1056"/>
      <c r="AN1056"/>
      <c r="AO1056"/>
      <c r="AP1056"/>
      <c r="AQ1056"/>
      <c r="AR1056"/>
      <c r="AS1056"/>
      <c r="AT1056"/>
      <c r="AU1056"/>
      <c r="AV1056"/>
      <c r="AW1056"/>
      <c r="AX1056"/>
      <c r="AY1056"/>
      <c r="AZ1056"/>
      <c r="BA1056"/>
      <c r="BB1056"/>
      <c r="BC1056"/>
      <c r="BD1056"/>
      <c r="BE1056"/>
      <c r="BF1056"/>
      <c r="BG1056"/>
      <c r="BH1056"/>
      <c r="BI1056"/>
      <c r="BJ1056"/>
      <c r="BK1056"/>
      <c r="BL1056"/>
      <c r="BM1056"/>
      <c r="BN1056"/>
      <c r="BO1056"/>
      <c r="BP1056"/>
      <c r="BQ1056"/>
      <c r="BR1056"/>
      <c r="BS1056"/>
      <c r="BT1056"/>
    </row>
    <row r="1057" spans="1:72" s="14" customFormat="1" x14ac:dyDescent="0.35">
      <c r="A1057" s="10" t="s">
        <v>15</v>
      </c>
      <c r="B1057" s="10" t="s">
        <v>0</v>
      </c>
      <c r="C1057" s="10" t="s">
        <v>1085</v>
      </c>
      <c r="D1057" s="10" t="s">
        <v>16</v>
      </c>
      <c r="E1057" s="10">
        <v>111440</v>
      </c>
      <c r="F1057" s="11">
        <v>45226</v>
      </c>
      <c r="G1057" s="12">
        <v>3496772</v>
      </c>
      <c r="H1057" s="12">
        <v>0</v>
      </c>
      <c r="I1057" s="12">
        <v>0</v>
      </c>
      <c r="J1057" s="13">
        <f t="shared" si="16"/>
        <v>3496772</v>
      </c>
      <c r="K1057" s="13" t="s">
        <v>17</v>
      </c>
      <c r="L1057" s="10"/>
      <c r="M1057"/>
      <c r="N1057"/>
      <c r="O1057"/>
      <c r="P1057"/>
      <c r="Q1057"/>
      <c r="R1057"/>
      <c r="S1057"/>
      <c r="T1057"/>
      <c r="U1057"/>
      <c r="V1057"/>
      <c r="W1057"/>
      <c r="X1057"/>
      <c r="Y1057"/>
      <c r="Z1057"/>
      <c r="AA1057"/>
      <c r="AB1057"/>
      <c r="AC1057"/>
      <c r="AD1057"/>
      <c r="AE1057"/>
      <c r="AF1057"/>
      <c r="AG1057"/>
      <c r="AH1057"/>
      <c r="AI1057"/>
      <c r="AJ1057"/>
      <c r="AK1057"/>
      <c r="AL1057"/>
      <c r="AM1057"/>
      <c r="AN1057"/>
      <c r="AO1057"/>
      <c r="AP1057"/>
      <c r="AQ1057"/>
      <c r="AR1057"/>
      <c r="AS1057"/>
      <c r="AT1057"/>
      <c r="AU1057"/>
      <c r="AV1057"/>
      <c r="AW1057"/>
      <c r="AX1057"/>
      <c r="AY1057"/>
      <c r="AZ1057"/>
      <c r="BA1057"/>
      <c r="BB1057"/>
      <c r="BC1057"/>
      <c r="BD1057"/>
      <c r="BE1057"/>
      <c r="BF1057"/>
      <c r="BG1057"/>
      <c r="BH1057"/>
      <c r="BI1057"/>
      <c r="BJ1057"/>
      <c r="BK1057"/>
      <c r="BL1057"/>
      <c r="BM1057"/>
      <c r="BN1057"/>
      <c r="BO1057"/>
      <c r="BP1057"/>
      <c r="BQ1057"/>
      <c r="BR1057"/>
      <c r="BS1057"/>
      <c r="BT1057"/>
    </row>
    <row r="1058" spans="1:72" s="14" customFormat="1" x14ac:dyDescent="0.35">
      <c r="A1058" s="10" t="s">
        <v>15</v>
      </c>
      <c r="B1058" s="10" t="s">
        <v>0</v>
      </c>
      <c r="C1058" s="10" t="s">
        <v>1086</v>
      </c>
      <c r="D1058" s="10" t="s">
        <v>16</v>
      </c>
      <c r="E1058" s="10">
        <v>111769</v>
      </c>
      <c r="F1058" s="11">
        <v>45227</v>
      </c>
      <c r="G1058" s="12">
        <v>153016</v>
      </c>
      <c r="H1058" s="12">
        <v>0</v>
      </c>
      <c r="I1058" s="12">
        <v>0</v>
      </c>
      <c r="J1058" s="13">
        <f t="shared" si="16"/>
        <v>153016</v>
      </c>
      <c r="K1058" s="13" t="s">
        <v>17</v>
      </c>
      <c r="L1058" s="10"/>
      <c r="M1058"/>
      <c r="N1058"/>
      <c r="O1058"/>
      <c r="P1058"/>
      <c r="Q1058"/>
      <c r="R1058"/>
      <c r="S1058"/>
      <c r="T1058"/>
      <c r="U1058"/>
      <c r="V1058"/>
      <c r="W1058"/>
      <c r="X1058"/>
      <c r="Y1058"/>
      <c r="Z1058"/>
      <c r="AA1058"/>
      <c r="AB1058"/>
      <c r="AC1058"/>
      <c r="AD1058"/>
      <c r="AE1058"/>
      <c r="AF1058"/>
      <c r="AG1058"/>
      <c r="AH1058"/>
      <c r="AI1058"/>
      <c r="AJ1058"/>
      <c r="AK1058"/>
      <c r="AL1058"/>
      <c r="AM1058"/>
      <c r="AN1058"/>
      <c r="AO1058"/>
      <c r="AP1058"/>
      <c r="AQ1058"/>
      <c r="AR1058"/>
      <c r="AS1058"/>
      <c r="AT1058"/>
      <c r="AU1058"/>
      <c r="AV1058"/>
      <c r="AW1058"/>
      <c r="AX1058"/>
      <c r="AY1058"/>
      <c r="AZ1058"/>
      <c r="BA1058"/>
      <c r="BB1058"/>
      <c r="BC1058"/>
      <c r="BD1058"/>
      <c r="BE1058"/>
      <c r="BF1058"/>
      <c r="BG1058"/>
      <c r="BH1058"/>
      <c r="BI1058"/>
      <c r="BJ1058"/>
      <c r="BK1058"/>
      <c r="BL1058"/>
      <c r="BM1058"/>
      <c r="BN1058"/>
      <c r="BO1058"/>
      <c r="BP1058"/>
      <c r="BQ1058"/>
      <c r="BR1058"/>
      <c r="BS1058"/>
      <c r="BT1058"/>
    </row>
    <row r="1059" spans="1:72" s="14" customFormat="1" x14ac:dyDescent="0.35">
      <c r="A1059" s="10" t="s">
        <v>15</v>
      </c>
      <c r="B1059" s="10" t="s">
        <v>0</v>
      </c>
      <c r="C1059" s="10" t="s">
        <v>1087</v>
      </c>
      <c r="D1059" s="10" t="s">
        <v>16</v>
      </c>
      <c r="E1059" s="10">
        <v>112406</v>
      </c>
      <c r="F1059" s="11">
        <v>45231</v>
      </c>
      <c r="G1059" s="12">
        <v>76200</v>
      </c>
      <c r="H1059" s="12">
        <v>0</v>
      </c>
      <c r="I1059" s="12">
        <v>0</v>
      </c>
      <c r="J1059" s="13">
        <f t="shared" si="16"/>
        <v>76200</v>
      </c>
      <c r="K1059" s="13" t="s">
        <v>17</v>
      </c>
      <c r="L1059" s="10"/>
      <c r="M1059"/>
      <c r="N1059"/>
      <c r="O1059"/>
      <c r="P1059"/>
      <c r="Q1059"/>
      <c r="R1059"/>
      <c r="S1059"/>
      <c r="T1059"/>
      <c r="U1059"/>
      <c r="V1059"/>
      <c r="W1059"/>
      <c r="X1059"/>
      <c r="Y1059"/>
      <c r="Z1059"/>
      <c r="AA1059"/>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c r="BI1059"/>
      <c r="BJ1059"/>
      <c r="BK1059"/>
      <c r="BL1059"/>
      <c r="BM1059"/>
      <c r="BN1059"/>
      <c r="BO1059"/>
      <c r="BP1059"/>
      <c r="BQ1059"/>
      <c r="BR1059"/>
      <c r="BS1059"/>
      <c r="BT1059"/>
    </row>
    <row r="1060" spans="1:72" s="14" customFormat="1" x14ac:dyDescent="0.35">
      <c r="A1060" s="10" t="s">
        <v>15</v>
      </c>
      <c r="B1060" s="10" t="s">
        <v>0</v>
      </c>
      <c r="C1060" s="10" t="s">
        <v>1088</v>
      </c>
      <c r="D1060" s="10" t="s">
        <v>16</v>
      </c>
      <c r="E1060" s="10">
        <v>112904</v>
      </c>
      <c r="F1060" s="11">
        <v>45231</v>
      </c>
      <c r="G1060" s="12">
        <v>3542907</v>
      </c>
      <c r="H1060" s="12">
        <v>0</v>
      </c>
      <c r="I1060" s="12">
        <v>3843660</v>
      </c>
      <c r="J1060" s="13">
        <f t="shared" si="16"/>
        <v>-300753</v>
      </c>
      <c r="K1060" s="13" t="s">
        <v>17</v>
      </c>
      <c r="L1060" s="32" t="s">
        <v>965</v>
      </c>
      <c r="M1060"/>
      <c r="N1060"/>
      <c r="O1060"/>
      <c r="P1060"/>
      <c r="Q1060"/>
      <c r="R1060"/>
      <c r="S1060"/>
      <c r="T1060"/>
      <c r="U1060"/>
      <c r="V1060"/>
      <c r="W1060"/>
      <c r="X1060"/>
      <c r="Y1060"/>
      <c r="Z1060"/>
      <c r="AA1060"/>
      <c r="AB1060"/>
      <c r="AC1060"/>
      <c r="AD1060"/>
      <c r="AE1060"/>
      <c r="AF1060"/>
      <c r="AG1060"/>
      <c r="AH1060"/>
      <c r="AI1060"/>
      <c r="AJ1060"/>
      <c r="AK1060"/>
      <c r="AL1060"/>
      <c r="AM1060"/>
      <c r="AN1060"/>
      <c r="AO1060"/>
      <c r="AP1060"/>
      <c r="AQ1060"/>
      <c r="AR1060"/>
      <c r="AS1060"/>
      <c r="AT1060"/>
      <c r="AU1060"/>
      <c r="AV1060"/>
      <c r="AW1060"/>
      <c r="AX1060"/>
      <c r="AY1060"/>
      <c r="AZ1060"/>
      <c r="BA1060"/>
      <c r="BB1060"/>
      <c r="BC1060"/>
      <c r="BD1060"/>
      <c r="BE1060"/>
      <c r="BF1060"/>
      <c r="BG1060"/>
      <c r="BH1060"/>
      <c r="BI1060"/>
      <c r="BJ1060"/>
      <c r="BK1060"/>
      <c r="BL1060"/>
      <c r="BM1060"/>
      <c r="BN1060"/>
      <c r="BO1060"/>
      <c r="BP1060"/>
      <c r="BQ1060"/>
      <c r="BR1060"/>
      <c r="BS1060"/>
      <c r="BT1060"/>
    </row>
    <row r="1061" spans="1:72" s="14" customFormat="1" x14ac:dyDescent="0.35">
      <c r="A1061" s="10" t="s">
        <v>15</v>
      </c>
      <c r="B1061" s="10" t="s">
        <v>0</v>
      </c>
      <c r="C1061" s="10" t="s">
        <v>1089</v>
      </c>
      <c r="D1061" s="10" t="s">
        <v>20</v>
      </c>
      <c r="E1061" s="10">
        <v>28573</v>
      </c>
      <c r="F1061" s="11">
        <v>45232</v>
      </c>
      <c r="G1061" s="12">
        <v>176510</v>
      </c>
      <c r="H1061" s="12">
        <v>0</v>
      </c>
      <c r="I1061" s="12">
        <v>172410</v>
      </c>
      <c r="J1061" s="13">
        <f t="shared" si="16"/>
        <v>4100</v>
      </c>
      <c r="K1061" s="13" t="s">
        <v>17</v>
      </c>
      <c r="L1061" s="10"/>
      <c r="M1061"/>
      <c r="N1061"/>
      <c r="O1061"/>
      <c r="P1061"/>
      <c r="Q1061"/>
      <c r="R1061"/>
      <c r="S1061"/>
      <c r="T1061"/>
      <c r="U1061"/>
      <c r="V1061"/>
      <c r="W1061"/>
      <c r="X1061"/>
      <c r="Y1061"/>
      <c r="Z1061"/>
      <c r="AA1061"/>
      <c r="AB1061"/>
      <c r="AC1061"/>
      <c r="AD1061"/>
      <c r="AE1061"/>
      <c r="AF1061"/>
      <c r="AG1061"/>
      <c r="AH1061"/>
      <c r="AI1061"/>
      <c r="AJ1061"/>
      <c r="AK1061"/>
      <c r="AL1061"/>
      <c r="AM1061"/>
      <c r="AN1061"/>
      <c r="AO1061"/>
      <c r="AP1061"/>
      <c r="AQ1061"/>
      <c r="AR1061"/>
      <c r="AS1061"/>
      <c r="AT1061"/>
      <c r="AU1061"/>
      <c r="AV1061"/>
      <c r="AW1061"/>
      <c r="AX1061"/>
      <c r="AY1061"/>
      <c r="AZ1061"/>
      <c r="BA1061"/>
      <c r="BB1061"/>
      <c r="BC1061"/>
      <c r="BD1061"/>
      <c r="BE1061"/>
      <c r="BF1061"/>
      <c r="BG1061"/>
      <c r="BH1061"/>
      <c r="BI1061"/>
      <c r="BJ1061"/>
      <c r="BK1061"/>
      <c r="BL1061"/>
      <c r="BM1061"/>
      <c r="BN1061"/>
      <c r="BO1061"/>
      <c r="BP1061"/>
      <c r="BQ1061"/>
      <c r="BR1061"/>
      <c r="BS1061"/>
      <c r="BT1061"/>
    </row>
    <row r="1062" spans="1:72" s="14" customFormat="1" x14ac:dyDescent="0.35">
      <c r="A1062" s="10" t="s">
        <v>15</v>
      </c>
      <c r="B1062" s="10" t="s">
        <v>0</v>
      </c>
      <c r="C1062" s="10" t="s">
        <v>1090</v>
      </c>
      <c r="D1062" s="10" t="s">
        <v>16</v>
      </c>
      <c r="E1062" s="10">
        <v>112520</v>
      </c>
      <c r="F1062" s="11">
        <v>45233</v>
      </c>
      <c r="G1062" s="12">
        <v>833064</v>
      </c>
      <c r="H1062" s="12">
        <v>0</v>
      </c>
      <c r="I1062" s="12">
        <v>0</v>
      </c>
      <c r="J1062" s="13">
        <f t="shared" si="16"/>
        <v>833064</v>
      </c>
      <c r="K1062" s="13" t="s">
        <v>17</v>
      </c>
      <c r="L1062" s="10"/>
      <c r="M1062"/>
      <c r="N1062"/>
      <c r="O1062"/>
      <c r="P1062"/>
      <c r="Q1062"/>
      <c r="R1062"/>
      <c r="S1062"/>
      <c r="T1062"/>
      <c r="U1062"/>
      <c r="V1062"/>
      <c r="W1062"/>
      <c r="X1062"/>
      <c r="Y1062"/>
      <c r="Z1062"/>
      <c r="AA1062"/>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c r="BE1062"/>
      <c r="BF1062"/>
      <c r="BG1062"/>
      <c r="BH1062"/>
      <c r="BI1062"/>
      <c r="BJ1062"/>
      <c r="BK1062"/>
      <c r="BL1062"/>
      <c r="BM1062"/>
      <c r="BN1062"/>
      <c r="BO1062"/>
      <c r="BP1062"/>
      <c r="BQ1062"/>
      <c r="BR1062"/>
      <c r="BS1062"/>
      <c r="BT1062"/>
    </row>
    <row r="1063" spans="1:72" s="14" customFormat="1" x14ac:dyDescent="0.35">
      <c r="A1063" s="10" t="s">
        <v>15</v>
      </c>
      <c r="B1063" s="10" t="s">
        <v>0</v>
      </c>
      <c r="C1063" s="10" t="s">
        <v>1091</v>
      </c>
      <c r="D1063" s="10" t="s">
        <v>16</v>
      </c>
      <c r="E1063" s="10">
        <v>112573</v>
      </c>
      <c r="F1063" s="11">
        <v>45233</v>
      </c>
      <c r="G1063" s="12">
        <v>12023844</v>
      </c>
      <c r="H1063" s="12">
        <v>0</v>
      </c>
      <c r="I1063" s="12">
        <v>0</v>
      </c>
      <c r="J1063" s="13">
        <f t="shared" si="16"/>
        <v>12023844</v>
      </c>
      <c r="K1063" s="13" t="s">
        <v>17</v>
      </c>
      <c r="L1063" s="10"/>
      <c r="M1063"/>
      <c r="N1063"/>
      <c r="O1063"/>
      <c r="P1063"/>
      <c r="Q1063"/>
      <c r="R1063"/>
      <c r="S1063"/>
      <c r="T1063"/>
      <c r="U1063"/>
      <c r="V1063"/>
      <c r="W1063"/>
      <c r="X1063"/>
      <c r="Y1063"/>
      <c r="Z1063"/>
      <c r="AA1063"/>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c r="BE1063"/>
      <c r="BF1063"/>
      <c r="BG1063"/>
      <c r="BH1063"/>
      <c r="BI1063"/>
      <c r="BJ1063"/>
      <c r="BK1063"/>
      <c r="BL1063"/>
      <c r="BM1063"/>
      <c r="BN1063"/>
      <c r="BO1063"/>
      <c r="BP1063"/>
      <c r="BQ1063"/>
      <c r="BR1063"/>
      <c r="BS1063"/>
      <c r="BT1063"/>
    </row>
    <row r="1064" spans="1:72" s="14" customFormat="1" x14ac:dyDescent="0.35">
      <c r="A1064" s="10" t="s">
        <v>15</v>
      </c>
      <c r="B1064" s="10" t="s">
        <v>0</v>
      </c>
      <c r="C1064" s="10" t="s">
        <v>1092</v>
      </c>
      <c r="D1064" s="10" t="s">
        <v>19</v>
      </c>
      <c r="E1064" s="10">
        <v>6277</v>
      </c>
      <c r="F1064" s="11">
        <v>45234</v>
      </c>
      <c r="G1064" s="12">
        <v>238230</v>
      </c>
      <c r="H1064" s="12">
        <v>0</v>
      </c>
      <c r="I1064" s="12">
        <v>221830</v>
      </c>
      <c r="J1064" s="13">
        <f t="shared" si="16"/>
        <v>16400</v>
      </c>
      <c r="K1064" s="13" t="s">
        <v>17</v>
      </c>
      <c r="L1064" s="10"/>
      <c r="M1064"/>
      <c r="N1064"/>
      <c r="O1064"/>
      <c r="P1064"/>
      <c r="Q1064"/>
      <c r="R1064"/>
      <c r="S1064"/>
      <c r="T1064"/>
      <c r="U1064"/>
      <c r="V1064"/>
      <c r="W1064"/>
      <c r="X1064"/>
      <c r="Y1064"/>
      <c r="Z1064"/>
      <c r="AA1064"/>
      <c r="AB1064"/>
      <c r="AC1064"/>
      <c r="AD1064"/>
      <c r="AE1064"/>
      <c r="AF1064"/>
      <c r="AG1064"/>
      <c r="AH1064"/>
      <c r="AI1064"/>
      <c r="AJ1064"/>
      <c r="AK1064"/>
      <c r="AL1064"/>
      <c r="AM1064"/>
      <c r="AN1064"/>
      <c r="AO1064"/>
      <c r="AP1064"/>
      <c r="AQ1064"/>
      <c r="AR1064"/>
      <c r="AS1064"/>
      <c r="AT1064"/>
      <c r="AU1064"/>
      <c r="AV1064"/>
      <c r="AW1064"/>
      <c r="AX1064"/>
      <c r="AY1064"/>
      <c r="AZ1064"/>
      <c r="BA1064"/>
      <c r="BB1064"/>
      <c r="BC1064"/>
      <c r="BD1064"/>
      <c r="BE1064"/>
      <c r="BF1064"/>
      <c r="BG1064"/>
      <c r="BH1064"/>
      <c r="BI1064"/>
      <c r="BJ1064"/>
      <c r="BK1064"/>
      <c r="BL1064"/>
      <c r="BM1064"/>
      <c r="BN1064"/>
      <c r="BO1064"/>
      <c r="BP1064"/>
      <c r="BQ1064"/>
      <c r="BR1064"/>
      <c r="BS1064"/>
      <c r="BT1064"/>
    </row>
    <row r="1065" spans="1:72" s="14" customFormat="1" x14ac:dyDescent="0.35">
      <c r="A1065" s="10" t="s">
        <v>15</v>
      </c>
      <c r="B1065" s="10" t="s">
        <v>0</v>
      </c>
      <c r="C1065" s="10" t="s">
        <v>1093</v>
      </c>
      <c r="D1065" s="10" t="s">
        <v>16</v>
      </c>
      <c r="E1065" s="10">
        <v>113157</v>
      </c>
      <c r="F1065" s="11">
        <v>45235</v>
      </c>
      <c r="G1065" s="12">
        <v>612339</v>
      </c>
      <c r="H1065" s="12">
        <v>0</v>
      </c>
      <c r="I1065" s="12">
        <v>608239</v>
      </c>
      <c r="J1065" s="13">
        <f t="shared" si="16"/>
        <v>4100</v>
      </c>
      <c r="K1065" s="13" t="s">
        <v>17</v>
      </c>
      <c r="L1065" s="10"/>
      <c r="M1065"/>
      <c r="N1065"/>
      <c r="O1065"/>
      <c r="P1065"/>
      <c r="Q1065"/>
      <c r="R1065"/>
      <c r="S1065"/>
      <c r="T1065"/>
      <c r="U1065"/>
      <c r="V1065"/>
      <c r="W1065"/>
      <c r="X1065"/>
      <c r="Y1065"/>
      <c r="Z1065"/>
      <c r="AA1065"/>
      <c r="AB1065"/>
      <c r="AC1065"/>
      <c r="AD1065"/>
      <c r="AE1065"/>
      <c r="AF1065"/>
      <c r="AG1065"/>
      <c r="AH1065"/>
      <c r="AI1065"/>
      <c r="AJ1065"/>
      <c r="AK1065"/>
      <c r="AL1065"/>
      <c r="AM1065"/>
      <c r="AN1065"/>
      <c r="AO1065"/>
      <c r="AP1065"/>
      <c r="AQ1065"/>
      <c r="AR1065"/>
      <c r="AS1065"/>
      <c r="AT1065"/>
      <c r="AU1065"/>
      <c r="AV1065"/>
      <c r="AW1065"/>
      <c r="AX1065"/>
      <c r="AY1065"/>
      <c r="AZ1065"/>
      <c r="BA1065"/>
      <c r="BB1065"/>
      <c r="BC1065"/>
      <c r="BD1065"/>
      <c r="BE1065"/>
      <c r="BF1065"/>
      <c r="BG1065"/>
      <c r="BH1065"/>
      <c r="BI1065"/>
      <c r="BJ1065"/>
      <c r="BK1065"/>
      <c r="BL1065"/>
      <c r="BM1065"/>
      <c r="BN1065"/>
      <c r="BO1065"/>
      <c r="BP1065"/>
      <c r="BQ1065"/>
      <c r="BR1065"/>
      <c r="BS1065"/>
      <c r="BT1065"/>
    </row>
    <row r="1066" spans="1:72" s="14" customFormat="1" x14ac:dyDescent="0.35">
      <c r="A1066" s="10" t="s">
        <v>15</v>
      </c>
      <c r="B1066" s="10" t="s">
        <v>0</v>
      </c>
      <c r="C1066" s="10" t="s">
        <v>1094</v>
      </c>
      <c r="D1066" s="10" t="s">
        <v>20</v>
      </c>
      <c r="E1066" s="10">
        <v>28616</v>
      </c>
      <c r="F1066" s="11">
        <v>45236</v>
      </c>
      <c r="G1066" s="12">
        <v>83550</v>
      </c>
      <c r="H1066" s="12">
        <v>0</v>
      </c>
      <c r="I1066" s="12">
        <v>79450</v>
      </c>
      <c r="J1066" s="13">
        <f t="shared" si="16"/>
        <v>4100</v>
      </c>
      <c r="K1066" s="13" t="s">
        <v>17</v>
      </c>
      <c r="L1066" s="10"/>
      <c r="M1066"/>
      <c r="N1066"/>
      <c r="O1066"/>
      <c r="P1066"/>
      <c r="Q1066"/>
      <c r="R1066"/>
      <c r="S1066"/>
      <c r="T1066"/>
      <c r="U1066"/>
      <c r="V1066"/>
      <c r="W1066"/>
      <c r="X1066"/>
      <c r="Y1066"/>
      <c r="Z1066"/>
      <c r="AA1066"/>
      <c r="AB1066"/>
      <c r="AC1066"/>
      <c r="AD1066"/>
      <c r="AE1066"/>
      <c r="AF1066"/>
      <c r="AG1066"/>
      <c r="AH1066"/>
      <c r="AI1066"/>
      <c r="AJ1066"/>
      <c r="AK1066"/>
      <c r="AL1066"/>
      <c r="AM1066"/>
      <c r="AN1066"/>
      <c r="AO1066"/>
      <c r="AP1066"/>
      <c r="AQ1066"/>
      <c r="AR1066"/>
      <c r="AS1066"/>
      <c r="AT1066"/>
      <c r="AU1066"/>
      <c r="AV1066"/>
      <c r="AW1066"/>
      <c r="AX1066"/>
      <c r="AY1066"/>
      <c r="AZ1066"/>
      <c r="BA1066"/>
      <c r="BB1066"/>
      <c r="BC1066"/>
      <c r="BD1066"/>
      <c r="BE1066"/>
      <c r="BF1066"/>
      <c r="BG1066"/>
      <c r="BH1066"/>
      <c r="BI1066"/>
      <c r="BJ1066"/>
      <c r="BK1066"/>
      <c r="BL1066"/>
      <c r="BM1066"/>
      <c r="BN1066"/>
      <c r="BO1066"/>
      <c r="BP1066"/>
      <c r="BQ1066"/>
      <c r="BR1066"/>
      <c r="BS1066"/>
      <c r="BT1066"/>
    </row>
    <row r="1067" spans="1:72" s="14" customFormat="1" x14ac:dyDescent="0.35">
      <c r="A1067" s="10" t="s">
        <v>15</v>
      </c>
      <c r="B1067" s="10" t="s">
        <v>0</v>
      </c>
      <c r="C1067" s="10" t="s">
        <v>1095</v>
      </c>
      <c r="D1067" s="10" t="s">
        <v>20</v>
      </c>
      <c r="E1067" s="10">
        <v>28718</v>
      </c>
      <c r="F1067" s="11">
        <v>45236</v>
      </c>
      <c r="G1067" s="12">
        <v>161170</v>
      </c>
      <c r="H1067" s="12">
        <v>0</v>
      </c>
      <c r="I1067" s="12">
        <v>0</v>
      </c>
      <c r="J1067" s="13">
        <f t="shared" si="16"/>
        <v>161170</v>
      </c>
      <c r="K1067" s="13" t="s">
        <v>17</v>
      </c>
      <c r="L1067" s="10"/>
      <c r="M1067"/>
      <c r="N1067"/>
      <c r="O1067"/>
      <c r="P1067"/>
      <c r="Q1067"/>
      <c r="R1067"/>
      <c r="S1067"/>
      <c r="T1067"/>
      <c r="U1067"/>
      <c r="V1067"/>
      <c r="W1067"/>
      <c r="X1067"/>
      <c r="Y1067"/>
      <c r="Z1067"/>
      <c r="AA1067"/>
      <c r="AB1067"/>
      <c r="AC1067"/>
      <c r="AD1067"/>
      <c r="AE1067"/>
      <c r="AF1067"/>
      <c r="AG1067"/>
      <c r="AH1067"/>
      <c r="AI1067"/>
      <c r="AJ1067"/>
      <c r="AK1067"/>
      <c r="AL1067"/>
      <c r="AM1067"/>
      <c r="AN1067"/>
      <c r="AO1067"/>
      <c r="AP1067"/>
      <c r="AQ1067"/>
      <c r="AR1067"/>
      <c r="AS1067"/>
      <c r="AT1067"/>
      <c r="AU1067"/>
      <c r="AV1067"/>
      <c r="AW1067"/>
      <c r="AX1067"/>
      <c r="AY1067"/>
      <c r="AZ1067"/>
      <c r="BA1067"/>
      <c r="BB1067"/>
      <c r="BC1067"/>
      <c r="BD1067"/>
      <c r="BE1067"/>
      <c r="BF1067"/>
      <c r="BG1067"/>
      <c r="BH1067"/>
      <c r="BI1067"/>
      <c r="BJ1067"/>
      <c r="BK1067"/>
      <c r="BL1067"/>
      <c r="BM1067"/>
      <c r="BN1067"/>
      <c r="BO1067"/>
      <c r="BP1067"/>
      <c r="BQ1067"/>
      <c r="BR1067"/>
      <c r="BS1067"/>
      <c r="BT1067"/>
    </row>
    <row r="1068" spans="1:72" s="14" customFormat="1" x14ac:dyDescent="0.35">
      <c r="A1068" s="10" t="s">
        <v>15</v>
      </c>
      <c r="B1068" s="10" t="s">
        <v>0</v>
      </c>
      <c r="C1068" s="10" t="s">
        <v>1096</v>
      </c>
      <c r="D1068" s="10" t="s">
        <v>16</v>
      </c>
      <c r="E1068" s="10">
        <v>113839</v>
      </c>
      <c r="F1068" s="11">
        <v>45237</v>
      </c>
      <c r="G1068" s="12">
        <v>266980</v>
      </c>
      <c r="H1068" s="12">
        <v>0</v>
      </c>
      <c r="I1068" s="12">
        <v>0</v>
      </c>
      <c r="J1068" s="13">
        <f t="shared" si="16"/>
        <v>266980</v>
      </c>
      <c r="K1068" s="13" t="s">
        <v>17</v>
      </c>
      <c r="L1068" s="10"/>
      <c r="M1068"/>
      <c r="N1068"/>
      <c r="O1068"/>
      <c r="P1068"/>
      <c r="Q1068"/>
      <c r="R1068"/>
      <c r="S1068"/>
      <c r="T1068"/>
      <c r="U1068"/>
      <c r="V1068"/>
      <c r="W1068"/>
      <c r="X1068"/>
      <c r="Y1068"/>
      <c r="Z1068"/>
      <c r="AA1068"/>
      <c r="AB1068"/>
      <c r="AC1068"/>
      <c r="AD1068"/>
      <c r="AE1068"/>
      <c r="AF1068"/>
      <c r="AG1068"/>
      <c r="AH1068"/>
      <c r="AI1068"/>
      <c r="AJ1068"/>
      <c r="AK1068"/>
      <c r="AL1068"/>
      <c r="AM1068"/>
      <c r="AN1068"/>
      <c r="AO1068"/>
      <c r="AP1068"/>
      <c r="AQ1068"/>
      <c r="AR1068"/>
      <c r="AS1068"/>
      <c r="AT1068"/>
      <c r="AU1068"/>
      <c r="AV1068"/>
      <c r="AW1068"/>
      <c r="AX1068"/>
      <c r="AY1068"/>
      <c r="AZ1068"/>
      <c r="BA1068"/>
      <c r="BB1068"/>
      <c r="BC1068"/>
      <c r="BD1068"/>
      <c r="BE1068"/>
      <c r="BF1068"/>
      <c r="BG1068"/>
      <c r="BH1068"/>
      <c r="BI1068"/>
      <c r="BJ1068"/>
      <c r="BK1068"/>
      <c r="BL1068"/>
      <c r="BM1068"/>
      <c r="BN1068"/>
      <c r="BO1068"/>
      <c r="BP1068"/>
      <c r="BQ1068"/>
      <c r="BR1068"/>
      <c r="BS1068"/>
      <c r="BT1068"/>
    </row>
    <row r="1069" spans="1:72" s="14" customFormat="1" x14ac:dyDescent="0.35">
      <c r="A1069" s="10" t="s">
        <v>15</v>
      </c>
      <c r="B1069" s="10" t="s">
        <v>0</v>
      </c>
      <c r="C1069" s="10" t="s">
        <v>1097</v>
      </c>
      <c r="D1069" s="10" t="s">
        <v>16</v>
      </c>
      <c r="E1069" s="10">
        <v>113930</v>
      </c>
      <c r="F1069" s="11">
        <v>45238</v>
      </c>
      <c r="G1069" s="12">
        <v>533548</v>
      </c>
      <c r="H1069" s="12">
        <v>0</v>
      </c>
      <c r="I1069" s="12">
        <v>0</v>
      </c>
      <c r="J1069" s="13">
        <f t="shared" si="16"/>
        <v>533548</v>
      </c>
      <c r="K1069" s="13" t="s">
        <v>17</v>
      </c>
      <c r="L1069" s="10"/>
      <c r="M1069"/>
      <c r="N1069"/>
      <c r="O1069"/>
      <c r="P1069"/>
      <c r="Q1069"/>
      <c r="R1069"/>
      <c r="S1069"/>
      <c r="T1069"/>
      <c r="U1069"/>
      <c r="V1069"/>
      <c r="W1069"/>
      <c r="X1069"/>
      <c r="Y1069"/>
      <c r="Z1069"/>
      <c r="AA1069"/>
      <c r="AB1069"/>
      <c r="AC1069"/>
      <c r="AD1069"/>
      <c r="AE1069"/>
      <c r="AF1069"/>
      <c r="AG1069"/>
      <c r="AH1069"/>
      <c r="AI1069"/>
      <c r="AJ1069"/>
      <c r="AK1069"/>
      <c r="AL1069"/>
      <c r="AM1069"/>
      <c r="AN1069"/>
      <c r="AO1069"/>
      <c r="AP1069"/>
      <c r="AQ1069"/>
      <c r="AR1069"/>
      <c r="AS1069"/>
      <c r="AT1069"/>
      <c r="AU1069"/>
      <c r="AV1069"/>
      <c r="AW1069"/>
      <c r="AX1069"/>
      <c r="AY1069"/>
      <c r="AZ1069"/>
      <c r="BA1069"/>
      <c r="BB1069"/>
      <c r="BC1069"/>
      <c r="BD1069"/>
      <c r="BE1069"/>
      <c r="BF1069"/>
      <c r="BG1069"/>
      <c r="BH1069"/>
      <c r="BI1069"/>
      <c r="BJ1069"/>
      <c r="BK1069"/>
      <c r="BL1069"/>
      <c r="BM1069"/>
      <c r="BN1069"/>
      <c r="BO1069"/>
      <c r="BP1069"/>
      <c r="BQ1069"/>
      <c r="BR1069"/>
      <c r="BS1069"/>
      <c r="BT1069"/>
    </row>
    <row r="1070" spans="1:72" s="14" customFormat="1" x14ac:dyDescent="0.35">
      <c r="A1070" s="10" t="s">
        <v>15</v>
      </c>
      <c r="B1070" s="10" t="s">
        <v>0</v>
      </c>
      <c r="C1070" s="10" t="s">
        <v>1098</v>
      </c>
      <c r="D1070" s="10" t="s">
        <v>20</v>
      </c>
      <c r="E1070" s="10">
        <v>28766</v>
      </c>
      <c r="F1070" s="11">
        <v>45239</v>
      </c>
      <c r="G1070" s="12">
        <v>77100</v>
      </c>
      <c r="H1070" s="12">
        <v>0</v>
      </c>
      <c r="I1070" s="12">
        <v>73000</v>
      </c>
      <c r="J1070" s="13">
        <f t="shared" si="16"/>
        <v>4100</v>
      </c>
      <c r="K1070" s="13" t="s">
        <v>17</v>
      </c>
      <c r="L1070" s="10"/>
      <c r="M1070"/>
      <c r="N1070"/>
      <c r="O1070"/>
      <c r="P1070"/>
      <c r="Q1070"/>
      <c r="R1070"/>
      <c r="S1070"/>
      <c r="T1070"/>
      <c r="U1070"/>
      <c r="V1070"/>
      <c r="W1070"/>
      <c r="X1070"/>
      <c r="Y1070"/>
      <c r="Z1070"/>
      <c r="AA1070"/>
      <c r="AB1070"/>
      <c r="AC1070"/>
      <c r="AD1070"/>
      <c r="AE1070"/>
      <c r="AF1070"/>
      <c r="AG1070"/>
      <c r="AH1070"/>
      <c r="AI1070"/>
      <c r="AJ1070"/>
      <c r="AK1070"/>
      <c r="AL1070"/>
      <c r="AM1070"/>
      <c r="AN1070"/>
      <c r="AO1070"/>
      <c r="AP1070"/>
      <c r="AQ1070"/>
      <c r="AR1070"/>
      <c r="AS1070"/>
      <c r="AT1070"/>
      <c r="AU1070"/>
      <c r="AV1070"/>
      <c r="AW1070"/>
      <c r="AX1070"/>
      <c r="AY1070"/>
      <c r="AZ1070"/>
      <c r="BA1070"/>
      <c r="BB1070"/>
      <c r="BC1070"/>
      <c r="BD1070"/>
      <c r="BE1070"/>
      <c r="BF1070"/>
      <c r="BG1070"/>
      <c r="BH1070"/>
      <c r="BI1070"/>
      <c r="BJ1070"/>
      <c r="BK1070"/>
      <c r="BL1070"/>
      <c r="BM1070"/>
      <c r="BN1070"/>
      <c r="BO1070"/>
      <c r="BP1070"/>
      <c r="BQ1070"/>
      <c r="BR1070"/>
      <c r="BS1070"/>
      <c r="BT1070"/>
    </row>
    <row r="1071" spans="1:72" s="14" customFormat="1" ht="14.25" customHeight="1" x14ac:dyDescent="0.35">
      <c r="A1071" s="10" t="s">
        <v>15</v>
      </c>
      <c r="B1071" s="10" t="s">
        <v>0</v>
      </c>
      <c r="C1071" s="10" t="s">
        <v>1099</v>
      </c>
      <c r="D1071" s="10" t="s">
        <v>19</v>
      </c>
      <c r="E1071" s="10">
        <v>6379</v>
      </c>
      <c r="F1071" s="11">
        <v>45239</v>
      </c>
      <c r="G1071" s="12">
        <v>237620</v>
      </c>
      <c r="H1071" s="12">
        <v>0</v>
      </c>
      <c r="I1071" s="12">
        <v>0</v>
      </c>
      <c r="J1071" s="13">
        <f t="shared" si="16"/>
        <v>237620</v>
      </c>
      <c r="K1071" s="13" t="s">
        <v>17</v>
      </c>
      <c r="L1071" s="10"/>
      <c r="M1071"/>
      <c r="N1071"/>
      <c r="O1071"/>
      <c r="P1071"/>
      <c r="Q1071"/>
      <c r="R1071"/>
      <c r="S1071"/>
      <c r="T1071"/>
      <c r="U1071"/>
      <c r="V1071"/>
      <c r="W1071"/>
      <c r="X1071"/>
      <c r="Y1071"/>
      <c r="Z1071"/>
      <c r="AA1071"/>
      <c r="AB1071"/>
      <c r="AC1071"/>
      <c r="AD1071"/>
      <c r="AE1071"/>
      <c r="AF1071"/>
      <c r="AG1071"/>
      <c r="AH1071"/>
      <c r="AI1071"/>
      <c r="AJ1071"/>
      <c r="AK1071"/>
      <c r="AL1071"/>
      <c r="AM1071"/>
      <c r="AN1071"/>
      <c r="AO1071"/>
      <c r="AP1071"/>
      <c r="AQ1071"/>
      <c r="AR1071"/>
      <c r="AS1071"/>
      <c r="AT1071"/>
      <c r="AU1071"/>
      <c r="AV1071"/>
      <c r="AW1071"/>
      <c r="AX1071"/>
      <c r="AY1071"/>
      <c r="AZ1071"/>
      <c r="BA1071"/>
      <c r="BB1071"/>
      <c r="BC1071"/>
      <c r="BD1071"/>
      <c r="BE1071"/>
      <c r="BF1071"/>
      <c r="BG1071"/>
      <c r="BH1071"/>
      <c r="BI1071"/>
      <c r="BJ1071"/>
      <c r="BK1071"/>
      <c r="BL1071"/>
      <c r="BM1071"/>
      <c r="BN1071"/>
      <c r="BO1071"/>
      <c r="BP1071"/>
      <c r="BQ1071"/>
      <c r="BR1071"/>
      <c r="BS1071"/>
      <c r="BT1071"/>
    </row>
    <row r="1072" spans="1:72" s="14" customFormat="1" x14ac:dyDescent="0.35">
      <c r="A1072" s="10" t="s">
        <v>15</v>
      </c>
      <c r="B1072" s="10" t="s">
        <v>0</v>
      </c>
      <c r="C1072" s="10" t="s">
        <v>1100</v>
      </c>
      <c r="D1072" s="10" t="s">
        <v>16</v>
      </c>
      <c r="E1072" s="10">
        <v>113221</v>
      </c>
      <c r="F1072" s="11">
        <v>45239</v>
      </c>
      <c r="G1072" s="12">
        <v>4126771</v>
      </c>
      <c r="H1072" s="12">
        <v>0</v>
      </c>
      <c r="I1072" s="12">
        <v>0</v>
      </c>
      <c r="J1072" s="13">
        <f t="shared" si="16"/>
        <v>4126771</v>
      </c>
      <c r="K1072" s="13" t="s">
        <v>17</v>
      </c>
      <c r="L1072" s="10"/>
      <c r="M1072"/>
      <c r="N1072"/>
      <c r="O1072"/>
      <c r="P1072"/>
      <c r="Q1072"/>
      <c r="R1072"/>
      <c r="S1072"/>
      <c r="T1072"/>
      <c r="U1072"/>
      <c r="V1072"/>
      <c r="W1072"/>
      <c r="X1072"/>
      <c r="Y1072"/>
      <c r="Z1072"/>
      <c r="AA1072"/>
      <c r="AB1072"/>
      <c r="AC1072"/>
      <c r="AD1072"/>
      <c r="AE1072"/>
      <c r="AF1072"/>
      <c r="AG1072"/>
      <c r="AH1072"/>
      <c r="AI1072"/>
      <c r="AJ1072"/>
      <c r="AK1072"/>
      <c r="AL1072"/>
      <c r="AM1072"/>
      <c r="AN1072"/>
      <c r="AO1072"/>
      <c r="AP1072"/>
      <c r="AQ1072"/>
      <c r="AR1072"/>
      <c r="AS1072"/>
      <c r="AT1072"/>
      <c r="AU1072"/>
      <c r="AV1072"/>
      <c r="AW1072"/>
      <c r="AX1072"/>
      <c r="AY1072"/>
      <c r="AZ1072"/>
      <c r="BA1072"/>
      <c r="BB1072"/>
      <c r="BC1072"/>
      <c r="BD1072"/>
      <c r="BE1072"/>
      <c r="BF1072"/>
      <c r="BG1072"/>
      <c r="BH1072"/>
      <c r="BI1072"/>
      <c r="BJ1072"/>
      <c r="BK1072"/>
      <c r="BL1072"/>
      <c r="BM1072"/>
      <c r="BN1072"/>
      <c r="BO1072"/>
      <c r="BP1072"/>
      <c r="BQ1072"/>
      <c r="BR1072"/>
      <c r="BS1072"/>
      <c r="BT1072"/>
    </row>
    <row r="1073" spans="1:72" s="14" customFormat="1" x14ac:dyDescent="0.35">
      <c r="A1073" s="10" t="s">
        <v>15</v>
      </c>
      <c r="B1073" s="10" t="s">
        <v>0</v>
      </c>
      <c r="C1073" s="10" t="s">
        <v>1101</v>
      </c>
      <c r="D1073" s="10" t="s">
        <v>16</v>
      </c>
      <c r="E1073" s="10">
        <v>113929</v>
      </c>
      <c r="F1073" s="11">
        <v>45244</v>
      </c>
      <c r="G1073" s="12">
        <v>89969</v>
      </c>
      <c r="H1073" s="12">
        <v>0</v>
      </c>
      <c r="I1073" s="12">
        <v>0</v>
      </c>
      <c r="J1073" s="13">
        <f t="shared" si="16"/>
        <v>89969</v>
      </c>
      <c r="K1073" s="13" t="s">
        <v>17</v>
      </c>
      <c r="L1073" s="10"/>
      <c r="M1073"/>
      <c r="N1073"/>
      <c r="O1073"/>
      <c r="P1073"/>
      <c r="Q1073"/>
      <c r="R1073"/>
      <c r="S1073"/>
      <c r="T1073"/>
      <c r="U1073"/>
      <c r="V1073"/>
      <c r="W1073"/>
      <c r="X1073"/>
      <c r="Y1073"/>
      <c r="Z1073"/>
      <c r="AA1073"/>
      <c r="AB1073"/>
      <c r="AC1073"/>
      <c r="AD1073"/>
      <c r="AE1073"/>
      <c r="AF1073"/>
      <c r="AG1073"/>
      <c r="AH1073"/>
      <c r="AI1073"/>
      <c r="AJ1073"/>
      <c r="AK1073"/>
      <c r="AL1073"/>
      <c r="AM1073"/>
      <c r="AN1073"/>
      <c r="AO1073"/>
      <c r="AP1073"/>
      <c r="AQ1073"/>
      <c r="AR1073"/>
      <c r="AS1073"/>
      <c r="AT1073"/>
      <c r="AU1073"/>
      <c r="AV1073"/>
      <c r="AW1073"/>
      <c r="AX1073"/>
      <c r="AY1073"/>
      <c r="AZ1073"/>
      <c r="BA1073"/>
      <c r="BB1073"/>
      <c r="BC1073"/>
      <c r="BD1073"/>
      <c r="BE1073"/>
      <c r="BF1073"/>
      <c r="BG1073"/>
      <c r="BH1073"/>
      <c r="BI1073"/>
      <c r="BJ1073"/>
      <c r="BK1073"/>
      <c r="BL1073"/>
      <c r="BM1073"/>
      <c r="BN1073"/>
      <c r="BO1073"/>
      <c r="BP1073"/>
      <c r="BQ1073"/>
      <c r="BR1073"/>
      <c r="BS1073"/>
      <c r="BT1073"/>
    </row>
    <row r="1074" spans="1:72" s="14" customFormat="1" x14ac:dyDescent="0.35">
      <c r="A1074" s="10" t="s">
        <v>15</v>
      </c>
      <c r="B1074" s="10" t="s">
        <v>0</v>
      </c>
      <c r="C1074" s="10" t="s">
        <v>1102</v>
      </c>
      <c r="D1074" s="10" t="s">
        <v>16</v>
      </c>
      <c r="E1074" s="10">
        <v>114022</v>
      </c>
      <c r="F1074" s="11">
        <v>45244</v>
      </c>
      <c r="G1074" s="12">
        <v>216309</v>
      </c>
      <c r="H1074" s="12">
        <v>0</v>
      </c>
      <c r="I1074" s="12">
        <v>0</v>
      </c>
      <c r="J1074" s="13">
        <f t="shared" si="16"/>
        <v>216309</v>
      </c>
      <c r="K1074" s="13" t="s">
        <v>17</v>
      </c>
      <c r="L1074" s="10"/>
      <c r="M1074"/>
      <c r="N1074"/>
      <c r="O1074"/>
      <c r="P1074"/>
      <c r="Q1074"/>
      <c r="R1074"/>
      <c r="S1074"/>
      <c r="T1074"/>
      <c r="U1074"/>
      <c r="V1074"/>
      <c r="W1074"/>
      <c r="X1074"/>
      <c r="Y1074"/>
      <c r="Z1074"/>
      <c r="AA1074"/>
      <c r="AB1074"/>
      <c r="AC1074"/>
      <c r="AD1074"/>
      <c r="AE1074"/>
      <c r="AF1074"/>
      <c r="AG1074"/>
      <c r="AH1074"/>
      <c r="AI1074"/>
      <c r="AJ1074"/>
      <c r="AK1074"/>
      <c r="AL1074"/>
      <c r="AM1074"/>
      <c r="AN1074"/>
      <c r="AO1074"/>
      <c r="AP1074"/>
      <c r="AQ1074"/>
      <c r="AR1074"/>
      <c r="AS1074"/>
      <c r="AT1074"/>
      <c r="AU1074"/>
      <c r="AV1074"/>
      <c r="AW1074"/>
      <c r="AX1074"/>
      <c r="AY1074"/>
      <c r="AZ1074"/>
      <c r="BA1074"/>
      <c r="BB1074"/>
      <c r="BC1074"/>
      <c r="BD1074"/>
      <c r="BE1074"/>
      <c r="BF1074"/>
      <c r="BG1074"/>
      <c r="BH1074"/>
      <c r="BI1074"/>
      <c r="BJ1074"/>
      <c r="BK1074"/>
      <c r="BL1074"/>
      <c r="BM1074"/>
      <c r="BN1074"/>
      <c r="BO1074"/>
      <c r="BP1074"/>
      <c r="BQ1074"/>
      <c r="BR1074"/>
      <c r="BS1074"/>
      <c r="BT1074"/>
    </row>
    <row r="1075" spans="1:72" s="14" customFormat="1" x14ac:dyDescent="0.35">
      <c r="A1075" s="10" t="s">
        <v>15</v>
      </c>
      <c r="B1075" s="10" t="s">
        <v>0</v>
      </c>
      <c r="C1075" s="10" t="s">
        <v>1103</v>
      </c>
      <c r="D1075" s="10" t="s">
        <v>16</v>
      </c>
      <c r="E1075" s="10">
        <v>113551</v>
      </c>
      <c r="F1075" s="11">
        <v>45246</v>
      </c>
      <c r="G1075" s="12">
        <v>227400</v>
      </c>
      <c r="H1075" s="12">
        <v>0</v>
      </c>
      <c r="I1075" s="12">
        <v>0</v>
      </c>
      <c r="J1075" s="13">
        <f t="shared" si="16"/>
        <v>227400</v>
      </c>
      <c r="K1075" s="13" t="s">
        <v>17</v>
      </c>
      <c r="L1075" s="10"/>
      <c r="M1075"/>
      <c r="N1075"/>
      <c r="O1075"/>
      <c r="P1075"/>
      <c r="Q1075"/>
      <c r="R1075"/>
      <c r="S1075"/>
      <c r="T1075"/>
      <c r="U1075"/>
      <c r="V1075"/>
      <c r="W1075"/>
      <c r="X1075"/>
      <c r="Y1075"/>
      <c r="Z1075"/>
      <c r="AA1075"/>
      <c r="AB1075"/>
      <c r="AC1075"/>
      <c r="AD1075"/>
      <c r="AE1075"/>
      <c r="AF1075"/>
      <c r="AG1075"/>
      <c r="AH1075"/>
      <c r="AI1075"/>
      <c r="AJ1075"/>
      <c r="AK1075"/>
      <c r="AL1075"/>
      <c r="AM1075"/>
      <c r="AN1075"/>
      <c r="AO1075"/>
      <c r="AP1075"/>
      <c r="AQ1075"/>
      <c r="AR1075"/>
      <c r="AS1075"/>
      <c r="AT1075"/>
      <c r="AU1075"/>
      <c r="AV1075"/>
      <c r="AW1075"/>
      <c r="AX1075"/>
      <c r="AY1075"/>
      <c r="AZ1075"/>
      <c r="BA1075"/>
      <c r="BB1075"/>
      <c r="BC1075"/>
      <c r="BD1075"/>
      <c r="BE1075"/>
      <c r="BF1075"/>
      <c r="BG1075"/>
      <c r="BH1075"/>
      <c r="BI1075"/>
      <c r="BJ1075"/>
      <c r="BK1075"/>
      <c r="BL1075"/>
      <c r="BM1075"/>
      <c r="BN1075"/>
      <c r="BO1075"/>
      <c r="BP1075"/>
      <c r="BQ1075"/>
      <c r="BR1075"/>
      <c r="BS1075"/>
      <c r="BT1075"/>
    </row>
    <row r="1076" spans="1:72" s="14" customFormat="1" x14ac:dyDescent="0.35">
      <c r="A1076" s="10" t="s">
        <v>15</v>
      </c>
      <c r="B1076" s="10" t="s">
        <v>0</v>
      </c>
      <c r="C1076" s="10" t="s">
        <v>1104</v>
      </c>
      <c r="D1076" s="10" t="s">
        <v>16</v>
      </c>
      <c r="E1076" s="10">
        <v>113931</v>
      </c>
      <c r="F1076" s="11">
        <v>45247</v>
      </c>
      <c r="G1076" s="12">
        <v>164636</v>
      </c>
      <c r="H1076" s="12">
        <v>0</v>
      </c>
      <c r="I1076" s="12">
        <v>0</v>
      </c>
      <c r="J1076" s="13">
        <f t="shared" si="16"/>
        <v>164636</v>
      </c>
      <c r="K1076" s="13" t="s">
        <v>17</v>
      </c>
      <c r="L1076" s="10"/>
      <c r="M1076"/>
      <c r="N1076"/>
      <c r="O1076"/>
      <c r="P1076"/>
      <c r="Q1076"/>
      <c r="R1076"/>
      <c r="S1076"/>
      <c r="T1076"/>
      <c r="U1076"/>
      <c r="V1076"/>
      <c r="W1076"/>
      <c r="X1076"/>
      <c r="Y1076"/>
      <c r="Z1076"/>
      <c r="AA1076"/>
      <c r="AB1076"/>
      <c r="AC1076"/>
      <c r="AD1076"/>
      <c r="AE1076"/>
      <c r="AF1076"/>
      <c r="AG1076"/>
      <c r="AH1076"/>
      <c r="AI1076"/>
      <c r="AJ1076"/>
      <c r="AK1076"/>
      <c r="AL1076"/>
      <c r="AM1076"/>
      <c r="AN1076"/>
      <c r="AO1076"/>
      <c r="AP1076"/>
      <c r="AQ1076"/>
      <c r="AR1076"/>
      <c r="AS1076"/>
      <c r="AT1076"/>
      <c r="AU1076"/>
      <c r="AV1076"/>
      <c r="AW1076"/>
      <c r="AX1076"/>
      <c r="AY1076"/>
      <c r="AZ1076"/>
      <c r="BA1076"/>
      <c r="BB1076"/>
      <c r="BC1076"/>
      <c r="BD1076"/>
      <c r="BE1076"/>
      <c r="BF1076"/>
      <c r="BG1076"/>
      <c r="BH1076"/>
      <c r="BI1076"/>
      <c r="BJ1076"/>
      <c r="BK1076"/>
      <c r="BL1076"/>
      <c r="BM1076"/>
      <c r="BN1076"/>
      <c r="BO1076"/>
      <c r="BP1076"/>
      <c r="BQ1076"/>
      <c r="BR1076"/>
      <c r="BS1076"/>
      <c r="BT1076"/>
    </row>
    <row r="1077" spans="1:72" s="14" customFormat="1" x14ac:dyDescent="0.35">
      <c r="A1077" s="10" t="s">
        <v>15</v>
      </c>
      <c r="B1077" s="10" t="s">
        <v>0</v>
      </c>
      <c r="C1077" s="10" t="s">
        <v>1105</v>
      </c>
      <c r="D1077" s="10" t="s">
        <v>16</v>
      </c>
      <c r="E1077" s="10">
        <v>113819</v>
      </c>
      <c r="F1077" s="11">
        <v>45250</v>
      </c>
      <c r="G1077" s="12">
        <v>201892</v>
      </c>
      <c r="H1077" s="12">
        <v>0</v>
      </c>
      <c r="I1077" s="12">
        <v>0</v>
      </c>
      <c r="J1077" s="13">
        <f t="shared" si="16"/>
        <v>201892</v>
      </c>
      <c r="K1077" s="13" t="s">
        <v>17</v>
      </c>
      <c r="L1077" s="10"/>
      <c r="M1077"/>
      <c r="N1077"/>
      <c r="O1077"/>
      <c r="P1077"/>
      <c r="Q1077"/>
      <c r="R1077"/>
      <c r="S1077"/>
      <c r="T1077"/>
      <c r="U1077"/>
      <c r="V1077"/>
      <c r="W1077"/>
      <c r="X1077"/>
      <c r="Y1077"/>
      <c r="Z1077"/>
      <c r="AA1077"/>
      <c r="AB1077"/>
      <c r="AC1077"/>
      <c r="AD1077"/>
      <c r="AE1077"/>
      <c r="AF1077"/>
      <c r="AG1077"/>
      <c r="AH1077"/>
      <c r="AI1077"/>
      <c r="AJ1077"/>
      <c r="AK1077"/>
      <c r="AL1077"/>
      <c r="AM1077"/>
      <c r="AN1077"/>
      <c r="AO1077"/>
      <c r="AP1077"/>
      <c r="AQ1077"/>
      <c r="AR1077"/>
      <c r="AS1077"/>
      <c r="AT1077"/>
      <c r="AU1077"/>
      <c r="AV1077"/>
      <c r="AW1077"/>
      <c r="AX1077"/>
      <c r="AY1077"/>
      <c r="AZ1077"/>
      <c r="BA1077"/>
      <c r="BB1077"/>
      <c r="BC1077"/>
      <c r="BD1077"/>
      <c r="BE1077"/>
      <c r="BF1077"/>
      <c r="BG1077"/>
      <c r="BH1077"/>
      <c r="BI1077"/>
      <c r="BJ1077"/>
      <c r="BK1077"/>
      <c r="BL1077"/>
      <c r="BM1077"/>
      <c r="BN1077"/>
      <c r="BO1077"/>
      <c r="BP1077"/>
      <c r="BQ1077"/>
      <c r="BR1077"/>
      <c r="BS1077"/>
      <c r="BT1077"/>
    </row>
    <row r="1078" spans="1:72" s="14" customFormat="1" x14ac:dyDescent="0.35">
      <c r="A1078" s="10" t="s">
        <v>15</v>
      </c>
      <c r="B1078" s="10" t="s">
        <v>0</v>
      </c>
      <c r="C1078" s="10" t="s">
        <v>1106</v>
      </c>
      <c r="D1078" s="10" t="s">
        <v>16</v>
      </c>
      <c r="E1078" s="10">
        <v>113993</v>
      </c>
      <c r="F1078" s="11">
        <v>45251</v>
      </c>
      <c r="G1078" s="12">
        <v>1326256</v>
      </c>
      <c r="H1078" s="12">
        <v>0</v>
      </c>
      <c r="I1078" s="12">
        <v>0</v>
      </c>
      <c r="J1078" s="13">
        <f t="shared" si="16"/>
        <v>1326256</v>
      </c>
      <c r="K1078" s="13" t="s">
        <v>17</v>
      </c>
      <c r="L1078" s="10"/>
      <c r="M1078"/>
      <c r="N1078"/>
      <c r="O1078"/>
      <c r="P1078"/>
      <c r="Q1078"/>
      <c r="R1078"/>
      <c r="S1078"/>
      <c r="T1078"/>
      <c r="U1078"/>
      <c r="V1078"/>
      <c r="W1078"/>
      <c r="X1078"/>
      <c r="Y1078"/>
      <c r="Z1078"/>
      <c r="AA1078"/>
      <c r="AB1078"/>
      <c r="AC1078"/>
      <c r="AD1078"/>
      <c r="AE1078"/>
      <c r="AF1078"/>
      <c r="AG1078"/>
      <c r="AH1078"/>
      <c r="AI1078"/>
      <c r="AJ1078"/>
      <c r="AK1078"/>
      <c r="AL1078"/>
      <c r="AM1078"/>
      <c r="AN1078"/>
      <c r="AO1078"/>
      <c r="AP1078"/>
      <c r="AQ1078"/>
      <c r="AR1078"/>
      <c r="AS1078"/>
      <c r="AT1078"/>
      <c r="AU1078"/>
      <c r="AV1078"/>
      <c r="AW1078"/>
      <c r="AX1078"/>
      <c r="AY1078"/>
      <c r="AZ1078"/>
      <c r="BA1078"/>
      <c r="BB1078"/>
      <c r="BC1078"/>
      <c r="BD1078"/>
      <c r="BE1078"/>
      <c r="BF1078"/>
      <c r="BG1078"/>
      <c r="BH1078"/>
      <c r="BI1078"/>
      <c r="BJ1078"/>
      <c r="BK1078"/>
      <c r="BL1078"/>
      <c r="BM1078"/>
      <c r="BN1078"/>
      <c r="BO1078"/>
      <c r="BP1078"/>
      <c r="BQ1078"/>
      <c r="BR1078"/>
      <c r="BS1078"/>
      <c r="BT1078"/>
    </row>
    <row r="1079" spans="1:72" s="14" customFormat="1" x14ac:dyDescent="0.35">
      <c r="A1079" s="10" t="s">
        <v>15</v>
      </c>
      <c r="B1079" s="10" t="s">
        <v>0</v>
      </c>
      <c r="C1079" s="10" t="s">
        <v>1107</v>
      </c>
      <c r="D1079" s="10" t="s">
        <v>20</v>
      </c>
      <c r="E1079" s="10">
        <v>29343</v>
      </c>
      <c r="F1079" s="11">
        <v>45256</v>
      </c>
      <c r="G1079" s="12">
        <v>232790</v>
      </c>
      <c r="H1079" s="12">
        <v>0</v>
      </c>
      <c r="I1079" s="12">
        <v>228690</v>
      </c>
      <c r="J1079" s="13">
        <f t="shared" si="16"/>
        <v>4100</v>
      </c>
      <c r="K1079" s="13" t="s">
        <v>17</v>
      </c>
      <c r="L1079" s="10"/>
      <c r="M1079"/>
      <c r="N1079"/>
      <c r="O1079"/>
      <c r="P1079"/>
      <c r="Q1079"/>
      <c r="R1079"/>
      <c r="S1079"/>
      <c r="T1079"/>
      <c r="U1079"/>
      <c r="V1079"/>
      <c r="W1079"/>
      <c r="X1079"/>
      <c r="Y1079"/>
      <c r="Z1079"/>
      <c r="AA1079"/>
      <c r="AB1079"/>
      <c r="AC1079"/>
      <c r="AD1079"/>
      <c r="AE1079"/>
      <c r="AF1079"/>
      <c r="AG1079"/>
      <c r="AH1079"/>
      <c r="AI1079"/>
      <c r="AJ1079"/>
      <c r="AK1079"/>
      <c r="AL1079"/>
      <c r="AM1079"/>
      <c r="AN1079"/>
      <c r="AO1079"/>
      <c r="AP1079"/>
      <c r="AQ1079"/>
      <c r="AR1079"/>
      <c r="AS1079"/>
      <c r="AT1079"/>
      <c r="AU1079"/>
      <c r="AV1079"/>
      <c r="AW1079"/>
      <c r="AX1079"/>
      <c r="AY1079"/>
      <c r="AZ1079"/>
      <c r="BA1079"/>
      <c r="BB1079"/>
      <c r="BC1079"/>
      <c r="BD1079"/>
      <c r="BE1079"/>
      <c r="BF1079"/>
      <c r="BG1079"/>
      <c r="BH1079"/>
      <c r="BI1079"/>
      <c r="BJ1079"/>
      <c r="BK1079"/>
      <c r="BL1079"/>
      <c r="BM1079"/>
      <c r="BN1079"/>
      <c r="BO1079"/>
      <c r="BP1079"/>
      <c r="BQ1079"/>
      <c r="BR1079"/>
      <c r="BS1079"/>
      <c r="BT1079"/>
    </row>
    <row r="1080" spans="1:72" s="14" customFormat="1" ht="12.75" customHeight="1" x14ac:dyDescent="0.35">
      <c r="A1080" s="10" t="s">
        <v>15</v>
      </c>
      <c r="B1080" s="10" t="s">
        <v>0</v>
      </c>
      <c r="C1080" s="10" t="s">
        <v>1108</v>
      </c>
      <c r="D1080" s="10" t="s">
        <v>20</v>
      </c>
      <c r="E1080" s="10">
        <v>29416</v>
      </c>
      <c r="F1080" s="11">
        <v>45256</v>
      </c>
      <c r="G1080" s="12">
        <v>181940</v>
      </c>
      <c r="H1080" s="12">
        <v>0</v>
      </c>
      <c r="I1080" s="12">
        <v>165540</v>
      </c>
      <c r="J1080" s="13">
        <f t="shared" si="16"/>
        <v>16400</v>
      </c>
      <c r="K1080" s="13" t="s">
        <v>17</v>
      </c>
      <c r="L1080" s="10"/>
      <c r="M1080"/>
      <c r="N1080"/>
      <c r="O1080"/>
      <c r="P1080"/>
      <c r="Q1080"/>
      <c r="R1080"/>
      <c r="S1080"/>
      <c r="T1080"/>
      <c r="U1080"/>
      <c r="V1080"/>
      <c r="W1080"/>
      <c r="X1080"/>
      <c r="Y1080"/>
      <c r="Z1080"/>
      <c r="AA1080"/>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c r="BE1080"/>
      <c r="BF1080"/>
      <c r="BG1080"/>
      <c r="BH1080"/>
      <c r="BI1080"/>
      <c r="BJ1080"/>
      <c r="BK1080"/>
      <c r="BL1080"/>
      <c r="BM1080"/>
      <c r="BN1080"/>
      <c r="BO1080"/>
      <c r="BP1080"/>
      <c r="BQ1080"/>
      <c r="BR1080"/>
      <c r="BS1080"/>
      <c r="BT1080"/>
    </row>
    <row r="1081" spans="1:72" s="14" customFormat="1" x14ac:dyDescent="0.35">
      <c r="A1081" s="10" t="s">
        <v>15</v>
      </c>
      <c r="B1081" s="10" t="s">
        <v>0</v>
      </c>
      <c r="C1081" s="10" t="s">
        <v>1109</v>
      </c>
      <c r="D1081" s="10" t="s">
        <v>20</v>
      </c>
      <c r="E1081" s="10">
        <v>29465</v>
      </c>
      <c r="F1081" s="11">
        <v>45256</v>
      </c>
      <c r="G1081" s="12">
        <v>80400</v>
      </c>
      <c r="H1081" s="12">
        <v>0</v>
      </c>
      <c r="I1081" s="12">
        <v>0</v>
      </c>
      <c r="J1081" s="13">
        <f t="shared" si="16"/>
        <v>80400</v>
      </c>
      <c r="K1081" s="13" t="s">
        <v>17</v>
      </c>
      <c r="L1081" s="10"/>
      <c r="M1081"/>
      <c r="N1081"/>
      <c r="O1081"/>
      <c r="P1081"/>
      <c r="Q1081"/>
      <c r="R1081"/>
      <c r="S1081"/>
      <c r="T1081"/>
      <c r="U1081"/>
      <c r="V1081"/>
      <c r="W1081"/>
      <c r="X1081"/>
      <c r="Y1081"/>
      <c r="Z1081"/>
      <c r="AA1081"/>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c r="BF1081"/>
      <c r="BG1081"/>
      <c r="BH1081"/>
      <c r="BI1081"/>
      <c r="BJ1081"/>
      <c r="BK1081"/>
      <c r="BL1081"/>
      <c r="BM1081"/>
      <c r="BN1081"/>
      <c r="BO1081"/>
      <c r="BP1081"/>
      <c r="BQ1081"/>
      <c r="BR1081"/>
      <c r="BS1081"/>
      <c r="BT1081"/>
    </row>
    <row r="1082" spans="1:72" s="14" customFormat="1" x14ac:dyDescent="0.35">
      <c r="A1082" s="10" t="s">
        <v>15</v>
      </c>
      <c r="B1082" s="10" t="s">
        <v>0</v>
      </c>
      <c r="C1082" s="10" t="s">
        <v>1110</v>
      </c>
      <c r="D1082" s="10" t="s">
        <v>16</v>
      </c>
      <c r="E1082" s="10">
        <v>115173</v>
      </c>
      <c r="F1082" s="11">
        <v>45256</v>
      </c>
      <c r="G1082" s="12">
        <v>246103</v>
      </c>
      <c r="H1082" s="12">
        <v>0</v>
      </c>
      <c r="I1082" s="12">
        <v>242003</v>
      </c>
      <c r="J1082" s="13">
        <f t="shared" si="16"/>
        <v>4100</v>
      </c>
      <c r="K1082" s="13" t="s">
        <v>17</v>
      </c>
      <c r="L1082" s="10"/>
      <c r="M1082"/>
      <c r="N1082"/>
      <c r="O1082"/>
      <c r="P1082"/>
      <c r="Q1082"/>
      <c r="R1082"/>
      <c r="S1082"/>
      <c r="T1082"/>
      <c r="U1082"/>
      <c r="V1082"/>
      <c r="W1082"/>
      <c r="X1082"/>
      <c r="Y1082"/>
      <c r="Z1082"/>
      <c r="AA1082"/>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c r="BI1082"/>
      <c r="BJ1082"/>
      <c r="BK1082"/>
      <c r="BL1082"/>
      <c r="BM1082"/>
      <c r="BN1082"/>
      <c r="BO1082"/>
      <c r="BP1082"/>
      <c r="BQ1082"/>
      <c r="BR1082"/>
      <c r="BS1082"/>
      <c r="BT1082"/>
    </row>
    <row r="1083" spans="1:72" s="14" customFormat="1" x14ac:dyDescent="0.35">
      <c r="A1083" s="10" t="s">
        <v>15</v>
      </c>
      <c r="B1083" s="10" t="s">
        <v>0</v>
      </c>
      <c r="C1083" s="10" t="s">
        <v>1111</v>
      </c>
      <c r="D1083" s="10" t="s">
        <v>16</v>
      </c>
      <c r="E1083" s="10">
        <v>114405</v>
      </c>
      <c r="F1083" s="11">
        <v>45257</v>
      </c>
      <c r="G1083" s="12">
        <v>416367</v>
      </c>
      <c r="H1083" s="12">
        <v>0</v>
      </c>
      <c r="I1083" s="12">
        <v>412267</v>
      </c>
      <c r="J1083" s="13">
        <f t="shared" si="16"/>
        <v>4100</v>
      </c>
      <c r="K1083" s="13" t="s">
        <v>17</v>
      </c>
      <c r="L1083" s="10"/>
      <c r="M1083"/>
      <c r="N1083"/>
      <c r="O1083"/>
      <c r="P1083"/>
      <c r="Q1083"/>
      <c r="R1083"/>
      <c r="S1083"/>
      <c r="T1083"/>
      <c r="U1083"/>
      <c r="V1083"/>
      <c r="W1083"/>
      <c r="X1083"/>
      <c r="Y1083"/>
      <c r="Z1083"/>
      <c r="AA1083"/>
      <c r="AB1083"/>
      <c r="AC1083"/>
      <c r="AD1083"/>
      <c r="AE1083"/>
      <c r="AF1083"/>
      <c r="AG1083"/>
      <c r="AH1083"/>
      <c r="AI1083"/>
      <c r="AJ1083"/>
      <c r="AK1083"/>
      <c r="AL1083"/>
      <c r="AM1083"/>
      <c r="AN1083"/>
      <c r="AO1083"/>
      <c r="AP1083"/>
      <c r="AQ1083"/>
      <c r="AR1083"/>
      <c r="AS1083"/>
      <c r="AT1083"/>
      <c r="AU1083"/>
      <c r="AV1083"/>
      <c r="AW1083"/>
      <c r="AX1083"/>
      <c r="AY1083"/>
      <c r="AZ1083"/>
      <c r="BA1083"/>
      <c r="BB1083"/>
      <c r="BC1083"/>
      <c r="BD1083"/>
      <c r="BE1083"/>
      <c r="BF1083"/>
      <c r="BG1083"/>
      <c r="BH1083"/>
      <c r="BI1083"/>
      <c r="BJ1083"/>
      <c r="BK1083"/>
      <c r="BL1083"/>
      <c r="BM1083"/>
      <c r="BN1083"/>
      <c r="BO1083"/>
      <c r="BP1083"/>
      <c r="BQ1083"/>
      <c r="BR1083"/>
      <c r="BS1083"/>
      <c r="BT1083"/>
    </row>
    <row r="1084" spans="1:72" s="14" customFormat="1" x14ac:dyDescent="0.35">
      <c r="A1084" s="10" t="s">
        <v>15</v>
      </c>
      <c r="B1084" s="10" t="s">
        <v>0</v>
      </c>
      <c r="C1084" s="10" t="s">
        <v>1112</v>
      </c>
      <c r="D1084" s="10" t="s">
        <v>16</v>
      </c>
      <c r="E1084" s="10">
        <v>114406</v>
      </c>
      <c r="F1084" s="11">
        <v>45257</v>
      </c>
      <c r="G1084" s="12">
        <v>691256</v>
      </c>
      <c r="H1084" s="12">
        <v>0</v>
      </c>
      <c r="I1084" s="12">
        <v>687156</v>
      </c>
      <c r="J1084" s="13">
        <f t="shared" si="16"/>
        <v>4100</v>
      </c>
      <c r="K1084" s="13" t="s">
        <v>17</v>
      </c>
      <c r="L1084" s="10"/>
      <c r="M1084"/>
      <c r="N1084"/>
      <c r="O1084"/>
      <c r="P1084"/>
      <c r="Q1084"/>
      <c r="R1084"/>
      <c r="S1084"/>
      <c r="T1084"/>
      <c r="U1084"/>
      <c r="V1084"/>
      <c r="W1084"/>
      <c r="X1084"/>
      <c r="Y1084"/>
      <c r="Z1084"/>
      <c r="AA1084"/>
      <c r="AB1084"/>
      <c r="AC1084"/>
      <c r="AD1084"/>
      <c r="AE1084"/>
      <c r="AF1084"/>
      <c r="AG1084"/>
      <c r="AH1084"/>
      <c r="AI1084"/>
      <c r="AJ1084"/>
      <c r="AK1084"/>
      <c r="AL1084"/>
      <c r="AM1084"/>
      <c r="AN1084"/>
      <c r="AO1084"/>
      <c r="AP1084"/>
      <c r="AQ1084"/>
      <c r="AR1084"/>
      <c r="AS1084"/>
      <c r="AT1084"/>
      <c r="AU1084"/>
      <c r="AV1084"/>
      <c r="AW1084"/>
      <c r="AX1084"/>
      <c r="AY1084"/>
      <c r="AZ1084"/>
      <c r="BA1084"/>
      <c r="BB1084"/>
      <c r="BC1084"/>
      <c r="BD1084"/>
      <c r="BE1084"/>
      <c r="BF1084"/>
      <c r="BG1084"/>
      <c r="BH1084"/>
      <c r="BI1084"/>
      <c r="BJ1084"/>
      <c r="BK1084"/>
      <c r="BL1084"/>
      <c r="BM1084"/>
      <c r="BN1084"/>
      <c r="BO1084"/>
      <c r="BP1084"/>
      <c r="BQ1084"/>
      <c r="BR1084"/>
      <c r="BS1084"/>
      <c r="BT1084"/>
    </row>
    <row r="1085" spans="1:72" s="14" customFormat="1" x14ac:dyDescent="0.35">
      <c r="A1085" s="10" t="s">
        <v>15</v>
      </c>
      <c r="B1085" s="10" t="s">
        <v>0</v>
      </c>
      <c r="C1085" s="10" t="s">
        <v>1113</v>
      </c>
      <c r="D1085" s="10" t="s">
        <v>16</v>
      </c>
      <c r="E1085" s="10">
        <v>115009</v>
      </c>
      <c r="F1085" s="11">
        <v>45257</v>
      </c>
      <c r="G1085" s="12">
        <v>79347</v>
      </c>
      <c r="H1085" s="12">
        <v>0</v>
      </c>
      <c r="I1085" s="12">
        <v>75247</v>
      </c>
      <c r="J1085" s="13">
        <f t="shared" si="16"/>
        <v>4100</v>
      </c>
      <c r="K1085" s="13" t="s">
        <v>17</v>
      </c>
      <c r="L1085" s="10"/>
      <c r="M1085"/>
      <c r="N1085"/>
      <c r="O1085"/>
      <c r="P1085"/>
      <c r="Q1085"/>
      <c r="R1085"/>
      <c r="S1085"/>
      <c r="T1085"/>
      <c r="U1085"/>
      <c r="V1085"/>
      <c r="W1085"/>
      <c r="X1085"/>
      <c r="Y1085"/>
      <c r="Z1085"/>
      <c r="AA1085"/>
      <c r="AB1085"/>
      <c r="AC1085"/>
      <c r="AD1085"/>
      <c r="AE1085"/>
      <c r="AF1085"/>
      <c r="AG1085"/>
      <c r="AH1085"/>
      <c r="AI1085"/>
      <c r="AJ1085"/>
      <c r="AK1085"/>
      <c r="AL1085"/>
      <c r="AM1085"/>
      <c r="AN1085"/>
      <c r="AO1085"/>
      <c r="AP1085"/>
      <c r="AQ1085"/>
      <c r="AR1085"/>
      <c r="AS1085"/>
      <c r="AT1085"/>
      <c r="AU1085"/>
      <c r="AV1085"/>
      <c r="AW1085"/>
      <c r="AX1085"/>
      <c r="AY1085"/>
      <c r="AZ1085"/>
      <c r="BA1085"/>
      <c r="BB1085"/>
      <c r="BC1085"/>
      <c r="BD1085"/>
      <c r="BE1085"/>
      <c r="BF1085"/>
      <c r="BG1085"/>
      <c r="BH1085"/>
      <c r="BI1085"/>
      <c r="BJ1085"/>
      <c r="BK1085"/>
      <c r="BL1085"/>
      <c r="BM1085"/>
      <c r="BN1085"/>
      <c r="BO1085"/>
      <c r="BP1085"/>
      <c r="BQ1085"/>
      <c r="BR1085"/>
      <c r="BS1085"/>
      <c r="BT1085"/>
    </row>
    <row r="1086" spans="1:72" s="14" customFormat="1" x14ac:dyDescent="0.35">
      <c r="A1086" s="10" t="s">
        <v>15</v>
      </c>
      <c r="B1086" s="10" t="s">
        <v>0</v>
      </c>
      <c r="C1086" s="10" t="s">
        <v>1114</v>
      </c>
      <c r="D1086" s="10" t="s">
        <v>16</v>
      </c>
      <c r="E1086" s="10">
        <v>115167</v>
      </c>
      <c r="F1086" s="11">
        <v>45258</v>
      </c>
      <c r="G1086" s="12">
        <v>109957</v>
      </c>
      <c r="H1086" s="12">
        <v>0</v>
      </c>
      <c r="I1086" s="12">
        <v>0</v>
      </c>
      <c r="J1086" s="13">
        <f t="shared" si="16"/>
        <v>109957</v>
      </c>
      <c r="K1086" s="13" t="s">
        <v>17</v>
      </c>
      <c r="L1086" s="10"/>
      <c r="M1086"/>
      <c r="N1086"/>
      <c r="O1086"/>
      <c r="P1086"/>
      <c r="Q1086"/>
      <c r="R1086"/>
      <c r="S1086"/>
      <c r="T1086"/>
      <c r="U1086"/>
      <c r="V1086"/>
      <c r="W1086"/>
      <c r="X1086"/>
      <c r="Y1086"/>
      <c r="Z1086"/>
      <c r="AA1086"/>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c r="BF1086"/>
      <c r="BG1086"/>
      <c r="BH1086"/>
      <c r="BI1086"/>
      <c r="BJ1086"/>
      <c r="BK1086"/>
      <c r="BL1086"/>
      <c r="BM1086"/>
      <c r="BN1086"/>
      <c r="BO1086"/>
      <c r="BP1086"/>
      <c r="BQ1086"/>
      <c r="BR1086"/>
      <c r="BS1086"/>
      <c r="BT1086"/>
    </row>
    <row r="1087" spans="1:72" s="14" customFormat="1" x14ac:dyDescent="0.35">
      <c r="A1087" s="10" t="s">
        <v>15</v>
      </c>
      <c r="B1087" s="10" t="s">
        <v>0</v>
      </c>
      <c r="C1087" s="10" t="s">
        <v>1115</v>
      </c>
      <c r="D1087" s="10" t="s">
        <v>20</v>
      </c>
      <c r="E1087" s="10">
        <v>29689</v>
      </c>
      <c r="F1087" s="11">
        <v>45263</v>
      </c>
      <c r="G1087" s="12">
        <v>498440</v>
      </c>
      <c r="H1087" s="12">
        <v>0</v>
      </c>
      <c r="I1087" s="12">
        <v>0</v>
      </c>
      <c r="J1087" s="13">
        <f t="shared" si="16"/>
        <v>498440</v>
      </c>
      <c r="K1087" s="13" t="s">
        <v>17</v>
      </c>
      <c r="L1087" s="10"/>
      <c r="M1087"/>
      <c r="N1087"/>
      <c r="O1087"/>
      <c r="P1087"/>
      <c r="Q1087"/>
      <c r="R1087"/>
      <c r="S1087"/>
      <c r="T1087"/>
      <c r="U1087"/>
      <c r="V1087"/>
      <c r="W1087"/>
      <c r="X1087"/>
      <c r="Y1087"/>
      <c r="Z1087"/>
      <c r="AA1087"/>
      <c r="AB1087"/>
      <c r="AC1087"/>
      <c r="AD1087"/>
      <c r="AE1087"/>
      <c r="AF1087"/>
      <c r="AG1087"/>
      <c r="AH1087"/>
      <c r="AI1087"/>
      <c r="AJ1087"/>
      <c r="AK1087"/>
      <c r="AL1087"/>
      <c r="AM1087"/>
      <c r="AN1087"/>
      <c r="AO1087"/>
      <c r="AP1087"/>
      <c r="AQ1087"/>
      <c r="AR1087"/>
      <c r="AS1087"/>
      <c r="AT1087"/>
      <c r="AU1087"/>
      <c r="AV1087"/>
      <c r="AW1087"/>
      <c r="AX1087"/>
      <c r="AY1087"/>
      <c r="AZ1087"/>
      <c r="BA1087"/>
      <c r="BB1087"/>
      <c r="BC1087"/>
      <c r="BD1087"/>
      <c r="BE1087"/>
      <c r="BF1087"/>
      <c r="BG1087"/>
      <c r="BH1087"/>
      <c r="BI1087"/>
      <c r="BJ1087"/>
      <c r="BK1087"/>
      <c r="BL1087"/>
      <c r="BM1087"/>
      <c r="BN1087"/>
      <c r="BO1087"/>
      <c r="BP1087"/>
      <c r="BQ1087"/>
      <c r="BR1087"/>
      <c r="BS1087"/>
      <c r="BT1087"/>
    </row>
    <row r="1088" spans="1:72" s="14" customFormat="1" x14ac:dyDescent="0.35">
      <c r="A1088" s="10" t="s">
        <v>15</v>
      </c>
      <c r="B1088" s="10" t="s">
        <v>0</v>
      </c>
      <c r="C1088" s="10" t="s">
        <v>1116</v>
      </c>
      <c r="D1088" s="10" t="s">
        <v>16</v>
      </c>
      <c r="E1088" s="10">
        <v>116510</v>
      </c>
      <c r="F1088" s="11">
        <v>45265</v>
      </c>
      <c r="G1088" s="12">
        <v>288098</v>
      </c>
      <c r="H1088" s="12">
        <v>0</v>
      </c>
      <c r="I1088" s="12">
        <v>283998</v>
      </c>
      <c r="J1088" s="13">
        <f t="shared" si="16"/>
        <v>4100</v>
      </c>
      <c r="K1088" s="13" t="s">
        <v>17</v>
      </c>
      <c r="L1088" s="10"/>
      <c r="M1088"/>
      <c r="N1088"/>
      <c r="O1088"/>
      <c r="P1088"/>
      <c r="Q1088"/>
      <c r="R1088"/>
      <c r="S1088"/>
      <c r="T1088"/>
      <c r="U1088"/>
      <c r="V1088"/>
      <c r="W1088"/>
      <c r="X1088"/>
      <c r="Y1088"/>
      <c r="Z1088"/>
      <c r="AA1088"/>
      <c r="AB1088"/>
      <c r="AC1088"/>
      <c r="AD1088"/>
      <c r="AE1088"/>
      <c r="AF1088"/>
      <c r="AG1088"/>
      <c r="AH1088"/>
      <c r="AI1088"/>
      <c r="AJ1088"/>
      <c r="AK1088"/>
      <c r="AL1088"/>
      <c r="AM1088"/>
      <c r="AN1088"/>
      <c r="AO1088"/>
      <c r="AP1088"/>
      <c r="AQ1088"/>
      <c r="AR1088"/>
      <c r="AS1088"/>
      <c r="AT1088"/>
      <c r="AU1088"/>
      <c r="AV1088"/>
      <c r="AW1088"/>
      <c r="AX1088"/>
      <c r="AY1088"/>
      <c r="AZ1088"/>
      <c r="BA1088"/>
      <c r="BB1088"/>
      <c r="BC1088"/>
      <c r="BD1088"/>
      <c r="BE1088"/>
      <c r="BF1088"/>
      <c r="BG1088"/>
      <c r="BH1088"/>
      <c r="BI1088"/>
      <c r="BJ1088"/>
      <c r="BK1088"/>
      <c r="BL1088"/>
      <c r="BM1088"/>
      <c r="BN1088"/>
      <c r="BO1088"/>
      <c r="BP1088"/>
      <c r="BQ1088"/>
      <c r="BR1088"/>
      <c r="BS1088"/>
      <c r="BT1088"/>
    </row>
    <row r="1089" spans="1:72" s="14" customFormat="1" x14ac:dyDescent="0.35">
      <c r="A1089" s="10" t="s">
        <v>15</v>
      </c>
      <c r="B1089" s="10" t="s">
        <v>0</v>
      </c>
      <c r="C1089" s="10" t="s">
        <v>1117</v>
      </c>
      <c r="D1089" s="10" t="s">
        <v>16</v>
      </c>
      <c r="E1089" s="10">
        <v>115761</v>
      </c>
      <c r="F1089" s="11">
        <v>45267</v>
      </c>
      <c r="G1089" s="12">
        <v>343328</v>
      </c>
      <c r="H1089" s="12">
        <v>0</v>
      </c>
      <c r="I1089" s="12">
        <v>339228</v>
      </c>
      <c r="J1089" s="13">
        <f t="shared" si="16"/>
        <v>4100</v>
      </c>
      <c r="K1089" s="13" t="s">
        <v>17</v>
      </c>
      <c r="L1089" s="10"/>
      <c r="M1089"/>
      <c r="N1089"/>
      <c r="O1089"/>
      <c r="P1089"/>
      <c r="Q1089"/>
      <c r="R1089"/>
      <c r="S1089"/>
      <c r="T1089"/>
      <c r="U1089"/>
      <c r="V1089"/>
      <c r="W1089"/>
      <c r="X1089"/>
      <c r="Y1089"/>
      <c r="Z1089"/>
      <c r="AA1089"/>
      <c r="AB1089"/>
      <c r="AC1089"/>
      <c r="AD1089"/>
      <c r="AE1089"/>
      <c r="AF1089"/>
      <c r="AG1089"/>
      <c r="AH1089"/>
      <c r="AI1089"/>
      <c r="AJ1089"/>
      <c r="AK1089"/>
      <c r="AL1089"/>
      <c r="AM1089"/>
      <c r="AN1089"/>
      <c r="AO1089"/>
      <c r="AP1089"/>
      <c r="AQ1089"/>
      <c r="AR1089"/>
      <c r="AS1089"/>
      <c r="AT1089"/>
      <c r="AU1089"/>
      <c r="AV1089"/>
      <c r="AW1089"/>
      <c r="AX1089"/>
      <c r="AY1089"/>
      <c r="AZ1089"/>
      <c r="BA1089"/>
      <c r="BB1089"/>
      <c r="BC1089"/>
      <c r="BD1089"/>
      <c r="BE1089"/>
      <c r="BF1089"/>
      <c r="BG1089"/>
      <c r="BH1089"/>
      <c r="BI1089"/>
      <c r="BJ1089"/>
      <c r="BK1089"/>
      <c r="BL1089"/>
      <c r="BM1089"/>
      <c r="BN1089"/>
      <c r="BO1089"/>
      <c r="BP1089"/>
      <c r="BQ1089"/>
      <c r="BR1089"/>
      <c r="BS1089"/>
      <c r="BT1089"/>
    </row>
    <row r="1090" spans="1:72" s="14" customFormat="1" x14ac:dyDescent="0.35">
      <c r="A1090" s="10" t="s">
        <v>15</v>
      </c>
      <c r="B1090" s="10" t="s">
        <v>0</v>
      </c>
      <c r="C1090" s="10" t="s">
        <v>1118</v>
      </c>
      <c r="D1090" s="10" t="s">
        <v>16</v>
      </c>
      <c r="E1090" s="10">
        <v>116498</v>
      </c>
      <c r="F1090" s="11">
        <v>45269</v>
      </c>
      <c r="G1090" s="12">
        <v>186669</v>
      </c>
      <c r="H1090" s="12">
        <v>0</v>
      </c>
      <c r="I1090" s="12">
        <v>0</v>
      </c>
      <c r="J1090" s="13">
        <f t="shared" si="16"/>
        <v>186669</v>
      </c>
      <c r="K1090" s="13" t="s">
        <v>17</v>
      </c>
      <c r="L1090" s="10"/>
      <c r="M1090"/>
      <c r="N1090"/>
      <c r="O1090"/>
      <c r="P1090"/>
      <c r="Q1090"/>
      <c r="R1090"/>
      <c r="S1090"/>
      <c r="T1090"/>
      <c r="U1090"/>
      <c r="V1090"/>
      <c r="W1090"/>
      <c r="X1090"/>
      <c r="Y1090"/>
      <c r="Z1090"/>
      <c r="AA1090"/>
      <c r="AB1090"/>
      <c r="AC1090"/>
      <c r="AD1090"/>
      <c r="AE1090"/>
      <c r="AF1090"/>
      <c r="AG1090"/>
      <c r="AH1090"/>
      <c r="AI1090"/>
      <c r="AJ1090"/>
      <c r="AK1090"/>
      <c r="AL1090"/>
      <c r="AM1090"/>
      <c r="AN1090"/>
      <c r="AO1090"/>
      <c r="AP1090"/>
      <c r="AQ1090"/>
      <c r="AR1090"/>
      <c r="AS1090"/>
      <c r="AT1090"/>
      <c r="AU1090"/>
      <c r="AV1090"/>
      <c r="AW1090"/>
      <c r="AX1090"/>
      <c r="AY1090"/>
      <c r="AZ1090"/>
      <c r="BA1090"/>
      <c r="BB1090"/>
      <c r="BC1090"/>
      <c r="BD1090"/>
      <c r="BE1090"/>
      <c r="BF1090"/>
      <c r="BG1090"/>
      <c r="BH1090"/>
      <c r="BI1090"/>
      <c r="BJ1090"/>
      <c r="BK1090"/>
      <c r="BL1090"/>
      <c r="BM1090"/>
      <c r="BN1090"/>
      <c r="BO1090"/>
      <c r="BP1090"/>
      <c r="BQ1090"/>
      <c r="BR1090"/>
      <c r="BS1090"/>
      <c r="BT1090"/>
    </row>
    <row r="1091" spans="1:72" s="14" customFormat="1" x14ac:dyDescent="0.35">
      <c r="A1091" s="10" t="s">
        <v>15</v>
      </c>
      <c r="B1091" s="10" t="s">
        <v>0</v>
      </c>
      <c r="C1091" s="10" t="s">
        <v>1119</v>
      </c>
      <c r="D1091" s="10" t="s">
        <v>16</v>
      </c>
      <c r="E1091" s="10">
        <v>115967</v>
      </c>
      <c r="F1091" s="11">
        <v>45271</v>
      </c>
      <c r="G1091" s="12">
        <v>555536</v>
      </c>
      <c r="H1091" s="12">
        <v>0</v>
      </c>
      <c r="I1091" s="12">
        <v>0</v>
      </c>
      <c r="J1091" s="13">
        <f t="shared" si="16"/>
        <v>555536</v>
      </c>
      <c r="K1091" s="13" t="s">
        <v>17</v>
      </c>
      <c r="L1091" s="10"/>
      <c r="M1091"/>
      <c r="N1091"/>
      <c r="O1091"/>
      <c r="P1091"/>
      <c r="Q1091"/>
      <c r="R1091"/>
      <c r="S1091"/>
      <c r="T1091"/>
      <c r="U1091"/>
      <c r="V1091"/>
      <c r="W1091"/>
      <c r="X1091"/>
      <c r="Y1091"/>
      <c r="Z1091"/>
      <c r="AA1091"/>
      <c r="AB1091"/>
      <c r="AC1091"/>
      <c r="AD1091"/>
      <c r="AE1091"/>
      <c r="AF1091"/>
      <c r="AG1091"/>
      <c r="AH1091"/>
      <c r="AI1091"/>
      <c r="AJ1091"/>
      <c r="AK1091"/>
      <c r="AL1091"/>
      <c r="AM1091"/>
      <c r="AN1091"/>
      <c r="AO1091"/>
      <c r="AP1091"/>
      <c r="AQ1091"/>
      <c r="AR1091"/>
      <c r="AS1091"/>
      <c r="AT1091"/>
      <c r="AU1091"/>
      <c r="AV1091"/>
      <c r="AW1091"/>
      <c r="AX1091"/>
      <c r="AY1091"/>
      <c r="AZ1091"/>
      <c r="BA1091"/>
      <c r="BB1091"/>
      <c r="BC1091"/>
      <c r="BD1091"/>
      <c r="BE1091"/>
      <c r="BF1091"/>
      <c r="BG1091"/>
      <c r="BH1091"/>
      <c r="BI1091"/>
      <c r="BJ1091"/>
      <c r="BK1091"/>
      <c r="BL1091"/>
      <c r="BM1091"/>
      <c r="BN1091"/>
      <c r="BO1091"/>
      <c r="BP1091"/>
      <c r="BQ1091"/>
      <c r="BR1091"/>
      <c r="BS1091"/>
      <c r="BT1091"/>
    </row>
    <row r="1092" spans="1:72" s="14" customFormat="1" x14ac:dyDescent="0.35">
      <c r="A1092" s="10" t="s">
        <v>15</v>
      </c>
      <c r="B1092" s="10" t="s">
        <v>0</v>
      </c>
      <c r="C1092" s="10" t="s">
        <v>1120</v>
      </c>
      <c r="D1092" s="10" t="s">
        <v>16</v>
      </c>
      <c r="E1092" s="10">
        <v>116726</v>
      </c>
      <c r="F1092" s="11">
        <v>45278</v>
      </c>
      <c r="G1092" s="12">
        <v>226453</v>
      </c>
      <c r="H1092" s="12">
        <v>0</v>
      </c>
      <c r="I1092" s="12">
        <v>0</v>
      </c>
      <c r="J1092" s="13">
        <f t="shared" si="16"/>
        <v>226453</v>
      </c>
      <c r="K1092" s="13" t="s">
        <v>17</v>
      </c>
      <c r="L1092" s="10"/>
      <c r="M1092"/>
      <c r="N1092"/>
      <c r="O1092"/>
      <c r="P1092"/>
      <c r="Q1092"/>
      <c r="R1092"/>
      <c r="S1092"/>
      <c r="T1092"/>
      <c r="U1092"/>
      <c r="V1092"/>
      <c r="W1092"/>
      <c r="X1092"/>
      <c r="Y1092"/>
      <c r="Z1092"/>
      <c r="AA1092"/>
      <c r="AB1092"/>
      <c r="AC1092"/>
      <c r="AD1092"/>
      <c r="AE1092"/>
      <c r="AF1092"/>
      <c r="AG1092"/>
      <c r="AH1092"/>
      <c r="AI1092"/>
      <c r="AJ1092"/>
      <c r="AK1092"/>
      <c r="AL1092"/>
      <c r="AM1092"/>
      <c r="AN1092"/>
      <c r="AO1092"/>
      <c r="AP1092"/>
      <c r="AQ1092"/>
      <c r="AR1092"/>
      <c r="AS1092"/>
      <c r="AT1092"/>
      <c r="AU1092"/>
      <c r="AV1092"/>
      <c r="AW1092"/>
      <c r="AX1092"/>
      <c r="AY1092"/>
      <c r="AZ1092"/>
      <c r="BA1092"/>
      <c r="BB1092"/>
      <c r="BC1092"/>
      <c r="BD1092"/>
      <c r="BE1092"/>
      <c r="BF1092"/>
      <c r="BG1092"/>
      <c r="BH1092"/>
      <c r="BI1092"/>
      <c r="BJ1092"/>
      <c r="BK1092"/>
      <c r="BL1092"/>
      <c r="BM1092"/>
      <c r="BN1092"/>
      <c r="BO1092"/>
      <c r="BP1092"/>
      <c r="BQ1092"/>
      <c r="BR1092"/>
      <c r="BS1092"/>
      <c r="BT1092"/>
    </row>
    <row r="1093" spans="1:72" s="14" customFormat="1" x14ac:dyDescent="0.35">
      <c r="A1093" s="10" t="s">
        <v>15</v>
      </c>
      <c r="B1093" s="10" t="s">
        <v>0</v>
      </c>
      <c r="C1093" s="10" t="s">
        <v>1121</v>
      </c>
      <c r="D1093" s="10" t="s">
        <v>16</v>
      </c>
      <c r="E1093" s="10">
        <v>117380</v>
      </c>
      <c r="F1093" s="11">
        <v>45279</v>
      </c>
      <c r="G1093" s="12">
        <v>454797</v>
      </c>
      <c r="H1093" s="12">
        <v>0</v>
      </c>
      <c r="I1093" s="12">
        <v>0</v>
      </c>
      <c r="J1093" s="13">
        <f t="shared" si="16"/>
        <v>454797</v>
      </c>
      <c r="K1093" s="13" t="s">
        <v>17</v>
      </c>
      <c r="L1093" s="10"/>
      <c r="M1093"/>
      <c r="N1093"/>
      <c r="O1093"/>
      <c r="P1093"/>
      <c r="Q1093"/>
      <c r="R1093"/>
      <c r="S1093"/>
      <c r="T1093"/>
      <c r="U1093"/>
      <c r="V1093"/>
      <c r="W1093"/>
      <c r="X1093"/>
      <c r="Y1093"/>
      <c r="Z1093"/>
      <c r="AA1093"/>
      <c r="AB1093"/>
      <c r="AC1093"/>
      <c r="AD1093"/>
      <c r="AE1093"/>
      <c r="AF1093"/>
      <c r="AG1093"/>
      <c r="AH1093"/>
      <c r="AI1093"/>
      <c r="AJ1093"/>
      <c r="AK1093"/>
      <c r="AL1093"/>
      <c r="AM1093"/>
      <c r="AN1093"/>
      <c r="AO1093"/>
      <c r="AP1093"/>
      <c r="AQ1093"/>
      <c r="AR1093"/>
      <c r="AS1093"/>
      <c r="AT1093"/>
      <c r="AU1093"/>
      <c r="AV1093"/>
      <c r="AW1093"/>
      <c r="AX1093"/>
      <c r="AY1093"/>
      <c r="AZ1093"/>
      <c r="BA1093"/>
      <c r="BB1093"/>
      <c r="BC1093"/>
      <c r="BD1093"/>
      <c r="BE1093"/>
      <c r="BF1093"/>
      <c r="BG1093"/>
      <c r="BH1093"/>
      <c r="BI1093"/>
      <c r="BJ1093"/>
      <c r="BK1093"/>
      <c r="BL1093"/>
      <c r="BM1093"/>
      <c r="BN1093"/>
      <c r="BO1093"/>
      <c r="BP1093"/>
      <c r="BQ1093"/>
      <c r="BR1093"/>
      <c r="BS1093"/>
      <c r="BT1093"/>
    </row>
    <row r="1094" spans="1:72" s="14" customFormat="1" x14ac:dyDescent="0.35">
      <c r="A1094" s="10" t="s">
        <v>15</v>
      </c>
      <c r="B1094" s="10" t="s">
        <v>0</v>
      </c>
      <c r="C1094" s="10" t="s">
        <v>1122</v>
      </c>
      <c r="D1094" s="10" t="s">
        <v>16</v>
      </c>
      <c r="E1094" s="10">
        <v>117283</v>
      </c>
      <c r="F1094" s="11">
        <v>45280</v>
      </c>
      <c r="G1094" s="12">
        <v>160900</v>
      </c>
      <c r="H1094" s="12">
        <v>0</v>
      </c>
      <c r="I1094" s="12">
        <v>0</v>
      </c>
      <c r="J1094" s="13">
        <f t="shared" si="16"/>
        <v>160900</v>
      </c>
      <c r="K1094" s="13" t="s">
        <v>17</v>
      </c>
      <c r="L1094" s="10"/>
      <c r="M1094"/>
      <c r="N1094"/>
      <c r="O1094"/>
      <c r="P1094"/>
      <c r="Q1094"/>
      <c r="R1094"/>
      <c r="S1094"/>
      <c r="T1094"/>
      <c r="U1094"/>
      <c r="V1094"/>
      <c r="W1094"/>
      <c r="X1094"/>
      <c r="Y1094"/>
      <c r="Z1094"/>
      <c r="AA1094"/>
      <c r="AB1094"/>
      <c r="AC1094"/>
      <c r="AD1094"/>
      <c r="AE1094"/>
      <c r="AF1094"/>
      <c r="AG1094"/>
      <c r="AH1094"/>
      <c r="AI1094"/>
      <c r="AJ1094"/>
      <c r="AK1094"/>
      <c r="AL1094"/>
      <c r="AM1094"/>
      <c r="AN1094"/>
      <c r="AO1094"/>
      <c r="AP1094"/>
      <c r="AQ1094"/>
      <c r="AR1094"/>
      <c r="AS1094"/>
      <c r="AT1094"/>
      <c r="AU1094"/>
      <c r="AV1094"/>
      <c r="AW1094"/>
      <c r="AX1094"/>
      <c r="AY1094"/>
      <c r="AZ1094"/>
      <c r="BA1094"/>
      <c r="BB1094"/>
      <c r="BC1094"/>
      <c r="BD1094"/>
      <c r="BE1094"/>
      <c r="BF1094"/>
      <c r="BG1094"/>
      <c r="BH1094"/>
      <c r="BI1094"/>
      <c r="BJ1094"/>
      <c r="BK1094"/>
      <c r="BL1094"/>
      <c r="BM1094"/>
      <c r="BN1094"/>
      <c r="BO1094"/>
      <c r="BP1094"/>
      <c r="BQ1094"/>
      <c r="BR1094"/>
      <c r="BS1094"/>
      <c r="BT1094"/>
    </row>
    <row r="1095" spans="1:72" s="14" customFormat="1" x14ac:dyDescent="0.35">
      <c r="A1095" s="10" t="s">
        <v>15</v>
      </c>
      <c r="B1095" s="10" t="s">
        <v>0</v>
      </c>
      <c r="C1095" s="10" t="s">
        <v>1123</v>
      </c>
      <c r="D1095" s="10" t="s">
        <v>19</v>
      </c>
      <c r="E1095" s="10">
        <v>6803</v>
      </c>
      <c r="F1095" s="11">
        <v>45281</v>
      </c>
      <c r="G1095" s="12">
        <v>86950</v>
      </c>
      <c r="H1095" s="12">
        <v>0</v>
      </c>
      <c r="I1095" s="12">
        <v>0</v>
      </c>
      <c r="J1095" s="13">
        <f t="shared" si="16"/>
        <v>86950</v>
      </c>
      <c r="K1095" s="13" t="s">
        <v>17</v>
      </c>
      <c r="L1095" s="10"/>
      <c r="M1095"/>
      <c r="N1095"/>
      <c r="O1095"/>
      <c r="P1095"/>
      <c r="Q1095"/>
      <c r="R1095"/>
      <c r="S1095"/>
      <c r="T1095"/>
      <c r="U1095"/>
      <c r="V1095"/>
      <c r="W1095"/>
      <c r="X1095"/>
      <c r="Y1095"/>
      <c r="Z1095"/>
      <c r="AA1095"/>
      <c r="AB1095"/>
      <c r="AC1095"/>
      <c r="AD1095"/>
      <c r="AE1095"/>
      <c r="AF1095"/>
      <c r="AG1095"/>
      <c r="AH1095"/>
      <c r="AI1095"/>
      <c r="AJ1095"/>
      <c r="AK1095"/>
      <c r="AL1095"/>
      <c r="AM1095"/>
      <c r="AN1095"/>
      <c r="AO1095"/>
      <c r="AP1095"/>
      <c r="AQ1095"/>
      <c r="AR1095"/>
      <c r="AS1095"/>
      <c r="AT1095"/>
      <c r="AU1095"/>
      <c r="AV1095"/>
      <c r="AW1095"/>
      <c r="AX1095"/>
      <c r="AY1095"/>
      <c r="AZ1095"/>
      <c r="BA1095"/>
      <c r="BB1095"/>
      <c r="BC1095"/>
      <c r="BD1095"/>
      <c r="BE1095"/>
      <c r="BF1095"/>
      <c r="BG1095"/>
      <c r="BH1095"/>
      <c r="BI1095"/>
      <c r="BJ1095"/>
      <c r="BK1095"/>
      <c r="BL1095"/>
      <c r="BM1095"/>
      <c r="BN1095"/>
      <c r="BO1095"/>
      <c r="BP1095"/>
      <c r="BQ1095"/>
      <c r="BR1095"/>
      <c r="BS1095"/>
      <c r="BT1095"/>
    </row>
    <row r="1096" spans="1:72" s="14" customFormat="1" x14ac:dyDescent="0.35">
      <c r="A1096" s="10" t="s">
        <v>15</v>
      </c>
      <c r="B1096" s="10" t="s">
        <v>0</v>
      </c>
      <c r="C1096" s="10" t="s">
        <v>1124</v>
      </c>
      <c r="D1096" s="10" t="s">
        <v>16</v>
      </c>
      <c r="E1096" s="10">
        <v>117398</v>
      </c>
      <c r="F1096" s="11">
        <v>45283</v>
      </c>
      <c r="G1096" s="12">
        <v>248476</v>
      </c>
      <c r="H1096" s="12">
        <v>0</v>
      </c>
      <c r="I1096" s="12">
        <v>0</v>
      </c>
      <c r="J1096" s="13">
        <f t="shared" ref="J1096:J1159" si="17">+G1096-H1096-I1096</f>
        <v>248476</v>
      </c>
      <c r="K1096" s="13" t="s">
        <v>17</v>
      </c>
      <c r="L1096" s="10"/>
      <c r="M1096"/>
      <c r="N1096"/>
      <c r="O1096"/>
      <c r="P1096"/>
      <c r="Q1096"/>
      <c r="R1096"/>
      <c r="S1096"/>
      <c r="T1096"/>
      <c r="U1096"/>
      <c r="V1096"/>
      <c r="W1096"/>
      <c r="X1096"/>
      <c r="Y1096"/>
      <c r="Z1096"/>
      <c r="AA1096"/>
      <c r="AB1096"/>
      <c r="AC1096"/>
      <c r="AD1096"/>
      <c r="AE1096"/>
      <c r="AF1096"/>
      <c r="AG1096"/>
      <c r="AH1096"/>
      <c r="AI1096"/>
      <c r="AJ1096"/>
      <c r="AK1096"/>
      <c r="AL1096"/>
      <c r="AM1096"/>
      <c r="AN1096"/>
      <c r="AO1096"/>
      <c r="AP1096"/>
      <c r="AQ1096"/>
      <c r="AR1096"/>
      <c r="AS1096"/>
      <c r="AT1096"/>
      <c r="AU1096"/>
      <c r="AV1096"/>
      <c r="AW1096"/>
      <c r="AX1096"/>
      <c r="AY1096"/>
      <c r="AZ1096"/>
      <c r="BA1096"/>
      <c r="BB1096"/>
      <c r="BC1096"/>
      <c r="BD1096"/>
      <c r="BE1096"/>
      <c r="BF1096"/>
      <c r="BG1096"/>
      <c r="BH1096"/>
      <c r="BI1096"/>
      <c r="BJ1096"/>
      <c r="BK1096"/>
      <c r="BL1096"/>
      <c r="BM1096"/>
      <c r="BN1096"/>
      <c r="BO1096"/>
      <c r="BP1096"/>
      <c r="BQ1096"/>
      <c r="BR1096"/>
      <c r="BS1096"/>
      <c r="BT1096"/>
    </row>
    <row r="1097" spans="1:72" s="14" customFormat="1" x14ac:dyDescent="0.35">
      <c r="A1097" s="10" t="s">
        <v>15</v>
      </c>
      <c r="B1097" s="10" t="s">
        <v>0</v>
      </c>
      <c r="C1097" s="10" t="s">
        <v>1125</v>
      </c>
      <c r="D1097" s="10" t="s">
        <v>16</v>
      </c>
      <c r="E1097" s="10">
        <v>117930</v>
      </c>
      <c r="F1097" s="11">
        <v>45283</v>
      </c>
      <c r="G1097" s="12">
        <v>76200</v>
      </c>
      <c r="H1097" s="12">
        <v>0</v>
      </c>
      <c r="I1097" s="12">
        <v>0</v>
      </c>
      <c r="J1097" s="13">
        <f t="shared" si="17"/>
        <v>76200</v>
      </c>
      <c r="K1097" s="13" t="s">
        <v>17</v>
      </c>
      <c r="L1097" s="10"/>
      <c r="M1097"/>
      <c r="N1097"/>
      <c r="O1097"/>
      <c r="P1097"/>
      <c r="Q1097"/>
      <c r="R1097"/>
      <c r="S1097"/>
      <c r="T1097"/>
      <c r="U1097"/>
      <c r="V1097"/>
      <c r="W1097"/>
      <c r="X1097"/>
      <c r="Y1097"/>
      <c r="Z1097"/>
      <c r="AA1097"/>
      <c r="AB1097"/>
      <c r="AC1097"/>
      <c r="AD1097"/>
      <c r="AE1097"/>
      <c r="AF1097"/>
      <c r="AG1097"/>
      <c r="AH1097"/>
      <c r="AI1097"/>
      <c r="AJ1097"/>
      <c r="AK1097"/>
      <c r="AL1097"/>
      <c r="AM1097"/>
      <c r="AN1097"/>
      <c r="AO1097"/>
      <c r="AP1097"/>
      <c r="AQ1097"/>
      <c r="AR1097"/>
      <c r="AS1097"/>
      <c r="AT1097"/>
      <c r="AU1097"/>
      <c r="AV1097"/>
      <c r="AW1097"/>
      <c r="AX1097"/>
      <c r="AY1097"/>
      <c r="AZ1097"/>
      <c r="BA1097"/>
      <c r="BB1097"/>
      <c r="BC1097"/>
      <c r="BD1097"/>
      <c r="BE1097"/>
      <c r="BF1097"/>
      <c r="BG1097"/>
      <c r="BH1097"/>
      <c r="BI1097"/>
      <c r="BJ1097"/>
      <c r="BK1097"/>
      <c r="BL1097"/>
      <c r="BM1097"/>
      <c r="BN1097"/>
      <c r="BO1097"/>
      <c r="BP1097"/>
      <c r="BQ1097"/>
      <c r="BR1097"/>
      <c r="BS1097"/>
      <c r="BT1097"/>
    </row>
    <row r="1098" spans="1:72" s="14" customFormat="1" x14ac:dyDescent="0.35">
      <c r="A1098" s="10" t="s">
        <v>15</v>
      </c>
      <c r="B1098" s="10" t="s">
        <v>0</v>
      </c>
      <c r="C1098" s="10" t="s">
        <v>1126</v>
      </c>
      <c r="D1098" s="10" t="s">
        <v>19</v>
      </c>
      <c r="E1098" s="10">
        <v>6849</v>
      </c>
      <c r="F1098" s="11">
        <v>45286</v>
      </c>
      <c r="G1098" s="12">
        <v>76200</v>
      </c>
      <c r="H1098" s="12">
        <v>0</v>
      </c>
      <c r="I1098" s="12">
        <v>0</v>
      </c>
      <c r="J1098" s="13">
        <f t="shared" si="17"/>
        <v>76200</v>
      </c>
      <c r="K1098" s="13" t="s">
        <v>17</v>
      </c>
      <c r="L1098" s="10"/>
      <c r="M1098"/>
      <c r="N1098"/>
      <c r="O1098"/>
      <c r="P1098"/>
      <c r="Q1098"/>
      <c r="R1098"/>
      <c r="S1098"/>
      <c r="T1098"/>
      <c r="U1098"/>
      <c r="V1098"/>
      <c r="W1098"/>
      <c r="X1098"/>
      <c r="Y1098"/>
      <c r="Z1098"/>
      <c r="AA1098"/>
      <c r="AB1098"/>
      <c r="AC1098"/>
      <c r="AD1098"/>
      <c r="AE1098"/>
      <c r="AF1098"/>
      <c r="AG1098"/>
      <c r="AH1098"/>
      <c r="AI1098"/>
      <c r="AJ1098"/>
      <c r="AK1098"/>
      <c r="AL1098"/>
      <c r="AM1098"/>
      <c r="AN1098"/>
      <c r="AO1098"/>
      <c r="AP1098"/>
      <c r="AQ1098"/>
      <c r="AR1098"/>
      <c r="AS1098"/>
      <c r="AT1098"/>
      <c r="AU1098"/>
      <c r="AV1098"/>
      <c r="AW1098"/>
      <c r="AX1098"/>
      <c r="AY1098"/>
      <c r="AZ1098"/>
      <c r="BA1098"/>
      <c r="BB1098"/>
      <c r="BC1098"/>
      <c r="BD1098"/>
      <c r="BE1098"/>
      <c r="BF1098"/>
      <c r="BG1098"/>
      <c r="BH1098"/>
      <c r="BI1098"/>
      <c r="BJ1098"/>
      <c r="BK1098"/>
      <c r="BL1098"/>
      <c r="BM1098"/>
      <c r="BN1098"/>
      <c r="BO1098"/>
      <c r="BP1098"/>
      <c r="BQ1098"/>
      <c r="BR1098"/>
      <c r="BS1098"/>
      <c r="BT1098"/>
    </row>
    <row r="1099" spans="1:72" s="14" customFormat="1" x14ac:dyDescent="0.35">
      <c r="A1099" s="10" t="s">
        <v>15</v>
      </c>
      <c r="B1099" s="10" t="s">
        <v>0</v>
      </c>
      <c r="C1099" s="10" t="s">
        <v>1127</v>
      </c>
      <c r="D1099" s="10" t="s">
        <v>16</v>
      </c>
      <c r="E1099" s="10">
        <v>117679</v>
      </c>
      <c r="F1099" s="11">
        <v>45286</v>
      </c>
      <c r="G1099" s="12">
        <v>5465646</v>
      </c>
      <c r="H1099" s="12">
        <v>0</v>
      </c>
      <c r="I1099" s="12">
        <v>0</v>
      </c>
      <c r="J1099" s="13">
        <f t="shared" si="17"/>
        <v>5465646</v>
      </c>
      <c r="K1099" s="13" t="s">
        <v>17</v>
      </c>
      <c r="L1099" s="10"/>
      <c r="M1099"/>
      <c r="N1099"/>
      <c r="O1099"/>
      <c r="P1099"/>
      <c r="Q1099"/>
      <c r="R1099"/>
      <c r="S1099"/>
      <c r="T1099"/>
      <c r="U1099"/>
      <c r="V1099"/>
      <c r="W1099"/>
      <c r="X1099"/>
      <c r="Y1099"/>
      <c r="Z1099"/>
      <c r="AA1099"/>
      <c r="AB1099"/>
      <c r="AC1099"/>
      <c r="AD1099"/>
      <c r="AE1099"/>
      <c r="AF1099"/>
      <c r="AG1099"/>
      <c r="AH1099"/>
      <c r="AI1099"/>
      <c r="AJ1099"/>
      <c r="AK1099"/>
      <c r="AL1099"/>
      <c r="AM1099"/>
      <c r="AN1099"/>
      <c r="AO1099"/>
      <c r="AP1099"/>
      <c r="AQ1099"/>
      <c r="AR1099"/>
      <c r="AS1099"/>
      <c r="AT1099"/>
      <c r="AU1099"/>
      <c r="AV1099"/>
      <c r="AW1099"/>
      <c r="AX1099"/>
      <c r="AY1099"/>
      <c r="AZ1099"/>
      <c r="BA1099"/>
      <c r="BB1099"/>
      <c r="BC1099"/>
      <c r="BD1099"/>
      <c r="BE1099"/>
      <c r="BF1099"/>
      <c r="BG1099"/>
      <c r="BH1099"/>
      <c r="BI1099"/>
      <c r="BJ1099"/>
      <c r="BK1099"/>
      <c r="BL1099"/>
      <c r="BM1099"/>
      <c r="BN1099"/>
      <c r="BO1099"/>
      <c r="BP1099"/>
      <c r="BQ1099"/>
      <c r="BR1099"/>
      <c r="BS1099"/>
      <c r="BT1099"/>
    </row>
    <row r="1100" spans="1:72" s="14" customFormat="1" x14ac:dyDescent="0.35">
      <c r="A1100" s="10" t="s">
        <v>15</v>
      </c>
      <c r="B1100" s="10" t="s">
        <v>0</v>
      </c>
      <c r="C1100" s="10" t="s">
        <v>1128</v>
      </c>
      <c r="D1100" s="10" t="s">
        <v>16</v>
      </c>
      <c r="E1100" s="10">
        <v>118100</v>
      </c>
      <c r="F1100" s="11">
        <v>45287</v>
      </c>
      <c r="G1100" s="12">
        <v>76200</v>
      </c>
      <c r="H1100" s="12">
        <v>0</v>
      </c>
      <c r="I1100" s="12">
        <v>0</v>
      </c>
      <c r="J1100" s="13">
        <f t="shared" si="17"/>
        <v>76200</v>
      </c>
      <c r="K1100" s="13" t="s">
        <v>17</v>
      </c>
      <c r="L1100" s="10"/>
      <c r="M1100"/>
      <c r="N1100"/>
      <c r="O1100"/>
      <c r="P1100"/>
      <c r="Q1100"/>
      <c r="R1100"/>
      <c r="S1100"/>
      <c r="T1100"/>
      <c r="U1100"/>
      <c r="V1100"/>
      <c r="W1100"/>
      <c r="X1100"/>
      <c r="Y1100"/>
      <c r="Z1100"/>
      <c r="AA1100"/>
      <c r="AB1100"/>
      <c r="AC1100"/>
      <c r="AD1100"/>
      <c r="AE1100"/>
      <c r="AF1100"/>
      <c r="AG1100"/>
      <c r="AH1100"/>
      <c r="AI1100"/>
      <c r="AJ1100"/>
      <c r="AK1100"/>
      <c r="AL1100"/>
      <c r="AM1100"/>
      <c r="AN1100"/>
      <c r="AO1100"/>
      <c r="AP1100"/>
      <c r="AQ1100"/>
      <c r="AR1100"/>
      <c r="AS1100"/>
      <c r="AT1100"/>
      <c r="AU1100"/>
      <c r="AV1100"/>
      <c r="AW1100"/>
      <c r="AX1100"/>
      <c r="AY1100"/>
      <c r="AZ1100"/>
      <c r="BA1100"/>
      <c r="BB1100"/>
      <c r="BC1100"/>
      <c r="BD1100"/>
      <c r="BE1100"/>
      <c r="BF1100"/>
      <c r="BG1100"/>
      <c r="BH1100"/>
      <c r="BI1100"/>
      <c r="BJ1100"/>
      <c r="BK1100"/>
      <c r="BL1100"/>
      <c r="BM1100"/>
      <c r="BN1100"/>
      <c r="BO1100"/>
      <c r="BP1100"/>
      <c r="BQ1100"/>
      <c r="BR1100"/>
      <c r="BS1100"/>
      <c r="BT1100"/>
    </row>
    <row r="1101" spans="1:72" x14ac:dyDescent="0.35">
      <c r="A1101" s="10" t="s">
        <v>15</v>
      </c>
      <c r="B1101" s="10" t="s">
        <v>0</v>
      </c>
      <c r="C1101" s="10" t="s">
        <v>1129</v>
      </c>
      <c r="D1101" s="10" t="s">
        <v>1130</v>
      </c>
      <c r="E1101" s="10">
        <v>24245</v>
      </c>
      <c r="F1101" s="11">
        <v>43354</v>
      </c>
      <c r="G1101" s="17">
        <v>116239</v>
      </c>
      <c r="H1101" s="17">
        <v>0</v>
      </c>
      <c r="I1101" s="17">
        <v>0</v>
      </c>
      <c r="J1101" s="13">
        <f t="shared" si="17"/>
        <v>116239</v>
      </c>
      <c r="K1101" s="13" t="s">
        <v>17</v>
      </c>
      <c r="L1101" s="10"/>
    </row>
    <row r="1102" spans="1:72" x14ac:dyDescent="0.35">
      <c r="A1102" s="10" t="s">
        <v>15</v>
      </c>
      <c r="B1102" s="10" t="s">
        <v>0</v>
      </c>
      <c r="C1102" s="10" t="s">
        <v>1131</v>
      </c>
      <c r="D1102" s="10" t="s">
        <v>1130</v>
      </c>
      <c r="E1102" s="10">
        <v>24358</v>
      </c>
      <c r="F1102" s="11">
        <v>43355</v>
      </c>
      <c r="G1102" s="17">
        <v>59170</v>
      </c>
      <c r="H1102" s="17">
        <v>0</v>
      </c>
      <c r="I1102" s="17">
        <v>0</v>
      </c>
      <c r="J1102" s="13">
        <f t="shared" si="17"/>
        <v>59170</v>
      </c>
      <c r="K1102" s="13" t="s">
        <v>17</v>
      </c>
      <c r="L1102" s="10"/>
    </row>
    <row r="1103" spans="1:72" x14ac:dyDescent="0.35">
      <c r="A1103" s="10" t="s">
        <v>15</v>
      </c>
      <c r="B1103" s="10" t="s">
        <v>0</v>
      </c>
      <c r="C1103" s="10" t="s">
        <v>1132</v>
      </c>
      <c r="D1103" s="10" t="s">
        <v>1130</v>
      </c>
      <c r="E1103" s="10">
        <v>2479</v>
      </c>
      <c r="F1103" s="11">
        <v>43290</v>
      </c>
      <c r="G1103" s="17">
        <v>231300</v>
      </c>
      <c r="H1103" s="17">
        <v>0</v>
      </c>
      <c r="I1103" s="17">
        <v>0</v>
      </c>
      <c r="J1103" s="13">
        <f t="shared" si="17"/>
        <v>231300</v>
      </c>
      <c r="K1103" s="13" t="s">
        <v>17</v>
      </c>
      <c r="L1103" s="10"/>
    </row>
    <row r="1104" spans="1:72" x14ac:dyDescent="0.35">
      <c r="A1104" s="10" t="s">
        <v>15</v>
      </c>
      <c r="B1104" s="10" t="s">
        <v>0</v>
      </c>
      <c r="C1104" s="10" t="s">
        <v>1133</v>
      </c>
      <c r="D1104" s="10" t="s">
        <v>1134</v>
      </c>
      <c r="E1104" s="10">
        <v>11669</v>
      </c>
      <c r="F1104" s="11">
        <v>43435</v>
      </c>
      <c r="G1104" s="17">
        <v>81232</v>
      </c>
      <c r="H1104" s="17">
        <v>0</v>
      </c>
      <c r="I1104" s="17">
        <v>0</v>
      </c>
      <c r="J1104" s="13">
        <f t="shared" si="17"/>
        <v>81232</v>
      </c>
      <c r="K1104" s="13" t="s">
        <v>17</v>
      </c>
      <c r="L1104" s="10"/>
    </row>
    <row r="1105" spans="1:12" x14ac:dyDescent="0.35">
      <c r="A1105" s="10" t="s">
        <v>15</v>
      </c>
      <c r="B1105" s="10" t="s">
        <v>0</v>
      </c>
      <c r="C1105" s="10" t="s">
        <v>1135</v>
      </c>
      <c r="D1105" s="10" t="s">
        <v>1134</v>
      </c>
      <c r="E1105" s="10">
        <v>11776</v>
      </c>
      <c r="F1105" s="11">
        <v>43437</v>
      </c>
      <c r="G1105" s="17">
        <v>75272</v>
      </c>
      <c r="H1105" s="17">
        <v>0</v>
      </c>
      <c r="I1105" s="17">
        <v>0</v>
      </c>
      <c r="J1105" s="13">
        <f t="shared" si="17"/>
        <v>75272</v>
      </c>
      <c r="K1105" s="13" t="s">
        <v>17</v>
      </c>
      <c r="L1105" s="10"/>
    </row>
    <row r="1106" spans="1:12" x14ac:dyDescent="0.35">
      <c r="A1106" s="10" t="s">
        <v>15</v>
      </c>
      <c r="B1106" s="10" t="s">
        <v>0</v>
      </c>
      <c r="C1106" s="10" t="s">
        <v>1136</v>
      </c>
      <c r="D1106" s="10" t="s">
        <v>1137</v>
      </c>
      <c r="E1106" s="10">
        <v>31969</v>
      </c>
      <c r="F1106" s="11">
        <v>43591</v>
      </c>
      <c r="G1106" s="17">
        <v>18200</v>
      </c>
      <c r="H1106" s="17">
        <v>0</v>
      </c>
      <c r="I1106" s="17">
        <v>0</v>
      </c>
      <c r="J1106" s="13">
        <f t="shared" si="17"/>
        <v>18200</v>
      </c>
      <c r="K1106" s="13" t="s">
        <v>17</v>
      </c>
      <c r="L1106" s="10"/>
    </row>
    <row r="1107" spans="1:12" x14ac:dyDescent="0.35">
      <c r="A1107" s="10" t="s">
        <v>15</v>
      </c>
      <c r="B1107" s="10" t="s">
        <v>0</v>
      </c>
      <c r="C1107" s="10" t="s">
        <v>1138</v>
      </c>
      <c r="D1107" s="10" t="s">
        <v>20</v>
      </c>
      <c r="E1107" s="10">
        <v>12123</v>
      </c>
      <c r="F1107" s="11">
        <v>44859</v>
      </c>
      <c r="G1107" s="17">
        <v>342080</v>
      </c>
      <c r="H1107" s="17">
        <v>0</v>
      </c>
      <c r="I1107" s="17">
        <v>0</v>
      </c>
      <c r="J1107" s="13">
        <f t="shared" si="17"/>
        <v>342080</v>
      </c>
      <c r="K1107" s="13" t="s">
        <v>17</v>
      </c>
      <c r="L1107" s="10"/>
    </row>
    <row r="1108" spans="1:12" x14ac:dyDescent="0.35">
      <c r="A1108" s="10" t="s">
        <v>15</v>
      </c>
      <c r="B1108" s="10" t="s">
        <v>0</v>
      </c>
      <c r="C1108" s="10" t="s">
        <v>1139</v>
      </c>
      <c r="D1108" s="10" t="s">
        <v>275</v>
      </c>
      <c r="E1108" s="10">
        <v>1196</v>
      </c>
      <c r="F1108" s="11">
        <v>43056</v>
      </c>
      <c r="G1108" s="17">
        <v>52694</v>
      </c>
      <c r="H1108" s="17">
        <v>0</v>
      </c>
      <c r="I1108" s="17">
        <v>0</v>
      </c>
      <c r="J1108" s="13">
        <f t="shared" si="17"/>
        <v>52694</v>
      </c>
      <c r="K1108" s="13" t="s">
        <v>17</v>
      </c>
      <c r="L1108" s="10"/>
    </row>
    <row r="1109" spans="1:12" x14ac:dyDescent="0.35">
      <c r="A1109" s="10" t="s">
        <v>15</v>
      </c>
      <c r="B1109" s="10" t="s">
        <v>0</v>
      </c>
      <c r="C1109" s="10" t="s">
        <v>1140</v>
      </c>
      <c r="D1109" s="10" t="s">
        <v>20</v>
      </c>
      <c r="E1109" s="10">
        <v>3692</v>
      </c>
      <c r="F1109" s="11">
        <v>44658</v>
      </c>
      <c r="G1109" s="17">
        <v>66960</v>
      </c>
      <c r="H1109" s="17">
        <v>0</v>
      </c>
      <c r="I1109" s="17">
        <v>0</v>
      </c>
      <c r="J1109" s="13">
        <f t="shared" si="17"/>
        <v>66960</v>
      </c>
      <c r="K1109" s="13" t="s">
        <v>17</v>
      </c>
      <c r="L1109" s="10"/>
    </row>
    <row r="1110" spans="1:12" x14ac:dyDescent="0.35">
      <c r="A1110" s="10" t="s">
        <v>15</v>
      </c>
      <c r="B1110" s="10" t="s">
        <v>0</v>
      </c>
      <c r="C1110" s="10" t="s">
        <v>1141</v>
      </c>
      <c r="D1110" s="10" t="s">
        <v>20</v>
      </c>
      <c r="E1110" s="10">
        <v>5037</v>
      </c>
      <c r="F1110" s="11">
        <v>44532</v>
      </c>
      <c r="G1110" s="17">
        <v>141730</v>
      </c>
      <c r="H1110" s="17">
        <v>0</v>
      </c>
      <c r="I1110" s="17">
        <v>0</v>
      </c>
      <c r="J1110" s="13">
        <f t="shared" si="17"/>
        <v>141730</v>
      </c>
      <c r="K1110" s="13" t="s">
        <v>17</v>
      </c>
      <c r="L1110" s="10"/>
    </row>
    <row r="1111" spans="1:12" x14ac:dyDescent="0.35">
      <c r="A1111" s="10" t="s">
        <v>15</v>
      </c>
      <c r="B1111" s="10" t="s">
        <v>0</v>
      </c>
      <c r="C1111" s="10" t="s">
        <v>1142</v>
      </c>
      <c r="D1111" s="10" t="s">
        <v>20</v>
      </c>
      <c r="E1111" s="10">
        <v>5115</v>
      </c>
      <c r="F1111" s="11">
        <v>44681</v>
      </c>
      <c r="G1111" s="17">
        <v>161000</v>
      </c>
      <c r="H1111" s="17">
        <v>0</v>
      </c>
      <c r="I1111" s="17">
        <v>0</v>
      </c>
      <c r="J1111" s="13">
        <f t="shared" si="17"/>
        <v>161000</v>
      </c>
      <c r="K1111" s="13" t="s">
        <v>17</v>
      </c>
      <c r="L1111" s="10"/>
    </row>
    <row r="1112" spans="1:12" x14ac:dyDescent="0.35">
      <c r="A1112" s="10" t="s">
        <v>15</v>
      </c>
      <c r="B1112" s="10" t="s">
        <v>0</v>
      </c>
      <c r="C1112" s="10" t="s">
        <v>1143</v>
      </c>
      <c r="D1112" s="10" t="s">
        <v>18</v>
      </c>
      <c r="E1112" s="10">
        <v>4248</v>
      </c>
      <c r="F1112" s="11">
        <v>44961</v>
      </c>
      <c r="G1112" s="17">
        <v>211330</v>
      </c>
      <c r="H1112" s="17">
        <v>0</v>
      </c>
      <c r="I1112" s="17">
        <v>0</v>
      </c>
      <c r="J1112" s="13">
        <f t="shared" si="17"/>
        <v>211330</v>
      </c>
      <c r="K1112" s="13" t="s">
        <v>17</v>
      </c>
      <c r="L1112" s="10"/>
    </row>
    <row r="1113" spans="1:12" x14ac:dyDescent="0.35">
      <c r="A1113" s="10" t="s">
        <v>15</v>
      </c>
      <c r="B1113" s="10" t="s">
        <v>0</v>
      </c>
      <c r="C1113" s="10" t="s">
        <v>1144</v>
      </c>
      <c r="D1113" s="10" t="s">
        <v>18</v>
      </c>
      <c r="E1113" s="10">
        <v>4249</v>
      </c>
      <c r="F1113" s="11">
        <v>44959</v>
      </c>
      <c r="G1113" s="17">
        <v>110400</v>
      </c>
      <c r="H1113" s="17">
        <v>0</v>
      </c>
      <c r="I1113" s="17">
        <v>0</v>
      </c>
      <c r="J1113" s="13">
        <f t="shared" si="17"/>
        <v>110400</v>
      </c>
      <c r="K1113" s="13" t="s">
        <v>17</v>
      </c>
      <c r="L1113" s="10"/>
    </row>
    <row r="1114" spans="1:12" x14ac:dyDescent="0.35">
      <c r="A1114" s="10" t="s">
        <v>15</v>
      </c>
      <c r="B1114" s="10" t="s">
        <v>0</v>
      </c>
      <c r="C1114" s="10" t="s">
        <v>1145</v>
      </c>
      <c r="D1114" s="10" t="s">
        <v>18</v>
      </c>
      <c r="E1114" s="10">
        <v>4250</v>
      </c>
      <c r="F1114" s="11">
        <v>44959</v>
      </c>
      <c r="G1114" s="17">
        <v>83240</v>
      </c>
      <c r="H1114" s="17">
        <v>0</v>
      </c>
      <c r="I1114" s="17">
        <v>0</v>
      </c>
      <c r="J1114" s="13">
        <f t="shared" si="17"/>
        <v>83240</v>
      </c>
      <c r="K1114" s="13" t="s">
        <v>17</v>
      </c>
      <c r="L1114" s="10"/>
    </row>
    <row r="1115" spans="1:12" x14ac:dyDescent="0.35">
      <c r="A1115" s="10" t="s">
        <v>15</v>
      </c>
      <c r="B1115" s="10" t="s">
        <v>0</v>
      </c>
      <c r="C1115" s="10" t="s">
        <v>1146</v>
      </c>
      <c r="D1115" s="10" t="s">
        <v>18</v>
      </c>
      <c r="E1115" s="10">
        <v>4448</v>
      </c>
      <c r="F1115" s="11">
        <v>44967</v>
      </c>
      <c r="G1115" s="17">
        <v>89610</v>
      </c>
      <c r="H1115" s="17">
        <v>0</v>
      </c>
      <c r="I1115" s="17">
        <v>0</v>
      </c>
      <c r="J1115" s="13">
        <f t="shared" si="17"/>
        <v>89610</v>
      </c>
      <c r="K1115" s="13" t="s">
        <v>17</v>
      </c>
      <c r="L1115" s="10"/>
    </row>
    <row r="1116" spans="1:12" x14ac:dyDescent="0.35">
      <c r="A1116" s="10" t="s">
        <v>15</v>
      </c>
      <c r="B1116" s="10" t="s">
        <v>0</v>
      </c>
      <c r="C1116" s="10" t="s">
        <v>1147</v>
      </c>
      <c r="D1116" s="10" t="s">
        <v>18</v>
      </c>
      <c r="E1116" s="10">
        <v>4486</v>
      </c>
      <c r="F1116" s="11">
        <v>44971</v>
      </c>
      <c r="G1116" s="17">
        <v>92950</v>
      </c>
      <c r="H1116" s="17">
        <v>0</v>
      </c>
      <c r="I1116" s="17">
        <v>0</v>
      </c>
      <c r="J1116" s="13">
        <f t="shared" si="17"/>
        <v>92950</v>
      </c>
      <c r="K1116" s="13" t="s">
        <v>17</v>
      </c>
      <c r="L1116" s="10"/>
    </row>
    <row r="1117" spans="1:12" x14ac:dyDescent="0.35">
      <c r="A1117" s="10" t="s">
        <v>15</v>
      </c>
      <c r="B1117" s="10" t="s">
        <v>0</v>
      </c>
      <c r="C1117" s="10" t="s">
        <v>1148</v>
      </c>
      <c r="D1117" s="10" t="s">
        <v>18</v>
      </c>
      <c r="E1117" s="10">
        <v>4490</v>
      </c>
      <c r="F1117" s="11">
        <v>44967</v>
      </c>
      <c r="G1117" s="17">
        <v>82230</v>
      </c>
      <c r="H1117" s="17">
        <v>0</v>
      </c>
      <c r="I1117" s="17">
        <v>0</v>
      </c>
      <c r="J1117" s="13">
        <f t="shared" si="17"/>
        <v>82230</v>
      </c>
      <c r="K1117" s="13" t="s">
        <v>17</v>
      </c>
      <c r="L1117" s="10"/>
    </row>
    <row r="1118" spans="1:12" x14ac:dyDescent="0.35">
      <c r="A1118" s="10" t="s">
        <v>15</v>
      </c>
      <c r="B1118" s="10" t="s">
        <v>0</v>
      </c>
      <c r="C1118" s="10" t="s">
        <v>1149</v>
      </c>
      <c r="D1118" s="10" t="s">
        <v>18</v>
      </c>
      <c r="E1118" s="10">
        <v>4508</v>
      </c>
      <c r="F1118" s="11">
        <v>44978</v>
      </c>
      <c r="G1118" s="17">
        <v>161300</v>
      </c>
      <c r="H1118" s="17">
        <v>0</v>
      </c>
      <c r="I1118" s="17">
        <v>0</v>
      </c>
      <c r="J1118" s="13">
        <f t="shared" si="17"/>
        <v>161300</v>
      </c>
      <c r="K1118" s="13" t="s">
        <v>17</v>
      </c>
      <c r="L1118" s="10"/>
    </row>
    <row r="1119" spans="1:12" x14ac:dyDescent="0.35">
      <c r="A1119" s="10" t="s">
        <v>15</v>
      </c>
      <c r="B1119" s="10" t="s">
        <v>0</v>
      </c>
      <c r="C1119" s="10" t="s">
        <v>1150</v>
      </c>
      <c r="D1119" s="10" t="s">
        <v>18</v>
      </c>
      <c r="E1119" s="10">
        <v>4569</v>
      </c>
      <c r="F1119" s="11">
        <v>44974</v>
      </c>
      <c r="G1119" s="17">
        <v>78560</v>
      </c>
      <c r="H1119" s="17">
        <v>0</v>
      </c>
      <c r="I1119" s="17">
        <v>0</v>
      </c>
      <c r="J1119" s="13">
        <f t="shared" si="17"/>
        <v>78560</v>
      </c>
      <c r="K1119" s="13" t="s">
        <v>17</v>
      </c>
      <c r="L1119" s="10"/>
    </row>
    <row r="1120" spans="1:12" x14ac:dyDescent="0.35">
      <c r="A1120" s="10" t="s">
        <v>15</v>
      </c>
      <c r="B1120" s="10" t="s">
        <v>0</v>
      </c>
      <c r="C1120" s="10" t="s">
        <v>1151</v>
      </c>
      <c r="D1120" s="10" t="s">
        <v>18</v>
      </c>
      <c r="E1120" s="10">
        <v>4571</v>
      </c>
      <c r="F1120" s="11">
        <v>44962</v>
      </c>
      <c r="G1120" s="17">
        <v>161300</v>
      </c>
      <c r="H1120" s="17">
        <v>0</v>
      </c>
      <c r="I1120" s="17">
        <v>0</v>
      </c>
      <c r="J1120" s="13">
        <f t="shared" si="17"/>
        <v>161300</v>
      </c>
      <c r="K1120" s="13" t="s">
        <v>17</v>
      </c>
      <c r="L1120" s="10"/>
    </row>
    <row r="1121" spans="1:12" x14ac:dyDescent="0.35">
      <c r="A1121" s="10" t="s">
        <v>15</v>
      </c>
      <c r="B1121" s="10" t="s">
        <v>0</v>
      </c>
      <c r="C1121" s="10" t="s">
        <v>1152</v>
      </c>
      <c r="D1121" s="10" t="s">
        <v>18</v>
      </c>
      <c r="E1121" s="10">
        <v>4588</v>
      </c>
      <c r="F1121" s="11">
        <v>44978</v>
      </c>
      <c r="G1121" s="17">
        <v>211120</v>
      </c>
      <c r="H1121" s="17">
        <v>0</v>
      </c>
      <c r="I1121" s="17">
        <v>0</v>
      </c>
      <c r="J1121" s="13">
        <f t="shared" si="17"/>
        <v>211120</v>
      </c>
      <c r="K1121" s="13" t="s">
        <v>17</v>
      </c>
      <c r="L1121" s="10"/>
    </row>
    <row r="1122" spans="1:12" x14ac:dyDescent="0.35">
      <c r="A1122" s="10" t="s">
        <v>15</v>
      </c>
      <c r="B1122" s="10" t="s">
        <v>0</v>
      </c>
      <c r="C1122" s="10" t="s">
        <v>1153</v>
      </c>
      <c r="D1122" s="10" t="s">
        <v>18</v>
      </c>
      <c r="E1122" s="10">
        <v>4590</v>
      </c>
      <c r="F1122" s="11">
        <v>44973</v>
      </c>
      <c r="G1122" s="17">
        <v>295650</v>
      </c>
      <c r="H1122" s="17">
        <v>0</v>
      </c>
      <c r="I1122" s="17">
        <v>0</v>
      </c>
      <c r="J1122" s="13">
        <f t="shared" si="17"/>
        <v>295650</v>
      </c>
      <c r="K1122" s="13" t="s">
        <v>17</v>
      </c>
      <c r="L1122" s="10"/>
    </row>
    <row r="1123" spans="1:12" x14ac:dyDescent="0.35">
      <c r="A1123" s="10" t="s">
        <v>15</v>
      </c>
      <c r="B1123" s="10" t="s">
        <v>0</v>
      </c>
      <c r="C1123" s="10" t="s">
        <v>1154</v>
      </c>
      <c r="D1123" s="10" t="s">
        <v>18</v>
      </c>
      <c r="E1123" s="10">
        <v>4625</v>
      </c>
      <c r="F1123" s="11">
        <v>44967</v>
      </c>
      <c r="G1123" s="17">
        <v>77700</v>
      </c>
      <c r="H1123" s="17">
        <v>0</v>
      </c>
      <c r="I1123" s="17">
        <v>0</v>
      </c>
      <c r="J1123" s="13">
        <f t="shared" si="17"/>
        <v>77700</v>
      </c>
      <c r="K1123" s="13" t="s">
        <v>17</v>
      </c>
      <c r="L1123" s="10"/>
    </row>
    <row r="1124" spans="1:12" x14ac:dyDescent="0.35">
      <c r="A1124" s="10" t="s">
        <v>15</v>
      </c>
      <c r="B1124" s="10" t="s">
        <v>0</v>
      </c>
      <c r="C1124" s="10" t="s">
        <v>1155</v>
      </c>
      <c r="D1124" s="10" t="s">
        <v>18</v>
      </c>
      <c r="E1124" s="10">
        <v>4679</v>
      </c>
      <c r="F1124" s="11">
        <v>44975</v>
      </c>
      <c r="G1124" s="17">
        <v>79960</v>
      </c>
      <c r="H1124" s="17">
        <v>0</v>
      </c>
      <c r="I1124" s="17">
        <v>0</v>
      </c>
      <c r="J1124" s="13">
        <f t="shared" si="17"/>
        <v>79960</v>
      </c>
      <c r="K1124" s="13" t="s">
        <v>17</v>
      </c>
      <c r="L1124" s="10"/>
    </row>
    <row r="1125" spans="1:12" x14ac:dyDescent="0.35">
      <c r="A1125" s="10" t="s">
        <v>15</v>
      </c>
      <c r="B1125" s="10" t="s">
        <v>0</v>
      </c>
      <c r="C1125" s="10" t="s">
        <v>1156</v>
      </c>
      <c r="D1125" s="10" t="s">
        <v>18</v>
      </c>
      <c r="E1125" s="10">
        <v>4701</v>
      </c>
      <c r="F1125" s="11">
        <v>44980</v>
      </c>
      <c r="G1125" s="17">
        <v>79310</v>
      </c>
      <c r="H1125" s="17">
        <v>0</v>
      </c>
      <c r="I1125" s="17">
        <v>0</v>
      </c>
      <c r="J1125" s="13">
        <f t="shared" si="17"/>
        <v>79310</v>
      </c>
      <c r="K1125" s="13" t="s">
        <v>17</v>
      </c>
      <c r="L1125" s="10"/>
    </row>
    <row r="1126" spans="1:12" x14ac:dyDescent="0.35">
      <c r="A1126" s="10" t="s">
        <v>15</v>
      </c>
      <c r="B1126" s="10" t="s">
        <v>0</v>
      </c>
      <c r="C1126" s="10" t="s">
        <v>1157</v>
      </c>
      <c r="D1126" s="10" t="s">
        <v>18</v>
      </c>
      <c r="E1126" s="10">
        <v>4714</v>
      </c>
      <c r="F1126" s="11">
        <v>44974</v>
      </c>
      <c r="G1126" s="17">
        <v>78600</v>
      </c>
      <c r="H1126" s="17">
        <v>0</v>
      </c>
      <c r="I1126" s="17">
        <v>0</v>
      </c>
      <c r="J1126" s="13">
        <f t="shared" si="17"/>
        <v>78600</v>
      </c>
      <c r="K1126" s="13" t="s">
        <v>17</v>
      </c>
      <c r="L1126" s="10"/>
    </row>
    <row r="1127" spans="1:12" x14ac:dyDescent="0.35">
      <c r="A1127" s="10" t="s">
        <v>15</v>
      </c>
      <c r="B1127" s="10" t="s">
        <v>0</v>
      </c>
      <c r="C1127" s="10" t="s">
        <v>1158</v>
      </c>
      <c r="D1127" s="10" t="s">
        <v>547</v>
      </c>
      <c r="E1127" s="10">
        <v>1492</v>
      </c>
      <c r="F1127" s="11">
        <v>44265</v>
      </c>
      <c r="G1127" s="17">
        <v>5500</v>
      </c>
      <c r="H1127" s="17">
        <v>0</v>
      </c>
      <c r="I1127" s="17">
        <v>0</v>
      </c>
      <c r="J1127" s="13">
        <f t="shared" si="17"/>
        <v>5500</v>
      </c>
      <c r="K1127" s="13" t="s">
        <v>17</v>
      </c>
      <c r="L1127" s="10"/>
    </row>
    <row r="1128" spans="1:12" x14ac:dyDescent="0.35">
      <c r="A1128" s="10" t="s">
        <v>15</v>
      </c>
      <c r="B1128" s="10" t="s">
        <v>0</v>
      </c>
      <c r="C1128" s="10" t="s">
        <v>1159</v>
      </c>
      <c r="D1128" s="10" t="s">
        <v>275</v>
      </c>
      <c r="E1128" s="10">
        <v>1192</v>
      </c>
      <c r="F1128" s="11">
        <v>43056</v>
      </c>
      <c r="G1128" s="17">
        <v>90340</v>
      </c>
      <c r="H1128" s="17">
        <v>0</v>
      </c>
      <c r="I1128" s="17">
        <v>0</v>
      </c>
      <c r="J1128" s="13">
        <f t="shared" si="17"/>
        <v>90340</v>
      </c>
      <c r="K1128" s="13" t="s">
        <v>17</v>
      </c>
      <c r="L1128" s="10"/>
    </row>
    <row r="1129" spans="1:12" x14ac:dyDescent="0.35">
      <c r="A1129" s="10" t="s">
        <v>15</v>
      </c>
      <c r="B1129" s="10" t="s">
        <v>0</v>
      </c>
      <c r="C1129" s="10" t="s">
        <v>1160</v>
      </c>
      <c r="D1129" s="10" t="s">
        <v>1134</v>
      </c>
      <c r="E1129" s="10">
        <v>14705</v>
      </c>
      <c r="F1129" s="11">
        <v>43478</v>
      </c>
      <c r="G1129" s="17">
        <v>67131</v>
      </c>
      <c r="H1129" s="17">
        <v>0</v>
      </c>
      <c r="I1129" s="17">
        <v>0</v>
      </c>
      <c r="J1129" s="13">
        <f t="shared" si="17"/>
        <v>67131</v>
      </c>
      <c r="K1129" s="13" t="s">
        <v>17</v>
      </c>
      <c r="L1129" s="10"/>
    </row>
    <row r="1130" spans="1:12" x14ac:dyDescent="0.35">
      <c r="A1130" s="10" t="s">
        <v>15</v>
      </c>
      <c r="B1130" s="10" t="s">
        <v>0</v>
      </c>
      <c r="C1130" s="10" t="s">
        <v>1161</v>
      </c>
      <c r="D1130" s="10" t="s">
        <v>275</v>
      </c>
      <c r="E1130" s="10">
        <v>1400</v>
      </c>
      <c r="F1130" s="11">
        <v>43063</v>
      </c>
      <c r="G1130" s="17">
        <v>48400</v>
      </c>
      <c r="H1130" s="17">
        <v>0</v>
      </c>
      <c r="I1130" s="17">
        <v>0</v>
      </c>
      <c r="J1130" s="13">
        <f t="shared" si="17"/>
        <v>48400</v>
      </c>
      <c r="K1130" s="13" t="s">
        <v>17</v>
      </c>
      <c r="L1130" s="10"/>
    </row>
    <row r="1131" spans="1:12" x14ac:dyDescent="0.35">
      <c r="A1131" s="10" t="s">
        <v>15</v>
      </c>
      <c r="B1131" s="10" t="s">
        <v>0</v>
      </c>
      <c r="C1131" s="10" t="s">
        <v>1162</v>
      </c>
      <c r="D1131" s="10" t="s">
        <v>275</v>
      </c>
      <c r="E1131" s="10">
        <v>22400</v>
      </c>
      <c r="F1131" s="11">
        <v>43776</v>
      </c>
      <c r="G1131" s="17">
        <v>169600</v>
      </c>
      <c r="H1131" s="17">
        <v>0</v>
      </c>
      <c r="I1131" s="17">
        <v>0</v>
      </c>
      <c r="J1131" s="13">
        <f t="shared" si="17"/>
        <v>169600</v>
      </c>
      <c r="K1131" s="13" t="s">
        <v>17</v>
      </c>
      <c r="L1131" s="10"/>
    </row>
    <row r="1132" spans="1:12" x14ac:dyDescent="0.35">
      <c r="A1132" s="10" t="s">
        <v>15</v>
      </c>
      <c r="B1132" s="10" t="s">
        <v>0</v>
      </c>
      <c r="C1132" s="10" t="s">
        <v>1163</v>
      </c>
      <c r="D1132" s="10" t="s">
        <v>275</v>
      </c>
      <c r="E1132" s="10">
        <v>22412</v>
      </c>
      <c r="F1132" s="11">
        <v>43776</v>
      </c>
      <c r="G1132" s="17">
        <v>65759</v>
      </c>
      <c r="H1132" s="17">
        <v>0</v>
      </c>
      <c r="I1132" s="17">
        <v>0</v>
      </c>
      <c r="J1132" s="13">
        <f t="shared" si="17"/>
        <v>65759</v>
      </c>
      <c r="K1132" s="13" t="s">
        <v>17</v>
      </c>
      <c r="L1132" s="10"/>
    </row>
    <row r="1133" spans="1:12" x14ac:dyDescent="0.35">
      <c r="A1133" s="10" t="s">
        <v>15</v>
      </c>
      <c r="B1133" s="10" t="s">
        <v>0</v>
      </c>
      <c r="C1133" s="10" t="s">
        <v>1164</v>
      </c>
      <c r="D1133" s="10" t="s">
        <v>275</v>
      </c>
      <c r="E1133" s="10">
        <v>23088</v>
      </c>
      <c r="F1133" s="11">
        <v>43810</v>
      </c>
      <c r="G1133" s="17">
        <v>118799</v>
      </c>
      <c r="H1133" s="17">
        <v>0</v>
      </c>
      <c r="I1133" s="17">
        <v>0</v>
      </c>
      <c r="J1133" s="13">
        <f t="shared" si="17"/>
        <v>118799</v>
      </c>
      <c r="K1133" s="13" t="s">
        <v>17</v>
      </c>
      <c r="L1133" s="10"/>
    </row>
    <row r="1134" spans="1:12" x14ac:dyDescent="0.35">
      <c r="A1134" s="10" t="s">
        <v>15</v>
      </c>
      <c r="B1134" s="10" t="s">
        <v>0</v>
      </c>
      <c r="C1134" s="10" t="s">
        <v>1165</v>
      </c>
      <c r="D1134" s="10" t="s">
        <v>275</v>
      </c>
      <c r="E1134" s="10">
        <v>24991</v>
      </c>
      <c r="F1134" s="11">
        <v>43935</v>
      </c>
      <c r="G1134" s="17">
        <v>208049</v>
      </c>
      <c r="H1134" s="17">
        <v>0</v>
      </c>
      <c r="I1134" s="17">
        <v>0</v>
      </c>
      <c r="J1134" s="13">
        <f t="shared" si="17"/>
        <v>208049</v>
      </c>
      <c r="K1134" s="13" t="s">
        <v>17</v>
      </c>
      <c r="L1134" s="10"/>
    </row>
    <row r="1135" spans="1:12" x14ac:dyDescent="0.35">
      <c r="A1135" s="10" t="s">
        <v>15</v>
      </c>
      <c r="B1135" s="10" t="s">
        <v>0</v>
      </c>
      <c r="C1135" s="10" t="s">
        <v>1166</v>
      </c>
      <c r="D1135" s="10" t="s">
        <v>275</v>
      </c>
      <c r="E1135" s="10">
        <v>25005</v>
      </c>
      <c r="F1135" s="11">
        <v>43937</v>
      </c>
      <c r="G1135" s="17">
        <v>902193</v>
      </c>
      <c r="H1135" s="17">
        <v>0</v>
      </c>
      <c r="I1135" s="17">
        <v>0</v>
      </c>
      <c r="J1135" s="13">
        <f t="shared" si="17"/>
        <v>902193</v>
      </c>
      <c r="K1135" s="13" t="s">
        <v>17</v>
      </c>
      <c r="L1135" s="10"/>
    </row>
    <row r="1136" spans="1:12" x14ac:dyDescent="0.35">
      <c r="A1136" s="10" t="s">
        <v>15</v>
      </c>
      <c r="B1136" s="10" t="s">
        <v>0</v>
      </c>
      <c r="C1136" s="10" t="s">
        <v>1167</v>
      </c>
      <c r="D1136" s="10" t="s">
        <v>275</v>
      </c>
      <c r="E1136" s="10">
        <v>25008</v>
      </c>
      <c r="F1136" s="11">
        <v>43937</v>
      </c>
      <c r="G1136" s="17">
        <v>213239</v>
      </c>
      <c r="H1136" s="17">
        <v>0</v>
      </c>
      <c r="I1136" s="17">
        <v>0</v>
      </c>
      <c r="J1136" s="13">
        <f t="shared" si="17"/>
        <v>213239</v>
      </c>
      <c r="K1136" s="13" t="s">
        <v>17</v>
      </c>
      <c r="L1136" s="10"/>
    </row>
    <row r="1137" spans="1:12" x14ac:dyDescent="0.35">
      <c r="A1137" s="10" t="s">
        <v>15</v>
      </c>
      <c r="B1137" s="10" t="s">
        <v>0</v>
      </c>
      <c r="C1137" s="10" t="s">
        <v>1168</v>
      </c>
      <c r="D1137" s="10" t="s">
        <v>275</v>
      </c>
      <c r="E1137" s="10">
        <v>25136</v>
      </c>
      <c r="F1137" s="11">
        <v>43944</v>
      </c>
      <c r="G1137" s="17">
        <v>175044</v>
      </c>
      <c r="H1137" s="17">
        <v>0</v>
      </c>
      <c r="I1137" s="17">
        <v>0</v>
      </c>
      <c r="J1137" s="13">
        <f t="shared" si="17"/>
        <v>175044</v>
      </c>
      <c r="K1137" s="13" t="s">
        <v>17</v>
      </c>
      <c r="L1137" s="10"/>
    </row>
    <row r="1138" spans="1:12" x14ac:dyDescent="0.35">
      <c r="A1138" s="10" t="s">
        <v>15</v>
      </c>
      <c r="B1138" s="10" t="s">
        <v>0</v>
      </c>
      <c r="C1138" s="10" t="s">
        <v>1169</v>
      </c>
      <c r="D1138" s="10" t="s">
        <v>275</v>
      </c>
      <c r="E1138" s="10">
        <v>25137</v>
      </c>
      <c r="F1138" s="11">
        <v>43944</v>
      </c>
      <c r="G1138" s="17">
        <v>117269</v>
      </c>
      <c r="H1138" s="17">
        <v>0</v>
      </c>
      <c r="I1138" s="17">
        <v>0</v>
      </c>
      <c r="J1138" s="13">
        <f t="shared" si="17"/>
        <v>117269</v>
      </c>
      <c r="K1138" s="13" t="s">
        <v>17</v>
      </c>
      <c r="L1138" s="10"/>
    </row>
    <row r="1139" spans="1:12" x14ac:dyDescent="0.35">
      <c r="A1139" s="10" t="s">
        <v>15</v>
      </c>
      <c r="B1139" s="10" t="s">
        <v>0</v>
      </c>
      <c r="C1139" s="10" t="s">
        <v>1170</v>
      </c>
      <c r="D1139" s="10" t="s">
        <v>275</v>
      </c>
      <c r="E1139" s="10">
        <v>25142</v>
      </c>
      <c r="F1139" s="11">
        <v>43944</v>
      </c>
      <c r="G1139" s="17">
        <v>118174</v>
      </c>
      <c r="H1139" s="17">
        <v>0</v>
      </c>
      <c r="I1139" s="17">
        <v>0</v>
      </c>
      <c r="J1139" s="13">
        <f t="shared" si="17"/>
        <v>118174</v>
      </c>
      <c r="K1139" s="13" t="s">
        <v>17</v>
      </c>
      <c r="L1139" s="10"/>
    </row>
    <row r="1140" spans="1:12" x14ac:dyDescent="0.35">
      <c r="A1140" s="10" t="s">
        <v>15</v>
      </c>
      <c r="B1140" s="10" t="s">
        <v>0</v>
      </c>
      <c r="C1140" s="10" t="s">
        <v>1171</v>
      </c>
      <c r="D1140" s="10" t="s">
        <v>275</v>
      </c>
      <c r="E1140" s="10">
        <v>25168</v>
      </c>
      <c r="F1140" s="11">
        <v>43945</v>
      </c>
      <c r="G1140" s="17">
        <v>217725</v>
      </c>
      <c r="H1140" s="17">
        <v>0</v>
      </c>
      <c r="I1140" s="17">
        <v>0</v>
      </c>
      <c r="J1140" s="13">
        <f t="shared" si="17"/>
        <v>217725</v>
      </c>
      <c r="K1140" s="13" t="s">
        <v>17</v>
      </c>
      <c r="L1140" s="10"/>
    </row>
    <row r="1141" spans="1:12" x14ac:dyDescent="0.35">
      <c r="A1141" s="10" t="s">
        <v>15</v>
      </c>
      <c r="B1141" s="10" t="s">
        <v>0</v>
      </c>
      <c r="C1141" s="10" t="s">
        <v>1172</v>
      </c>
      <c r="D1141" s="10" t="s">
        <v>275</v>
      </c>
      <c r="E1141" s="10">
        <v>25233</v>
      </c>
      <c r="F1141" s="11">
        <v>43950</v>
      </c>
      <c r="G1141" s="17">
        <v>244300</v>
      </c>
      <c r="H1141" s="17">
        <v>0</v>
      </c>
      <c r="I1141" s="17">
        <v>0</v>
      </c>
      <c r="J1141" s="13">
        <f t="shared" si="17"/>
        <v>244300</v>
      </c>
      <c r="K1141" s="13" t="s">
        <v>17</v>
      </c>
      <c r="L1141" s="10"/>
    </row>
    <row r="1142" spans="1:12" x14ac:dyDescent="0.35">
      <c r="A1142" s="10" t="s">
        <v>15</v>
      </c>
      <c r="B1142" s="10" t="s">
        <v>0</v>
      </c>
      <c r="C1142" s="10" t="s">
        <v>1173</v>
      </c>
      <c r="D1142" s="10" t="s">
        <v>275</v>
      </c>
      <c r="E1142" s="10">
        <v>25234</v>
      </c>
      <c r="F1142" s="11">
        <v>43950</v>
      </c>
      <c r="G1142" s="17">
        <v>91900</v>
      </c>
      <c r="H1142" s="17">
        <v>0</v>
      </c>
      <c r="I1142" s="17">
        <v>0</v>
      </c>
      <c r="J1142" s="13">
        <f t="shared" si="17"/>
        <v>91900</v>
      </c>
      <c r="K1142" s="13" t="s">
        <v>17</v>
      </c>
      <c r="L1142" s="10"/>
    </row>
    <row r="1143" spans="1:12" x14ac:dyDescent="0.35">
      <c r="A1143" s="10" t="s">
        <v>15</v>
      </c>
      <c r="B1143" s="10" t="s">
        <v>0</v>
      </c>
      <c r="C1143" s="10" t="s">
        <v>1174</v>
      </c>
      <c r="D1143" s="10" t="s">
        <v>275</v>
      </c>
      <c r="E1143" s="10">
        <v>25394</v>
      </c>
      <c r="F1143" s="11">
        <v>43974</v>
      </c>
      <c r="G1143" s="17">
        <v>81438</v>
      </c>
      <c r="H1143" s="17">
        <v>0</v>
      </c>
      <c r="I1143" s="17">
        <v>0</v>
      </c>
      <c r="J1143" s="13">
        <f t="shared" si="17"/>
        <v>81438</v>
      </c>
      <c r="K1143" s="13" t="s">
        <v>17</v>
      </c>
      <c r="L1143" s="10"/>
    </row>
    <row r="1144" spans="1:12" x14ac:dyDescent="0.35">
      <c r="A1144" s="10" t="s">
        <v>15</v>
      </c>
      <c r="B1144" s="10" t="s">
        <v>0</v>
      </c>
      <c r="C1144" s="10" t="s">
        <v>1175</v>
      </c>
      <c r="D1144" s="10" t="s">
        <v>275</v>
      </c>
      <c r="E1144" s="10">
        <v>25654</v>
      </c>
      <c r="F1144" s="11">
        <v>44148</v>
      </c>
      <c r="G1144" s="17">
        <v>57508</v>
      </c>
      <c r="H1144" s="17">
        <v>0</v>
      </c>
      <c r="I1144" s="17">
        <v>0</v>
      </c>
      <c r="J1144" s="13">
        <f t="shared" si="17"/>
        <v>57508</v>
      </c>
      <c r="K1144" s="13" t="s">
        <v>17</v>
      </c>
      <c r="L1144" s="10"/>
    </row>
    <row r="1145" spans="1:12" x14ac:dyDescent="0.35">
      <c r="A1145" s="10" t="s">
        <v>15</v>
      </c>
      <c r="B1145" s="10" t="s">
        <v>0</v>
      </c>
      <c r="C1145" s="10" t="s">
        <v>1176</v>
      </c>
      <c r="D1145" s="10" t="s">
        <v>275</v>
      </c>
      <c r="E1145" s="10">
        <v>25680</v>
      </c>
      <c r="F1145" s="11">
        <v>44148</v>
      </c>
      <c r="G1145" s="17">
        <v>59286</v>
      </c>
      <c r="H1145" s="17">
        <v>0</v>
      </c>
      <c r="I1145" s="17">
        <v>0</v>
      </c>
      <c r="J1145" s="13">
        <f t="shared" si="17"/>
        <v>59286</v>
      </c>
      <c r="K1145" s="13" t="s">
        <v>17</v>
      </c>
      <c r="L1145" s="10"/>
    </row>
    <row r="1146" spans="1:12" x14ac:dyDescent="0.35">
      <c r="A1146" s="10" t="s">
        <v>15</v>
      </c>
      <c r="B1146" s="10" t="s">
        <v>0</v>
      </c>
      <c r="C1146" s="10" t="s">
        <v>1177</v>
      </c>
      <c r="D1146" s="10" t="s">
        <v>275</v>
      </c>
      <c r="E1146" s="10">
        <v>25753</v>
      </c>
      <c r="F1146" s="11">
        <v>44154</v>
      </c>
      <c r="G1146" s="17">
        <v>179241</v>
      </c>
      <c r="H1146" s="17">
        <v>0</v>
      </c>
      <c r="I1146" s="17">
        <v>0</v>
      </c>
      <c r="J1146" s="13">
        <f t="shared" si="17"/>
        <v>179241</v>
      </c>
      <c r="K1146" s="13" t="s">
        <v>17</v>
      </c>
      <c r="L1146" s="10"/>
    </row>
    <row r="1147" spans="1:12" x14ac:dyDescent="0.35">
      <c r="A1147" s="10" t="s">
        <v>15</v>
      </c>
      <c r="B1147" s="10" t="s">
        <v>0</v>
      </c>
      <c r="C1147" s="10" t="s">
        <v>1178</v>
      </c>
      <c r="D1147" s="10" t="s">
        <v>275</v>
      </c>
      <c r="E1147" s="10">
        <v>25876</v>
      </c>
      <c r="F1147" s="11">
        <v>44158</v>
      </c>
      <c r="G1147" s="17">
        <v>612277</v>
      </c>
      <c r="H1147" s="17">
        <v>0</v>
      </c>
      <c r="I1147" s="17">
        <v>0</v>
      </c>
      <c r="J1147" s="13">
        <f t="shared" si="17"/>
        <v>612277</v>
      </c>
      <c r="K1147" s="13" t="s">
        <v>17</v>
      </c>
      <c r="L1147" s="10"/>
    </row>
    <row r="1148" spans="1:12" x14ac:dyDescent="0.35">
      <c r="A1148" s="10" t="s">
        <v>15</v>
      </c>
      <c r="B1148" s="10" t="s">
        <v>0</v>
      </c>
      <c r="C1148" s="10" t="s">
        <v>1179</v>
      </c>
      <c r="D1148" s="10" t="s">
        <v>275</v>
      </c>
      <c r="E1148" s="10">
        <v>25879</v>
      </c>
      <c r="F1148" s="11">
        <v>44158</v>
      </c>
      <c r="G1148" s="17">
        <v>460729</v>
      </c>
      <c r="H1148" s="17">
        <v>0</v>
      </c>
      <c r="I1148" s="17">
        <v>0</v>
      </c>
      <c r="J1148" s="13">
        <f t="shared" si="17"/>
        <v>460729</v>
      </c>
      <c r="K1148" s="13" t="s">
        <v>17</v>
      </c>
      <c r="L1148" s="10"/>
    </row>
    <row r="1149" spans="1:12" x14ac:dyDescent="0.35">
      <c r="A1149" s="10" t="s">
        <v>15</v>
      </c>
      <c r="B1149" s="10" t="s">
        <v>0</v>
      </c>
      <c r="C1149" s="10" t="s">
        <v>1180</v>
      </c>
      <c r="D1149" s="10" t="s">
        <v>275</v>
      </c>
      <c r="E1149" s="10">
        <v>25891</v>
      </c>
      <c r="F1149" s="11">
        <v>44158</v>
      </c>
      <c r="G1149" s="17">
        <v>253342</v>
      </c>
      <c r="H1149" s="17">
        <v>0</v>
      </c>
      <c r="I1149" s="17">
        <v>0</v>
      </c>
      <c r="J1149" s="13">
        <f t="shared" si="17"/>
        <v>253342</v>
      </c>
      <c r="K1149" s="13" t="s">
        <v>17</v>
      </c>
      <c r="L1149" s="10"/>
    </row>
    <row r="1150" spans="1:12" x14ac:dyDescent="0.35">
      <c r="A1150" s="10" t="s">
        <v>15</v>
      </c>
      <c r="B1150" s="10" t="s">
        <v>0</v>
      </c>
      <c r="C1150" s="10" t="s">
        <v>1181</v>
      </c>
      <c r="D1150" s="10" t="s">
        <v>275</v>
      </c>
      <c r="E1150" s="10">
        <v>25922</v>
      </c>
      <c r="F1150" s="11">
        <v>44159</v>
      </c>
      <c r="G1150" s="17">
        <v>115200</v>
      </c>
      <c r="H1150" s="17">
        <v>0</v>
      </c>
      <c r="I1150" s="17">
        <v>0</v>
      </c>
      <c r="J1150" s="13">
        <f t="shared" si="17"/>
        <v>115200</v>
      </c>
      <c r="K1150" s="13" t="s">
        <v>17</v>
      </c>
      <c r="L1150" s="10"/>
    </row>
    <row r="1151" spans="1:12" x14ac:dyDescent="0.35">
      <c r="A1151" s="10" t="s">
        <v>15</v>
      </c>
      <c r="B1151" s="10" t="s">
        <v>0</v>
      </c>
      <c r="C1151" s="10" t="s">
        <v>1182</v>
      </c>
      <c r="D1151" s="10" t="s">
        <v>275</v>
      </c>
      <c r="E1151" s="10">
        <v>25999</v>
      </c>
      <c r="F1151" s="11">
        <v>44160</v>
      </c>
      <c r="G1151" s="17">
        <v>64998</v>
      </c>
      <c r="H1151" s="17">
        <v>0</v>
      </c>
      <c r="I1151" s="17">
        <v>0</v>
      </c>
      <c r="J1151" s="13">
        <f t="shared" si="17"/>
        <v>64998</v>
      </c>
      <c r="K1151" s="13" t="s">
        <v>17</v>
      </c>
      <c r="L1151" s="10"/>
    </row>
    <row r="1152" spans="1:12" x14ac:dyDescent="0.35">
      <c r="A1152" s="10" t="s">
        <v>15</v>
      </c>
      <c r="B1152" s="10" t="s">
        <v>0</v>
      </c>
      <c r="C1152" s="10" t="s">
        <v>1183</v>
      </c>
      <c r="D1152" s="10" t="s">
        <v>275</v>
      </c>
      <c r="E1152" s="10">
        <v>26256</v>
      </c>
      <c r="F1152" s="11">
        <v>44165</v>
      </c>
      <c r="G1152" s="17">
        <v>152487</v>
      </c>
      <c r="H1152" s="17">
        <v>0</v>
      </c>
      <c r="I1152" s="17">
        <v>0</v>
      </c>
      <c r="J1152" s="13">
        <f t="shared" si="17"/>
        <v>152487</v>
      </c>
      <c r="K1152" s="13" t="s">
        <v>17</v>
      </c>
      <c r="L1152" s="10"/>
    </row>
    <row r="1153" spans="1:12" x14ac:dyDescent="0.35">
      <c r="A1153" s="10" t="s">
        <v>15</v>
      </c>
      <c r="B1153" s="10" t="s">
        <v>0</v>
      </c>
      <c r="C1153" s="10" t="s">
        <v>1184</v>
      </c>
      <c r="D1153" s="10" t="s">
        <v>275</v>
      </c>
      <c r="E1153" s="10">
        <v>26275</v>
      </c>
      <c r="F1153" s="11">
        <v>44166</v>
      </c>
      <c r="G1153" s="17">
        <v>73900</v>
      </c>
      <c r="H1153" s="17">
        <v>0</v>
      </c>
      <c r="I1153" s="17">
        <v>0</v>
      </c>
      <c r="J1153" s="13">
        <f t="shared" si="17"/>
        <v>73900</v>
      </c>
      <c r="K1153" s="13" t="s">
        <v>17</v>
      </c>
      <c r="L1153" s="10"/>
    </row>
    <row r="1154" spans="1:12" x14ac:dyDescent="0.35">
      <c r="A1154" s="10" t="s">
        <v>15</v>
      </c>
      <c r="B1154" s="10" t="s">
        <v>0</v>
      </c>
      <c r="C1154" s="10" t="s">
        <v>1185</v>
      </c>
      <c r="D1154" s="10" t="s">
        <v>275</v>
      </c>
      <c r="E1154" s="10">
        <v>26277</v>
      </c>
      <c r="F1154" s="11">
        <v>44166</v>
      </c>
      <c r="G1154" s="17">
        <v>84225</v>
      </c>
      <c r="H1154" s="17">
        <v>0</v>
      </c>
      <c r="I1154" s="17">
        <v>0</v>
      </c>
      <c r="J1154" s="13">
        <f t="shared" si="17"/>
        <v>84225</v>
      </c>
      <c r="K1154" s="13" t="s">
        <v>17</v>
      </c>
      <c r="L1154" s="10"/>
    </row>
    <row r="1155" spans="1:12" x14ac:dyDescent="0.35">
      <c r="A1155" s="10" t="s">
        <v>15</v>
      </c>
      <c r="B1155" s="10" t="s">
        <v>0</v>
      </c>
      <c r="C1155" s="10" t="s">
        <v>1186</v>
      </c>
      <c r="D1155" s="10" t="s">
        <v>275</v>
      </c>
      <c r="E1155" s="10">
        <v>26359</v>
      </c>
      <c r="F1155" s="11">
        <v>44168</v>
      </c>
      <c r="G1155" s="17">
        <v>12939205</v>
      </c>
      <c r="H1155" s="17">
        <v>0</v>
      </c>
      <c r="I1155" s="17">
        <v>0</v>
      </c>
      <c r="J1155" s="13">
        <f t="shared" si="17"/>
        <v>12939205</v>
      </c>
      <c r="K1155" s="13" t="s">
        <v>17</v>
      </c>
      <c r="L1155" s="10"/>
    </row>
    <row r="1156" spans="1:12" x14ac:dyDescent="0.35">
      <c r="A1156" s="10" t="s">
        <v>15</v>
      </c>
      <c r="B1156" s="10" t="s">
        <v>0</v>
      </c>
      <c r="C1156" s="10" t="s">
        <v>1187</v>
      </c>
      <c r="D1156" s="10" t="s">
        <v>275</v>
      </c>
      <c r="E1156" s="10">
        <v>26455</v>
      </c>
      <c r="F1156" s="11">
        <v>44172</v>
      </c>
      <c r="G1156" s="17">
        <v>74000</v>
      </c>
      <c r="H1156" s="17">
        <v>0</v>
      </c>
      <c r="I1156" s="17">
        <v>0</v>
      </c>
      <c r="J1156" s="13">
        <f t="shared" si="17"/>
        <v>74000</v>
      </c>
      <c r="K1156" s="13" t="s">
        <v>17</v>
      </c>
      <c r="L1156" s="10"/>
    </row>
    <row r="1157" spans="1:12" x14ac:dyDescent="0.35">
      <c r="A1157" s="10" t="s">
        <v>15</v>
      </c>
      <c r="B1157" s="10" t="s">
        <v>0</v>
      </c>
      <c r="C1157" s="10" t="s">
        <v>1188</v>
      </c>
      <c r="D1157" s="10" t="s">
        <v>275</v>
      </c>
      <c r="E1157" s="10">
        <v>26499</v>
      </c>
      <c r="F1157" s="11">
        <v>44172</v>
      </c>
      <c r="G1157" s="17">
        <v>133887</v>
      </c>
      <c r="H1157" s="17">
        <v>0</v>
      </c>
      <c r="I1157" s="17">
        <v>0</v>
      </c>
      <c r="J1157" s="13">
        <f t="shared" si="17"/>
        <v>133887</v>
      </c>
      <c r="K1157" s="13" t="s">
        <v>17</v>
      </c>
      <c r="L1157" s="10"/>
    </row>
    <row r="1158" spans="1:12" x14ac:dyDescent="0.35">
      <c r="A1158" s="10" t="s">
        <v>15</v>
      </c>
      <c r="B1158" s="10" t="s">
        <v>0</v>
      </c>
      <c r="C1158" s="10" t="s">
        <v>1189</v>
      </c>
      <c r="D1158" s="10" t="s">
        <v>275</v>
      </c>
      <c r="E1158" s="10">
        <v>26518</v>
      </c>
      <c r="F1158" s="11">
        <v>44174</v>
      </c>
      <c r="G1158" s="17">
        <v>86725</v>
      </c>
      <c r="H1158" s="17">
        <v>0</v>
      </c>
      <c r="I1158" s="17">
        <v>0</v>
      </c>
      <c r="J1158" s="13">
        <f t="shared" si="17"/>
        <v>86725</v>
      </c>
      <c r="K1158" s="13" t="s">
        <v>17</v>
      </c>
      <c r="L1158" s="10"/>
    </row>
    <row r="1159" spans="1:12" x14ac:dyDescent="0.35">
      <c r="A1159" s="10" t="s">
        <v>15</v>
      </c>
      <c r="B1159" s="10" t="s">
        <v>0</v>
      </c>
      <c r="C1159" s="10" t="s">
        <v>1190</v>
      </c>
      <c r="D1159" s="10" t="s">
        <v>275</v>
      </c>
      <c r="E1159" s="10">
        <v>26525</v>
      </c>
      <c r="F1159" s="11">
        <v>44174</v>
      </c>
      <c r="G1159" s="17">
        <v>193268</v>
      </c>
      <c r="H1159" s="17">
        <v>0</v>
      </c>
      <c r="I1159" s="17">
        <v>0</v>
      </c>
      <c r="J1159" s="13">
        <f t="shared" si="17"/>
        <v>193268</v>
      </c>
      <c r="K1159" s="13" t="s">
        <v>17</v>
      </c>
      <c r="L1159" s="10"/>
    </row>
    <row r="1160" spans="1:12" x14ac:dyDescent="0.35">
      <c r="A1160" s="10" t="s">
        <v>15</v>
      </c>
      <c r="B1160" s="10" t="s">
        <v>0</v>
      </c>
      <c r="C1160" s="10" t="s">
        <v>1191</v>
      </c>
      <c r="D1160" s="10" t="s">
        <v>275</v>
      </c>
      <c r="E1160" s="10">
        <v>26599</v>
      </c>
      <c r="F1160" s="11">
        <v>44176</v>
      </c>
      <c r="G1160" s="17">
        <v>115200</v>
      </c>
      <c r="H1160" s="17">
        <v>0</v>
      </c>
      <c r="I1160" s="17">
        <v>0</v>
      </c>
      <c r="J1160" s="13">
        <f t="shared" ref="J1160:J1223" si="18">+G1160-H1160-I1160</f>
        <v>115200</v>
      </c>
      <c r="K1160" s="13" t="s">
        <v>17</v>
      </c>
      <c r="L1160" s="10"/>
    </row>
    <row r="1161" spans="1:12" x14ac:dyDescent="0.35">
      <c r="A1161" s="10" t="s">
        <v>15</v>
      </c>
      <c r="B1161" s="10" t="s">
        <v>0</v>
      </c>
      <c r="C1161" s="10" t="s">
        <v>1192</v>
      </c>
      <c r="D1161" s="10" t="s">
        <v>275</v>
      </c>
      <c r="E1161" s="10">
        <v>26725</v>
      </c>
      <c r="F1161" s="11">
        <v>44179</v>
      </c>
      <c r="G1161" s="17">
        <v>231009</v>
      </c>
      <c r="H1161" s="17">
        <v>0</v>
      </c>
      <c r="I1161" s="17">
        <v>0</v>
      </c>
      <c r="J1161" s="13">
        <f t="shared" si="18"/>
        <v>231009</v>
      </c>
      <c r="K1161" s="13" t="s">
        <v>17</v>
      </c>
      <c r="L1161" s="10"/>
    </row>
    <row r="1162" spans="1:12" x14ac:dyDescent="0.35">
      <c r="A1162" s="10" t="s">
        <v>15</v>
      </c>
      <c r="B1162" s="10" t="s">
        <v>0</v>
      </c>
      <c r="C1162" s="10" t="s">
        <v>1193</v>
      </c>
      <c r="D1162" s="10" t="s">
        <v>275</v>
      </c>
      <c r="E1162" s="10">
        <v>26753</v>
      </c>
      <c r="F1162" s="11">
        <v>44179</v>
      </c>
      <c r="G1162" s="17">
        <v>158320</v>
      </c>
      <c r="H1162" s="17">
        <v>0</v>
      </c>
      <c r="I1162" s="17">
        <v>0</v>
      </c>
      <c r="J1162" s="13">
        <f t="shared" si="18"/>
        <v>158320</v>
      </c>
      <c r="K1162" s="13" t="s">
        <v>17</v>
      </c>
      <c r="L1162" s="10"/>
    </row>
    <row r="1163" spans="1:12" x14ac:dyDescent="0.35">
      <c r="A1163" s="10" t="s">
        <v>15</v>
      </c>
      <c r="B1163" s="10" t="s">
        <v>0</v>
      </c>
      <c r="C1163" s="10" t="s">
        <v>1194</v>
      </c>
      <c r="D1163" s="10" t="s">
        <v>275</v>
      </c>
      <c r="E1163" s="10">
        <v>26790</v>
      </c>
      <c r="F1163" s="11">
        <v>44180</v>
      </c>
      <c r="G1163" s="17">
        <v>942149</v>
      </c>
      <c r="H1163" s="17">
        <v>0</v>
      </c>
      <c r="I1163" s="17">
        <v>0</v>
      </c>
      <c r="J1163" s="13">
        <f t="shared" si="18"/>
        <v>942149</v>
      </c>
      <c r="K1163" s="13" t="s">
        <v>17</v>
      </c>
      <c r="L1163" s="10"/>
    </row>
    <row r="1164" spans="1:12" x14ac:dyDescent="0.35">
      <c r="A1164" s="10" t="s">
        <v>15</v>
      </c>
      <c r="B1164" s="10" t="s">
        <v>0</v>
      </c>
      <c r="C1164" s="10" t="s">
        <v>1195</v>
      </c>
      <c r="D1164" s="10" t="s">
        <v>275</v>
      </c>
      <c r="E1164" s="10">
        <v>26806</v>
      </c>
      <c r="F1164" s="11">
        <v>44180</v>
      </c>
      <c r="G1164" s="17">
        <v>78150</v>
      </c>
      <c r="H1164" s="17">
        <v>0</v>
      </c>
      <c r="I1164" s="17">
        <v>0</v>
      </c>
      <c r="J1164" s="13">
        <f t="shared" si="18"/>
        <v>78150</v>
      </c>
      <c r="K1164" s="13" t="s">
        <v>17</v>
      </c>
      <c r="L1164" s="10"/>
    </row>
    <row r="1165" spans="1:12" x14ac:dyDescent="0.35">
      <c r="A1165" s="10" t="s">
        <v>15</v>
      </c>
      <c r="B1165" s="10" t="s">
        <v>0</v>
      </c>
      <c r="C1165" s="10" t="s">
        <v>1196</v>
      </c>
      <c r="D1165" s="10" t="s">
        <v>275</v>
      </c>
      <c r="E1165" s="10">
        <v>26839</v>
      </c>
      <c r="F1165" s="11">
        <v>44181</v>
      </c>
      <c r="G1165" s="17">
        <v>58088</v>
      </c>
      <c r="H1165" s="17">
        <v>0</v>
      </c>
      <c r="I1165" s="17">
        <v>0</v>
      </c>
      <c r="J1165" s="13">
        <f t="shared" si="18"/>
        <v>58088</v>
      </c>
      <c r="K1165" s="13" t="s">
        <v>17</v>
      </c>
      <c r="L1165" s="10"/>
    </row>
    <row r="1166" spans="1:12" x14ac:dyDescent="0.35">
      <c r="A1166" s="10" t="s">
        <v>15</v>
      </c>
      <c r="B1166" s="10" t="s">
        <v>0</v>
      </c>
      <c r="C1166" s="10" t="s">
        <v>1197</v>
      </c>
      <c r="D1166" s="10" t="s">
        <v>275</v>
      </c>
      <c r="E1166" s="10">
        <v>26916</v>
      </c>
      <c r="F1166" s="11">
        <v>44183</v>
      </c>
      <c r="G1166" s="17">
        <v>137835</v>
      </c>
      <c r="H1166" s="17">
        <v>0</v>
      </c>
      <c r="I1166" s="17">
        <v>0</v>
      </c>
      <c r="J1166" s="13">
        <f t="shared" si="18"/>
        <v>137835</v>
      </c>
      <c r="K1166" s="13" t="s">
        <v>17</v>
      </c>
      <c r="L1166" s="10"/>
    </row>
    <row r="1167" spans="1:12" x14ac:dyDescent="0.35">
      <c r="A1167" s="10" t="s">
        <v>15</v>
      </c>
      <c r="B1167" s="10" t="s">
        <v>0</v>
      </c>
      <c r="C1167" s="10" t="s">
        <v>1198</v>
      </c>
      <c r="D1167" s="10" t="s">
        <v>275</v>
      </c>
      <c r="E1167" s="10">
        <v>26918</v>
      </c>
      <c r="F1167" s="11">
        <v>44183</v>
      </c>
      <c r="G1167" s="17">
        <v>117897</v>
      </c>
      <c r="H1167" s="17">
        <v>0</v>
      </c>
      <c r="I1167" s="17">
        <v>0</v>
      </c>
      <c r="J1167" s="13">
        <f t="shared" si="18"/>
        <v>117897</v>
      </c>
      <c r="K1167" s="13" t="s">
        <v>17</v>
      </c>
      <c r="L1167" s="10"/>
    </row>
    <row r="1168" spans="1:12" x14ac:dyDescent="0.35">
      <c r="A1168" s="10" t="s">
        <v>15</v>
      </c>
      <c r="B1168" s="10" t="s">
        <v>0</v>
      </c>
      <c r="C1168" s="10" t="s">
        <v>1199</v>
      </c>
      <c r="D1168" s="10" t="s">
        <v>275</v>
      </c>
      <c r="E1168" s="10">
        <v>26940</v>
      </c>
      <c r="F1168" s="11">
        <v>44186</v>
      </c>
      <c r="G1168" s="17">
        <v>54400</v>
      </c>
      <c r="H1168" s="17">
        <v>0</v>
      </c>
      <c r="I1168" s="17">
        <v>0</v>
      </c>
      <c r="J1168" s="13">
        <f t="shared" si="18"/>
        <v>54400</v>
      </c>
      <c r="K1168" s="13" t="s">
        <v>17</v>
      </c>
      <c r="L1168" s="10"/>
    </row>
    <row r="1169" spans="1:12" x14ac:dyDescent="0.35">
      <c r="A1169" s="10" t="s">
        <v>15</v>
      </c>
      <c r="B1169" s="10" t="s">
        <v>0</v>
      </c>
      <c r="C1169" s="10" t="s">
        <v>1200</v>
      </c>
      <c r="D1169" s="10" t="s">
        <v>275</v>
      </c>
      <c r="E1169" s="10">
        <v>3035</v>
      </c>
      <c r="F1169" s="11">
        <v>43139</v>
      </c>
      <c r="G1169" s="17">
        <v>154126</v>
      </c>
      <c r="H1169" s="17">
        <v>0</v>
      </c>
      <c r="I1169" s="17">
        <v>0</v>
      </c>
      <c r="J1169" s="13">
        <f t="shared" si="18"/>
        <v>154126</v>
      </c>
      <c r="K1169" s="13" t="s">
        <v>17</v>
      </c>
      <c r="L1169" s="10"/>
    </row>
    <row r="1170" spans="1:12" x14ac:dyDescent="0.35">
      <c r="A1170" s="10" t="s">
        <v>15</v>
      </c>
      <c r="B1170" s="10" t="s">
        <v>0</v>
      </c>
      <c r="C1170" s="10" t="s">
        <v>1201</v>
      </c>
      <c r="D1170" s="10" t="s">
        <v>275</v>
      </c>
      <c r="E1170" s="10">
        <v>3304</v>
      </c>
      <c r="F1170" s="11">
        <v>43146</v>
      </c>
      <c r="G1170" s="17">
        <v>52944</v>
      </c>
      <c r="H1170" s="17">
        <v>0</v>
      </c>
      <c r="I1170" s="17">
        <v>0</v>
      </c>
      <c r="J1170" s="13">
        <f t="shared" si="18"/>
        <v>52944</v>
      </c>
      <c r="K1170" s="13" t="s">
        <v>17</v>
      </c>
      <c r="L1170" s="10"/>
    </row>
    <row r="1171" spans="1:12" x14ac:dyDescent="0.35">
      <c r="A1171" s="10" t="s">
        <v>15</v>
      </c>
      <c r="B1171" s="10" t="s">
        <v>0</v>
      </c>
      <c r="C1171" s="10" t="s">
        <v>1202</v>
      </c>
      <c r="D1171" s="10" t="s">
        <v>275</v>
      </c>
      <c r="E1171" s="10">
        <v>3430</v>
      </c>
      <c r="F1171" s="11">
        <v>43151</v>
      </c>
      <c r="G1171" s="17">
        <v>76991</v>
      </c>
      <c r="H1171" s="17">
        <v>0</v>
      </c>
      <c r="I1171" s="17">
        <v>0</v>
      </c>
      <c r="J1171" s="13">
        <f t="shared" si="18"/>
        <v>76991</v>
      </c>
      <c r="K1171" s="13" t="s">
        <v>17</v>
      </c>
      <c r="L1171" s="10"/>
    </row>
    <row r="1172" spans="1:12" x14ac:dyDescent="0.35">
      <c r="A1172" s="10" t="s">
        <v>15</v>
      </c>
      <c r="B1172" s="10" t="s">
        <v>0</v>
      </c>
      <c r="C1172" s="10" t="s">
        <v>1203</v>
      </c>
      <c r="D1172" s="10" t="s">
        <v>275</v>
      </c>
      <c r="E1172" s="10">
        <v>3434</v>
      </c>
      <c r="F1172" s="11">
        <v>43151</v>
      </c>
      <c r="G1172" s="17">
        <v>151584</v>
      </c>
      <c r="H1172" s="17">
        <v>0</v>
      </c>
      <c r="I1172" s="17">
        <v>0</v>
      </c>
      <c r="J1172" s="13">
        <f t="shared" si="18"/>
        <v>151584</v>
      </c>
      <c r="K1172" s="13" t="s">
        <v>17</v>
      </c>
      <c r="L1172" s="10"/>
    </row>
    <row r="1173" spans="1:12" x14ac:dyDescent="0.35">
      <c r="A1173" s="10" t="s">
        <v>15</v>
      </c>
      <c r="B1173" s="10" t="s">
        <v>0</v>
      </c>
      <c r="C1173" s="10" t="s">
        <v>1204</v>
      </c>
      <c r="D1173" s="10" t="s">
        <v>275</v>
      </c>
      <c r="E1173" s="10">
        <v>4463</v>
      </c>
      <c r="F1173" s="11">
        <v>43180</v>
      </c>
      <c r="G1173" s="17">
        <v>148697</v>
      </c>
      <c r="H1173" s="17">
        <v>0</v>
      </c>
      <c r="I1173" s="17">
        <v>0</v>
      </c>
      <c r="J1173" s="13">
        <f t="shared" si="18"/>
        <v>148697</v>
      </c>
      <c r="K1173" s="13" t="s">
        <v>17</v>
      </c>
      <c r="L1173" s="10"/>
    </row>
    <row r="1174" spans="1:12" x14ac:dyDescent="0.35">
      <c r="A1174" s="10" t="s">
        <v>15</v>
      </c>
      <c r="B1174" s="10" t="s">
        <v>0</v>
      </c>
      <c r="C1174" s="10" t="s">
        <v>1205</v>
      </c>
      <c r="D1174" s="10" t="s">
        <v>275</v>
      </c>
      <c r="E1174" s="10">
        <v>4550</v>
      </c>
      <c r="F1174" s="11">
        <v>43181</v>
      </c>
      <c r="G1174" s="17">
        <v>63190</v>
      </c>
      <c r="H1174" s="17">
        <v>0</v>
      </c>
      <c r="I1174" s="17">
        <v>0</v>
      </c>
      <c r="J1174" s="13">
        <f t="shared" si="18"/>
        <v>63190</v>
      </c>
      <c r="K1174" s="13" t="s">
        <v>17</v>
      </c>
      <c r="L1174" s="10"/>
    </row>
    <row r="1175" spans="1:12" x14ac:dyDescent="0.35">
      <c r="A1175" s="10" t="s">
        <v>15</v>
      </c>
      <c r="B1175" s="10" t="s">
        <v>0</v>
      </c>
      <c r="C1175" s="10" t="s">
        <v>1206</v>
      </c>
      <c r="D1175" s="10" t="s">
        <v>275</v>
      </c>
      <c r="E1175" s="10">
        <v>4801</v>
      </c>
      <c r="F1175" s="11">
        <v>43187</v>
      </c>
      <c r="G1175" s="17">
        <v>59975</v>
      </c>
      <c r="H1175" s="17">
        <v>0</v>
      </c>
      <c r="I1175" s="17">
        <v>0</v>
      </c>
      <c r="J1175" s="13">
        <f t="shared" si="18"/>
        <v>59975</v>
      </c>
      <c r="K1175" s="13" t="s">
        <v>17</v>
      </c>
      <c r="L1175" s="10"/>
    </row>
    <row r="1176" spans="1:12" x14ac:dyDescent="0.35">
      <c r="A1176" s="10" t="s">
        <v>15</v>
      </c>
      <c r="B1176" s="10" t="s">
        <v>0</v>
      </c>
      <c r="C1176" s="10" t="s">
        <v>1207</v>
      </c>
      <c r="D1176" s="10" t="s">
        <v>16</v>
      </c>
      <c r="E1176" s="10">
        <v>13278</v>
      </c>
      <c r="F1176" s="11">
        <v>44298</v>
      </c>
      <c r="G1176" s="17">
        <v>1045594</v>
      </c>
      <c r="H1176" s="17">
        <v>0</v>
      </c>
      <c r="I1176" s="12">
        <v>795594</v>
      </c>
      <c r="J1176" s="13">
        <f t="shared" si="18"/>
        <v>250000</v>
      </c>
      <c r="K1176" s="13" t="s">
        <v>17</v>
      </c>
      <c r="L1176" s="10"/>
    </row>
    <row r="1177" spans="1:12" x14ac:dyDescent="0.35">
      <c r="A1177" s="10" t="s">
        <v>15</v>
      </c>
      <c r="B1177" s="10" t="s">
        <v>0</v>
      </c>
      <c r="C1177" s="10" t="s">
        <v>1208</v>
      </c>
      <c r="D1177" s="10" t="s">
        <v>16</v>
      </c>
      <c r="E1177" s="10">
        <v>13372</v>
      </c>
      <c r="F1177" s="11">
        <v>44014</v>
      </c>
      <c r="G1177" s="17">
        <v>150000</v>
      </c>
      <c r="H1177" s="17">
        <v>0</v>
      </c>
      <c r="I1177" s="17">
        <v>0</v>
      </c>
      <c r="J1177" s="13">
        <f t="shared" si="18"/>
        <v>150000</v>
      </c>
      <c r="K1177" s="13" t="s">
        <v>17</v>
      </c>
      <c r="L1177" s="16" t="s">
        <v>1209</v>
      </c>
    </row>
    <row r="1178" spans="1:12" x14ac:dyDescent="0.35">
      <c r="A1178" s="10" t="s">
        <v>15</v>
      </c>
      <c r="B1178" s="10" t="s">
        <v>0</v>
      </c>
      <c r="C1178" s="10" t="s">
        <v>1210</v>
      </c>
      <c r="D1178" s="10" t="s">
        <v>16</v>
      </c>
      <c r="E1178" s="10">
        <v>13377</v>
      </c>
      <c r="F1178" s="11">
        <v>44049</v>
      </c>
      <c r="G1178" s="17">
        <v>150000</v>
      </c>
      <c r="H1178" s="17">
        <v>0</v>
      </c>
      <c r="I1178" s="17">
        <v>0</v>
      </c>
      <c r="J1178" s="13">
        <f t="shared" si="18"/>
        <v>150000</v>
      </c>
      <c r="K1178" s="13" t="s">
        <v>17</v>
      </c>
      <c r="L1178" s="16" t="s">
        <v>1209</v>
      </c>
    </row>
    <row r="1179" spans="1:12" x14ac:dyDescent="0.35">
      <c r="A1179" s="10" t="s">
        <v>15</v>
      </c>
      <c r="B1179" s="10" t="s">
        <v>0</v>
      </c>
      <c r="C1179" s="10" t="s">
        <v>1211</v>
      </c>
      <c r="D1179" s="10" t="s">
        <v>275</v>
      </c>
      <c r="E1179" s="10">
        <v>25766</v>
      </c>
      <c r="F1179" s="11">
        <v>44154</v>
      </c>
      <c r="G1179" s="17">
        <v>414020</v>
      </c>
      <c r="H1179" s="17">
        <v>0</v>
      </c>
      <c r="I1179" s="17">
        <v>0</v>
      </c>
      <c r="J1179" s="13">
        <f t="shared" si="18"/>
        <v>414020</v>
      </c>
      <c r="K1179" s="13" t="s">
        <v>17</v>
      </c>
      <c r="L1179" s="10"/>
    </row>
    <row r="1180" spans="1:12" x14ac:dyDescent="0.35">
      <c r="A1180" s="10" t="s">
        <v>15</v>
      </c>
      <c r="B1180" s="10" t="s">
        <v>0</v>
      </c>
      <c r="C1180" s="10" t="s">
        <v>1212</v>
      </c>
      <c r="D1180" s="10" t="s">
        <v>16</v>
      </c>
      <c r="E1180" s="10">
        <v>23152</v>
      </c>
      <c r="F1180" s="11">
        <v>44224</v>
      </c>
      <c r="G1180" s="17">
        <v>46994</v>
      </c>
      <c r="H1180" s="17">
        <v>0</v>
      </c>
      <c r="I1180" s="17">
        <v>0</v>
      </c>
      <c r="J1180" s="13">
        <f t="shared" si="18"/>
        <v>46994</v>
      </c>
      <c r="K1180" s="13" t="s">
        <v>17</v>
      </c>
      <c r="L1180" s="10"/>
    </row>
    <row r="1181" spans="1:12" x14ac:dyDescent="0.35">
      <c r="A1181" s="10" t="s">
        <v>15</v>
      </c>
      <c r="B1181" s="10" t="s">
        <v>0</v>
      </c>
      <c r="C1181" s="10" t="s">
        <v>1213</v>
      </c>
      <c r="D1181" s="10" t="s">
        <v>16</v>
      </c>
      <c r="E1181" s="10">
        <v>23183</v>
      </c>
      <c r="F1181" s="11">
        <v>44236</v>
      </c>
      <c r="G1181" s="17">
        <v>46994</v>
      </c>
      <c r="H1181" s="17">
        <v>0</v>
      </c>
      <c r="I1181" s="17">
        <v>0</v>
      </c>
      <c r="J1181" s="13">
        <f t="shared" si="18"/>
        <v>46994</v>
      </c>
      <c r="K1181" s="13" t="s">
        <v>17</v>
      </c>
      <c r="L1181" s="10"/>
    </row>
    <row r="1182" spans="1:12" x14ac:dyDescent="0.35">
      <c r="A1182" s="10" t="s">
        <v>15</v>
      </c>
      <c r="B1182" s="10" t="s">
        <v>0</v>
      </c>
      <c r="C1182" s="10" t="s">
        <v>1214</v>
      </c>
      <c r="D1182" s="10" t="s">
        <v>16</v>
      </c>
      <c r="E1182" s="10">
        <v>25775</v>
      </c>
      <c r="F1182" s="11">
        <v>44264</v>
      </c>
      <c r="G1182" s="17">
        <v>46994</v>
      </c>
      <c r="H1182" s="17">
        <v>0</v>
      </c>
      <c r="I1182" s="17">
        <v>0</v>
      </c>
      <c r="J1182" s="13">
        <f t="shared" si="18"/>
        <v>46994</v>
      </c>
      <c r="K1182" s="13" t="s">
        <v>17</v>
      </c>
      <c r="L1182" s="10"/>
    </row>
    <row r="1183" spans="1:12" x14ac:dyDescent="0.35">
      <c r="A1183" s="10" t="s">
        <v>15</v>
      </c>
      <c r="B1183" s="10" t="s">
        <v>0</v>
      </c>
      <c r="C1183" s="10" t="s">
        <v>1215</v>
      </c>
      <c r="D1183" s="10" t="s">
        <v>16</v>
      </c>
      <c r="E1183" s="10">
        <v>25972</v>
      </c>
      <c r="F1183" s="11">
        <v>44202</v>
      </c>
      <c r="G1183" s="17">
        <v>80832</v>
      </c>
      <c r="H1183" s="17">
        <v>0</v>
      </c>
      <c r="I1183" s="17">
        <v>0</v>
      </c>
      <c r="J1183" s="13">
        <f t="shared" si="18"/>
        <v>80832</v>
      </c>
      <c r="K1183" s="13" t="s">
        <v>17</v>
      </c>
      <c r="L1183" s="10"/>
    </row>
    <row r="1184" spans="1:12" x14ac:dyDescent="0.35">
      <c r="A1184" s="10" t="s">
        <v>15</v>
      </c>
      <c r="B1184" s="10" t="s">
        <v>0</v>
      </c>
      <c r="C1184" s="10" t="s">
        <v>1216</v>
      </c>
      <c r="D1184" s="10" t="s">
        <v>16</v>
      </c>
      <c r="E1184" s="10">
        <v>2701</v>
      </c>
      <c r="F1184" s="11">
        <v>44196</v>
      </c>
      <c r="G1184" s="17">
        <v>80830</v>
      </c>
      <c r="H1184" s="17">
        <v>0</v>
      </c>
      <c r="I1184" s="17">
        <v>0</v>
      </c>
      <c r="J1184" s="13">
        <f t="shared" si="18"/>
        <v>80830</v>
      </c>
      <c r="K1184" s="13" t="s">
        <v>17</v>
      </c>
      <c r="L1184" s="10"/>
    </row>
    <row r="1185" spans="1:12" x14ac:dyDescent="0.35">
      <c r="A1185" s="10" t="s">
        <v>15</v>
      </c>
      <c r="B1185" s="10" t="s">
        <v>0</v>
      </c>
      <c r="C1185" s="10" t="s">
        <v>1217</v>
      </c>
      <c r="D1185" s="10" t="s">
        <v>16</v>
      </c>
      <c r="E1185" s="10">
        <v>29806</v>
      </c>
      <c r="F1185" s="11">
        <v>44414</v>
      </c>
      <c r="G1185" s="17">
        <v>480850</v>
      </c>
      <c r="H1185" s="17">
        <v>0</v>
      </c>
      <c r="I1185" s="17">
        <v>0</v>
      </c>
      <c r="J1185" s="13">
        <f t="shared" si="18"/>
        <v>480850</v>
      </c>
      <c r="K1185" s="13" t="s">
        <v>17</v>
      </c>
      <c r="L1185" s="10"/>
    </row>
    <row r="1186" spans="1:12" x14ac:dyDescent="0.35">
      <c r="A1186" s="10" t="s">
        <v>15</v>
      </c>
      <c r="B1186" s="10" t="s">
        <v>0</v>
      </c>
      <c r="C1186" s="10" t="s">
        <v>1218</v>
      </c>
      <c r="D1186" s="10" t="s">
        <v>16</v>
      </c>
      <c r="E1186" s="10">
        <v>30128</v>
      </c>
      <c r="F1186" s="11">
        <v>44349</v>
      </c>
      <c r="G1186" s="17">
        <v>46994</v>
      </c>
      <c r="H1186" s="17">
        <v>0</v>
      </c>
      <c r="I1186" s="17">
        <v>0</v>
      </c>
      <c r="J1186" s="13">
        <f t="shared" si="18"/>
        <v>46994</v>
      </c>
      <c r="K1186" s="13" t="s">
        <v>17</v>
      </c>
      <c r="L1186" s="10"/>
    </row>
    <row r="1187" spans="1:12" x14ac:dyDescent="0.35">
      <c r="A1187" s="10" t="s">
        <v>15</v>
      </c>
      <c r="B1187" s="10" t="s">
        <v>0</v>
      </c>
      <c r="C1187" s="10" t="s">
        <v>1219</v>
      </c>
      <c r="D1187" s="10" t="s">
        <v>16</v>
      </c>
      <c r="E1187" s="10">
        <v>30130</v>
      </c>
      <c r="F1187" s="11">
        <v>44349</v>
      </c>
      <c r="G1187" s="17">
        <v>46994</v>
      </c>
      <c r="H1187" s="17">
        <v>0</v>
      </c>
      <c r="I1187" s="17">
        <v>0</v>
      </c>
      <c r="J1187" s="13">
        <f t="shared" si="18"/>
        <v>46994</v>
      </c>
      <c r="K1187" s="13" t="s">
        <v>17</v>
      </c>
      <c r="L1187" s="10"/>
    </row>
    <row r="1188" spans="1:12" x14ac:dyDescent="0.35">
      <c r="A1188" s="10" t="s">
        <v>15</v>
      </c>
      <c r="B1188" s="10" t="s">
        <v>0</v>
      </c>
      <c r="C1188" s="10" t="s">
        <v>1220</v>
      </c>
      <c r="D1188" s="10" t="s">
        <v>16</v>
      </c>
      <c r="E1188" s="10">
        <v>31293</v>
      </c>
      <c r="F1188" s="11">
        <v>44377</v>
      </c>
      <c r="G1188" s="17">
        <v>46994</v>
      </c>
      <c r="H1188" s="17">
        <v>0</v>
      </c>
      <c r="I1188" s="17">
        <v>0</v>
      </c>
      <c r="J1188" s="13">
        <f t="shared" si="18"/>
        <v>46994</v>
      </c>
      <c r="K1188" s="13" t="s">
        <v>17</v>
      </c>
      <c r="L1188" s="16" t="s">
        <v>1209</v>
      </c>
    </row>
    <row r="1189" spans="1:12" x14ac:dyDescent="0.35">
      <c r="A1189" s="10" t="s">
        <v>15</v>
      </c>
      <c r="B1189" s="10" t="s">
        <v>0</v>
      </c>
      <c r="C1189" s="10" t="s">
        <v>1221</v>
      </c>
      <c r="D1189" s="10" t="s">
        <v>16</v>
      </c>
      <c r="E1189" s="10">
        <v>31507</v>
      </c>
      <c r="F1189" s="11">
        <v>44383</v>
      </c>
      <c r="G1189" s="17">
        <v>46994</v>
      </c>
      <c r="H1189" s="17">
        <v>0</v>
      </c>
      <c r="I1189" s="17">
        <v>0</v>
      </c>
      <c r="J1189" s="13">
        <f t="shared" si="18"/>
        <v>46994</v>
      </c>
      <c r="K1189" s="13" t="s">
        <v>17</v>
      </c>
      <c r="L1189" s="10"/>
    </row>
    <row r="1190" spans="1:12" x14ac:dyDescent="0.35">
      <c r="A1190" s="10" t="s">
        <v>15</v>
      </c>
      <c r="B1190" s="10" t="s">
        <v>0</v>
      </c>
      <c r="C1190" s="10" t="s">
        <v>1222</v>
      </c>
      <c r="D1190" s="10" t="s">
        <v>16</v>
      </c>
      <c r="E1190" s="10">
        <v>6624</v>
      </c>
      <c r="F1190" s="11">
        <v>44223</v>
      </c>
      <c r="G1190" s="17">
        <v>83700</v>
      </c>
      <c r="H1190" s="17">
        <v>0</v>
      </c>
      <c r="I1190" s="17">
        <v>0</v>
      </c>
      <c r="J1190" s="13">
        <f t="shared" si="18"/>
        <v>83700</v>
      </c>
      <c r="K1190" s="13" t="s">
        <v>17</v>
      </c>
      <c r="L1190" s="10"/>
    </row>
    <row r="1191" spans="1:12" x14ac:dyDescent="0.35">
      <c r="A1191" s="10" t="s">
        <v>15</v>
      </c>
      <c r="B1191" s="10" t="s">
        <v>0</v>
      </c>
      <c r="C1191" s="10" t="s">
        <v>1223</v>
      </c>
      <c r="D1191" s="10" t="s">
        <v>16</v>
      </c>
      <c r="E1191" s="10">
        <v>69650</v>
      </c>
      <c r="F1191" s="11">
        <v>44781</v>
      </c>
      <c r="G1191" s="17">
        <v>80832</v>
      </c>
      <c r="H1191" s="17">
        <v>0</v>
      </c>
      <c r="I1191" s="17">
        <v>0</v>
      </c>
      <c r="J1191" s="13">
        <f t="shared" si="18"/>
        <v>80832</v>
      </c>
      <c r="K1191" s="13" t="s">
        <v>17</v>
      </c>
      <c r="L1191" s="10"/>
    </row>
    <row r="1192" spans="1:12" x14ac:dyDescent="0.35">
      <c r="A1192" s="10" t="s">
        <v>15</v>
      </c>
      <c r="B1192" s="10" t="s">
        <v>0</v>
      </c>
      <c r="C1192" s="10" t="s">
        <v>1224</v>
      </c>
      <c r="D1192" s="10" t="s">
        <v>16</v>
      </c>
      <c r="E1192" s="10">
        <v>83903</v>
      </c>
      <c r="F1192" s="11">
        <v>44736</v>
      </c>
      <c r="G1192" s="17">
        <v>80832</v>
      </c>
      <c r="H1192" s="17">
        <v>0</v>
      </c>
      <c r="I1192" s="17">
        <v>0</v>
      </c>
      <c r="J1192" s="13">
        <f t="shared" si="18"/>
        <v>80832</v>
      </c>
      <c r="K1192" s="13" t="s">
        <v>17</v>
      </c>
      <c r="L1192" s="10"/>
    </row>
    <row r="1193" spans="1:12" x14ac:dyDescent="0.35">
      <c r="A1193" s="10" t="s">
        <v>15</v>
      </c>
      <c r="B1193" s="10" t="s">
        <v>0</v>
      </c>
      <c r="C1193" s="10" t="s">
        <v>1225</v>
      </c>
      <c r="D1193" s="10" t="s">
        <v>16</v>
      </c>
      <c r="E1193" s="10">
        <v>83909</v>
      </c>
      <c r="F1193" s="11">
        <v>44188</v>
      </c>
      <c r="G1193" s="17">
        <v>80832</v>
      </c>
      <c r="H1193" s="17">
        <v>0</v>
      </c>
      <c r="I1193" s="17">
        <v>0</v>
      </c>
      <c r="J1193" s="13">
        <f t="shared" si="18"/>
        <v>80832</v>
      </c>
      <c r="K1193" s="13" t="s">
        <v>17</v>
      </c>
      <c r="L1193" s="10"/>
    </row>
    <row r="1194" spans="1:12" x14ac:dyDescent="0.35">
      <c r="A1194" s="10" t="s">
        <v>15</v>
      </c>
      <c r="B1194" s="10" t="s">
        <v>0</v>
      </c>
      <c r="C1194" s="10" t="s">
        <v>1226</v>
      </c>
      <c r="D1194" s="10" t="s">
        <v>275</v>
      </c>
      <c r="E1194" s="10">
        <v>26535</v>
      </c>
      <c r="F1194" s="11">
        <v>44174</v>
      </c>
      <c r="G1194" s="17">
        <v>250887</v>
      </c>
      <c r="H1194" s="17">
        <v>0</v>
      </c>
      <c r="I1194" s="17">
        <v>0</v>
      </c>
      <c r="J1194" s="13">
        <f t="shared" si="18"/>
        <v>250887</v>
      </c>
      <c r="K1194" s="13" t="s">
        <v>17</v>
      </c>
      <c r="L1194" s="10"/>
    </row>
    <row r="1195" spans="1:12" x14ac:dyDescent="0.35">
      <c r="A1195" s="10" t="s">
        <v>15</v>
      </c>
      <c r="B1195" s="10" t="s">
        <v>0</v>
      </c>
      <c r="C1195" s="10" t="s">
        <v>1227</v>
      </c>
      <c r="D1195" s="10" t="s">
        <v>16</v>
      </c>
      <c r="E1195" s="10">
        <v>84156</v>
      </c>
      <c r="F1195" s="11">
        <v>44574</v>
      </c>
      <c r="G1195" s="17">
        <v>80800</v>
      </c>
      <c r="H1195" s="17">
        <v>0</v>
      </c>
      <c r="I1195" s="17">
        <v>0</v>
      </c>
      <c r="J1195" s="13">
        <f t="shared" si="18"/>
        <v>80800</v>
      </c>
      <c r="K1195" s="13" t="s">
        <v>17</v>
      </c>
      <c r="L1195" s="10"/>
    </row>
    <row r="1196" spans="1:12" x14ac:dyDescent="0.35">
      <c r="A1196" s="10" t="s">
        <v>15</v>
      </c>
      <c r="B1196" s="10" t="s">
        <v>0</v>
      </c>
      <c r="C1196" s="10" t="s">
        <v>1228</v>
      </c>
      <c r="D1196" s="10" t="s">
        <v>16</v>
      </c>
      <c r="E1196" s="10">
        <v>84282</v>
      </c>
      <c r="F1196" s="11">
        <v>44182</v>
      </c>
      <c r="G1196" s="17">
        <v>80832</v>
      </c>
      <c r="H1196" s="17">
        <v>0</v>
      </c>
      <c r="I1196" s="17">
        <v>0</v>
      </c>
      <c r="J1196" s="13">
        <f t="shared" si="18"/>
        <v>80832</v>
      </c>
      <c r="K1196" s="13" t="s">
        <v>17</v>
      </c>
      <c r="L1196" s="10"/>
    </row>
    <row r="1197" spans="1:12" x14ac:dyDescent="0.35">
      <c r="A1197" s="10" t="s">
        <v>15</v>
      </c>
      <c r="B1197" s="10" t="s">
        <v>0</v>
      </c>
      <c r="C1197" s="10" t="s">
        <v>1229</v>
      </c>
      <c r="D1197" s="10" t="s">
        <v>16</v>
      </c>
      <c r="E1197" s="10">
        <v>86602</v>
      </c>
      <c r="F1197" s="11">
        <v>44960</v>
      </c>
      <c r="G1197" s="17">
        <v>511880</v>
      </c>
      <c r="H1197" s="17">
        <v>121500</v>
      </c>
      <c r="I1197" s="12">
        <v>121500</v>
      </c>
      <c r="J1197" s="13">
        <f t="shared" si="18"/>
        <v>268880</v>
      </c>
      <c r="K1197" s="13" t="s">
        <v>17</v>
      </c>
      <c r="L1197" s="10"/>
    </row>
    <row r="1198" spans="1:12" x14ac:dyDescent="0.35">
      <c r="A1198" s="10" t="s">
        <v>15</v>
      </c>
      <c r="B1198" s="10" t="s">
        <v>0</v>
      </c>
      <c r="C1198" s="10" t="s">
        <v>1230</v>
      </c>
      <c r="D1198" s="10" t="s">
        <v>16</v>
      </c>
      <c r="E1198" s="10">
        <v>89139</v>
      </c>
      <c r="F1198" s="11">
        <v>44149</v>
      </c>
      <c r="G1198" s="17">
        <v>46994</v>
      </c>
      <c r="H1198" s="17">
        <v>0</v>
      </c>
      <c r="I1198" s="17">
        <v>0</v>
      </c>
      <c r="J1198" s="13">
        <f t="shared" si="18"/>
        <v>46994</v>
      </c>
      <c r="K1198" s="13" t="s">
        <v>17</v>
      </c>
      <c r="L1198" s="10"/>
    </row>
    <row r="1199" spans="1:12" x14ac:dyDescent="0.35">
      <c r="A1199" s="10" t="s">
        <v>15</v>
      </c>
      <c r="B1199" s="10" t="s">
        <v>0</v>
      </c>
      <c r="C1199" s="10" t="s">
        <v>1231</v>
      </c>
      <c r="D1199" s="10" t="s">
        <v>16</v>
      </c>
      <c r="E1199" s="10">
        <v>89141</v>
      </c>
      <c r="F1199" s="11">
        <v>44082</v>
      </c>
      <c r="G1199" s="17">
        <v>46994</v>
      </c>
      <c r="H1199" s="17">
        <v>0</v>
      </c>
      <c r="I1199" s="17">
        <v>0</v>
      </c>
      <c r="J1199" s="13">
        <f t="shared" si="18"/>
        <v>46994</v>
      </c>
      <c r="K1199" s="13" t="s">
        <v>17</v>
      </c>
      <c r="L1199" s="10"/>
    </row>
    <row r="1200" spans="1:12" x14ac:dyDescent="0.35">
      <c r="A1200" s="10" t="s">
        <v>15</v>
      </c>
      <c r="B1200" s="10" t="s">
        <v>0</v>
      </c>
      <c r="C1200" s="10" t="s">
        <v>1232</v>
      </c>
      <c r="D1200" s="10" t="s">
        <v>16</v>
      </c>
      <c r="E1200" s="10">
        <v>89144</v>
      </c>
      <c r="F1200" s="11">
        <v>44136</v>
      </c>
      <c r="G1200" s="17">
        <v>46994</v>
      </c>
      <c r="H1200" s="17">
        <v>0</v>
      </c>
      <c r="I1200" s="17">
        <v>0</v>
      </c>
      <c r="J1200" s="13">
        <f t="shared" si="18"/>
        <v>46994</v>
      </c>
      <c r="K1200" s="13" t="s">
        <v>17</v>
      </c>
      <c r="L1200" s="10"/>
    </row>
    <row r="1201" spans="1:12" x14ac:dyDescent="0.35">
      <c r="A1201" s="10" t="s">
        <v>15</v>
      </c>
      <c r="B1201" s="10" t="s">
        <v>0</v>
      </c>
      <c r="C1201" s="10" t="s">
        <v>1233</v>
      </c>
      <c r="D1201" s="10" t="s">
        <v>16</v>
      </c>
      <c r="E1201" s="10">
        <v>89413</v>
      </c>
      <c r="F1201" s="11">
        <v>44082</v>
      </c>
      <c r="G1201" s="17">
        <v>46994</v>
      </c>
      <c r="H1201" s="17">
        <v>0</v>
      </c>
      <c r="I1201" s="17">
        <v>0</v>
      </c>
      <c r="J1201" s="13">
        <f t="shared" si="18"/>
        <v>46994</v>
      </c>
      <c r="K1201" s="13" t="s">
        <v>17</v>
      </c>
      <c r="L1201" s="10"/>
    </row>
    <row r="1202" spans="1:12" x14ac:dyDescent="0.35">
      <c r="A1202" s="10" t="s">
        <v>15</v>
      </c>
      <c r="B1202" s="10" t="s">
        <v>0</v>
      </c>
      <c r="C1202" s="10" t="s">
        <v>1234</v>
      </c>
      <c r="D1202" s="10" t="s">
        <v>16</v>
      </c>
      <c r="E1202" s="10">
        <v>89415</v>
      </c>
      <c r="F1202" s="11">
        <v>44112</v>
      </c>
      <c r="G1202" s="17">
        <v>42894</v>
      </c>
      <c r="H1202" s="17">
        <v>0</v>
      </c>
      <c r="I1202" s="17">
        <v>0</v>
      </c>
      <c r="J1202" s="13">
        <f t="shared" si="18"/>
        <v>42894</v>
      </c>
      <c r="K1202" s="13" t="s">
        <v>17</v>
      </c>
      <c r="L1202" s="10"/>
    </row>
    <row r="1203" spans="1:12" x14ac:dyDescent="0.35">
      <c r="A1203" s="10" t="s">
        <v>15</v>
      </c>
      <c r="B1203" s="10" t="s">
        <v>0</v>
      </c>
      <c r="C1203" s="10" t="s">
        <v>1235</v>
      </c>
      <c r="D1203" s="10" t="s">
        <v>16</v>
      </c>
      <c r="E1203" s="10">
        <v>89418</v>
      </c>
      <c r="F1203" s="11">
        <v>44161</v>
      </c>
      <c r="G1203" s="17">
        <v>46994</v>
      </c>
      <c r="H1203" s="17">
        <v>0</v>
      </c>
      <c r="I1203" s="17">
        <v>0</v>
      </c>
      <c r="J1203" s="13">
        <f t="shared" si="18"/>
        <v>46994</v>
      </c>
      <c r="K1203" s="13" t="s">
        <v>17</v>
      </c>
      <c r="L1203" s="10"/>
    </row>
    <row r="1204" spans="1:12" x14ac:dyDescent="0.35">
      <c r="A1204" s="10" t="s">
        <v>15</v>
      </c>
      <c r="B1204" s="10" t="s">
        <v>0</v>
      </c>
      <c r="C1204" s="10" t="s">
        <v>1236</v>
      </c>
      <c r="D1204" s="10" t="s">
        <v>16</v>
      </c>
      <c r="E1204" s="10">
        <v>89420</v>
      </c>
      <c r="F1204" s="11">
        <v>44143</v>
      </c>
      <c r="G1204" s="17">
        <v>46994</v>
      </c>
      <c r="H1204" s="17">
        <v>0</v>
      </c>
      <c r="I1204" s="17">
        <v>0</v>
      </c>
      <c r="J1204" s="13">
        <f t="shared" si="18"/>
        <v>46994</v>
      </c>
      <c r="K1204" s="13" t="s">
        <v>17</v>
      </c>
      <c r="L1204" s="10"/>
    </row>
    <row r="1205" spans="1:12" x14ac:dyDescent="0.35">
      <c r="A1205" s="10" t="s">
        <v>15</v>
      </c>
      <c r="B1205" s="10" t="s">
        <v>0</v>
      </c>
      <c r="C1205" s="10" t="s">
        <v>1237</v>
      </c>
      <c r="D1205" s="10" t="s">
        <v>16</v>
      </c>
      <c r="E1205" s="10">
        <v>89423</v>
      </c>
      <c r="F1205" s="11">
        <v>44161</v>
      </c>
      <c r="G1205" s="17">
        <v>46994</v>
      </c>
      <c r="H1205" s="17">
        <v>0</v>
      </c>
      <c r="I1205" s="17">
        <v>0</v>
      </c>
      <c r="J1205" s="13">
        <f t="shared" si="18"/>
        <v>46994</v>
      </c>
      <c r="K1205" s="13" t="s">
        <v>17</v>
      </c>
      <c r="L1205" s="10"/>
    </row>
    <row r="1206" spans="1:12" x14ac:dyDescent="0.35">
      <c r="A1206" s="10" t="s">
        <v>15</v>
      </c>
      <c r="B1206" s="10" t="s">
        <v>0</v>
      </c>
      <c r="C1206" s="10" t="s">
        <v>1238</v>
      </c>
      <c r="D1206" s="10" t="s">
        <v>16</v>
      </c>
      <c r="E1206" s="10">
        <v>89481</v>
      </c>
      <c r="F1206" s="11">
        <v>43987</v>
      </c>
      <c r="G1206" s="17">
        <v>46994</v>
      </c>
      <c r="H1206" s="17">
        <v>0</v>
      </c>
      <c r="I1206" s="17">
        <v>0</v>
      </c>
      <c r="J1206" s="13">
        <f t="shared" si="18"/>
        <v>46994</v>
      </c>
      <c r="K1206" s="13" t="s">
        <v>17</v>
      </c>
      <c r="L1206" s="10"/>
    </row>
    <row r="1207" spans="1:12" x14ac:dyDescent="0.35">
      <c r="A1207" s="10" t="s">
        <v>15</v>
      </c>
      <c r="B1207" s="10" t="s">
        <v>0</v>
      </c>
      <c r="C1207" s="10" t="s">
        <v>1239</v>
      </c>
      <c r="D1207" s="10" t="s">
        <v>16</v>
      </c>
      <c r="E1207" s="10">
        <v>89496</v>
      </c>
      <c r="F1207" s="11">
        <v>44181</v>
      </c>
      <c r="G1207" s="17">
        <v>46994</v>
      </c>
      <c r="H1207" s="17">
        <v>0</v>
      </c>
      <c r="I1207" s="17">
        <v>0</v>
      </c>
      <c r="J1207" s="13">
        <f t="shared" si="18"/>
        <v>46994</v>
      </c>
      <c r="K1207" s="13" t="s">
        <v>17</v>
      </c>
      <c r="L1207" s="10"/>
    </row>
    <row r="1208" spans="1:12" x14ac:dyDescent="0.35">
      <c r="A1208" s="10" t="s">
        <v>15</v>
      </c>
      <c r="B1208" s="10" t="s">
        <v>0</v>
      </c>
      <c r="C1208" s="10" t="s">
        <v>1240</v>
      </c>
      <c r="D1208" s="10" t="s">
        <v>16</v>
      </c>
      <c r="E1208" s="10">
        <v>89506</v>
      </c>
      <c r="F1208" s="11">
        <v>44182</v>
      </c>
      <c r="G1208" s="17">
        <v>46994</v>
      </c>
      <c r="H1208" s="17">
        <v>0</v>
      </c>
      <c r="I1208" s="17">
        <v>0</v>
      </c>
      <c r="J1208" s="13">
        <f t="shared" si="18"/>
        <v>46994</v>
      </c>
      <c r="K1208" s="13" t="s">
        <v>17</v>
      </c>
      <c r="L1208" s="10"/>
    </row>
    <row r="1209" spans="1:12" x14ac:dyDescent="0.35">
      <c r="A1209" s="10" t="s">
        <v>15</v>
      </c>
      <c r="B1209" s="10" t="s">
        <v>0</v>
      </c>
      <c r="C1209" s="10" t="s">
        <v>1241</v>
      </c>
      <c r="D1209" s="10" t="s">
        <v>16</v>
      </c>
      <c r="E1209" s="10">
        <v>89512</v>
      </c>
      <c r="F1209" s="11">
        <v>44986</v>
      </c>
      <c r="G1209" s="17">
        <v>636030</v>
      </c>
      <c r="H1209" s="17">
        <v>0</v>
      </c>
      <c r="I1209" s="12">
        <v>606230</v>
      </c>
      <c r="J1209" s="13">
        <f t="shared" si="18"/>
        <v>29800</v>
      </c>
      <c r="K1209" s="13" t="s">
        <v>17</v>
      </c>
      <c r="L1209" s="10" t="s">
        <v>276</v>
      </c>
    </row>
    <row r="1210" spans="1:12" x14ac:dyDescent="0.35">
      <c r="A1210" s="10" t="s">
        <v>15</v>
      </c>
      <c r="B1210" s="10" t="s">
        <v>0</v>
      </c>
      <c r="C1210" s="10" t="s">
        <v>1242</v>
      </c>
      <c r="D1210" s="10" t="s">
        <v>16</v>
      </c>
      <c r="E1210" s="10">
        <v>89546</v>
      </c>
      <c r="F1210" s="11">
        <v>45013</v>
      </c>
      <c r="G1210" s="17">
        <v>703140</v>
      </c>
      <c r="H1210" s="17">
        <v>0</v>
      </c>
      <c r="I1210" s="12">
        <v>269640</v>
      </c>
      <c r="J1210" s="13">
        <f t="shared" si="18"/>
        <v>433500</v>
      </c>
      <c r="K1210" s="13" t="s">
        <v>17</v>
      </c>
      <c r="L1210" s="10" t="s">
        <v>276</v>
      </c>
    </row>
    <row r="1211" spans="1:12" x14ac:dyDescent="0.35">
      <c r="A1211" s="10" t="s">
        <v>15</v>
      </c>
      <c r="B1211" s="10" t="s">
        <v>0</v>
      </c>
      <c r="C1211" s="10" t="s">
        <v>1243</v>
      </c>
      <c r="D1211" s="10" t="s">
        <v>16</v>
      </c>
      <c r="E1211" s="10">
        <v>89932</v>
      </c>
      <c r="F1211" s="11">
        <v>44202</v>
      </c>
      <c r="G1211" s="17">
        <v>80832</v>
      </c>
      <c r="H1211" s="17">
        <v>0</v>
      </c>
      <c r="I1211" s="17">
        <v>0</v>
      </c>
      <c r="J1211" s="13">
        <f t="shared" si="18"/>
        <v>80832</v>
      </c>
      <c r="K1211" s="13" t="s">
        <v>17</v>
      </c>
      <c r="L1211" s="10"/>
    </row>
    <row r="1212" spans="1:12" x14ac:dyDescent="0.35">
      <c r="A1212" s="10" t="s">
        <v>15</v>
      </c>
      <c r="B1212" s="10" t="s">
        <v>0</v>
      </c>
      <c r="C1212" s="10" t="s">
        <v>1244</v>
      </c>
      <c r="D1212" s="10" t="s">
        <v>16</v>
      </c>
      <c r="E1212" s="10">
        <v>90135</v>
      </c>
      <c r="F1212" s="11">
        <v>44223</v>
      </c>
      <c r="G1212" s="17">
        <v>80832</v>
      </c>
      <c r="H1212" s="17">
        <v>0</v>
      </c>
      <c r="I1212" s="17">
        <v>0</v>
      </c>
      <c r="J1212" s="13">
        <f t="shared" si="18"/>
        <v>80832</v>
      </c>
      <c r="K1212" s="13" t="s">
        <v>17</v>
      </c>
      <c r="L1212" s="10"/>
    </row>
    <row r="1213" spans="1:12" x14ac:dyDescent="0.35">
      <c r="A1213" s="10" t="s">
        <v>15</v>
      </c>
      <c r="B1213" s="10" t="s">
        <v>0</v>
      </c>
      <c r="C1213" s="10" t="s">
        <v>1245</v>
      </c>
      <c r="D1213" s="10" t="s">
        <v>16</v>
      </c>
      <c r="E1213" s="10">
        <v>90144</v>
      </c>
      <c r="F1213" s="11">
        <v>44398</v>
      </c>
      <c r="G1213" s="17">
        <v>70000</v>
      </c>
      <c r="H1213" s="17">
        <v>0</v>
      </c>
      <c r="I1213" s="17">
        <v>0</v>
      </c>
      <c r="J1213" s="13">
        <f t="shared" si="18"/>
        <v>70000</v>
      </c>
      <c r="K1213" s="13" t="s">
        <v>17</v>
      </c>
      <c r="L1213" s="10"/>
    </row>
    <row r="1214" spans="1:12" x14ac:dyDescent="0.35">
      <c r="A1214" s="10" t="s">
        <v>15</v>
      </c>
      <c r="B1214" s="10" t="s">
        <v>0</v>
      </c>
      <c r="C1214" s="10" t="s">
        <v>1246</v>
      </c>
      <c r="D1214" s="10" t="s">
        <v>16</v>
      </c>
      <c r="E1214" s="10">
        <v>90185</v>
      </c>
      <c r="F1214" s="11">
        <v>44224</v>
      </c>
      <c r="G1214" s="17">
        <v>46994</v>
      </c>
      <c r="H1214" s="17">
        <v>0</v>
      </c>
      <c r="I1214" s="17">
        <v>0</v>
      </c>
      <c r="J1214" s="13">
        <f t="shared" si="18"/>
        <v>46994</v>
      </c>
      <c r="K1214" s="13" t="s">
        <v>17</v>
      </c>
      <c r="L1214" s="10"/>
    </row>
    <row r="1215" spans="1:12" x14ac:dyDescent="0.35">
      <c r="A1215" s="10" t="s">
        <v>15</v>
      </c>
      <c r="B1215" s="10" t="s">
        <v>0</v>
      </c>
      <c r="C1215" s="10" t="s">
        <v>1247</v>
      </c>
      <c r="D1215" s="10" t="s">
        <v>16</v>
      </c>
      <c r="E1215" s="10">
        <v>90189</v>
      </c>
      <c r="F1215" s="11">
        <v>44099</v>
      </c>
      <c r="G1215" s="17">
        <v>46994</v>
      </c>
      <c r="H1215" s="17">
        <v>0</v>
      </c>
      <c r="I1215" s="17">
        <v>0</v>
      </c>
      <c r="J1215" s="13">
        <f t="shared" si="18"/>
        <v>46994</v>
      </c>
      <c r="K1215" s="13" t="s">
        <v>17</v>
      </c>
      <c r="L1215" s="10"/>
    </row>
    <row r="1216" spans="1:12" x14ac:dyDescent="0.35">
      <c r="A1216" s="10" t="s">
        <v>15</v>
      </c>
      <c r="B1216" s="10" t="s">
        <v>0</v>
      </c>
      <c r="C1216" s="10" t="s">
        <v>1248</v>
      </c>
      <c r="D1216" s="10" t="s">
        <v>16</v>
      </c>
      <c r="E1216" s="10">
        <v>90198</v>
      </c>
      <c r="F1216" s="11">
        <v>44264</v>
      </c>
      <c r="G1216" s="17">
        <v>46994</v>
      </c>
      <c r="H1216" s="17">
        <v>0</v>
      </c>
      <c r="I1216" s="17">
        <v>0</v>
      </c>
      <c r="J1216" s="13">
        <f t="shared" si="18"/>
        <v>46994</v>
      </c>
      <c r="K1216" s="13" t="s">
        <v>17</v>
      </c>
      <c r="L1216" s="10"/>
    </row>
    <row r="1217" spans="1:12" x14ac:dyDescent="0.35">
      <c r="A1217" s="10" t="s">
        <v>15</v>
      </c>
      <c r="B1217" s="10" t="s">
        <v>0</v>
      </c>
      <c r="C1217" s="10" t="s">
        <v>1249</v>
      </c>
      <c r="D1217" s="10" t="s">
        <v>16</v>
      </c>
      <c r="E1217" s="10">
        <v>90202</v>
      </c>
      <c r="F1217" s="11">
        <v>44406</v>
      </c>
      <c r="G1217" s="17">
        <v>46994</v>
      </c>
      <c r="H1217" s="17">
        <v>0</v>
      </c>
      <c r="I1217" s="17">
        <v>0</v>
      </c>
      <c r="J1217" s="13">
        <f t="shared" si="18"/>
        <v>46994</v>
      </c>
      <c r="K1217" s="13" t="s">
        <v>17</v>
      </c>
      <c r="L1217" s="10"/>
    </row>
    <row r="1218" spans="1:12" x14ac:dyDescent="0.35">
      <c r="A1218" s="10" t="s">
        <v>15</v>
      </c>
      <c r="B1218" s="10" t="s">
        <v>0</v>
      </c>
      <c r="C1218" s="10" t="s">
        <v>1250</v>
      </c>
      <c r="D1218" s="10" t="s">
        <v>16</v>
      </c>
      <c r="E1218" s="10">
        <v>90205</v>
      </c>
      <c r="F1218" s="11">
        <v>44236</v>
      </c>
      <c r="G1218" s="17">
        <v>46994</v>
      </c>
      <c r="H1218" s="17">
        <v>0</v>
      </c>
      <c r="I1218" s="17">
        <v>0</v>
      </c>
      <c r="J1218" s="13">
        <f t="shared" si="18"/>
        <v>46994</v>
      </c>
      <c r="K1218" s="13" t="s">
        <v>17</v>
      </c>
      <c r="L1218" s="10"/>
    </row>
    <row r="1219" spans="1:12" x14ac:dyDescent="0.35">
      <c r="A1219" s="10" t="s">
        <v>15</v>
      </c>
      <c r="B1219" s="10" t="s">
        <v>0</v>
      </c>
      <c r="C1219" s="10" t="s">
        <v>1251</v>
      </c>
      <c r="D1219" s="10" t="s">
        <v>16</v>
      </c>
      <c r="E1219" s="10">
        <v>90206</v>
      </c>
      <c r="F1219" s="11">
        <v>44349</v>
      </c>
      <c r="G1219" s="17">
        <v>46994</v>
      </c>
      <c r="H1219" s="17">
        <v>0</v>
      </c>
      <c r="I1219" s="17">
        <v>0</v>
      </c>
      <c r="J1219" s="13">
        <f t="shared" si="18"/>
        <v>46994</v>
      </c>
      <c r="K1219" s="13" t="s">
        <v>17</v>
      </c>
      <c r="L1219" s="10"/>
    </row>
    <row r="1220" spans="1:12" x14ac:dyDescent="0.35">
      <c r="A1220" s="10" t="s">
        <v>15</v>
      </c>
      <c r="B1220" s="10" t="s">
        <v>0</v>
      </c>
      <c r="C1220" s="10" t="s">
        <v>1252</v>
      </c>
      <c r="D1220" s="10" t="s">
        <v>16</v>
      </c>
      <c r="E1220" s="10">
        <v>90208</v>
      </c>
      <c r="F1220" s="11">
        <v>44367</v>
      </c>
      <c r="G1220" s="17">
        <v>46994</v>
      </c>
      <c r="H1220" s="17">
        <v>0</v>
      </c>
      <c r="I1220" s="17">
        <v>0</v>
      </c>
      <c r="J1220" s="13">
        <f t="shared" si="18"/>
        <v>46994</v>
      </c>
      <c r="K1220" s="13" t="s">
        <v>17</v>
      </c>
      <c r="L1220" s="10"/>
    </row>
    <row r="1221" spans="1:12" x14ac:dyDescent="0.35">
      <c r="A1221" s="10" t="s">
        <v>15</v>
      </c>
      <c r="B1221" s="10" t="s">
        <v>0</v>
      </c>
      <c r="C1221" s="10" t="s">
        <v>1253</v>
      </c>
      <c r="D1221" s="10" t="s">
        <v>16</v>
      </c>
      <c r="E1221" s="10">
        <v>90216</v>
      </c>
      <c r="F1221" s="11">
        <v>44370</v>
      </c>
      <c r="G1221" s="17">
        <v>46994</v>
      </c>
      <c r="H1221" s="17">
        <v>0</v>
      </c>
      <c r="I1221" s="17">
        <v>0</v>
      </c>
      <c r="J1221" s="13">
        <f t="shared" si="18"/>
        <v>46994</v>
      </c>
      <c r="K1221" s="13" t="s">
        <v>17</v>
      </c>
      <c r="L1221" s="10"/>
    </row>
    <row r="1222" spans="1:12" x14ac:dyDescent="0.35">
      <c r="A1222" s="10" t="s">
        <v>15</v>
      </c>
      <c r="B1222" s="10" t="s">
        <v>0</v>
      </c>
      <c r="C1222" s="10" t="s">
        <v>1254</v>
      </c>
      <c r="D1222" s="10" t="s">
        <v>16</v>
      </c>
      <c r="E1222" s="10">
        <v>90217</v>
      </c>
      <c r="F1222" s="11">
        <v>44356</v>
      </c>
      <c r="G1222" s="17">
        <v>46994</v>
      </c>
      <c r="H1222" s="17">
        <v>0</v>
      </c>
      <c r="I1222" s="17">
        <v>0</v>
      </c>
      <c r="J1222" s="13">
        <f t="shared" si="18"/>
        <v>46994</v>
      </c>
      <c r="K1222" s="13" t="s">
        <v>17</v>
      </c>
      <c r="L1222" s="10"/>
    </row>
    <row r="1223" spans="1:12" x14ac:dyDescent="0.35">
      <c r="A1223" s="10" t="s">
        <v>15</v>
      </c>
      <c r="B1223" s="10" t="s">
        <v>0</v>
      </c>
      <c r="C1223" s="10" t="s">
        <v>1255</v>
      </c>
      <c r="D1223" s="10" t="s">
        <v>16</v>
      </c>
      <c r="E1223" s="10">
        <v>90220</v>
      </c>
      <c r="F1223" s="11">
        <v>44356</v>
      </c>
      <c r="G1223" s="17">
        <v>46994</v>
      </c>
      <c r="H1223" s="17">
        <v>0</v>
      </c>
      <c r="I1223" s="17">
        <v>0</v>
      </c>
      <c r="J1223" s="13">
        <f t="shared" si="18"/>
        <v>46994</v>
      </c>
      <c r="K1223" s="13" t="s">
        <v>17</v>
      </c>
      <c r="L1223" s="10"/>
    </row>
    <row r="1224" spans="1:12" x14ac:dyDescent="0.35">
      <c r="A1224" s="10" t="s">
        <v>15</v>
      </c>
      <c r="B1224" s="10" t="s">
        <v>0</v>
      </c>
      <c r="C1224" s="10" t="s">
        <v>1256</v>
      </c>
      <c r="D1224" s="10" t="s">
        <v>16</v>
      </c>
      <c r="E1224" s="10">
        <v>90221</v>
      </c>
      <c r="F1224" s="11">
        <v>44371</v>
      </c>
      <c r="G1224" s="17">
        <v>46994</v>
      </c>
      <c r="H1224" s="17">
        <v>0</v>
      </c>
      <c r="I1224" s="17">
        <v>0</v>
      </c>
      <c r="J1224" s="13">
        <f t="shared" ref="J1224:J1287" si="19">+G1224-H1224-I1224</f>
        <v>46994</v>
      </c>
      <c r="K1224" s="13" t="s">
        <v>17</v>
      </c>
      <c r="L1224" s="10"/>
    </row>
    <row r="1225" spans="1:12" x14ac:dyDescent="0.35">
      <c r="A1225" s="10" t="s">
        <v>15</v>
      </c>
      <c r="B1225" s="10" t="s">
        <v>0</v>
      </c>
      <c r="C1225" s="10" t="s">
        <v>1257</v>
      </c>
      <c r="D1225" s="10" t="s">
        <v>16</v>
      </c>
      <c r="E1225" s="10">
        <v>90224</v>
      </c>
      <c r="F1225" s="11">
        <v>44368</v>
      </c>
      <c r="G1225" s="17">
        <v>46994</v>
      </c>
      <c r="H1225" s="17">
        <v>0</v>
      </c>
      <c r="I1225" s="17">
        <v>0</v>
      </c>
      <c r="J1225" s="13">
        <f t="shared" si="19"/>
        <v>46994</v>
      </c>
      <c r="K1225" s="13" t="s">
        <v>17</v>
      </c>
      <c r="L1225" s="10"/>
    </row>
    <row r="1226" spans="1:12" x14ac:dyDescent="0.35">
      <c r="A1226" s="10" t="s">
        <v>15</v>
      </c>
      <c r="B1226" s="10" t="s">
        <v>0</v>
      </c>
      <c r="C1226" s="10" t="s">
        <v>1258</v>
      </c>
      <c r="D1226" s="10" t="s">
        <v>16</v>
      </c>
      <c r="E1226" s="10">
        <v>90229</v>
      </c>
      <c r="F1226" s="11">
        <v>44367</v>
      </c>
      <c r="G1226" s="17">
        <v>46994</v>
      </c>
      <c r="H1226" s="17">
        <v>0</v>
      </c>
      <c r="I1226" s="17">
        <v>0</v>
      </c>
      <c r="J1226" s="13">
        <f t="shared" si="19"/>
        <v>46994</v>
      </c>
      <c r="K1226" s="13" t="s">
        <v>17</v>
      </c>
      <c r="L1226" s="10"/>
    </row>
    <row r="1227" spans="1:12" x14ac:dyDescent="0.35">
      <c r="A1227" s="10" t="s">
        <v>15</v>
      </c>
      <c r="B1227" s="10" t="s">
        <v>0</v>
      </c>
      <c r="C1227" s="10" t="s">
        <v>1259</v>
      </c>
      <c r="D1227" s="10" t="s">
        <v>16</v>
      </c>
      <c r="E1227" s="10">
        <v>90232</v>
      </c>
      <c r="F1227" s="11">
        <v>44360</v>
      </c>
      <c r="G1227" s="17">
        <v>46994</v>
      </c>
      <c r="H1227" s="17">
        <v>0</v>
      </c>
      <c r="I1227" s="17">
        <v>0</v>
      </c>
      <c r="J1227" s="13">
        <f t="shared" si="19"/>
        <v>46994</v>
      </c>
      <c r="K1227" s="13" t="s">
        <v>17</v>
      </c>
      <c r="L1227" s="10"/>
    </row>
    <row r="1228" spans="1:12" x14ac:dyDescent="0.35">
      <c r="A1228" s="10" t="s">
        <v>15</v>
      </c>
      <c r="B1228" s="10" t="s">
        <v>0</v>
      </c>
      <c r="C1228" s="10" t="s">
        <v>1260</v>
      </c>
      <c r="D1228" s="10" t="s">
        <v>16</v>
      </c>
      <c r="E1228" s="10">
        <v>90253</v>
      </c>
      <c r="F1228" s="11">
        <v>44360</v>
      </c>
      <c r="G1228" s="17">
        <v>46994</v>
      </c>
      <c r="H1228" s="17">
        <v>0</v>
      </c>
      <c r="I1228" s="17">
        <v>0</v>
      </c>
      <c r="J1228" s="13">
        <f t="shared" si="19"/>
        <v>46994</v>
      </c>
      <c r="K1228" s="13" t="s">
        <v>17</v>
      </c>
      <c r="L1228" s="10"/>
    </row>
    <row r="1229" spans="1:12" x14ac:dyDescent="0.35">
      <c r="A1229" s="10" t="s">
        <v>15</v>
      </c>
      <c r="B1229" s="10" t="s">
        <v>0</v>
      </c>
      <c r="C1229" s="10" t="s">
        <v>1261</v>
      </c>
      <c r="D1229" s="10" t="s">
        <v>16</v>
      </c>
      <c r="E1229" s="10">
        <v>90269</v>
      </c>
      <c r="F1229" s="11">
        <v>44387</v>
      </c>
      <c r="G1229" s="17">
        <v>46994</v>
      </c>
      <c r="H1229" s="17">
        <v>0</v>
      </c>
      <c r="I1229" s="17">
        <v>0</v>
      </c>
      <c r="J1229" s="13">
        <f t="shared" si="19"/>
        <v>46994</v>
      </c>
      <c r="K1229" s="13" t="s">
        <v>17</v>
      </c>
      <c r="L1229" s="10"/>
    </row>
    <row r="1230" spans="1:12" x14ac:dyDescent="0.35">
      <c r="A1230" s="10" t="s">
        <v>15</v>
      </c>
      <c r="B1230" s="10" t="s">
        <v>0</v>
      </c>
      <c r="C1230" s="10" t="s">
        <v>1262</v>
      </c>
      <c r="D1230" s="10" t="s">
        <v>16</v>
      </c>
      <c r="E1230" s="10">
        <v>92456</v>
      </c>
      <c r="F1230" s="11">
        <v>45034</v>
      </c>
      <c r="G1230" s="17">
        <v>858620</v>
      </c>
      <c r="H1230" s="17">
        <v>0</v>
      </c>
      <c r="I1230" s="12">
        <v>765820</v>
      </c>
      <c r="J1230" s="13">
        <f t="shared" si="19"/>
        <v>92800</v>
      </c>
      <c r="K1230" s="13" t="s">
        <v>17</v>
      </c>
      <c r="L1230" s="10" t="s">
        <v>276</v>
      </c>
    </row>
    <row r="1231" spans="1:12" x14ac:dyDescent="0.35">
      <c r="A1231" s="10" t="s">
        <v>15</v>
      </c>
      <c r="B1231" s="10" t="s">
        <v>0</v>
      </c>
      <c r="C1231" s="10" t="s">
        <v>1263</v>
      </c>
      <c r="D1231" s="10" t="s">
        <v>16</v>
      </c>
      <c r="E1231" s="10">
        <v>95502</v>
      </c>
      <c r="F1231" s="11">
        <v>45068</v>
      </c>
      <c r="G1231" s="17">
        <v>284505</v>
      </c>
      <c r="H1231" s="17">
        <v>0</v>
      </c>
      <c r="I1231" s="12">
        <v>244705</v>
      </c>
      <c r="J1231" s="13">
        <f t="shared" si="19"/>
        <v>39800</v>
      </c>
      <c r="K1231" s="13" t="s">
        <v>17</v>
      </c>
      <c r="L1231" s="10" t="s">
        <v>276</v>
      </c>
    </row>
    <row r="1232" spans="1:12" x14ac:dyDescent="0.35">
      <c r="A1232" s="10" t="s">
        <v>15</v>
      </c>
      <c r="B1232" s="10" t="s">
        <v>0</v>
      </c>
      <c r="C1232" s="10" t="s">
        <v>1264</v>
      </c>
      <c r="D1232" s="10" t="s">
        <v>16</v>
      </c>
      <c r="E1232" s="10">
        <v>9585</v>
      </c>
      <c r="F1232" s="11">
        <v>44011</v>
      </c>
      <c r="G1232" s="17">
        <v>150000</v>
      </c>
      <c r="H1232" s="17">
        <v>0</v>
      </c>
      <c r="I1232" s="17">
        <v>0</v>
      </c>
      <c r="J1232" s="13">
        <f t="shared" si="19"/>
        <v>150000</v>
      </c>
      <c r="K1232" s="13" t="s">
        <v>17</v>
      </c>
      <c r="L1232" s="10"/>
    </row>
    <row r="1233" spans="1:12" x14ac:dyDescent="0.35">
      <c r="A1233" s="10" t="s">
        <v>15</v>
      </c>
      <c r="B1233" s="10" t="s">
        <v>0</v>
      </c>
      <c r="C1233" s="10" t="s">
        <v>1265</v>
      </c>
      <c r="D1233" s="10" t="s">
        <v>279</v>
      </c>
      <c r="E1233" s="10">
        <v>5240</v>
      </c>
      <c r="F1233" s="11">
        <v>44148</v>
      </c>
      <c r="G1233" s="17">
        <v>250000</v>
      </c>
      <c r="H1233" s="17">
        <v>0</v>
      </c>
      <c r="I1233" s="17">
        <v>0</v>
      </c>
      <c r="J1233" s="13">
        <f t="shared" si="19"/>
        <v>250000</v>
      </c>
      <c r="K1233" s="13" t="s">
        <v>17</v>
      </c>
      <c r="L1233" s="10"/>
    </row>
    <row r="1234" spans="1:12" x14ac:dyDescent="0.35">
      <c r="A1234" s="10" t="s">
        <v>15</v>
      </c>
      <c r="B1234" s="10" t="s">
        <v>0</v>
      </c>
      <c r="C1234" s="10" t="s">
        <v>1266</v>
      </c>
      <c r="D1234" s="10" t="s">
        <v>275</v>
      </c>
      <c r="E1234" s="10">
        <v>26575</v>
      </c>
      <c r="F1234" s="11">
        <v>44176</v>
      </c>
      <c r="G1234" s="17">
        <v>288753</v>
      </c>
      <c r="H1234" s="17">
        <v>0</v>
      </c>
      <c r="I1234" s="17">
        <v>0</v>
      </c>
      <c r="J1234" s="13">
        <f t="shared" si="19"/>
        <v>288753</v>
      </c>
      <c r="K1234" s="13" t="s">
        <v>17</v>
      </c>
      <c r="L1234" s="10"/>
    </row>
    <row r="1235" spans="1:12" x14ac:dyDescent="0.35">
      <c r="A1235" s="10" t="s">
        <v>15</v>
      </c>
      <c r="B1235" s="10" t="s">
        <v>0</v>
      </c>
      <c r="C1235" s="10" t="s">
        <v>1267</v>
      </c>
      <c r="D1235" s="10" t="s">
        <v>24</v>
      </c>
      <c r="E1235" s="10">
        <v>204971</v>
      </c>
      <c r="F1235" s="11">
        <v>42794</v>
      </c>
      <c r="G1235" s="17">
        <v>98032</v>
      </c>
      <c r="H1235" s="17">
        <v>0</v>
      </c>
      <c r="I1235" s="17">
        <v>0</v>
      </c>
      <c r="J1235" s="13">
        <f t="shared" si="19"/>
        <v>98032</v>
      </c>
      <c r="K1235" s="13" t="s">
        <v>17</v>
      </c>
      <c r="L1235" s="10"/>
    </row>
    <row r="1236" spans="1:12" x14ac:dyDescent="0.35">
      <c r="A1236" s="10" t="s">
        <v>15</v>
      </c>
      <c r="B1236" s="10" t="s">
        <v>0</v>
      </c>
      <c r="C1236" s="10" t="s">
        <v>1268</v>
      </c>
      <c r="D1236" s="10" t="s">
        <v>275</v>
      </c>
      <c r="E1236" s="10">
        <v>35539</v>
      </c>
      <c r="F1236" s="11">
        <v>44012</v>
      </c>
      <c r="G1236" s="17">
        <v>35100</v>
      </c>
      <c r="H1236" s="17">
        <v>0</v>
      </c>
      <c r="I1236" s="17">
        <v>0</v>
      </c>
      <c r="J1236" s="13">
        <f t="shared" si="19"/>
        <v>35100</v>
      </c>
      <c r="K1236" s="13" t="s">
        <v>17</v>
      </c>
      <c r="L1236" s="10"/>
    </row>
    <row r="1237" spans="1:12" x14ac:dyDescent="0.35">
      <c r="A1237" s="10" t="s">
        <v>15</v>
      </c>
      <c r="B1237" s="10" t="s">
        <v>0</v>
      </c>
      <c r="C1237" s="10" t="s">
        <v>1269</v>
      </c>
      <c r="D1237" s="10" t="s">
        <v>275</v>
      </c>
      <c r="E1237" s="10">
        <v>35744</v>
      </c>
      <c r="F1237" s="11">
        <v>43976</v>
      </c>
      <c r="G1237" s="17">
        <v>247500</v>
      </c>
      <c r="H1237" s="17">
        <v>0</v>
      </c>
      <c r="I1237" s="17">
        <v>0</v>
      </c>
      <c r="J1237" s="13">
        <f t="shared" si="19"/>
        <v>247500</v>
      </c>
      <c r="K1237" s="13" t="s">
        <v>17</v>
      </c>
      <c r="L1237" s="10"/>
    </row>
    <row r="1238" spans="1:12" x14ac:dyDescent="0.35">
      <c r="A1238" s="10" t="s">
        <v>15</v>
      </c>
      <c r="B1238" s="10" t="s">
        <v>0</v>
      </c>
      <c r="C1238" s="10" t="s">
        <v>1270</v>
      </c>
      <c r="D1238" s="10" t="s">
        <v>275</v>
      </c>
      <c r="E1238" s="10">
        <v>35787</v>
      </c>
      <c r="F1238" s="11">
        <v>44019</v>
      </c>
      <c r="G1238" s="17">
        <v>14600</v>
      </c>
      <c r="H1238" s="17">
        <v>0</v>
      </c>
      <c r="I1238" s="17">
        <v>0</v>
      </c>
      <c r="J1238" s="13">
        <f t="shared" si="19"/>
        <v>14600</v>
      </c>
      <c r="K1238" s="13" t="s">
        <v>17</v>
      </c>
      <c r="L1238" s="10"/>
    </row>
    <row r="1239" spans="1:12" x14ac:dyDescent="0.35">
      <c r="A1239" s="10" t="s">
        <v>15</v>
      </c>
      <c r="B1239" s="10" t="s">
        <v>0</v>
      </c>
      <c r="C1239" s="10" t="s">
        <v>1271</v>
      </c>
      <c r="D1239" s="10" t="s">
        <v>275</v>
      </c>
      <c r="E1239" s="10">
        <v>35819</v>
      </c>
      <c r="F1239" s="11">
        <v>44023</v>
      </c>
      <c r="G1239" s="17">
        <v>35100</v>
      </c>
      <c r="H1239" s="17">
        <v>0</v>
      </c>
      <c r="I1239" s="17">
        <v>0</v>
      </c>
      <c r="J1239" s="13">
        <f t="shared" si="19"/>
        <v>35100</v>
      </c>
      <c r="K1239" s="13" t="s">
        <v>17</v>
      </c>
      <c r="L1239" s="10"/>
    </row>
    <row r="1240" spans="1:12" x14ac:dyDescent="0.35">
      <c r="A1240" s="10" t="s">
        <v>15</v>
      </c>
      <c r="B1240" s="10" t="s">
        <v>0</v>
      </c>
      <c r="C1240" s="10" t="s">
        <v>1272</v>
      </c>
      <c r="D1240" s="10" t="s">
        <v>275</v>
      </c>
      <c r="E1240" s="10">
        <v>35843</v>
      </c>
      <c r="F1240" s="11">
        <v>44023</v>
      </c>
      <c r="G1240" s="17">
        <v>123600</v>
      </c>
      <c r="H1240" s="17">
        <v>0</v>
      </c>
      <c r="I1240" s="17">
        <v>0</v>
      </c>
      <c r="J1240" s="13">
        <f t="shared" si="19"/>
        <v>123600</v>
      </c>
      <c r="K1240" s="13" t="s">
        <v>17</v>
      </c>
      <c r="L1240" s="10"/>
    </row>
    <row r="1241" spans="1:12" x14ac:dyDescent="0.35">
      <c r="A1241" s="10" t="s">
        <v>15</v>
      </c>
      <c r="B1241" s="10" t="s">
        <v>0</v>
      </c>
      <c r="C1241" s="18" t="s">
        <v>1273</v>
      </c>
      <c r="D1241" s="18" t="s">
        <v>22</v>
      </c>
      <c r="E1241" s="18">
        <v>276</v>
      </c>
      <c r="F1241" s="19">
        <v>45334</v>
      </c>
      <c r="G1241" s="20">
        <v>182000</v>
      </c>
      <c r="H1241" s="17">
        <v>0</v>
      </c>
      <c r="I1241" s="12">
        <v>150500</v>
      </c>
      <c r="J1241" s="13">
        <f t="shared" si="19"/>
        <v>31500</v>
      </c>
      <c r="K1241" s="13" t="s">
        <v>17</v>
      </c>
      <c r="L1241" s="10"/>
    </row>
    <row r="1242" spans="1:12" x14ac:dyDescent="0.35">
      <c r="A1242" s="10" t="s">
        <v>15</v>
      </c>
      <c r="B1242" s="10" t="s">
        <v>0</v>
      </c>
      <c r="C1242" s="18" t="s">
        <v>1274</v>
      </c>
      <c r="D1242" s="18" t="s">
        <v>22</v>
      </c>
      <c r="E1242" s="18">
        <v>3024</v>
      </c>
      <c r="F1242" s="19">
        <v>45366</v>
      </c>
      <c r="G1242" s="20">
        <v>158600</v>
      </c>
      <c r="H1242" s="17">
        <v>0</v>
      </c>
      <c r="I1242" s="12">
        <v>85400</v>
      </c>
      <c r="J1242" s="13">
        <f t="shared" si="19"/>
        <v>73200</v>
      </c>
      <c r="K1242" s="13" t="s">
        <v>17</v>
      </c>
      <c r="L1242" s="10"/>
    </row>
    <row r="1243" spans="1:12" x14ac:dyDescent="0.35">
      <c r="A1243" s="10" t="s">
        <v>15</v>
      </c>
      <c r="B1243" s="10" t="s">
        <v>0</v>
      </c>
      <c r="C1243" s="18" t="s">
        <v>1275</v>
      </c>
      <c r="D1243" s="18" t="s">
        <v>22</v>
      </c>
      <c r="E1243" s="18">
        <v>3218</v>
      </c>
      <c r="F1243" s="19">
        <v>45368</v>
      </c>
      <c r="G1243" s="20">
        <v>99107</v>
      </c>
      <c r="H1243" s="17">
        <v>0</v>
      </c>
      <c r="I1243" s="17">
        <v>0</v>
      </c>
      <c r="J1243" s="13">
        <f t="shared" si="19"/>
        <v>99107</v>
      </c>
      <c r="K1243" s="13" t="s">
        <v>17</v>
      </c>
      <c r="L1243" s="10"/>
    </row>
    <row r="1244" spans="1:12" x14ac:dyDescent="0.35">
      <c r="A1244" s="10" t="s">
        <v>15</v>
      </c>
      <c r="B1244" s="10" t="s">
        <v>0</v>
      </c>
      <c r="C1244" s="18" t="s">
        <v>1276</v>
      </c>
      <c r="D1244" s="18" t="s">
        <v>22</v>
      </c>
      <c r="E1244" s="18">
        <v>3233</v>
      </c>
      <c r="F1244" s="19">
        <v>45368</v>
      </c>
      <c r="G1244" s="20">
        <v>110929</v>
      </c>
      <c r="H1244" s="17">
        <v>0</v>
      </c>
      <c r="I1244" s="17">
        <v>0</v>
      </c>
      <c r="J1244" s="13">
        <f t="shared" si="19"/>
        <v>110929</v>
      </c>
      <c r="K1244" s="13" t="s">
        <v>17</v>
      </c>
      <c r="L1244" s="10"/>
    </row>
    <row r="1245" spans="1:12" x14ac:dyDescent="0.35">
      <c r="A1245" s="10" t="s">
        <v>15</v>
      </c>
      <c r="B1245" s="10" t="s">
        <v>0</v>
      </c>
      <c r="C1245" s="18" t="s">
        <v>1277</v>
      </c>
      <c r="D1245" s="18" t="s">
        <v>22</v>
      </c>
      <c r="E1245" s="18">
        <v>3239</v>
      </c>
      <c r="F1245" s="19">
        <v>45368</v>
      </c>
      <c r="G1245" s="20">
        <v>88652</v>
      </c>
      <c r="H1245" s="17">
        <v>0</v>
      </c>
      <c r="I1245" s="17">
        <v>0</v>
      </c>
      <c r="J1245" s="13">
        <f t="shared" si="19"/>
        <v>88652</v>
      </c>
      <c r="K1245" s="13" t="s">
        <v>17</v>
      </c>
      <c r="L1245" s="10"/>
    </row>
    <row r="1246" spans="1:12" x14ac:dyDescent="0.35">
      <c r="A1246" s="10" t="s">
        <v>15</v>
      </c>
      <c r="B1246" s="10" t="s">
        <v>0</v>
      </c>
      <c r="C1246" s="18" t="s">
        <v>1278</v>
      </c>
      <c r="D1246" s="18" t="s">
        <v>22</v>
      </c>
      <c r="E1246" s="18">
        <v>4250</v>
      </c>
      <c r="F1246" s="19">
        <v>45380</v>
      </c>
      <c r="G1246" s="20">
        <v>12093043</v>
      </c>
      <c r="H1246" s="17">
        <v>0</v>
      </c>
      <c r="I1246" s="17">
        <v>0</v>
      </c>
      <c r="J1246" s="13">
        <f t="shared" si="19"/>
        <v>12093043</v>
      </c>
      <c r="K1246" s="13" t="s">
        <v>17</v>
      </c>
      <c r="L1246" s="10"/>
    </row>
    <row r="1247" spans="1:12" x14ac:dyDescent="0.35">
      <c r="A1247" s="10" t="s">
        <v>15</v>
      </c>
      <c r="B1247" s="10" t="s">
        <v>0</v>
      </c>
      <c r="C1247" s="18" t="s">
        <v>1279</v>
      </c>
      <c r="D1247" s="18" t="s">
        <v>22</v>
      </c>
      <c r="E1247" s="18">
        <v>4301</v>
      </c>
      <c r="F1247" s="19">
        <v>45380</v>
      </c>
      <c r="G1247" s="20">
        <v>525247</v>
      </c>
      <c r="H1247" s="17">
        <v>0</v>
      </c>
      <c r="I1247" s="17">
        <v>0</v>
      </c>
      <c r="J1247" s="13">
        <f t="shared" si="19"/>
        <v>525247</v>
      </c>
      <c r="K1247" s="13" t="s">
        <v>17</v>
      </c>
      <c r="L1247" s="10"/>
    </row>
    <row r="1248" spans="1:12" x14ac:dyDescent="0.35">
      <c r="A1248" s="10" t="s">
        <v>15</v>
      </c>
      <c r="B1248" s="10" t="s">
        <v>0</v>
      </c>
      <c r="C1248" s="18" t="s">
        <v>1280</v>
      </c>
      <c r="D1248" s="18" t="s">
        <v>22</v>
      </c>
      <c r="E1248" s="18">
        <v>4351</v>
      </c>
      <c r="F1248" s="19">
        <v>45381</v>
      </c>
      <c r="G1248" s="20">
        <v>213952</v>
      </c>
      <c r="H1248" s="17">
        <v>0</v>
      </c>
      <c r="I1248" s="17">
        <v>0</v>
      </c>
      <c r="J1248" s="13">
        <f t="shared" si="19"/>
        <v>213952</v>
      </c>
      <c r="K1248" s="13" t="s">
        <v>17</v>
      </c>
      <c r="L1248" s="10"/>
    </row>
    <row r="1249" spans="1:12" x14ac:dyDescent="0.35">
      <c r="A1249" s="10" t="s">
        <v>15</v>
      </c>
      <c r="B1249" s="10" t="s">
        <v>0</v>
      </c>
      <c r="C1249" s="18" t="s">
        <v>1281</v>
      </c>
      <c r="D1249" s="18" t="s">
        <v>22</v>
      </c>
      <c r="E1249" s="18">
        <v>4389</v>
      </c>
      <c r="F1249" s="19">
        <v>45381</v>
      </c>
      <c r="G1249" s="20">
        <v>91092</v>
      </c>
      <c r="H1249" s="17">
        <v>0</v>
      </c>
      <c r="I1249" s="17">
        <v>0</v>
      </c>
      <c r="J1249" s="13">
        <f t="shared" si="19"/>
        <v>91092</v>
      </c>
      <c r="K1249" s="13" t="s">
        <v>17</v>
      </c>
      <c r="L1249" s="10"/>
    </row>
    <row r="1250" spans="1:12" x14ac:dyDescent="0.35">
      <c r="A1250" s="10" t="s">
        <v>15</v>
      </c>
      <c r="B1250" s="10" t="s">
        <v>0</v>
      </c>
      <c r="C1250" s="18" t="s">
        <v>1282</v>
      </c>
      <c r="D1250" s="18" t="s">
        <v>22</v>
      </c>
      <c r="E1250" s="18">
        <v>4461</v>
      </c>
      <c r="F1250" s="19">
        <v>45382</v>
      </c>
      <c r="G1250" s="20">
        <v>219278</v>
      </c>
      <c r="H1250" s="17">
        <v>0</v>
      </c>
      <c r="I1250" s="17">
        <v>0</v>
      </c>
      <c r="J1250" s="13">
        <f t="shared" si="19"/>
        <v>219278</v>
      </c>
      <c r="K1250" s="13" t="s">
        <v>17</v>
      </c>
      <c r="L1250" s="10"/>
    </row>
    <row r="1251" spans="1:12" x14ac:dyDescent="0.35">
      <c r="A1251" s="10" t="s">
        <v>15</v>
      </c>
      <c r="B1251" s="10" t="s">
        <v>0</v>
      </c>
      <c r="C1251" s="18" t="s">
        <v>1283</v>
      </c>
      <c r="D1251" s="18" t="s">
        <v>22</v>
      </c>
      <c r="E1251" s="18">
        <v>4541</v>
      </c>
      <c r="F1251" s="19">
        <v>45382</v>
      </c>
      <c r="G1251" s="20">
        <v>206005</v>
      </c>
      <c r="H1251" s="17">
        <v>0</v>
      </c>
      <c r="I1251" s="17">
        <v>0</v>
      </c>
      <c r="J1251" s="13">
        <f t="shared" si="19"/>
        <v>206005</v>
      </c>
      <c r="K1251" s="13" t="s">
        <v>17</v>
      </c>
      <c r="L1251" s="10"/>
    </row>
    <row r="1252" spans="1:12" x14ac:dyDescent="0.35">
      <c r="A1252" s="10" t="s">
        <v>15</v>
      </c>
      <c r="B1252" s="10" t="s">
        <v>0</v>
      </c>
      <c r="C1252" s="18" t="s">
        <v>1284</v>
      </c>
      <c r="D1252" s="18" t="s">
        <v>22</v>
      </c>
      <c r="E1252" s="18">
        <v>4581</v>
      </c>
      <c r="F1252" s="19">
        <v>45382</v>
      </c>
      <c r="G1252" s="20">
        <v>88652</v>
      </c>
      <c r="H1252" s="17">
        <v>0</v>
      </c>
      <c r="I1252" s="17">
        <v>0</v>
      </c>
      <c r="J1252" s="13">
        <f t="shared" si="19"/>
        <v>88652</v>
      </c>
      <c r="K1252" s="13" t="s">
        <v>17</v>
      </c>
      <c r="L1252" s="10"/>
    </row>
    <row r="1253" spans="1:12" x14ac:dyDescent="0.35">
      <c r="A1253" s="10" t="s">
        <v>15</v>
      </c>
      <c r="B1253" s="10" t="s">
        <v>0</v>
      </c>
      <c r="C1253" s="10" t="s">
        <v>1285</v>
      </c>
      <c r="D1253" s="18" t="s">
        <v>16</v>
      </c>
      <c r="E1253" s="10">
        <v>121081</v>
      </c>
      <c r="F1253" s="11">
        <v>45313</v>
      </c>
      <c r="G1253" s="21">
        <v>177500</v>
      </c>
      <c r="H1253" s="17">
        <v>0</v>
      </c>
      <c r="I1253" s="12">
        <v>182000</v>
      </c>
      <c r="J1253" s="13">
        <f t="shared" si="19"/>
        <v>-4500</v>
      </c>
      <c r="K1253" s="13" t="s">
        <v>17</v>
      </c>
      <c r="L1253" s="10"/>
    </row>
    <row r="1254" spans="1:12" x14ac:dyDescent="0.35">
      <c r="A1254" s="10" t="s">
        <v>15</v>
      </c>
      <c r="B1254" s="10" t="s">
        <v>0</v>
      </c>
      <c r="C1254" s="10" t="s">
        <v>1286</v>
      </c>
      <c r="D1254" s="18" t="s">
        <v>16</v>
      </c>
      <c r="E1254" s="10">
        <v>121932</v>
      </c>
      <c r="F1254" s="11">
        <v>44727</v>
      </c>
      <c r="G1254" s="21">
        <v>5161514</v>
      </c>
      <c r="H1254" s="17">
        <v>0</v>
      </c>
      <c r="I1254" s="17">
        <v>0</v>
      </c>
      <c r="J1254" s="13">
        <f t="shared" si="19"/>
        <v>5161514</v>
      </c>
      <c r="K1254" s="13" t="s">
        <v>17</v>
      </c>
      <c r="L1254" s="10"/>
    </row>
    <row r="1255" spans="1:12" x14ac:dyDescent="0.35">
      <c r="A1255" s="10" t="s">
        <v>15</v>
      </c>
      <c r="B1255" s="10" t="s">
        <v>0</v>
      </c>
      <c r="C1255" s="10" t="s">
        <v>1287</v>
      </c>
      <c r="D1255" s="18" t="s">
        <v>20</v>
      </c>
      <c r="E1255" s="10">
        <v>30458</v>
      </c>
      <c r="F1255" s="11">
        <v>45291</v>
      </c>
      <c r="G1255" s="21">
        <v>237170</v>
      </c>
      <c r="H1255" s="17">
        <v>0</v>
      </c>
      <c r="I1255" s="17">
        <v>0</v>
      </c>
      <c r="J1255" s="13">
        <f t="shared" si="19"/>
        <v>237170</v>
      </c>
      <c r="K1255" s="13" t="s">
        <v>17</v>
      </c>
      <c r="L1255" s="10"/>
    </row>
    <row r="1256" spans="1:12" x14ac:dyDescent="0.35">
      <c r="A1256" s="10" t="s">
        <v>15</v>
      </c>
      <c r="B1256" s="10" t="s">
        <v>0</v>
      </c>
      <c r="C1256" s="10" t="s">
        <v>1288</v>
      </c>
      <c r="D1256" s="18" t="s">
        <v>20</v>
      </c>
      <c r="E1256" s="10">
        <v>31069</v>
      </c>
      <c r="F1256" s="11">
        <v>45309</v>
      </c>
      <c r="G1256" s="21">
        <v>211600</v>
      </c>
      <c r="H1256" s="17">
        <v>0</v>
      </c>
      <c r="I1256" s="17">
        <v>0</v>
      </c>
      <c r="J1256" s="13">
        <f t="shared" si="19"/>
        <v>211600</v>
      </c>
      <c r="K1256" s="13" t="s">
        <v>17</v>
      </c>
      <c r="L1256" s="10"/>
    </row>
    <row r="1257" spans="1:12" x14ac:dyDescent="0.35">
      <c r="A1257" s="10" t="s">
        <v>15</v>
      </c>
      <c r="B1257" s="10" t="s">
        <v>0</v>
      </c>
      <c r="C1257" s="10" t="s">
        <v>1289</v>
      </c>
      <c r="D1257" s="18" t="s">
        <v>20</v>
      </c>
      <c r="E1257" s="10">
        <v>31236</v>
      </c>
      <c r="F1257" s="11">
        <v>45318</v>
      </c>
      <c r="G1257" s="21">
        <v>197950</v>
      </c>
      <c r="H1257" s="17">
        <v>0</v>
      </c>
      <c r="I1257" s="17">
        <v>0</v>
      </c>
      <c r="J1257" s="13">
        <f t="shared" si="19"/>
        <v>197950</v>
      </c>
      <c r="K1257" s="13" t="s">
        <v>17</v>
      </c>
      <c r="L1257" s="10"/>
    </row>
    <row r="1258" spans="1:12" x14ac:dyDescent="0.35">
      <c r="A1258" s="10" t="s">
        <v>15</v>
      </c>
      <c r="B1258" s="10" t="s">
        <v>0</v>
      </c>
      <c r="C1258" s="10" t="s">
        <v>1290</v>
      </c>
      <c r="D1258" s="18" t="s">
        <v>20</v>
      </c>
      <c r="E1258" s="10">
        <v>31521</v>
      </c>
      <c r="F1258" s="11">
        <v>45331</v>
      </c>
      <c r="G1258" s="21">
        <v>268470</v>
      </c>
      <c r="H1258" s="17">
        <v>0</v>
      </c>
      <c r="I1258" s="17">
        <v>0</v>
      </c>
      <c r="J1258" s="13">
        <f t="shared" si="19"/>
        <v>268470</v>
      </c>
      <c r="K1258" s="13" t="s">
        <v>17</v>
      </c>
      <c r="L1258" s="10"/>
    </row>
    <row r="1259" spans="1:12" x14ac:dyDescent="0.35">
      <c r="A1259" s="10" t="s">
        <v>15</v>
      </c>
      <c r="B1259" s="10" t="s">
        <v>0</v>
      </c>
      <c r="C1259" s="10" t="s">
        <v>1291</v>
      </c>
      <c r="D1259" s="18" t="s">
        <v>20</v>
      </c>
      <c r="E1259" s="10">
        <v>31601</v>
      </c>
      <c r="F1259" s="11">
        <v>45324</v>
      </c>
      <c r="G1259" s="21">
        <v>295300</v>
      </c>
      <c r="H1259" s="17">
        <v>0</v>
      </c>
      <c r="I1259" s="17">
        <v>0</v>
      </c>
      <c r="J1259" s="13">
        <f t="shared" si="19"/>
        <v>295300</v>
      </c>
      <c r="K1259" s="13" t="s">
        <v>17</v>
      </c>
      <c r="L1259" s="10"/>
    </row>
    <row r="1260" spans="1:12" x14ac:dyDescent="0.35">
      <c r="A1260" s="10" t="s">
        <v>15</v>
      </c>
      <c r="B1260" s="10" t="s">
        <v>0</v>
      </c>
      <c r="C1260" s="10" t="s">
        <v>1292</v>
      </c>
      <c r="D1260" s="18" t="s">
        <v>19</v>
      </c>
      <c r="E1260" s="10">
        <v>7039</v>
      </c>
      <c r="F1260" s="11">
        <v>45314</v>
      </c>
      <c r="G1260" s="21">
        <v>180800</v>
      </c>
      <c r="H1260" s="17">
        <v>0</v>
      </c>
      <c r="I1260" s="17">
        <v>0</v>
      </c>
      <c r="J1260" s="13">
        <f t="shared" si="19"/>
        <v>180800</v>
      </c>
      <c r="K1260" s="13" t="s">
        <v>17</v>
      </c>
      <c r="L1260" s="10"/>
    </row>
    <row r="1261" spans="1:12" x14ac:dyDescent="0.35">
      <c r="A1261" s="10" t="s">
        <v>15</v>
      </c>
      <c r="B1261" s="10" t="s">
        <v>0</v>
      </c>
      <c r="C1261" s="18" t="s">
        <v>1293</v>
      </c>
      <c r="D1261" s="18" t="s">
        <v>22</v>
      </c>
      <c r="E1261" s="18">
        <v>4598</v>
      </c>
      <c r="F1261" s="19">
        <v>45383</v>
      </c>
      <c r="G1261" s="20">
        <v>271392</v>
      </c>
      <c r="H1261" s="12">
        <v>0</v>
      </c>
      <c r="I1261" s="15">
        <v>0</v>
      </c>
      <c r="J1261" s="13">
        <f t="shared" si="19"/>
        <v>271392</v>
      </c>
      <c r="K1261" s="13" t="s">
        <v>17</v>
      </c>
      <c r="L1261" s="10"/>
    </row>
    <row r="1262" spans="1:12" x14ac:dyDescent="0.35">
      <c r="A1262" s="10" t="s">
        <v>15</v>
      </c>
      <c r="B1262" s="10" t="s">
        <v>0</v>
      </c>
      <c r="C1262" s="18" t="s">
        <v>1294</v>
      </c>
      <c r="D1262" s="18" t="s">
        <v>22</v>
      </c>
      <c r="E1262" s="18">
        <v>4643</v>
      </c>
      <c r="F1262" s="19">
        <v>45384</v>
      </c>
      <c r="G1262" s="20">
        <v>142983</v>
      </c>
      <c r="H1262" s="12">
        <v>0</v>
      </c>
      <c r="I1262" s="15">
        <v>0</v>
      </c>
      <c r="J1262" s="13">
        <f t="shared" si="19"/>
        <v>142983</v>
      </c>
      <c r="K1262" s="13" t="s">
        <v>17</v>
      </c>
      <c r="L1262" s="10"/>
    </row>
    <row r="1263" spans="1:12" x14ac:dyDescent="0.35">
      <c r="A1263" s="10" t="s">
        <v>15</v>
      </c>
      <c r="B1263" s="10" t="s">
        <v>0</v>
      </c>
      <c r="C1263" s="18" t="s">
        <v>1295</v>
      </c>
      <c r="D1263" s="18" t="s">
        <v>22</v>
      </c>
      <c r="E1263" s="18">
        <v>4731</v>
      </c>
      <c r="F1263" s="19">
        <v>45386</v>
      </c>
      <c r="G1263" s="20">
        <v>2263102</v>
      </c>
      <c r="H1263" s="12">
        <v>0</v>
      </c>
      <c r="I1263" s="15">
        <v>0</v>
      </c>
      <c r="J1263" s="13">
        <f t="shared" si="19"/>
        <v>2263102</v>
      </c>
      <c r="K1263" s="13" t="s">
        <v>17</v>
      </c>
      <c r="L1263" s="10"/>
    </row>
    <row r="1264" spans="1:12" x14ac:dyDescent="0.35">
      <c r="A1264" s="10" t="s">
        <v>15</v>
      </c>
      <c r="B1264" s="10" t="s">
        <v>0</v>
      </c>
      <c r="C1264" s="18" t="s">
        <v>1296</v>
      </c>
      <c r="D1264" s="18" t="s">
        <v>22</v>
      </c>
      <c r="E1264" s="18">
        <v>4808</v>
      </c>
      <c r="F1264" s="19">
        <v>45388</v>
      </c>
      <c r="G1264" s="20">
        <v>183597</v>
      </c>
      <c r="H1264" s="12">
        <v>0</v>
      </c>
      <c r="I1264" s="15">
        <v>0</v>
      </c>
      <c r="J1264" s="13">
        <f t="shared" si="19"/>
        <v>183597</v>
      </c>
      <c r="K1264" s="13" t="s">
        <v>17</v>
      </c>
      <c r="L1264" s="10"/>
    </row>
    <row r="1265" spans="1:12" x14ac:dyDescent="0.35">
      <c r="A1265" s="10" t="s">
        <v>15</v>
      </c>
      <c r="B1265" s="10" t="s">
        <v>0</v>
      </c>
      <c r="C1265" s="18" t="s">
        <v>1297</v>
      </c>
      <c r="D1265" s="18" t="s">
        <v>22</v>
      </c>
      <c r="E1265" s="18">
        <v>4931</v>
      </c>
      <c r="F1265" s="19">
        <v>45390</v>
      </c>
      <c r="G1265" s="20">
        <v>181273</v>
      </c>
      <c r="H1265" s="12">
        <v>0</v>
      </c>
      <c r="I1265" s="15">
        <v>0</v>
      </c>
      <c r="J1265" s="13">
        <f t="shared" si="19"/>
        <v>181273</v>
      </c>
      <c r="K1265" s="13" t="s">
        <v>17</v>
      </c>
      <c r="L1265" s="10"/>
    </row>
    <row r="1266" spans="1:12" x14ac:dyDescent="0.35">
      <c r="A1266" s="10" t="s">
        <v>15</v>
      </c>
      <c r="B1266" s="10" t="s">
        <v>0</v>
      </c>
      <c r="C1266" s="18" t="s">
        <v>1298</v>
      </c>
      <c r="D1266" s="18" t="s">
        <v>22</v>
      </c>
      <c r="E1266" s="18">
        <v>4975</v>
      </c>
      <c r="F1266" s="19">
        <v>45391</v>
      </c>
      <c r="G1266" s="20">
        <v>272766</v>
      </c>
      <c r="H1266" s="12">
        <v>0</v>
      </c>
      <c r="I1266" s="15">
        <v>0</v>
      </c>
      <c r="J1266" s="13">
        <f t="shared" si="19"/>
        <v>272766</v>
      </c>
      <c r="K1266" s="13" t="s">
        <v>17</v>
      </c>
      <c r="L1266" s="10"/>
    </row>
    <row r="1267" spans="1:12" x14ac:dyDescent="0.35">
      <c r="A1267" s="10" t="s">
        <v>15</v>
      </c>
      <c r="B1267" s="10" t="s">
        <v>0</v>
      </c>
      <c r="C1267" s="18" t="s">
        <v>1299</v>
      </c>
      <c r="D1267" s="18" t="s">
        <v>22</v>
      </c>
      <c r="E1267" s="18">
        <v>5047</v>
      </c>
      <c r="F1267" s="19">
        <v>45393</v>
      </c>
      <c r="G1267" s="20">
        <v>300275</v>
      </c>
      <c r="H1267" s="12">
        <v>0</v>
      </c>
      <c r="I1267" s="15">
        <v>0</v>
      </c>
      <c r="J1267" s="13">
        <f t="shared" si="19"/>
        <v>300275</v>
      </c>
      <c r="K1267" s="13" t="s">
        <v>17</v>
      </c>
      <c r="L1267" s="10"/>
    </row>
    <row r="1268" spans="1:12" x14ac:dyDescent="0.35">
      <c r="A1268" s="10" t="s">
        <v>15</v>
      </c>
      <c r="B1268" s="10" t="s">
        <v>0</v>
      </c>
      <c r="C1268" s="18" t="s">
        <v>1300</v>
      </c>
      <c r="D1268" s="18" t="s">
        <v>22</v>
      </c>
      <c r="E1268" s="18">
        <v>5144</v>
      </c>
      <c r="F1268" s="19">
        <v>45394</v>
      </c>
      <c r="G1268" s="20">
        <v>223597</v>
      </c>
      <c r="H1268" s="12">
        <v>0</v>
      </c>
      <c r="I1268" s="15">
        <v>0</v>
      </c>
      <c r="J1268" s="13">
        <f t="shared" si="19"/>
        <v>223597</v>
      </c>
      <c r="K1268" s="13" t="s">
        <v>17</v>
      </c>
      <c r="L1268" s="10"/>
    </row>
    <row r="1269" spans="1:12" x14ac:dyDescent="0.35">
      <c r="A1269" s="10" t="s">
        <v>15</v>
      </c>
      <c r="B1269" s="10" t="s">
        <v>0</v>
      </c>
      <c r="C1269" s="18" t="s">
        <v>1301</v>
      </c>
      <c r="D1269" s="18" t="s">
        <v>22</v>
      </c>
      <c r="E1269" s="18">
        <v>5240</v>
      </c>
      <c r="F1269" s="19">
        <v>45396</v>
      </c>
      <c r="G1269" s="20">
        <v>667894</v>
      </c>
      <c r="H1269" s="12">
        <v>288202</v>
      </c>
      <c r="I1269" s="12">
        <v>373536</v>
      </c>
      <c r="J1269" s="13">
        <f t="shared" si="19"/>
        <v>6156</v>
      </c>
      <c r="K1269" s="13" t="s">
        <v>17</v>
      </c>
      <c r="L1269" s="10"/>
    </row>
    <row r="1270" spans="1:12" x14ac:dyDescent="0.35">
      <c r="A1270" s="10" t="s">
        <v>15</v>
      </c>
      <c r="B1270" s="10" t="s">
        <v>0</v>
      </c>
      <c r="C1270" s="18" t="s">
        <v>1302</v>
      </c>
      <c r="D1270" s="18" t="s">
        <v>22</v>
      </c>
      <c r="E1270" s="18">
        <v>5477</v>
      </c>
      <c r="F1270" s="19">
        <v>45398</v>
      </c>
      <c r="G1270" s="20">
        <v>308125</v>
      </c>
      <c r="H1270" s="12">
        <v>0</v>
      </c>
      <c r="I1270" s="15">
        <v>0</v>
      </c>
      <c r="J1270" s="13">
        <f t="shared" si="19"/>
        <v>308125</v>
      </c>
      <c r="K1270" s="13" t="s">
        <v>17</v>
      </c>
      <c r="L1270" s="10"/>
    </row>
    <row r="1271" spans="1:12" x14ac:dyDescent="0.35">
      <c r="A1271" s="10" t="s">
        <v>15</v>
      </c>
      <c r="B1271" s="10" t="s">
        <v>0</v>
      </c>
      <c r="C1271" s="18" t="s">
        <v>1303</v>
      </c>
      <c r="D1271" s="18" t="s">
        <v>22</v>
      </c>
      <c r="E1271" s="18">
        <v>5587</v>
      </c>
      <c r="F1271" s="19">
        <v>45399</v>
      </c>
      <c r="G1271" s="20">
        <v>277968</v>
      </c>
      <c r="H1271" s="12">
        <v>0</v>
      </c>
      <c r="I1271" s="15">
        <v>0</v>
      </c>
      <c r="J1271" s="13">
        <f t="shared" si="19"/>
        <v>277968</v>
      </c>
      <c r="K1271" s="13" t="s">
        <v>17</v>
      </c>
      <c r="L1271" s="10"/>
    </row>
    <row r="1272" spans="1:12" x14ac:dyDescent="0.35">
      <c r="A1272" s="10" t="s">
        <v>15</v>
      </c>
      <c r="B1272" s="10" t="s">
        <v>0</v>
      </c>
      <c r="C1272" s="18" t="s">
        <v>1304</v>
      </c>
      <c r="D1272" s="18" t="s">
        <v>22</v>
      </c>
      <c r="E1272" s="18">
        <v>5930</v>
      </c>
      <c r="F1272" s="19">
        <v>45401</v>
      </c>
      <c r="G1272" s="20">
        <v>1652209</v>
      </c>
      <c r="H1272" s="12">
        <v>0</v>
      </c>
      <c r="I1272" s="15">
        <v>0</v>
      </c>
      <c r="J1272" s="13">
        <f t="shared" si="19"/>
        <v>1652209</v>
      </c>
      <c r="K1272" s="13" t="s">
        <v>17</v>
      </c>
      <c r="L1272" s="10"/>
    </row>
    <row r="1273" spans="1:12" x14ac:dyDescent="0.35">
      <c r="A1273" s="10" t="s">
        <v>15</v>
      </c>
      <c r="B1273" s="10" t="s">
        <v>0</v>
      </c>
      <c r="C1273" s="18" t="s">
        <v>1305</v>
      </c>
      <c r="D1273" s="18" t="s">
        <v>22</v>
      </c>
      <c r="E1273" s="18">
        <v>5996</v>
      </c>
      <c r="F1273" s="19">
        <v>45402</v>
      </c>
      <c r="G1273" s="20">
        <v>247777</v>
      </c>
      <c r="H1273" s="12">
        <v>0</v>
      </c>
      <c r="I1273" s="15">
        <v>0</v>
      </c>
      <c r="J1273" s="13">
        <f t="shared" si="19"/>
        <v>247777</v>
      </c>
      <c r="K1273" s="13" t="s">
        <v>17</v>
      </c>
      <c r="L1273" s="10"/>
    </row>
    <row r="1274" spans="1:12" x14ac:dyDescent="0.35">
      <c r="A1274" s="10" t="s">
        <v>15</v>
      </c>
      <c r="B1274" s="10" t="s">
        <v>0</v>
      </c>
      <c r="C1274" s="18" t="s">
        <v>1306</v>
      </c>
      <c r="D1274" s="18" t="s">
        <v>22</v>
      </c>
      <c r="E1274" s="18">
        <v>5997</v>
      </c>
      <c r="F1274" s="19">
        <v>45402</v>
      </c>
      <c r="G1274" s="20">
        <v>223875</v>
      </c>
      <c r="H1274" s="12">
        <v>0</v>
      </c>
      <c r="I1274" s="15">
        <v>0</v>
      </c>
      <c r="J1274" s="13">
        <f t="shared" si="19"/>
        <v>223875</v>
      </c>
      <c r="K1274" s="13" t="s">
        <v>17</v>
      </c>
      <c r="L1274" s="10"/>
    </row>
    <row r="1275" spans="1:12" x14ac:dyDescent="0.35">
      <c r="A1275" s="10" t="s">
        <v>15</v>
      </c>
      <c r="B1275" s="10" t="s">
        <v>0</v>
      </c>
      <c r="C1275" s="18" t="s">
        <v>1307</v>
      </c>
      <c r="D1275" s="18" t="s">
        <v>22</v>
      </c>
      <c r="E1275" s="18">
        <v>6006</v>
      </c>
      <c r="F1275" s="19">
        <v>45402</v>
      </c>
      <c r="G1275" s="20">
        <v>190713</v>
      </c>
      <c r="H1275" s="12">
        <v>0</v>
      </c>
      <c r="I1275" s="15">
        <v>0</v>
      </c>
      <c r="J1275" s="13">
        <f t="shared" si="19"/>
        <v>190713</v>
      </c>
      <c r="K1275" s="13" t="s">
        <v>17</v>
      </c>
      <c r="L1275" s="10"/>
    </row>
    <row r="1276" spans="1:12" x14ac:dyDescent="0.35">
      <c r="A1276" s="10" t="s">
        <v>15</v>
      </c>
      <c r="B1276" s="10" t="s">
        <v>0</v>
      </c>
      <c r="C1276" s="18" t="s">
        <v>1308</v>
      </c>
      <c r="D1276" s="18" t="s">
        <v>22</v>
      </c>
      <c r="E1276" s="18">
        <v>6027</v>
      </c>
      <c r="F1276" s="19">
        <v>45402</v>
      </c>
      <c r="G1276" s="20">
        <v>577553</v>
      </c>
      <c r="H1276" s="12">
        <v>0</v>
      </c>
      <c r="I1276" s="15">
        <v>0</v>
      </c>
      <c r="J1276" s="13">
        <f t="shared" si="19"/>
        <v>577553</v>
      </c>
      <c r="K1276" s="13" t="s">
        <v>17</v>
      </c>
      <c r="L1276" s="10"/>
    </row>
    <row r="1277" spans="1:12" x14ac:dyDescent="0.35">
      <c r="A1277" s="10" t="s">
        <v>15</v>
      </c>
      <c r="B1277" s="10" t="s">
        <v>0</v>
      </c>
      <c r="C1277" s="18" t="s">
        <v>1309</v>
      </c>
      <c r="D1277" s="18" t="s">
        <v>22</v>
      </c>
      <c r="E1277" s="18">
        <v>6041</v>
      </c>
      <c r="F1277" s="19">
        <v>45403</v>
      </c>
      <c r="G1277" s="20">
        <v>292022</v>
      </c>
      <c r="H1277" s="12">
        <v>0</v>
      </c>
      <c r="I1277" s="15">
        <v>0</v>
      </c>
      <c r="J1277" s="13">
        <f t="shared" si="19"/>
        <v>292022</v>
      </c>
      <c r="K1277" s="13" t="s">
        <v>17</v>
      </c>
      <c r="L1277" s="10"/>
    </row>
    <row r="1278" spans="1:12" x14ac:dyDescent="0.35">
      <c r="A1278" s="10" t="s">
        <v>15</v>
      </c>
      <c r="B1278" s="10" t="s">
        <v>0</v>
      </c>
      <c r="C1278" s="18" t="s">
        <v>1310</v>
      </c>
      <c r="D1278" s="18" t="s">
        <v>22</v>
      </c>
      <c r="E1278" s="18">
        <v>6092</v>
      </c>
      <c r="F1278" s="19">
        <v>45403</v>
      </c>
      <c r="G1278" s="20">
        <v>561260</v>
      </c>
      <c r="H1278" s="12">
        <v>0</v>
      </c>
      <c r="I1278" s="15">
        <v>0</v>
      </c>
      <c r="J1278" s="13">
        <f t="shared" si="19"/>
        <v>561260</v>
      </c>
      <c r="K1278" s="13" t="s">
        <v>17</v>
      </c>
      <c r="L1278" s="10"/>
    </row>
    <row r="1279" spans="1:12" x14ac:dyDescent="0.35">
      <c r="A1279" s="10" t="s">
        <v>15</v>
      </c>
      <c r="B1279" s="10" t="s">
        <v>0</v>
      </c>
      <c r="C1279" s="18" t="s">
        <v>1311</v>
      </c>
      <c r="D1279" s="18" t="s">
        <v>22</v>
      </c>
      <c r="E1279" s="18">
        <v>6202</v>
      </c>
      <c r="F1279" s="19">
        <v>45404</v>
      </c>
      <c r="G1279" s="20">
        <v>146500</v>
      </c>
      <c r="H1279" s="12">
        <v>0</v>
      </c>
      <c r="I1279" s="15">
        <v>0</v>
      </c>
      <c r="J1279" s="13">
        <f t="shared" si="19"/>
        <v>146500</v>
      </c>
      <c r="K1279" s="13" t="s">
        <v>17</v>
      </c>
      <c r="L1279" s="10"/>
    </row>
    <row r="1280" spans="1:12" x14ac:dyDescent="0.35">
      <c r="A1280" s="10" t="s">
        <v>15</v>
      </c>
      <c r="B1280" s="10" t="s">
        <v>0</v>
      </c>
      <c r="C1280" s="18" t="s">
        <v>1312</v>
      </c>
      <c r="D1280" s="18" t="s">
        <v>22</v>
      </c>
      <c r="E1280" s="18">
        <v>6259</v>
      </c>
      <c r="F1280" s="19">
        <v>45404</v>
      </c>
      <c r="G1280" s="20">
        <v>578974</v>
      </c>
      <c r="H1280" s="12">
        <v>0</v>
      </c>
      <c r="I1280" s="15">
        <v>0</v>
      </c>
      <c r="J1280" s="13">
        <f t="shared" si="19"/>
        <v>578974</v>
      </c>
      <c r="K1280" s="13" t="s">
        <v>17</v>
      </c>
      <c r="L1280" s="10"/>
    </row>
    <row r="1281" spans="1:12" x14ac:dyDescent="0.35">
      <c r="A1281" s="10" t="s">
        <v>15</v>
      </c>
      <c r="B1281" s="10" t="s">
        <v>0</v>
      </c>
      <c r="C1281" s="18" t="s">
        <v>1313</v>
      </c>
      <c r="D1281" s="18" t="s">
        <v>22</v>
      </c>
      <c r="E1281" s="18">
        <v>6275</v>
      </c>
      <c r="F1281" s="19">
        <v>45404</v>
      </c>
      <c r="G1281" s="20">
        <v>315758</v>
      </c>
      <c r="H1281" s="12">
        <v>0</v>
      </c>
      <c r="I1281" s="15">
        <v>0</v>
      </c>
      <c r="J1281" s="13">
        <f t="shared" si="19"/>
        <v>315758</v>
      </c>
      <c r="K1281" s="13" t="s">
        <v>17</v>
      </c>
      <c r="L1281" s="10"/>
    </row>
    <row r="1282" spans="1:12" x14ac:dyDescent="0.35">
      <c r="A1282" s="10" t="s">
        <v>15</v>
      </c>
      <c r="B1282" s="10" t="s">
        <v>0</v>
      </c>
      <c r="C1282" s="18" t="s">
        <v>1314</v>
      </c>
      <c r="D1282" s="18" t="s">
        <v>22</v>
      </c>
      <c r="E1282" s="18">
        <v>6296</v>
      </c>
      <c r="F1282" s="19">
        <v>45405</v>
      </c>
      <c r="G1282" s="20">
        <v>777076</v>
      </c>
      <c r="H1282" s="12">
        <v>0</v>
      </c>
      <c r="I1282" s="15">
        <v>0</v>
      </c>
      <c r="J1282" s="13">
        <f t="shared" si="19"/>
        <v>777076</v>
      </c>
      <c r="K1282" s="13" t="s">
        <v>17</v>
      </c>
      <c r="L1282" s="10"/>
    </row>
    <row r="1283" spans="1:12" x14ac:dyDescent="0.35">
      <c r="A1283" s="10" t="s">
        <v>15</v>
      </c>
      <c r="B1283" s="10" t="s">
        <v>0</v>
      </c>
      <c r="C1283" s="18" t="s">
        <v>1315</v>
      </c>
      <c r="D1283" s="18" t="s">
        <v>22</v>
      </c>
      <c r="E1283" s="18">
        <v>6303</v>
      </c>
      <c r="F1283" s="19">
        <v>45405</v>
      </c>
      <c r="G1283" s="20">
        <v>108826</v>
      </c>
      <c r="H1283" s="12">
        <v>0</v>
      </c>
      <c r="I1283" s="15">
        <v>0</v>
      </c>
      <c r="J1283" s="13">
        <f t="shared" si="19"/>
        <v>108826</v>
      </c>
      <c r="K1283" s="13" t="s">
        <v>17</v>
      </c>
      <c r="L1283" s="10"/>
    </row>
    <row r="1284" spans="1:12" x14ac:dyDescent="0.35">
      <c r="A1284" s="10" t="s">
        <v>15</v>
      </c>
      <c r="B1284" s="10" t="s">
        <v>0</v>
      </c>
      <c r="C1284" s="18" t="s">
        <v>1316</v>
      </c>
      <c r="D1284" s="18" t="s">
        <v>22</v>
      </c>
      <c r="E1284" s="18">
        <v>6308</v>
      </c>
      <c r="F1284" s="19">
        <v>45405</v>
      </c>
      <c r="G1284" s="20">
        <v>187838</v>
      </c>
      <c r="H1284" s="12">
        <v>0</v>
      </c>
      <c r="I1284" s="15">
        <v>0</v>
      </c>
      <c r="J1284" s="13">
        <f t="shared" si="19"/>
        <v>187838</v>
      </c>
      <c r="K1284" s="13" t="s">
        <v>17</v>
      </c>
      <c r="L1284" s="10"/>
    </row>
    <row r="1285" spans="1:12" x14ac:dyDescent="0.35">
      <c r="A1285" s="10" t="s">
        <v>15</v>
      </c>
      <c r="B1285" s="10" t="s">
        <v>0</v>
      </c>
      <c r="C1285" s="18" t="s">
        <v>1317</v>
      </c>
      <c r="D1285" s="18" t="s">
        <v>22</v>
      </c>
      <c r="E1285" s="18">
        <v>6369</v>
      </c>
      <c r="F1285" s="19">
        <v>45405</v>
      </c>
      <c r="G1285" s="20">
        <v>94522</v>
      </c>
      <c r="H1285" s="12">
        <v>0</v>
      </c>
      <c r="I1285" s="15">
        <v>0</v>
      </c>
      <c r="J1285" s="13">
        <f t="shared" si="19"/>
        <v>94522</v>
      </c>
      <c r="K1285" s="13" t="s">
        <v>17</v>
      </c>
      <c r="L1285" s="10"/>
    </row>
    <row r="1286" spans="1:12" x14ac:dyDescent="0.35">
      <c r="A1286" s="10" t="s">
        <v>15</v>
      </c>
      <c r="B1286" s="10" t="s">
        <v>0</v>
      </c>
      <c r="C1286" s="18" t="s">
        <v>1318</v>
      </c>
      <c r="D1286" s="18" t="s">
        <v>22</v>
      </c>
      <c r="E1286" s="18">
        <v>6427</v>
      </c>
      <c r="F1286" s="19">
        <v>45405</v>
      </c>
      <c r="G1286" s="20">
        <v>146500</v>
      </c>
      <c r="H1286" s="12">
        <v>0</v>
      </c>
      <c r="I1286" s="15">
        <v>0</v>
      </c>
      <c r="J1286" s="13">
        <f t="shared" si="19"/>
        <v>146500</v>
      </c>
      <c r="K1286" s="13" t="s">
        <v>17</v>
      </c>
      <c r="L1286" s="10"/>
    </row>
    <row r="1287" spans="1:12" x14ac:dyDescent="0.35">
      <c r="A1287" s="10" t="s">
        <v>15</v>
      </c>
      <c r="B1287" s="10" t="s">
        <v>0</v>
      </c>
      <c r="C1287" s="18" t="s">
        <v>1319</v>
      </c>
      <c r="D1287" s="18" t="s">
        <v>22</v>
      </c>
      <c r="E1287" s="18">
        <v>6432</v>
      </c>
      <c r="F1287" s="19">
        <v>45405</v>
      </c>
      <c r="G1287" s="20">
        <v>670769</v>
      </c>
      <c r="H1287" s="12">
        <v>0</v>
      </c>
      <c r="I1287" s="15">
        <v>0</v>
      </c>
      <c r="J1287" s="13">
        <f t="shared" si="19"/>
        <v>670769</v>
      </c>
      <c r="K1287" s="13" t="s">
        <v>17</v>
      </c>
      <c r="L1287" s="10"/>
    </row>
    <row r="1288" spans="1:12" x14ac:dyDescent="0.35">
      <c r="A1288" s="10" t="s">
        <v>15</v>
      </c>
      <c r="B1288" s="10" t="s">
        <v>0</v>
      </c>
      <c r="C1288" s="18" t="s">
        <v>1320</v>
      </c>
      <c r="D1288" s="18" t="s">
        <v>22</v>
      </c>
      <c r="E1288" s="18">
        <v>6454</v>
      </c>
      <c r="F1288" s="19">
        <v>45405</v>
      </c>
      <c r="G1288" s="20">
        <v>113353</v>
      </c>
      <c r="H1288" s="12">
        <v>0</v>
      </c>
      <c r="I1288" s="15">
        <v>0</v>
      </c>
      <c r="J1288" s="13">
        <f t="shared" ref="J1288:J1351" si="20">+G1288-H1288-I1288</f>
        <v>113353</v>
      </c>
      <c r="K1288" s="13" t="s">
        <v>17</v>
      </c>
      <c r="L1288" s="10"/>
    </row>
    <row r="1289" spans="1:12" x14ac:dyDescent="0.35">
      <c r="A1289" s="10" t="s">
        <v>15</v>
      </c>
      <c r="B1289" s="10" t="s">
        <v>0</v>
      </c>
      <c r="C1289" s="18" t="s">
        <v>1321</v>
      </c>
      <c r="D1289" s="18" t="s">
        <v>22</v>
      </c>
      <c r="E1289" s="18">
        <v>6461</v>
      </c>
      <c r="F1289" s="19">
        <v>45405</v>
      </c>
      <c r="G1289" s="20">
        <v>419465</v>
      </c>
      <c r="H1289" s="12">
        <v>0</v>
      </c>
      <c r="I1289" s="15">
        <v>0</v>
      </c>
      <c r="J1289" s="13">
        <f t="shared" si="20"/>
        <v>419465</v>
      </c>
      <c r="K1289" s="13" t="s">
        <v>17</v>
      </c>
      <c r="L1289" s="10"/>
    </row>
    <row r="1290" spans="1:12" x14ac:dyDescent="0.35">
      <c r="A1290" s="10" t="s">
        <v>15</v>
      </c>
      <c r="B1290" s="10" t="s">
        <v>0</v>
      </c>
      <c r="C1290" s="18" t="s">
        <v>1322</v>
      </c>
      <c r="D1290" s="18" t="s">
        <v>22</v>
      </c>
      <c r="E1290" s="18">
        <v>6468</v>
      </c>
      <c r="F1290" s="19">
        <v>45405</v>
      </c>
      <c r="G1290" s="20">
        <v>460612</v>
      </c>
      <c r="H1290" s="12">
        <v>0</v>
      </c>
      <c r="I1290" s="15">
        <v>0</v>
      </c>
      <c r="J1290" s="13">
        <f t="shared" si="20"/>
        <v>460612</v>
      </c>
      <c r="K1290" s="13" t="s">
        <v>17</v>
      </c>
      <c r="L1290" s="10"/>
    </row>
    <row r="1291" spans="1:12" x14ac:dyDescent="0.35">
      <c r="A1291" s="10" t="s">
        <v>15</v>
      </c>
      <c r="B1291" s="10" t="s">
        <v>0</v>
      </c>
      <c r="C1291" s="18" t="s">
        <v>1323</v>
      </c>
      <c r="D1291" s="18" t="s">
        <v>22</v>
      </c>
      <c r="E1291" s="18">
        <v>6472</v>
      </c>
      <c r="F1291" s="19">
        <v>45406</v>
      </c>
      <c r="G1291" s="20">
        <v>90843</v>
      </c>
      <c r="H1291" s="12">
        <v>0</v>
      </c>
      <c r="I1291" s="15">
        <v>0</v>
      </c>
      <c r="J1291" s="13">
        <f t="shared" si="20"/>
        <v>90843</v>
      </c>
      <c r="K1291" s="13" t="s">
        <v>17</v>
      </c>
      <c r="L1291" s="10"/>
    </row>
    <row r="1292" spans="1:12" x14ac:dyDescent="0.35">
      <c r="A1292" s="10" t="s">
        <v>15</v>
      </c>
      <c r="B1292" s="10" t="s">
        <v>0</v>
      </c>
      <c r="C1292" s="18" t="s">
        <v>1324</v>
      </c>
      <c r="D1292" s="18" t="s">
        <v>22</v>
      </c>
      <c r="E1292" s="18">
        <v>6473</v>
      </c>
      <c r="F1292" s="19">
        <v>45406</v>
      </c>
      <c r="G1292" s="20">
        <v>271212</v>
      </c>
      <c r="H1292" s="12">
        <v>0</v>
      </c>
      <c r="I1292" s="15">
        <v>0</v>
      </c>
      <c r="J1292" s="13">
        <f t="shared" si="20"/>
        <v>271212</v>
      </c>
      <c r="K1292" s="13" t="s">
        <v>17</v>
      </c>
      <c r="L1292" s="10"/>
    </row>
    <row r="1293" spans="1:12" x14ac:dyDescent="0.35">
      <c r="A1293" s="10" t="s">
        <v>15</v>
      </c>
      <c r="B1293" s="10" t="s">
        <v>0</v>
      </c>
      <c r="C1293" s="18" t="s">
        <v>1325</v>
      </c>
      <c r="D1293" s="18" t="s">
        <v>22</v>
      </c>
      <c r="E1293" s="18">
        <v>6481</v>
      </c>
      <c r="F1293" s="19">
        <v>45406</v>
      </c>
      <c r="G1293" s="20">
        <v>93396</v>
      </c>
      <c r="H1293" s="12">
        <v>0</v>
      </c>
      <c r="I1293" s="15">
        <v>0</v>
      </c>
      <c r="J1293" s="13">
        <f t="shared" si="20"/>
        <v>93396</v>
      </c>
      <c r="K1293" s="13" t="s">
        <v>17</v>
      </c>
      <c r="L1293" s="10"/>
    </row>
    <row r="1294" spans="1:12" x14ac:dyDescent="0.35">
      <c r="A1294" s="10" t="s">
        <v>15</v>
      </c>
      <c r="B1294" s="10" t="s">
        <v>0</v>
      </c>
      <c r="C1294" s="18" t="s">
        <v>1326</v>
      </c>
      <c r="D1294" s="18" t="s">
        <v>22</v>
      </c>
      <c r="E1294" s="18">
        <v>6511</v>
      </c>
      <c r="F1294" s="19">
        <v>45406</v>
      </c>
      <c r="G1294" s="20">
        <v>610005</v>
      </c>
      <c r="H1294" s="12">
        <v>0</v>
      </c>
      <c r="I1294" s="15">
        <v>0</v>
      </c>
      <c r="J1294" s="13">
        <f t="shared" si="20"/>
        <v>610005</v>
      </c>
      <c r="K1294" s="13" t="s">
        <v>17</v>
      </c>
      <c r="L1294" s="10"/>
    </row>
    <row r="1295" spans="1:12" x14ac:dyDescent="0.35">
      <c r="A1295" s="10" t="s">
        <v>15</v>
      </c>
      <c r="B1295" s="10" t="s">
        <v>0</v>
      </c>
      <c r="C1295" s="18" t="s">
        <v>1327</v>
      </c>
      <c r="D1295" s="18" t="s">
        <v>22</v>
      </c>
      <c r="E1295" s="18">
        <v>6574</v>
      </c>
      <c r="F1295" s="19">
        <v>45406</v>
      </c>
      <c r="G1295" s="20">
        <v>248836</v>
      </c>
      <c r="H1295" s="12">
        <v>0</v>
      </c>
      <c r="I1295" s="15">
        <v>0</v>
      </c>
      <c r="J1295" s="13">
        <f t="shared" si="20"/>
        <v>248836</v>
      </c>
      <c r="K1295" s="13" t="s">
        <v>17</v>
      </c>
      <c r="L1295" s="10"/>
    </row>
    <row r="1296" spans="1:12" x14ac:dyDescent="0.35">
      <c r="A1296" s="10" t="s">
        <v>15</v>
      </c>
      <c r="B1296" s="10" t="s">
        <v>0</v>
      </c>
      <c r="C1296" s="18" t="s">
        <v>1328</v>
      </c>
      <c r="D1296" s="18" t="s">
        <v>22</v>
      </c>
      <c r="E1296" s="18">
        <v>6575</v>
      </c>
      <c r="F1296" s="19">
        <v>45406</v>
      </c>
      <c r="G1296" s="20">
        <v>276235</v>
      </c>
      <c r="H1296" s="12">
        <v>0</v>
      </c>
      <c r="I1296" s="15">
        <v>0</v>
      </c>
      <c r="J1296" s="13">
        <f t="shared" si="20"/>
        <v>276235</v>
      </c>
      <c r="K1296" s="13" t="s">
        <v>17</v>
      </c>
      <c r="L1296" s="10"/>
    </row>
    <row r="1297" spans="1:12" x14ac:dyDescent="0.35">
      <c r="A1297" s="10" t="s">
        <v>15</v>
      </c>
      <c r="B1297" s="10" t="s">
        <v>0</v>
      </c>
      <c r="C1297" s="18" t="s">
        <v>1329</v>
      </c>
      <c r="D1297" s="18" t="s">
        <v>22</v>
      </c>
      <c r="E1297" s="18">
        <v>6576</v>
      </c>
      <c r="F1297" s="19">
        <v>45406</v>
      </c>
      <c r="G1297" s="20">
        <v>272468</v>
      </c>
      <c r="H1297" s="12">
        <v>0</v>
      </c>
      <c r="I1297" s="15">
        <v>0</v>
      </c>
      <c r="J1297" s="13">
        <f t="shared" si="20"/>
        <v>272468</v>
      </c>
      <c r="K1297" s="13" t="s">
        <v>17</v>
      </c>
      <c r="L1297" s="10"/>
    </row>
    <row r="1298" spans="1:12" x14ac:dyDescent="0.35">
      <c r="A1298" s="10" t="s">
        <v>15</v>
      </c>
      <c r="B1298" s="10" t="s">
        <v>0</v>
      </c>
      <c r="C1298" s="18" t="s">
        <v>1330</v>
      </c>
      <c r="D1298" s="18" t="s">
        <v>22</v>
      </c>
      <c r="E1298" s="18">
        <v>6606</v>
      </c>
      <c r="F1298" s="19">
        <v>45407</v>
      </c>
      <c r="G1298" s="20">
        <v>367637</v>
      </c>
      <c r="H1298" s="12">
        <v>0</v>
      </c>
      <c r="I1298" s="15">
        <v>0</v>
      </c>
      <c r="J1298" s="13">
        <f t="shared" si="20"/>
        <v>367637</v>
      </c>
      <c r="K1298" s="13" t="s">
        <v>17</v>
      </c>
      <c r="L1298" s="10"/>
    </row>
    <row r="1299" spans="1:12" x14ac:dyDescent="0.35">
      <c r="A1299" s="10" t="s">
        <v>15</v>
      </c>
      <c r="B1299" s="10" t="s">
        <v>0</v>
      </c>
      <c r="C1299" s="18" t="s">
        <v>1331</v>
      </c>
      <c r="D1299" s="18" t="s">
        <v>22</v>
      </c>
      <c r="E1299" s="18">
        <v>6607</v>
      </c>
      <c r="F1299" s="19">
        <v>45407</v>
      </c>
      <c r="G1299" s="20">
        <v>180800</v>
      </c>
      <c r="H1299" s="12">
        <v>0</v>
      </c>
      <c r="I1299" s="15">
        <v>0</v>
      </c>
      <c r="J1299" s="13">
        <f t="shared" si="20"/>
        <v>180800</v>
      </c>
      <c r="K1299" s="13" t="s">
        <v>17</v>
      </c>
      <c r="L1299" s="10"/>
    </row>
    <row r="1300" spans="1:12" x14ac:dyDescent="0.35">
      <c r="A1300" s="10" t="s">
        <v>15</v>
      </c>
      <c r="B1300" s="10" t="s">
        <v>0</v>
      </c>
      <c r="C1300" s="18" t="s">
        <v>1332</v>
      </c>
      <c r="D1300" s="18" t="s">
        <v>22</v>
      </c>
      <c r="E1300" s="18">
        <v>6609</v>
      </c>
      <c r="F1300" s="19">
        <v>45407</v>
      </c>
      <c r="G1300" s="20">
        <v>252389</v>
      </c>
      <c r="H1300" s="12">
        <v>0</v>
      </c>
      <c r="I1300" s="15">
        <v>0</v>
      </c>
      <c r="J1300" s="13">
        <f t="shared" si="20"/>
        <v>252389</v>
      </c>
      <c r="K1300" s="13" t="s">
        <v>17</v>
      </c>
      <c r="L1300" s="10"/>
    </row>
    <row r="1301" spans="1:12" x14ac:dyDescent="0.35">
      <c r="A1301" s="10" t="s">
        <v>15</v>
      </c>
      <c r="B1301" s="10" t="s">
        <v>0</v>
      </c>
      <c r="C1301" s="18" t="s">
        <v>1333</v>
      </c>
      <c r="D1301" s="18" t="s">
        <v>22</v>
      </c>
      <c r="E1301" s="18">
        <v>6730</v>
      </c>
      <c r="F1301" s="19">
        <v>45407</v>
      </c>
      <c r="G1301" s="20">
        <v>423088</v>
      </c>
      <c r="H1301" s="12">
        <v>0</v>
      </c>
      <c r="I1301" s="15">
        <v>0</v>
      </c>
      <c r="J1301" s="13">
        <f t="shared" si="20"/>
        <v>423088</v>
      </c>
      <c r="K1301" s="13" t="s">
        <v>17</v>
      </c>
      <c r="L1301" s="10"/>
    </row>
    <row r="1302" spans="1:12" x14ac:dyDescent="0.35">
      <c r="A1302" s="10" t="s">
        <v>15</v>
      </c>
      <c r="B1302" s="10" t="s">
        <v>0</v>
      </c>
      <c r="C1302" s="18" t="s">
        <v>1334</v>
      </c>
      <c r="D1302" s="18" t="s">
        <v>22</v>
      </c>
      <c r="E1302" s="18">
        <v>6742</v>
      </c>
      <c r="F1302" s="19">
        <v>45407</v>
      </c>
      <c r="G1302" s="20">
        <v>4768795</v>
      </c>
      <c r="H1302" s="12">
        <v>0</v>
      </c>
      <c r="I1302" s="15">
        <v>0</v>
      </c>
      <c r="J1302" s="13">
        <f t="shared" si="20"/>
        <v>4768795</v>
      </c>
      <c r="K1302" s="13" t="s">
        <v>17</v>
      </c>
      <c r="L1302" s="10"/>
    </row>
    <row r="1303" spans="1:12" x14ac:dyDescent="0.35">
      <c r="A1303" s="10" t="s">
        <v>15</v>
      </c>
      <c r="B1303" s="10" t="s">
        <v>0</v>
      </c>
      <c r="C1303" s="18" t="s">
        <v>1335</v>
      </c>
      <c r="D1303" s="18" t="s">
        <v>22</v>
      </c>
      <c r="E1303" s="18">
        <v>6772</v>
      </c>
      <c r="F1303" s="19">
        <v>45407</v>
      </c>
      <c r="G1303" s="20">
        <v>2161858</v>
      </c>
      <c r="H1303" s="12">
        <v>0</v>
      </c>
      <c r="I1303" s="15">
        <v>0</v>
      </c>
      <c r="J1303" s="13">
        <f t="shared" si="20"/>
        <v>2161858</v>
      </c>
      <c r="K1303" s="13" t="s">
        <v>17</v>
      </c>
      <c r="L1303" s="10"/>
    </row>
    <row r="1304" spans="1:12" x14ac:dyDescent="0.35">
      <c r="A1304" s="10" t="s">
        <v>15</v>
      </c>
      <c r="B1304" s="10" t="s">
        <v>0</v>
      </c>
      <c r="C1304" s="18" t="s">
        <v>1336</v>
      </c>
      <c r="D1304" s="18" t="s">
        <v>22</v>
      </c>
      <c r="E1304" s="18">
        <v>6784</v>
      </c>
      <c r="F1304" s="19">
        <v>45407</v>
      </c>
      <c r="G1304" s="20">
        <v>150736</v>
      </c>
      <c r="H1304" s="12">
        <v>0</v>
      </c>
      <c r="I1304" s="15">
        <v>0</v>
      </c>
      <c r="J1304" s="13">
        <f t="shared" si="20"/>
        <v>150736</v>
      </c>
      <c r="K1304" s="13" t="s">
        <v>17</v>
      </c>
      <c r="L1304" s="10"/>
    </row>
    <row r="1305" spans="1:12" x14ac:dyDescent="0.35">
      <c r="A1305" s="10" t="s">
        <v>15</v>
      </c>
      <c r="B1305" s="10" t="s">
        <v>0</v>
      </c>
      <c r="C1305" s="18" t="s">
        <v>1337</v>
      </c>
      <c r="D1305" s="18" t="s">
        <v>22</v>
      </c>
      <c r="E1305" s="18">
        <v>6785</v>
      </c>
      <c r="F1305" s="19">
        <v>45407</v>
      </c>
      <c r="G1305" s="20">
        <v>208192</v>
      </c>
      <c r="H1305" s="12">
        <v>0</v>
      </c>
      <c r="I1305" s="15">
        <v>0</v>
      </c>
      <c r="J1305" s="13">
        <f t="shared" si="20"/>
        <v>208192</v>
      </c>
      <c r="K1305" s="13" t="s">
        <v>17</v>
      </c>
      <c r="L1305" s="10"/>
    </row>
    <row r="1306" spans="1:12" x14ac:dyDescent="0.35">
      <c r="A1306" s="10" t="s">
        <v>15</v>
      </c>
      <c r="B1306" s="10" t="s">
        <v>0</v>
      </c>
      <c r="C1306" s="18" t="s">
        <v>1338</v>
      </c>
      <c r="D1306" s="18" t="s">
        <v>22</v>
      </c>
      <c r="E1306" s="18">
        <v>6788</v>
      </c>
      <c r="F1306" s="19">
        <v>45407</v>
      </c>
      <c r="G1306" s="20">
        <v>445358</v>
      </c>
      <c r="H1306" s="12">
        <v>0</v>
      </c>
      <c r="I1306" s="15">
        <v>0</v>
      </c>
      <c r="J1306" s="13">
        <f t="shared" si="20"/>
        <v>445358</v>
      </c>
      <c r="K1306" s="13" t="s">
        <v>17</v>
      </c>
      <c r="L1306" s="10"/>
    </row>
    <row r="1307" spans="1:12" x14ac:dyDescent="0.35">
      <c r="A1307" s="10" t="s">
        <v>15</v>
      </c>
      <c r="B1307" s="10" t="s">
        <v>0</v>
      </c>
      <c r="C1307" s="18" t="s">
        <v>1339</v>
      </c>
      <c r="D1307" s="18" t="s">
        <v>22</v>
      </c>
      <c r="E1307" s="18">
        <v>6791</v>
      </c>
      <c r="F1307" s="19">
        <v>45407</v>
      </c>
      <c r="G1307" s="20">
        <v>121400</v>
      </c>
      <c r="H1307" s="12">
        <v>0</v>
      </c>
      <c r="I1307" s="15">
        <v>0</v>
      </c>
      <c r="J1307" s="13">
        <f t="shared" si="20"/>
        <v>121400</v>
      </c>
      <c r="K1307" s="13" t="s">
        <v>17</v>
      </c>
      <c r="L1307" s="10"/>
    </row>
    <row r="1308" spans="1:12" x14ac:dyDescent="0.35">
      <c r="A1308" s="10" t="s">
        <v>15</v>
      </c>
      <c r="B1308" s="10" t="s">
        <v>0</v>
      </c>
      <c r="C1308" s="18" t="s">
        <v>1340</v>
      </c>
      <c r="D1308" s="18" t="s">
        <v>22</v>
      </c>
      <c r="E1308" s="18">
        <v>6800</v>
      </c>
      <c r="F1308" s="19">
        <v>45407</v>
      </c>
      <c r="G1308" s="20">
        <v>442862</v>
      </c>
      <c r="H1308" s="12">
        <v>0</v>
      </c>
      <c r="I1308" s="15">
        <v>0</v>
      </c>
      <c r="J1308" s="13">
        <f t="shared" si="20"/>
        <v>442862</v>
      </c>
      <c r="K1308" s="13" t="s">
        <v>17</v>
      </c>
      <c r="L1308" s="10"/>
    </row>
    <row r="1309" spans="1:12" x14ac:dyDescent="0.35">
      <c r="A1309" s="10" t="s">
        <v>15</v>
      </c>
      <c r="B1309" s="10" t="s">
        <v>0</v>
      </c>
      <c r="C1309" s="18" t="s">
        <v>1341</v>
      </c>
      <c r="D1309" s="18" t="s">
        <v>22</v>
      </c>
      <c r="E1309" s="18">
        <v>6801</v>
      </c>
      <c r="F1309" s="19">
        <v>45407</v>
      </c>
      <c r="G1309" s="20">
        <v>253091</v>
      </c>
      <c r="H1309" s="12">
        <v>0</v>
      </c>
      <c r="I1309" s="15">
        <v>0</v>
      </c>
      <c r="J1309" s="13">
        <f t="shared" si="20"/>
        <v>253091</v>
      </c>
      <c r="K1309" s="13" t="s">
        <v>17</v>
      </c>
      <c r="L1309" s="10"/>
    </row>
    <row r="1310" spans="1:12" x14ac:dyDescent="0.35">
      <c r="A1310" s="10" t="s">
        <v>15</v>
      </c>
      <c r="B1310" s="10" t="s">
        <v>0</v>
      </c>
      <c r="C1310" s="18" t="s">
        <v>1342</v>
      </c>
      <c r="D1310" s="18" t="s">
        <v>22</v>
      </c>
      <c r="E1310" s="18">
        <v>6802</v>
      </c>
      <c r="F1310" s="19">
        <v>45407</v>
      </c>
      <c r="G1310" s="20">
        <v>105685</v>
      </c>
      <c r="H1310" s="12">
        <v>0</v>
      </c>
      <c r="I1310" s="15">
        <v>0</v>
      </c>
      <c r="J1310" s="13">
        <f t="shared" si="20"/>
        <v>105685</v>
      </c>
      <c r="K1310" s="13" t="s">
        <v>17</v>
      </c>
      <c r="L1310" s="10"/>
    </row>
    <row r="1311" spans="1:12" x14ac:dyDescent="0.35">
      <c r="A1311" s="10" t="s">
        <v>15</v>
      </c>
      <c r="B1311" s="10" t="s">
        <v>0</v>
      </c>
      <c r="C1311" s="18" t="s">
        <v>1343</v>
      </c>
      <c r="D1311" s="18" t="s">
        <v>22</v>
      </c>
      <c r="E1311" s="18">
        <v>6803</v>
      </c>
      <c r="F1311" s="19">
        <v>45407</v>
      </c>
      <c r="G1311" s="20">
        <v>1573730</v>
      </c>
      <c r="H1311" s="12">
        <v>0</v>
      </c>
      <c r="I1311" s="15">
        <v>0</v>
      </c>
      <c r="J1311" s="13">
        <f t="shared" si="20"/>
        <v>1573730</v>
      </c>
      <c r="K1311" s="13" t="s">
        <v>17</v>
      </c>
      <c r="L1311" s="10"/>
    </row>
    <row r="1312" spans="1:12" x14ac:dyDescent="0.35">
      <c r="A1312" s="10" t="s">
        <v>15</v>
      </c>
      <c r="B1312" s="10" t="s">
        <v>0</v>
      </c>
      <c r="C1312" s="18" t="s">
        <v>1344</v>
      </c>
      <c r="D1312" s="18" t="s">
        <v>22</v>
      </c>
      <c r="E1312" s="18">
        <v>6807</v>
      </c>
      <c r="F1312" s="19">
        <v>45407</v>
      </c>
      <c r="G1312" s="20">
        <v>313384</v>
      </c>
      <c r="H1312" s="12">
        <v>0</v>
      </c>
      <c r="I1312" s="15">
        <v>0</v>
      </c>
      <c r="J1312" s="13">
        <f t="shared" si="20"/>
        <v>313384</v>
      </c>
      <c r="K1312" s="13" t="s">
        <v>17</v>
      </c>
      <c r="L1312" s="10"/>
    </row>
    <row r="1313" spans="1:12" x14ac:dyDescent="0.35">
      <c r="A1313" s="10" t="s">
        <v>15</v>
      </c>
      <c r="B1313" s="10" t="s">
        <v>0</v>
      </c>
      <c r="C1313" s="18" t="s">
        <v>1345</v>
      </c>
      <c r="D1313" s="18" t="s">
        <v>22</v>
      </c>
      <c r="E1313" s="18">
        <v>6814</v>
      </c>
      <c r="F1313" s="19">
        <v>45407</v>
      </c>
      <c r="G1313" s="20">
        <v>85400</v>
      </c>
      <c r="H1313" s="12">
        <v>0</v>
      </c>
      <c r="I1313" s="15">
        <v>0</v>
      </c>
      <c r="J1313" s="13">
        <f t="shared" si="20"/>
        <v>85400</v>
      </c>
      <c r="K1313" s="13" t="s">
        <v>17</v>
      </c>
      <c r="L1313" s="10"/>
    </row>
    <row r="1314" spans="1:12" x14ac:dyDescent="0.35">
      <c r="A1314" s="10" t="s">
        <v>15</v>
      </c>
      <c r="B1314" s="10" t="s">
        <v>0</v>
      </c>
      <c r="C1314" s="18" t="s">
        <v>1346</v>
      </c>
      <c r="D1314" s="18" t="s">
        <v>22</v>
      </c>
      <c r="E1314" s="18">
        <v>6821</v>
      </c>
      <c r="F1314" s="19">
        <v>45407</v>
      </c>
      <c r="G1314" s="20">
        <v>180800</v>
      </c>
      <c r="H1314" s="12">
        <v>0</v>
      </c>
      <c r="I1314" s="15">
        <v>0</v>
      </c>
      <c r="J1314" s="13">
        <f t="shared" si="20"/>
        <v>180800</v>
      </c>
      <c r="K1314" s="13" t="s">
        <v>17</v>
      </c>
      <c r="L1314" s="10"/>
    </row>
    <row r="1315" spans="1:12" x14ac:dyDescent="0.35">
      <c r="A1315" s="10" t="s">
        <v>15</v>
      </c>
      <c r="B1315" s="10" t="s">
        <v>0</v>
      </c>
      <c r="C1315" s="18" t="s">
        <v>1347</v>
      </c>
      <c r="D1315" s="18" t="s">
        <v>22</v>
      </c>
      <c r="E1315" s="18">
        <v>6823</v>
      </c>
      <c r="F1315" s="19">
        <v>45407</v>
      </c>
      <c r="G1315" s="20">
        <v>393286</v>
      </c>
      <c r="H1315" s="12">
        <v>0</v>
      </c>
      <c r="I1315" s="15">
        <v>0</v>
      </c>
      <c r="J1315" s="13">
        <f t="shared" si="20"/>
        <v>393286</v>
      </c>
      <c r="K1315" s="13" t="s">
        <v>17</v>
      </c>
      <c r="L1315" s="10"/>
    </row>
    <row r="1316" spans="1:12" x14ac:dyDescent="0.35">
      <c r="A1316" s="10" t="s">
        <v>15</v>
      </c>
      <c r="B1316" s="10" t="s">
        <v>0</v>
      </c>
      <c r="C1316" s="18" t="s">
        <v>1348</v>
      </c>
      <c r="D1316" s="18" t="s">
        <v>22</v>
      </c>
      <c r="E1316" s="18">
        <v>6826</v>
      </c>
      <c r="F1316" s="19">
        <v>45407</v>
      </c>
      <c r="G1316" s="20">
        <v>394463</v>
      </c>
      <c r="H1316" s="12">
        <v>0</v>
      </c>
      <c r="I1316" s="15">
        <v>0</v>
      </c>
      <c r="J1316" s="13">
        <f t="shared" si="20"/>
        <v>394463</v>
      </c>
      <c r="K1316" s="13" t="s">
        <v>17</v>
      </c>
      <c r="L1316" s="10"/>
    </row>
    <row r="1317" spans="1:12" x14ac:dyDescent="0.35">
      <c r="A1317" s="10" t="s">
        <v>15</v>
      </c>
      <c r="B1317" s="10" t="s">
        <v>0</v>
      </c>
      <c r="C1317" s="18" t="s">
        <v>1349</v>
      </c>
      <c r="D1317" s="18" t="s">
        <v>22</v>
      </c>
      <c r="E1317" s="18">
        <v>6828</v>
      </c>
      <c r="F1317" s="19">
        <v>45407</v>
      </c>
      <c r="G1317" s="20">
        <v>609004</v>
      </c>
      <c r="H1317" s="12">
        <v>0</v>
      </c>
      <c r="I1317" s="15">
        <v>0</v>
      </c>
      <c r="J1317" s="13">
        <f t="shared" si="20"/>
        <v>609004</v>
      </c>
      <c r="K1317" s="13" t="s">
        <v>17</v>
      </c>
      <c r="L1317" s="10"/>
    </row>
    <row r="1318" spans="1:12" x14ac:dyDescent="0.35">
      <c r="A1318" s="10" t="s">
        <v>15</v>
      </c>
      <c r="B1318" s="10" t="s">
        <v>0</v>
      </c>
      <c r="C1318" s="18" t="s">
        <v>1350</v>
      </c>
      <c r="D1318" s="18" t="s">
        <v>22</v>
      </c>
      <c r="E1318" s="18">
        <v>6830</v>
      </c>
      <c r="F1318" s="19">
        <v>45407</v>
      </c>
      <c r="G1318" s="20">
        <v>626789</v>
      </c>
      <c r="H1318" s="12">
        <v>0</v>
      </c>
      <c r="I1318" s="15">
        <v>0</v>
      </c>
      <c r="J1318" s="13">
        <f t="shared" si="20"/>
        <v>626789</v>
      </c>
      <c r="K1318" s="13" t="s">
        <v>17</v>
      </c>
      <c r="L1318" s="10"/>
    </row>
    <row r="1319" spans="1:12" x14ac:dyDescent="0.35">
      <c r="A1319" s="10" t="s">
        <v>15</v>
      </c>
      <c r="B1319" s="10" t="s">
        <v>0</v>
      </c>
      <c r="C1319" s="18" t="s">
        <v>1351</v>
      </c>
      <c r="D1319" s="18" t="s">
        <v>22</v>
      </c>
      <c r="E1319" s="18">
        <v>6834</v>
      </c>
      <c r="F1319" s="19">
        <v>45408</v>
      </c>
      <c r="G1319" s="20">
        <v>346970</v>
      </c>
      <c r="H1319" s="12">
        <v>0</v>
      </c>
      <c r="I1319" s="15">
        <v>0</v>
      </c>
      <c r="J1319" s="13">
        <f t="shared" si="20"/>
        <v>346970</v>
      </c>
      <c r="K1319" s="13" t="s">
        <v>17</v>
      </c>
      <c r="L1319" s="10"/>
    </row>
    <row r="1320" spans="1:12" x14ac:dyDescent="0.35">
      <c r="A1320" s="10" t="s">
        <v>15</v>
      </c>
      <c r="B1320" s="10" t="s">
        <v>0</v>
      </c>
      <c r="C1320" s="18" t="s">
        <v>1352</v>
      </c>
      <c r="D1320" s="18" t="s">
        <v>22</v>
      </c>
      <c r="E1320" s="18">
        <v>6841</v>
      </c>
      <c r="F1320" s="19">
        <v>45408</v>
      </c>
      <c r="G1320" s="20">
        <v>300175</v>
      </c>
      <c r="H1320" s="12">
        <v>0</v>
      </c>
      <c r="I1320" s="15">
        <v>0</v>
      </c>
      <c r="J1320" s="13">
        <f t="shared" si="20"/>
        <v>300175</v>
      </c>
      <c r="K1320" s="13" t="s">
        <v>17</v>
      </c>
      <c r="L1320" s="10"/>
    </row>
    <row r="1321" spans="1:12" x14ac:dyDescent="0.35">
      <c r="A1321" s="10" t="s">
        <v>15</v>
      </c>
      <c r="B1321" s="10" t="s">
        <v>0</v>
      </c>
      <c r="C1321" s="18" t="s">
        <v>1353</v>
      </c>
      <c r="D1321" s="18" t="s">
        <v>22</v>
      </c>
      <c r="E1321" s="18">
        <v>6845</v>
      </c>
      <c r="F1321" s="19">
        <v>45408</v>
      </c>
      <c r="G1321" s="20">
        <v>372466</v>
      </c>
      <c r="H1321" s="12">
        <v>0</v>
      </c>
      <c r="I1321" s="15">
        <v>0</v>
      </c>
      <c r="J1321" s="13">
        <f t="shared" si="20"/>
        <v>372466</v>
      </c>
      <c r="K1321" s="13" t="s">
        <v>17</v>
      </c>
      <c r="L1321" s="10"/>
    </row>
    <row r="1322" spans="1:12" x14ac:dyDescent="0.35">
      <c r="A1322" s="10" t="s">
        <v>15</v>
      </c>
      <c r="B1322" s="10" t="s">
        <v>0</v>
      </c>
      <c r="C1322" s="18" t="s">
        <v>1354</v>
      </c>
      <c r="D1322" s="18" t="s">
        <v>22</v>
      </c>
      <c r="E1322" s="18">
        <v>7020</v>
      </c>
      <c r="F1322" s="19">
        <v>45408</v>
      </c>
      <c r="G1322" s="20">
        <v>908471</v>
      </c>
      <c r="H1322" s="12">
        <v>0</v>
      </c>
      <c r="I1322" s="15">
        <v>0</v>
      </c>
      <c r="J1322" s="13">
        <f t="shared" si="20"/>
        <v>908471</v>
      </c>
      <c r="K1322" s="13" t="s">
        <v>17</v>
      </c>
      <c r="L1322" s="10"/>
    </row>
    <row r="1323" spans="1:12" x14ac:dyDescent="0.35">
      <c r="A1323" s="10" t="s">
        <v>15</v>
      </c>
      <c r="B1323" s="10" t="s">
        <v>0</v>
      </c>
      <c r="C1323" s="18" t="s">
        <v>1355</v>
      </c>
      <c r="D1323" s="18" t="s">
        <v>22</v>
      </c>
      <c r="E1323" s="18">
        <v>7023</v>
      </c>
      <c r="F1323" s="19">
        <v>45408</v>
      </c>
      <c r="G1323" s="20">
        <v>213161</v>
      </c>
      <c r="H1323" s="12">
        <v>0</v>
      </c>
      <c r="I1323" s="15">
        <v>0</v>
      </c>
      <c r="J1323" s="13">
        <f t="shared" si="20"/>
        <v>213161</v>
      </c>
      <c r="K1323" s="13" t="s">
        <v>17</v>
      </c>
      <c r="L1323" s="10"/>
    </row>
    <row r="1324" spans="1:12" x14ac:dyDescent="0.35">
      <c r="A1324" s="10" t="s">
        <v>15</v>
      </c>
      <c r="B1324" s="10" t="s">
        <v>0</v>
      </c>
      <c r="C1324" s="18" t="s">
        <v>1356</v>
      </c>
      <c r="D1324" s="18" t="s">
        <v>22</v>
      </c>
      <c r="E1324" s="18">
        <v>7024</v>
      </c>
      <c r="F1324" s="19">
        <v>45408</v>
      </c>
      <c r="G1324" s="20">
        <v>85400</v>
      </c>
      <c r="H1324" s="12">
        <v>0</v>
      </c>
      <c r="I1324" s="15">
        <v>0</v>
      </c>
      <c r="J1324" s="13">
        <f t="shared" si="20"/>
        <v>85400</v>
      </c>
      <c r="K1324" s="13" t="s">
        <v>17</v>
      </c>
      <c r="L1324" s="10"/>
    </row>
    <row r="1325" spans="1:12" x14ac:dyDescent="0.35">
      <c r="A1325" s="10" t="s">
        <v>15</v>
      </c>
      <c r="B1325" s="10" t="s">
        <v>0</v>
      </c>
      <c r="C1325" s="18" t="s">
        <v>1357</v>
      </c>
      <c r="D1325" s="18" t="s">
        <v>22</v>
      </c>
      <c r="E1325" s="18">
        <v>7026</v>
      </c>
      <c r="F1325" s="19">
        <v>45408</v>
      </c>
      <c r="G1325" s="20">
        <v>92796</v>
      </c>
      <c r="H1325" s="12">
        <v>0</v>
      </c>
      <c r="I1325" s="15">
        <v>0</v>
      </c>
      <c r="J1325" s="13">
        <f t="shared" si="20"/>
        <v>92796</v>
      </c>
      <c r="K1325" s="13" t="s">
        <v>17</v>
      </c>
      <c r="L1325" s="10"/>
    </row>
    <row r="1326" spans="1:12" x14ac:dyDescent="0.35">
      <c r="A1326" s="10" t="s">
        <v>15</v>
      </c>
      <c r="B1326" s="10" t="s">
        <v>0</v>
      </c>
      <c r="C1326" s="18" t="s">
        <v>1358</v>
      </c>
      <c r="D1326" s="18" t="s">
        <v>22</v>
      </c>
      <c r="E1326" s="18">
        <v>7027</v>
      </c>
      <c r="F1326" s="19">
        <v>45408</v>
      </c>
      <c r="G1326" s="20">
        <v>87053</v>
      </c>
      <c r="H1326" s="12">
        <v>0</v>
      </c>
      <c r="I1326" s="15">
        <v>0</v>
      </c>
      <c r="J1326" s="13">
        <f t="shared" si="20"/>
        <v>87053</v>
      </c>
      <c r="K1326" s="13" t="s">
        <v>17</v>
      </c>
      <c r="L1326" s="10"/>
    </row>
    <row r="1327" spans="1:12" x14ac:dyDescent="0.35">
      <c r="A1327" s="10" t="s">
        <v>15</v>
      </c>
      <c r="B1327" s="10" t="s">
        <v>0</v>
      </c>
      <c r="C1327" s="18" t="s">
        <v>1359</v>
      </c>
      <c r="D1327" s="18" t="s">
        <v>22</v>
      </c>
      <c r="E1327" s="18">
        <v>7028</v>
      </c>
      <c r="F1327" s="19">
        <v>45408</v>
      </c>
      <c r="G1327" s="20">
        <v>325771</v>
      </c>
      <c r="H1327" s="12">
        <v>0</v>
      </c>
      <c r="I1327" s="15">
        <v>0</v>
      </c>
      <c r="J1327" s="13">
        <f t="shared" si="20"/>
        <v>325771</v>
      </c>
      <c r="K1327" s="13" t="s">
        <v>17</v>
      </c>
      <c r="L1327" s="10"/>
    </row>
    <row r="1328" spans="1:12" x14ac:dyDescent="0.35">
      <c r="A1328" s="10" t="s">
        <v>15</v>
      </c>
      <c r="B1328" s="10" t="s">
        <v>0</v>
      </c>
      <c r="C1328" s="18" t="s">
        <v>1360</v>
      </c>
      <c r="D1328" s="18" t="s">
        <v>22</v>
      </c>
      <c r="E1328" s="18">
        <v>7029</v>
      </c>
      <c r="F1328" s="19">
        <v>45408</v>
      </c>
      <c r="G1328" s="20">
        <v>211124</v>
      </c>
      <c r="H1328" s="12">
        <v>0</v>
      </c>
      <c r="I1328" s="15">
        <v>0</v>
      </c>
      <c r="J1328" s="13">
        <f t="shared" si="20"/>
        <v>211124</v>
      </c>
      <c r="K1328" s="13" t="s">
        <v>17</v>
      </c>
      <c r="L1328" s="10"/>
    </row>
    <row r="1329" spans="1:12" x14ac:dyDescent="0.35">
      <c r="A1329" s="10" t="s">
        <v>15</v>
      </c>
      <c r="B1329" s="10" t="s">
        <v>0</v>
      </c>
      <c r="C1329" s="18" t="s">
        <v>1361</v>
      </c>
      <c r="D1329" s="18" t="s">
        <v>22</v>
      </c>
      <c r="E1329" s="18">
        <v>7030</v>
      </c>
      <c r="F1329" s="19">
        <v>45408</v>
      </c>
      <c r="G1329" s="20">
        <v>216333</v>
      </c>
      <c r="H1329" s="12">
        <v>0</v>
      </c>
      <c r="I1329" s="15">
        <v>0</v>
      </c>
      <c r="J1329" s="13">
        <f t="shared" si="20"/>
        <v>216333</v>
      </c>
      <c r="K1329" s="13" t="s">
        <v>17</v>
      </c>
      <c r="L1329" s="10"/>
    </row>
    <row r="1330" spans="1:12" x14ac:dyDescent="0.35">
      <c r="A1330" s="10" t="s">
        <v>15</v>
      </c>
      <c r="B1330" s="10" t="s">
        <v>0</v>
      </c>
      <c r="C1330" s="18" t="s">
        <v>1362</v>
      </c>
      <c r="D1330" s="18" t="s">
        <v>22</v>
      </c>
      <c r="E1330" s="18">
        <v>7063</v>
      </c>
      <c r="F1330" s="19">
        <v>45409</v>
      </c>
      <c r="G1330" s="20">
        <v>411508</v>
      </c>
      <c r="H1330" s="12">
        <v>0</v>
      </c>
      <c r="I1330" s="15">
        <v>0</v>
      </c>
      <c r="J1330" s="13">
        <f t="shared" si="20"/>
        <v>411508</v>
      </c>
      <c r="K1330" s="13" t="s">
        <v>17</v>
      </c>
      <c r="L1330" s="10"/>
    </row>
    <row r="1331" spans="1:12" x14ac:dyDescent="0.35">
      <c r="A1331" s="10" t="s">
        <v>15</v>
      </c>
      <c r="B1331" s="10" t="s">
        <v>0</v>
      </c>
      <c r="C1331" s="18" t="s">
        <v>1363</v>
      </c>
      <c r="D1331" s="18" t="s">
        <v>22</v>
      </c>
      <c r="E1331" s="18">
        <v>7068</v>
      </c>
      <c r="F1331" s="19">
        <v>45409</v>
      </c>
      <c r="G1331" s="20">
        <v>419754</v>
      </c>
      <c r="H1331" s="12">
        <v>0</v>
      </c>
      <c r="I1331" s="15">
        <v>0</v>
      </c>
      <c r="J1331" s="13">
        <f t="shared" si="20"/>
        <v>419754</v>
      </c>
      <c r="K1331" s="13" t="s">
        <v>17</v>
      </c>
      <c r="L1331" s="10"/>
    </row>
    <row r="1332" spans="1:12" x14ac:dyDescent="0.35">
      <c r="A1332" s="10" t="s">
        <v>15</v>
      </c>
      <c r="B1332" s="10" t="s">
        <v>0</v>
      </c>
      <c r="C1332" s="18" t="s">
        <v>1364</v>
      </c>
      <c r="D1332" s="18" t="s">
        <v>22</v>
      </c>
      <c r="E1332" s="18">
        <v>7072</v>
      </c>
      <c r="F1332" s="19">
        <v>45409</v>
      </c>
      <c r="G1332" s="20">
        <v>512769</v>
      </c>
      <c r="H1332" s="12">
        <v>0</v>
      </c>
      <c r="I1332" s="15">
        <v>0</v>
      </c>
      <c r="J1332" s="13">
        <f t="shared" si="20"/>
        <v>512769</v>
      </c>
      <c r="K1332" s="13" t="s">
        <v>17</v>
      </c>
      <c r="L1332" s="10"/>
    </row>
    <row r="1333" spans="1:12" x14ac:dyDescent="0.35">
      <c r="A1333" s="10" t="s">
        <v>15</v>
      </c>
      <c r="B1333" s="10" t="s">
        <v>0</v>
      </c>
      <c r="C1333" s="18" t="s">
        <v>1365</v>
      </c>
      <c r="D1333" s="18" t="s">
        <v>22</v>
      </c>
      <c r="E1333" s="18">
        <v>7082</v>
      </c>
      <c r="F1333" s="19">
        <v>45409</v>
      </c>
      <c r="G1333" s="20">
        <v>85400</v>
      </c>
      <c r="H1333" s="12">
        <v>0</v>
      </c>
      <c r="I1333" s="15">
        <v>0</v>
      </c>
      <c r="J1333" s="13">
        <f t="shared" si="20"/>
        <v>85400</v>
      </c>
      <c r="K1333" s="13" t="s">
        <v>17</v>
      </c>
      <c r="L1333" s="10"/>
    </row>
    <row r="1334" spans="1:12" x14ac:dyDescent="0.35">
      <c r="A1334" s="10" t="s">
        <v>15</v>
      </c>
      <c r="B1334" s="10" t="s">
        <v>0</v>
      </c>
      <c r="C1334" s="18" t="s">
        <v>1366</v>
      </c>
      <c r="D1334" s="18" t="s">
        <v>22</v>
      </c>
      <c r="E1334" s="18">
        <v>7094</v>
      </c>
      <c r="F1334" s="19">
        <v>45409</v>
      </c>
      <c r="G1334" s="20">
        <v>1058470</v>
      </c>
      <c r="H1334" s="12">
        <v>0</v>
      </c>
      <c r="I1334" s="15">
        <v>0</v>
      </c>
      <c r="J1334" s="13">
        <f t="shared" si="20"/>
        <v>1058470</v>
      </c>
      <c r="K1334" s="13" t="s">
        <v>17</v>
      </c>
      <c r="L1334" s="10"/>
    </row>
    <row r="1335" spans="1:12" x14ac:dyDescent="0.35">
      <c r="A1335" s="10" t="s">
        <v>15</v>
      </c>
      <c r="B1335" s="10" t="s">
        <v>0</v>
      </c>
      <c r="C1335" s="18" t="s">
        <v>1367</v>
      </c>
      <c r="D1335" s="18" t="s">
        <v>22</v>
      </c>
      <c r="E1335" s="18">
        <v>7106</v>
      </c>
      <c r="F1335" s="19">
        <v>45409</v>
      </c>
      <c r="G1335" s="20">
        <v>111099</v>
      </c>
      <c r="H1335" s="12">
        <v>0</v>
      </c>
      <c r="I1335" s="15">
        <v>0</v>
      </c>
      <c r="J1335" s="13">
        <f t="shared" si="20"/>
        <v>111099</v>
      </c>
      <c r="K1335" s="13" t="s">
        <v>17</v>
      </c>
      <c r="L1335" s="10"/>
    </row>
    <row r="1336" spans="1:12" x14ac:dyDescent="0.35">
      <c r="A1336" s="10" t="s">
        <v>15</v>
      </c>
      <c r="B1336" s="10" t="s">
        <v>0</v>
      </c>
      <c r="C1336" s="18" t="s">
        <v>1368</v>
      </c>
      <c r="D1336" s="18" t="s">
        <v>22</v>
      </c>
      <c r="E1336" s="18">
        <v>7107</v>
      </c>
      <c r="F1336" s="19">
        <v>45409</v>
      </c>
      <c r="G1336" s="20">
        <v>268297</v>
      </c>
      <c r="H1336" s="12">
        <v>0</v>
      </c>
      <c r="I1336" s="15">
        <v>0</v>
      </c>
      <c r="J1336" s="13">
        <f t="shared" si="20"/>
        <v>268297</v>
      </c>
      <c r="K1336" s="13" t="s">
        <v>17</v>
      </c>
      <c r="L1336" s="10"/>
    </row>
    <row r="1337" spans="1:12" x14ac:dyDescent="0.35">
      <c r="A1337" s="10" t="s">
        <v>15</v>
      </c>
      <c r="B1337" s="10" t="s">
        <v>0</v>
      </c>
      <c r="C1337" s="18" t="s">
        <v>1369</v>
      </c>
      <c r="D1337" s="18" t="s">
        <v>22</v>
      </c>
      <c r="E1337" s="18">
        <v>7113</v>
      </c>
      <c r="F1337" s="19">
        <v>45409</v>
      </c>
      <c r="G1337" s="20">
        <v>411120</v>
      </c>
      <c r="H1337" s="12">
        <v>0</v>
      </c>
      <c r="I1337" s="15">
        <v>0</v>
      </c>
      <c r="J1337" s="13">
        <f t="shared" si="20"/>
        <v>411120</v>
      </c>
      <c r="K1337" s="13" t="s">
        <v>17</v>
      </c>
      <c r="L1337" s="10"/>
    </row>
    <row r="1338" spans="1:12" x14ac:dyDescent="0.35">
      <c r="A1338" s="10" t="s">
        <v>15</v>
      </c>
      <c r="B1338" s="10" t="s">
        <v>0</v>
      </c>
      <c r="C1338" s="18" t="s">
        <v>1370</v>
      </c>
      <c r="D1338" s="18" t="s">
        <v>22</v>
      </c>
      <c r="E1338" s="18">
        <v>7114</v>
      </c>
      <c r="F1338" s="19">
        <v>45409</v>
      </c>
      <c r="G1338" s="20">
        <v>323157</v>
      </c>
      <c r="H1338" s="12">
        <v>0</v>
      </c>
      <c r="I1338" s="15">
        <v>0</v>
      </c>
      <c r="J1338" s="13">
        <f t="shared" si="20"/>
        <v>323157</v>
      </c>
      <c r="K1338" s="13" t="s">
        <v>17</v>
      </c>
      <c r="L1338" s="10"/>
    </row>
    <row r="1339" spans="1:12" x14ac:dyDescent="0.35">
      <c r="A1339" s="10" t="s">
        <v>15</v>
      </c>
      <c r="B1339" s="10" t="s">
        <v>0</v>
      </c>
      <c r="C1339" s="18" t="s">
        <v>1371</v>
      </c>
      <c r="D1339" s="18" t="s">
        <v>22</v>
      </c>
      <c r="E1339" s="18">
        <v>7122</v>
      </c>
      <c r="F1339" s="19">
        <v>45409</v>
      </c>
      <c r="G1339" s="20">
        <v>249080</v>
      </c>
      <c r="H1339" s="12">
        <v>0</v>
      </c>
      <c r="I1339" s="15">
        <v>0</v>
      </c>
      <c r="J1339" s="13">
        <f t="shared" si="20"/>
        <v>249080</v>
      </c>
      <c r="K1339" s="13" t="s">
        <v>17</v>
      </c>
      <c r="L1339" s="10"/>
    </row>
    <row r="1340" spans="1:12" x14ac:dyDescent="0.35">
      <c r="A1340" s="10" t="s">
        <v>15</v>
      </c>
      <c r="B1340" s="10" t="s">
        <v>0</v>
      </c>
      <c r="C1340" s="18" t="s">
        <v>1372</v>
      </c>
      <c r="D1340" s="18" t="s">
        <v>22</v>
      </c>
      <c r="E1340" s="18">
        <v>7143</v>
      </c>
      <c r="F1340" s="19">
        <v>45409</v>
      </c>
      <c r="G1340" s="20">
        <v>95284</v>
      </c>
      <c r="H1340" s="12">
        <v>0</v>
      </c>
      <c r="I1340" s="15">
        <v>0</v>
      </c>
      <c r="J1340" s="13">
        <f t="shared" si="20"/>
        <v>95284</v>
      </c>
      <c r="K1340" s="13" t="s">
        <v>17</v>
      </c>
      <c r="L1340" s="10"/>
    </row>
    <row r="1341" spans="1:12" x14ac:dyDescent="0.35">
      <c r="A1341" s="10" t="s">
        <v>15</v>
      </c>
      <c r="B1341" s="10" t="s">
        <v>0</v>
      </c>
      <c r="C1341" s="18" t="s">
        <v>1373</v>
      </c>
      <c r="D1341" s="18" t="s">
        <v>22</v>
      </c>
      <c r="E1341" s="18">
        <v>7144</v>
      </c>
      <c r="F1341" s="19">
        <v>45409</v>
      </c>
      <c r="G1341" s="20">
        <v>85400</v>
      </c>
      <c r="H1341" s="12">
        <v>0</v>
      </c>
      <c r="I1341" s="15">
        <v>0</v>
      </c>
      <c r="J1341" s="13">
        <f t="shared" si="20"/>
        <v>85400</v>
      </c>
      <c r="K1341" s="13" t="s">
        <v>17</v>
      </c>
      <c r="L1341" s="10"/>
    </row>
    <row r="1342" spans="1:12" x14ac:dyDescent="0.35">
      <c r="A1342" s="10" t="s">
        <v>15</v>
      </c>
      <c r="B1342" s="10" t="s">
        <v>0</v>
      </c>
      <c r="C1342" s="18" t="s">
        <v>1374</v>
      </c>
      <c r="D1342" s="18" t="s">
        <v>22</v>
      </c>
      <c r="E1342" s="18">
        <v>7145</v>
      </c>
      <c r="F1342" s="19">
        <v>45409</v>
      </c>
      <c r="G1342" s="20">
        <v>552364</v>
      </c>
      <c r="H1342" s="12">
        <v>0</v>
      </c>
      <c r="I1342" s="15">
        <v>0</v>
      </c>
      <c r="J1342" s="13">
        <f t="shared" si="20"/>
        <v>552364</v>
      </c>
      <c r="K1342" s="13" t="s">
        <v>17</v>
      </c>
      <c r="L1342" s="10"/>
    </row>
    <row r="1343" spans="1:12" x14ac:dyDescent="0.35">
      <c r="A1343" s="10" t="s">
        <v>15</v>
      </c>
      <c r="B1343" s="10" t="s">
        <v>0</v>
      </c>
      <c r="C1343" s="18" t="s">
        <v>1375</v>
      </c>
      <c r="D1343" s="18" t="s">
        <v>22</v>
      </c>
      <c r="E1343" s="18">
        <v>7163</v>
      </c>
      <c r="F1343" s="19">
        <v>45409</v>
      </c>
      <c r="G1343" s="20">
        <v>266114</v>
      </c>
      <c r="H1343" s="12">
        <v>0</v>
      </c>
      <c r="I1343" s="15">
        <v>0</v>
      </c>
      <c r="J1343" s="13">
        <f t="shared" si="20"/>
        <v>266114</v>
      </c>
      <c r="K1343" s="13" t="s">
        <v>17</v>
      </c>
      <c r="L1343" s="10"/>
    </row>
    <row r="1344" spans="1:12" x14ac:dyDescent="0.35">
      <c r="A1344" s="10" t="s">
        <v>15</v>
      </c>
      <c r="B1344" s="10" t="s">
        <v>0</v>
      </c>
      <c r="C1344" s="18" t="s">
        <v>1376</v>
      </c>
      <c r="D1344" s="18" t="s">
        <v>22</v>
      </c>
      <c r="E1344" s="18">
        <v>7175</v>
      </c>
      <c r="F1344" s="19">
        <v>45410</v>
      </c>
      <c r="G1344" s="20">
        <v>246132</v>
      </c>
      <c r="H1344" s="12">
        <v>0</v>
      </c>
      <c r="I1344" s="15">
        <v>0</v>
      </c>
      <c r="J1344" s="13">
        <f t="shared" si="20"/>
        <v>246132</v>
      </c>
      <c r="K1344" s="13" t="s">
        <v>17</v>
      </c>
      <c r="L1344" s="10"/>
    </row>
    <row r="1345" spans="1:12" x14ac:dyDescent="0.35">
      <c r="A1345" s="10" t="s">
        <v>15</v>
      </c>
      <c r="B1345" s="10" t="s">
        <v>0</v>
      </c>
      <c r="C1345" s="18" t="s">
        <v>1377</v>
      </c>
      <c r="D1345" s="18" t="s">
        <v>22</v>
      </c>
      <c r="E1345" s="18">
        <v>7176</v>
      </c>
      <c r="F1345" s="19">
        <v>45410</v>
      </c>
      <c r="G1345" s="20">
        <v>356155</v>
      </c>
      <c r="H1345" s="12">
        <v>0</v>
      </c>
      <c r="I1345" s="15">
        <v>0</v>
      </c>
      <c r="J1345" s="13">
        <f t="shared" si="20"/>
        <v>356155</v>
      </c>
      <c r="K1345" s="13" t="s">
        <v>17</v>
      </c>
      <c r="L1345" s="10"/>
    </row>
    <row r="1346" spans="1:12" x14ac:dyDescent="0.35">
      <c r="A1346" s="10" t="s">
        <v>15</v>
      </c>
      <c r="B1346" s="10" t="s">
        <v>0</v>
      </c>
      <c r="C1346" s="18" t="s">
        <v>1378</v>
      </c>
      <c r="D1346" s="18" t="s">
        <v>22</v>
      </c>
      <c r="E1346" s="18">
        <v>7179</v>
      </c>
      <c r="F1346" s="19">
        <v>45410</v>
      </c>
      <c r="G1346" s="20">
        <v>427116</v>
      </c>
      <c r="H1346" s="12">
        <v>0</v>
      </c>
      <c r="I1346" s="15">
        <v>0</v>
      </c>
      <c r="J1346" s="13">
        <f t="shared" si="20"/>
        <v>427116</v>
      </c>
      <c r="K1346" s="13" t="s">
        <v>17</v>
      </c>
      <c r="L1346" s="10"/>
    </row>
    <row r="1347" spans="1:12" x14ac:dyDescent="0.35">
      <c r="A1347" s="10" t="s">
        <v>15</v>
      </c>
      <c r="B1347" s="10" t="s">
        <v>0</v>
      </c>
      <c r="C1347" s="18" t="s">
        <v>1379</v>
      </c>
      <c r="D1347" s="18" t="s">
        <v>22</v>
      </c>
      <c r="E1347" s="18">
        <v>7188</v>
      </c>
      <c r="F1347" s="19">
        <v>45410</v>
      </c>
      <c r="G1347" s="20">
        <v>275637</v>
      </c>
      <c r="H1347" s="12">
        <v>0</v>
      </c>
      <c r="I1347" s="15">
        <v>0</v>
      </c>
      <c r="J1347" s="13">
        <f t="shared" si="20"/>
        <v>275637</v>
      </c>
      <c r="K1347" s="13" t="s">
        <v>17</v>
      </c>
      <c r="L1347" s="10"/>
    </row>
    <row r="1348" spans="1:12" x14ac:dyDescent="0.35">
      <c r="A1348" s="10" t="s">
        <v>15</v>
      </c>
      <c r="B1348" s="10" t="s">
        <v>0</v>
      </c>
      <c r="C1348" s="18" t="s">
        <v>1380</v>
      </c>
      <c r="D1348" s="18" t="s">
        <v>22</v>
      </c>
      <c r="E1348" s="18">
        <v>7203</v>
      </c>
      <c r="F1348" s="19">
        <v>45410</v>
      </c>
      <c r="G1348" s="20">
        <v>253874</v>
      </c>
      <c r="H1348" s="12">
        <v>0</v>
      </c>
      <c r="I1348" s="15">
        <v>0</v>
      </c>
      <c r="J1348" s="13">
        <f t="shared" si="20"/>
        <v>253874</v>
      </c>
      <c r="K1348" s="13" t="s">
        <v>17</v>
      </c>
      <c r="L1348" s="10"/>
    </row>
    <row r="1349" spans="1:12" x14ac:dyDescent="0.35">
      <c r="A1349" s="10" t="s">
        <v>15</v>
      </c>
      <c r="B1349" s="10" t="s">
        <v>0</v>
      </c>
      <c r="C1349" s="18" t="s">
        <v>1381</v>
      </c>
      <c r="D1349" s="18" t="s">
        <v>22</v>
      </c>
      <c r="E1349" s="18">
        <v>7212</v>
      </c>
      <c r="F1349" s="19">
        <v>45410</v>
      </c>
      <c r="G1349" s="20">
        <v>257049</v>
      </c>
      <c r="H1349" s="12">
        <v>0</v>
      </c>
      <c r="I1349" s="15">
        <v>0</v>
      </c>
      <c r="J1349" s="13">
        <f t="shared" si="20"/>
        <v>257049</v>
      </c>
      <c r="K1349" s="13" t="s">
        <v>17</v>
      </c>
      <c r="L1349" s="10"/>
    </row>
    <row r="1350" spans="1:12" x14ac:dyDescent="0.35">
      <c r="A1350" s="10" t="s">
        <v>15</v>
      </c>
      <c r="B1350" s="10" t="s">
        <v>0</v>
      </c>
      <c r="C1350" s="18" t="s">
        <v>1382</v>
      </c>
      <c r="D1350" s="18" t="s">
        <v>22</v>
      </c>
      <c r="E1350" s="18">
        <v>7214</v>
      </c>
      <c r="F1350" s="19">
        <v>45410</v>
      </c>
      <c r="G1350" s="20">
        <v>89177</v>
      </c>
      <c r="H1350" s="12">
        <v>0</v>
      </c>
      <c r="I1350" s="15">
        <v>0</v>
      </c>
      <c r="J1350" s="13">
        <f t="shared" si="20"/>
        <v>89177</v>
      </c>
      <c r="K1350" s="13" t="s">
        <v>17</v>
      </c>
      <c r="L1350" s="10"/>
    </row>
    <row r="1351" spans="1:12" x14ac:dyDescent="0.35">
      <c r="A1351" s="10" t="s">
        <v>15</v>
      </c>
      <c r="B1351" s="10" t="s">
        <v>0</v>
      </c>
      <c r="C1351" s="18" t="s">
        <v>1383</v>
      </c>
      <c r="D1351" s="18" t="s">
        <v>22</v>
      </c>
      <c r="E1351" s="18">
        <v>7228</v>
      </c>
      <c r="F1351" s="19">
        <v>45410</v>
      </c>
      <c r="G1351" s="20">
        <v>398421</v>
      </c>
      <c r="H1351" s="12">
        <v>0</v>
      </c>
      <c r="I1351" s="15">
        <v>0</v>
      </c>
      <c r="J1351" s="13">
        <f t="shared" si="20"/>
        <v>398421</v>
      </c>
      <c r="K1351" s="13" t="s">
        <v>17</v>
      </c>
      <c r="L1351" s="10"/>
    </row>
    <row r="1352" spans="1:12" x14ac:dyDescent="0.35">
      <c r="A1352" s="10" t="s">
        <v>15</v>
      </c>
      <c r="B1352" s="10" t="s">
        <v>0</v>
      </c>
      <c r="C1352" s="18" t="s">
        <v>1384</v>
      </c>
      <c r="D1352" s="18" t="s">
        <v>22</v>
      </c>
      <c r="E1352" s="18">
        <v>7237</v>
      </c>
      <c r="F1352" s="19">
        <v>45410</v>
      </c>
      <c r="G1352" s="20">
        <v>364272</v>
      </c>
      <c r="H1352" s="12">
        <v>0</v>
      </c>
      <c r="I1352" s="15">
        <v>0</v>
      </c>
      <c r="J1352" s="13">
        <f t="shared" ref="J1352:J1415" si="21">+G1352-H1352-I1352</f>
        <v>364272</v>
      </c>
      <c r="K1352" s="13" t="s">
        <v>17</v>
      </c>
      <c r="L1352" s="10"/>
    </row>
    <row r="1353" spans="1:12" x14ac:dyDescent="0.35">
      <c r="A1353" s="10" t="s">
        <v>15</v>
      </c>
      <c r="B1353" s="10" t="s">
        <v>0</v>
      </c>
      <c r="C1353" s="18" t="s">
        <v>1385</v>
      </c>
      <c r="D1353" s="18" t="s">
        <v>22</v>
      </c>
      <c r="E1353" s="18">
        <v>7238</v>
      </c>
      <c r="F1353" s="19">
        <v>45410</v>
      </c>
      <c r="G1353" s="20">
        <v>85400</v>
      </c>
      <c r="H1353" s="12">
        <v>0</v>
      </c>
      <c r="I1353" s="15">
        <v>0</v>
      </c>
      <c r="J1353" s="13">
        <f t="shared" si="21"/>
        <v>85400</v>
      </c>
      <c r="K1353" s="13" t="s">
        <v>17</v>
      </c>
      <c r="L1353" s="10"/>
    </row>
    <row r="1354" spans="1:12" x14ac:dyDescent="0.35">
      <c r="A1354" s="10" t="s">
        <v>15</v>
      </c>
      <c r="B1354" s="10" t="s">
        <v>0</v>
      </c>
      <c r="C1354" s="18" t="s">
        <v>1386</v>
      </c>
      <c r="D1354" s="18" t="s">
        <v>22</v>
      </c>
      <c r="E1354" s="18">
        <v>7240</v>
      </c>
      <c r="F1354" s="19">
        <v>45410</v>
      </c>
      <c r="G1354" s="20">
        <v>490623</v>
      </c>
      <c r="H1354" s="12">
        <v>0</v>
      </c>
      <c r="I1354" s="15">
        <v>0</v>
      </c>
      <c r="J1354" s="13">
        <f t="shared" si="21"/>
        <v>490623</v>
      </c>
      <c r="K1354" s="13" t="s">
        <v>17</v>
      </c>
      <c r="L1354" s="10"/>
    </row>
    <row r="1355" spans="1:12" x14ac:dyDescent="0.35">
      <c r="A1355" s="10" t="s">
        <v>15</v>
      </c>
      <c r="B1355" s="10" t="s">
        <v>0</v>
      </c>
      <c r="C1355" s="18" t="s">
        <v>1387</v>
      </c>
      <c r="D1355" s="18" t="s">
        <v>22</v>
      </c>
      <c r="E1355" s="18">
        <v>7252</v>
      </c>
      <c r="F1355" s="19">
        <v>45410</v>
      </c>
      <c r="G1355" s="20">
        <v>512608</v>
      </c>
      <c r="H1355" s="12">
        <v>0</v>
      </c>
      <c r="I1355" s="15">
        <v>0</v>
      </c>
      <c r="J1355" s="13">
        <f t="shared" si="21"/>
        <v>512608</v>
      </c>
      <c r="K1355" s="13" t="s">
        <v>17</v>
      </c>
      <c r="L1355" s="10"/>
    </row>
    <row r="1356" spans="1:12" x14ac:dyDescent="0.35">
      <c r="A1356" s="10" t="s">
        <v>15</v>
      </c>
      <c r="B1356" s="10" t="s">
        <v>0</v>
      </c>
      <c r="C1356" s="18" t="s">
        <v>1388</v>
      </c>
      <c r="D1356" s="18" t="s">
        <v>22</v>
      </c>
      <c r="E1356" s="18">
        <v>7259</v>
      </c>
      <c r="F1356" s="19">
        <v>45410</v>
      </c>
      <c r="G1356" s="20">
        <v>87053</v>
      </c>
      <c r="H1356" s="12">
        <v>0</v>
      </c>
      <c r="I1356" s="15">
        <v>0</v>
      </c>
      <c r="J1356" s="13">
        <f t="shared" si="21"/>
        <v>87053</v>
      </c>
      <c r="K1356" s="13" t="s">
        <v>17</v>
      </c>
      <c r="L1356" s="10"/>
    </row>
    <row r="1357" spans="1:12" x14ac:dyDescent="0.35">
      <c r="A1357" s="10" t="s">
        <v>15</v>
      </c>
      <c r="B1357" s="10" t="s">
        <v>0</v>
      </c>
      <c r="C1357" s="18" t="s">
        <v>1389</v>
      </c>
      <c r="D1357" s="18" t="s">
        <v>22</v>
      </c>
      <c r="E1357" s="18">
        <v>7270</v>
      </c>
      <c r="F1357" s="19">
        <v>45410</v>
      </c>
      <c r="G1357" s="20">
        <v>452695</v>
      </c>
      <c r="H1357" s="12">
        <v>0</v>
      </c>
      <c r="I1357" s="15">
        <v>0</v>
      </c>
      <c r="J1357" s="13">
        <f t="shared" si="21"/>
        <v>452695</v>
      </c>
      <c r="K1357" s="13" t="s">
        <v>17</v>
      </c>
      <c r="L1357" s="10"/>
    </row>
    <row r="1358" spans="1:12" x14ac:dyDescent="0.35">
      <c r="A1358" s="10" t="s">
        <v>15</v>
      </c>
      <c r="B1358" s="10" t="s">
        <v>0</v>
      </c>
      <c r="C1358" s="18" t="s">
        <v>1390</v>
      </c>
      <c r="D1358" s="18" t="s">
        <v>22</v>
      </c>
      <c r="E1358" s="18">
        <v>7272</v>
      </c>
      <c r="F1358" s="19">
        <v>45410</v>
      </c>
      <c r="G1358" s="20">
        <v>755596</v>
      </c>
      <c r="H1358" s="12">
        <v>0</v>
      </c>
      <c r="I1358" s="15">
        <v>0</v>
      </c>
      <c r="J1358" s="13">
        <f t="shared" si="21"/>
        <v>755596</v>
      </c>
      <c r="K1358" s="13" t="s">
        <v>17</v>
      </c>
      <c r="L1358" s="10"/>
    </row>
    <row r="1359" spans="1:12" x14ac:dyDescent="0.35">
      <c r="A1359" s="10" t="s">
        <v>15</v>
      </c>
      <c r="B1359" s="10" t="s">
        <v>0</v>
      </c>
      <c r="C1359" s="18" t="s">
        <v>1391</v>
      </c>
      <c r="D1359" s="18" t="s">
        <v>22</v>
      </c>
      <c r="E1359" s="18">
        <v>7277</v>
      </c>
      <c r="F1359" s="19">
        <v>45410</v>
      </c>
      <c r="G1359" s="20">
        <v>51714</v>
      </c>
      <c r="H1359" s="12">
        <v>0</v>
      </c>
      <c r="I1359" s="15">
        <v>0</v>
      </c>
      <c r="J1359" s="13">
        <f t="shared" si="21"/>
        <v>51714</v>
      </c>
      <c r="K1359" s="13" t="s">
        <v>17</v>
      </c>
      <c r="L1359" s="10"/>
    </row>
    <row r="1360" spans="1:12" x14ac:dyDescent="0.35">
      <c r="A1360" s="10" t="s">
        <v>15</v>
      </c>
      <c r="B1360" s="10" t="s">
        <v>0</v>
      </c>
      <c r="C1360" s="18" t="s">
        <v>1392</v>
      </c>
      <c r="D1360" s="18" t="s">
        <v>22</v>
      </c>
      <c r="E1360" s="18">
        <v>7290</v>
      </c>
      <c r="F1360" s="19">
        <v>45410</v>
      </c>
      <c r="G1360" s="20">
        <v>411929</v>
      </c>
      <c r="H1360" s="12">
        <v>0</v>
      </c>
      <c r="I1360" s="15">
        <v>0</v>
      </c>
      <c r="J1360" s="13">
        <f t="shared" si="21"/>
        <v>411929</v>
      </c>
      <c r="K1360" s="13" t="s">
        <v>17</v>
      </c>
      <c r="L1360" s="10"/>
    </row>
    <row r="1361" spans="1:12" x14ac:dyDescent="0.35">
      <c r="A1361" s="10" t="s">
        <v>15</v>
      </c>
      <c r="B1361" s="10" t="s">
        <v>0</v>
      </c>
      <c r="C1361" s="18" t="s">
        <v>1393</v>
      </c>
      <c r="D1361" s="18" t="s">
        <v>22</v>
      </c>
      <c r="E1361" s="18">
        <v>7292</v>
      </c>
      <c r="F1361" s="19">
        <v>45410</v>
      </c>
      <c r="G1361" s="20">
        <v>180800</v>
      </c>
      <c r="H1361" s="12">
        <v>0</v>
      </c>
      <c r="I1361" s="15">
        <v>0</v>
      </c>
      <c r="J1361" s="13">
        <f t="shared" si="21"/>
        <v>180800</v>
      </c>
      <c r="K1361" s="13" t="s">
        <v>17</v>
      </c>
      <c r="L1361" s="10"/>
    </row>
    <row r="1362" spans="1:12" x14ac:dyDescent="0.35">
      <c r="A1362" s="10" t="s">
        <v>15</v>
      </c>
      <c r="B1362" s="10" t="s">
        <v>0</v>
      </c>
      <c r="C1362" s="18" t="s">
        <v>1394</v>
      </c>
      <c r="D1362" s="18" t="s">
        <v>22</v>
      </c>
      <c r="E1362" s="18">
        <v>7294</v>
      </c>
      <c r="F1362" s="19">
        <v>45410</v>
      </c>
      <c r="G1362" s="20">
        <v>1004100</v>
      </c>
      <c r="H1362" s="12">
        <v>0</v>
      </c>
      <c r="I1362" s="15">
        <v>0</v>
      </c>
      <c r="J1362" s="13">
        <f t="shared" si="21"/>
        <v>1004100</v>
      </c>
      <c r="K1362" s="13" t="s">
        <v>17</v>
      </c>
      <c r="L1362" s="10"/>
    </row>
    <row r="1363" spans="1:12" x14ac:dyDescent="0.35">
      <c r="A1363" s="10" t="s">
        <v>15</v>
      </c>
      <c r="B1363" s="10" t="s">
        <v>0</v>
      </c>
      <c r="C1363" s="18" t="s">
        <v>1395</v>
      </c>
      <c r="D1363" s="18" t="s">
        <v>22</v>
      </c>
      <c r="E1363" s="18">
        <v>7296</v>
      </c>
      <c r="F1363" s="19">
        <v>45410</v>
      </c>
      <c r="G1363" s="20">
        <v>263304</v>
      </c>
      <c r="H1363" s="12">
        <v>0</v>
      </c>
      <c r="I1363" s="15">
        <v>0</v>
      </c>
      <c r="J1363" s="13">
        <f t="shared" si="21"/>
        <v>263304</v>
      </c>
      <c r="K1363" s="13" t="s">
        <v>17</v>
      </c>
      <c r="L1363" s="10"/>
    </row>
    <row r="1364" spans="1:12" x14ac:dyDescent="0.35">
      <c r="A1364" s="10" t="s">
        <v>15</v>
      </c>
      <c r="B1364" s="10" t="s">
        <v>0</v>
      </c>
      <c r="C1364" s="18" t="s">
        <v>1396</v>
      </c>
      <c r="D1364" s="18" t="s">
        <v>22</v>
      </c>
      <c r="E1364" s="18">
        <v>7300</v>
      </c>
      <c r="F1364" s="19">
        <v>45410</v>
      </c>
      <c r="G1364" s="20">
        <v>449669</v>
      </c>
      <c r="H1364" s="12">
        <v>0</v>
      </c>
      <c r="I1364" s="15">
        <v>0</v>
      </c>
      <c r="J1364" s="13">
        <f t="shared" si="21"/>
        <v>449669</v>
      </c>
      <c r="K1364" s="13" t="s">
        <v>17</v>
      </c>
      <c r="L1364" s="10"/>
    </row>
    <row r="1365" spans="1:12" x14ac:dyDescent="0.35">
      <c r="A1365" s="10" t="s">
        <v>15</v>
      </c>
      <c r="B1365" s="10" t="s">
        <v>0</v>
      </c>
      <c r="C1365" s="18" t="s">
        <v>1397</v>
      </c>
      <c r="D1365" s="18" t="s">
        <v>22</v>
      </c>
      <c r="E1365" s="18">
        <v>7314</v>
      </c>
      <c r="F1365" s="19">
        <v>45410</v>
      </c>
      <c r="G1365" s="20">
        <v>182453</v>
      </c>
      <c r="H1365" s="12">
        <v>0</v>
      </c>
      <c r="I1365" s="15">
        <v>0</v>
      </c>
      <c r="J1365" s="13">
        <f t="shared" si="21"/>
        <v>182453</v>
      </c>
      <c r="K1365" s="13" t="s">
        <v>17</v>
      </c>
      <c r="L1365" s="10"/>
    </row>
    <row r="1366" spans="1:12" x14ac:dyDescent="0.35">
      <c r="A1366" s="10" t="s">
        <v>15</v>
      </c>
      <c r="B1366" s="10" t="s">
        <v>0</v>
      </c>
      <c r="C1366" s="18" t="s">
        <v>1398</v>
      </c>
      <c r="D1366" s="18" t="s">
        <v>22</v>
      </c>
      <c r="E1366" s="18">
        <v>7320</v>
      </c>
      <c r="F1366" s="19">
        <v>45411</v>
      </c>
      <c r="G1366" s="20">
        <v>285916</v>
      </c>
      <c r="H1366" s="12">
        <v>0</v>
      </c>
      <c r="I1366" s="15">
        <v>0</v>
      </c>
      <c r="J1366" s="13">
        <f t="shared" si="21"/>
        <v>285916</v>
      </c>
      <c r="K1366" s="13" t="s">
        <v>17</v>
      </c>
      <c r="L1366" s="10"/>
    </row>
    <row r="1367" spans="1:12" x14ac:dyDescent="0.35">
      <c r="A1367" s="10" t="s">
        <v>15</v>
      </c>
      <c r="B1367" s="10" t="s">
        <v>0</v>
      </c>
      <c r="C1367" s="18" t="s">
        <v>1399</v>
      </c>
      <c r="D1367" s="18" t="s">
        <v>22</v>
      </c>
      <c r="E1367" s="18">
        <v>7429</v>
      </c>
      <c r="F1367" s="19">
        <v>45411</v>
      </c>
      <c r="G1367" s="20">
        <v>229722</v>
      </c>
      <c r="H1367" s="12">
        <v>0</v>
      </c>
      <c r="I1367" s="15">
        <v>0</v>
      </c>
      <c r="J1367" s="13">
        <f t="shared" si="21"/>
        <v>229722</v>
      </c>
      <c r="K1367" s="13" t="s">
        <v>17</v>
      </c>
      <c r="L1367" s="10"/>
    </row>
    <row r="1368" spans="1:12" x14ac:dyDescent="0.35">
      <c r="A1368" s="10" t="s">
        <v>15</v>
      </c>
      <c r="B1368" s="10" t="s">
        <v>0</v>
      </c>
      <c r="C1368" s="18" t="s">
        <v>1400</v>
      </c>
      <c r="D1368" s="18" t="s">
        <v>22</v>
      </c>
      <c r="E1368" s="18">
        <v>7453</v>
      </c>
      <c r="F1368" s="19">
        <v>45411</v>
      </c>
      <c r="G1368" s="20">
        <v>786633</v>
      </c>
      <c r="H1368" s="12">
        <v>0</v>
      </c>
      <c r="I1368" s="15">
        <v>0</v>
      </c>
      <c r="J1368" s="13">
        <f t="shared" si="21"/>
        <v>786633</v>
      </c>
      <c r="K1368" s="13" t="s">
        <v>17</v>
      </c>
      <c r="L1368" s="10"/>
    </row>
    <row r="1369" spans="1:12" x14ac:dyDescent="0.35">
      <c r="A1369" s="10" t="s">
        <v>15</v>
      </c>
      <c r="B1369" s="10" t="s">
        <v>0</v>
      </c>
      <c r="C1369" s="18" t="s">
        <v>1401</v>
      </c>
      <c r="D1369" s="18" t="s">
        <v>22</v>
      </c>
      <c r="E1369" s="18">
        <v>7514</v>
      </c>
      <c r="F1369" s="19">
        <v>45411</v>
      </c>
      <c r="G1369" s="20">
        <v>93774</v>
      </c>
      <c r="H1369" s="12">
        <v>0</v>
      </c>
      <c r="I1369" s="15">
        <v>0</v>
      </c>
      <c r="J1369" s="13">
        <f t="shared" si="21"/>
        <v>93774</v>
      </c>
      <c r="K1369" s="13" t="s">
        <v>17</v>
      </c>
      <c r="L1369" s="10"/>
    </row>
    <row r="1370" spans="1:12" x14ac:dyDescent="0.35">
      <c r="A1370" s="10" t="s">
        <v>15</v>
      </c>
      <c r="B1370" s="10" t="s">
        <v>0</v>
      </c>
      <c r="C1370" s="18" t="s">
        <v>1402</v>
      </c>
      <c r="D1370" s="18" t="s">
        <v>22</v>
      </c>
      <c r="E1370" s="18">
        <v>7638</v>
      </c>
      <c r="F1370" s="19">
        <v>45412</v>
      </c>
      <c r="G1370" s="20">
        <v>2340543</v>
      </c>
      <c r="H1370" s="12">
        <v>0</v>
      </c>
      <c r="I1370" s="15">
        <v>0</v>
      </c>
      <c r="J1370" s="13">
        <f t="shared" si="21"/>
        <v>2340543</v>
      </c>
      <c r="K1370" s="13" t="s">
        <v>17</v>
      </c>
      <c r="L1370" s="10"/>
    </row>
    <row r="1371" spans="1:12" x14ac:dyDescent="0.35">
      <c r="A1371" s="10" t="s">
        <v>15</v>
      </c>
      <c r="B1371" s="10" t="s">
        <v>0</v>
      </c>
      <c r="C1371" s="18" t="s">
        <v>1403</v>
      </c>
      <c r="D1371" s="18" t="s">
        <v>22</v>
      </c>
      <c r="E1371" s="18">
        <v>7658</v>
      </c>
      <c r="F1371" s="19">
        <v>45412</v>
      </c>
      <c r="G1371" s="20">
        <v>240166</v>
      </c>
      <c r="H1371" s="12">
        <v>0</v>
      </c>
      <c r="I1371" s="15">
        <v>0</v>
      </c>
      <c r="J1371" s="13">
        <f t="shared" si="21"/>
        <v>240166</v>
      </c>
      <c r="K1371" s="13" t="s">
        <v>17</v>
      </c>
      <c r="L1371" s="10"/>
    </row>
    <row r="1372" spans="1:12" x14ac:dyDescent="0.35">
      <c r="A1372" s="10" t="s">
        <v>15</v>
      </c>
      <c r="B1372" s="10" t="s">
        <v>0</v>
      </c>
      <c r="C1372" s="18" t="s">
        <v>1404</v>
      </c>
      <c r="D1372" s="18" t="s">
        <v>22</v>
      </c>
      <c r="E1372" s="18">
        <v>7714</v>
      </c>
      <c r="F1372" s="19">
        <v>45412</v>
      </c>
      <c r="G1372" s="20">
        <v>328225</v>
      </c>
      <c r="H1372" s="12">
        <v>0</v>
      </c>
      <c r="I1372" s="15">
        <v>0</v>
      </c>
      <c r="J1372" s="13">
        <f t="shared" si="21"/>
        <v>328225</v>
      </c>
      <c r="K1372" s="13" t="s">
        <v>17</v>
      </c>
      <c r="L1372" s="10"/>
    </row>
    <row r="1373" spans="1:12" x14ac:dyDescent="0.35">
      <c r="A1373" s="10" t="s">
        <v>15</v>
      </c>
      <c r="B1373" s="10" t="s">
        <v>0</v>
      </c>
      <c r="C1373" s="18" t="s">
        <v>1405</v>
      </c>
      <c r="D1373" s="18" t="s">
        <v>22</v>
      </c>
      <c r="E1373" s="18">
        <v>7731</v>
      </c>
      <c r="F1373" s="19">
        <v>45412</v>
      </c>
      <c r="G1373" s="20">
        <v>323077</v>
      </c>
      <c r="H1373" s="12">
        <v>0</v>
      </c>
      <c r="I1373" s="15">
        <v>0</v>
      </c>
      <c r="J1373" s="13">
        <f t="shared" si="21"/>
        <v>323077</v>
      </c>
      <c r="K1373" s="13" t="s">
        <v>17</v>
      </c>
      <c r="L1373" s="10"/>
    </row>
    <row r="1374" spans="1:12" x14ac:dyDescent="0.35">
      <c r="A1374" s="10" t="s">
        <v>15</v>
      </c>
      <c r="B1374" s="10" t="s">
        <v>0</v>
      </c>
      <c r="C1374" s="18" t="s">
        <v>1406</v>
      </c>
      <c r="D1374" s="18" t="s">
        <v>22</v>
      </c>
      <c r="E1374" s="18">
        <v>7756</v>
      </c>
      <c r="F1374" s="19">
        <v>45412</v>
      </c>
      <c r="G1374" s="20">
        <v>1277154</v>
      </c>
      <c r="H1374" s="12">
        <v>0</v>
      </c>
      <c r="I1374" s="15">
        <v>0</v>
      </c>
      <c r="J1374" s="13">
        <f t="shared" si="21"/>
        <v>1277154</v>
      </c>
      <c r="K1374" s="13" t="s">
        <v>17</v>
      </c>
      <c r="L1374" s="10"/>
    </row>
    <row r="1375" spans="1:12" x14ac:dyDescent="0.35">
      <c r="A1375" s="10" t="s">
        <v>15</v>
      </c>
      <c r="B1375" s="10" t="s">
        <v>0</v>
      </c>
      <c r="C1375" s="18" t="s">
        <v>1407</v>
      </c>
      <c r="D1375" s="18" t="s">
        <v>22</v>
      </c>
      <c r="E1375" s="18">
        <v>7766</v>
      </c>
      <c r="F1375" s="19">
        <v>45412</v>
      </c>
      <c r="G1375" s="20">
        <v>241731</v>
      </c>
      <c r="H1375" s="12">
        <v>0</v>
      </c>
      <c r="I1375" s="15">
        <v>0</v>
      </c>
      <c r="J1375" s="13">
        <f t="shared" si="21"/>
        <v>241731</v>
      </c>
      <c r="K1375" s="13" t="s">
        <v>17</v>
      </c>
      <c r="L1375" s="10"/>
    </row>
    <row r="1376" spans="1:12" x14ac:dyDescent="0.35">
      <c r="A1376" s="10" t="s">
        <v>15</v>
      </c>
      <c r="B1376" s="10" t="s">
        <v>0</v>
      </c>
      <c r="C1376" s="18" t="s">
        <v>1408</v>
      </c>
      <c r="D1376" s="18" t="s">
        <v>22</v>
      </c>
      <c r="E1376" s="18">
        <v>7779</v>
      </c>
      <c r="F1376" s="19">
        <v>45412</v>
      </c>
      <c r="G1376" s="20">
        <v>90232</v>
      </c>
      <c r="H1376" s="12">
        <v>0</v>
      </c>
      <c r="I1376" s="15">
        <v>0</v>
      </c>
      <c r="J1376" s="13">
        <f t="shared" si="21"/>
        <v>90232</v>
      </c>
      <c r="K1376" s="13" t="s">
        <v>17</v>
      </c>
      <c r="L1376" s="10"/>
    </row>
    <row r="1377" spans="1:12" x14ac:dyDescent="0.35">
      <c r="A1377" s="10" t="s">
        <v>15</v>
      </c>
      <c r="B1377" s="10" t="s">
        <v>0</v>
      </c>
      <c r="C1377" s="10" t="s">
        <v>1409</v>
      </c>
      <c r="D1377" s="10" t="s">
        <v>22</v>
      </c>
      <c r="E1377" s="10">
        <v>7783</v>
      </c>
      <c r="F1377" s="11">
        <v>45413.018020833377</v>
      </c>
      <c r="G1377" s="15">
        <v>182470</v>
      </c>
      <c r="H1377" s="12">
        <v>0</v>
      </c>
      <c r="I1377" s="15">
        <v>0</v>
      </c>
      <c r="J1377" s="13">
        <f t="shared" si="21"/>
        <v>182470</v>
      </c>
      <c r="K1377" s="13" t="s">
        <v>17</v>
      </c>
      <c r="L1377" s="10"/>
    </row>
    <row r="1378" spans="1:12" x14ac:dyDescent="0.35">
      <c r="A1378" s="10" t="s">
        <v>15</v>
      </c>
      <c r="B1378" s="10" t="s">
        <v>0</v>
      </c>
      <c r="C1378" s="10" t="s">
        <v>1410</v>
      </c>
      <c r="D1378" s="10" t="s">
        <v>22</v>
      </c>
      <c r="E1378" s="10">
        <v>7793</v>
      </c>
      <c r="F1378" s="11">
        <v>45413.473680544179</v>
      </c>
      <c r="G1378" s="15">
        <v>296869</v>
      </c>
      <c r="H1378" s="12">
        <v>0</v>
      </c>
      <c r="I1378" s="15">
        <v>0</v>
      </c>
      <c r="J1378" s="13">
        <f t="shared" si="21"/>
        <v>296869</v>
      </c>
      <c r="K1378" s="13" t="s">
        <v>17</v>
      </c>
      <c r="L1378" s="10"/>
    </row>
    <row r="1379" spans="1:12" x14ac:dyDescent="0.35">
      <c r="A1379" s="10" t="s">
        <v>15</v>
      </c>
      <c r="B1379" s="10" t="s">
        <v>0</v>
      </c>
      <c r="C1379" s="10" t="s">
        <v>1411</v>
      </c>
      <c r="D1379" s="10" t="s">
        <v>22</v>
      </c>
      <c r="E1379" s="10">
        <v>7796</v>
      </c>
      <c r="F1379" s="11">
        <v>45413.576863414142</v>
      </c>
      <c r="G1379" s="15">
        <v>85400</v>
      </c>
      <c r="H1379" s="12">
        <v>0</v>
      </c>
      <c r="I1379" s="15">
        <v>0</v>
      </c>
      <c r="J1379" s="13">
        <f t="shared" si="21"/>
        <v>85400</v>
      </c>
      <c r="K1379" s="13" t="s">
        <v>17</v>
      </c>
      <c r="L1379" s="10"/>
    </row>
    <row r="1380" spans="1:12" x14ac:dyDescent="0.35">
      <c r="A1380" s="10" t="s">
        <v>15</v>
      </c>
      <c r="B1380" s="10" t="s">
        <v>0</v>
      </c>
      <c r="C1380" s="10" t="s">
        <v>1412</v>
      </c>
      <c r="D1380" s="10" t="s">
        <v>22</v>
      </c>
      <c r="E1380" s="10">
        <v>7797</v>
      </c>
      <c r="F1380" s="11">
        <v>45413.582002303097</v>
      </c>
      <c r="G1380" s="15">
        <v>1625475</v>
      </c>
      <c r="H1380" s="12">
        <v>0</v>
      </c>
      <c r="I1380" s="15">
        <v>0</v>
      </c>
      <c r="J1380" s="13">
        <f t="shared" si="21"/>
        <v>1625475</v>
      </c>
      <c r="K1380" s="13" t="s">
        <v>17</v>
      </c>
      <c r="L1380" s="10"/>
    </row>
    <row r="1381" spans="1:12" x14ac:dyDescent="0.35">
      <c r="A1381" s="10" t="s">
        <v>15</v>
      </c>
      <c r="B1381" s="10" t="s">
        <v>0</v>
      </c>
      <c r="C1381" s="10" t="s">
        <v>1413</v>
      </c>
      <c r="D1381" s="10" t="s">
        <v>22</v>
      </c>
      <c r="E1381" s="10">
        <v>7798</v>
      </c>
      <c r="F1381" s="11">
        <v>45413.599293981679</v>
      </c>
      <c r="G1381" s="15">
        <v>132806</v>
      </c>
      <c r="H1381" s="12">
        <v>0</v>
      </c>
      <c r="I1381" s="15">
        <v>0</v>
      </c>
      <c r="J1381" s="13">
        <f t="shared" si="21"/>
        <v>132806</v>
      </c>
      <c r="K1381" s="13" t="s">
        <v>17</v>
      </c>
      <c r="L1381" s="10"/>
    </row>
    <row r="1382" spans="1:12" x14ac:dyDescent="0.35">
      <c r="A1382" s="10" t="s">
        <v>15</v>
      </c>
      <c r="B1382" s="10" t="s">
        <v>0</v>
      </c>
      <c r="C1382" s="10" t="s">
        <v>1414</v>
      </c>
      <c r="D1382" s="10" t="s">
        <v>22</v>
      </c>
      <c r="E1382" s="10">
        <v>7805</v>
      </c>
      <c r="F1382" s="11">
        <v>45413.714317118283</v>
      </c>
      <c r="G1382" s="15">
        <v>116200</v>
      </c>
      <c r="H1382" s="12">
        <v>0</v>
      </c>
      <c r="I1382" s="15">
        <v>0</v>
      </c>
      <c r="J1382" s="13">
        <f t="shared" si="21"/>
        <v>116200</v>
      </c>
      <c r="K1382" s="13" t="s">
        <v>17</v>
      </c>
      <c r="L1382" s="10"/>
    </row>
    <row r="1383" spans="1:12" x14ac:dyDescent="0.35">
      <c r="A1383" s="10" t="s">
        <v>15</v>
      </c>
      <c r="B1383" s="10" t="s">
        <v>0</v>
      </c>
      <c r="C1383" s="10" t="s">
        <v>1415</v>
      </c>
      <c r="D1383" s="10" t="s">
        <v>22</v>
      </c>
      <c r="E1383" s="10">
        <v>7818</v>
      </c>
      <c r="F1383" s="11">
        <v>45413.851203703787</v>
      </c>
      <c r="G1383" s="15">
        <v>284742</v>
      </c>
      <c r="H1383" s="12">
        <v>0</v>
      </c>
      <c r="I1383" s="15">
        <v>0</v>
      </c>
      <c r="J1383" s="13">
        <f t="shared" si="21"/>
        <v>284742</v>
      </c>
      <c r="K1383" s="13" t="s">
        <v>17</v>
      </c>
      <c r="L1383" s="10"/>
    </row>
    <row r="1384" spans="1:12" x14ac:dyDescent="0.35">
      <c r="A1384" s="10" t="s">
        <v>15</v>
      </c>
      <c r="B1384" s="10" t="s">
        <v>0</v>
      </c>
      <c r="C1384" s="10" t="s">
        <v>1416</v>
      </c>
      <c r="D1384" s="10" t="s">
        <v>22</v>
      </c>
      <c r="E1384" s="10">
        <v>7823</v>
      </c>
      <c r="F1384" s="11">
        <v>45413.915243055671</v>
      </c>
      <c r="G1384" s="15">
        <v>271900</v>
      </c>
      <c r="H1384" s="12">
        <v>0</v>
      </c>
      <c r="I1384" s="15">
        <v>0</v>
      </c>
      <c r="J1384" s="13">
        <f t="shared" si="21"/>
        <v>271900</v>
      </c>
      <c r="K1384" s="13" t="s">
        <v>17</v>
      </c>
      <c r="L1384" s="10"/>
    </row>
    <row r="1385" spans="1:12" x14ac:dyDescent="0.35">
      <c r="A1385" s="10" t="s">
        <v>15</v>
      </c>
      <c r="B1385" s="10" t="s">
        <v>0</v>
      </c>
      <c r="C1385" s="10" t="s">
        <v>1417</v>
      </c>
      <c r="D1385" s="10" t="s">
        <v>22</v>
      </c>
      <c r="E1385" s="10">
        <v>7829</v>
      </c>
      <c r="F1385" s="11">
        <v>45413.960671296343</v>
      </c>
      <c r="G1385" s="15">
        <v>431761</v>
      </c>
      <c r="H1385" s="12">
        <v>0</v>
      </c>
      <c r="I1385" s="15">
        <v>0</v>
      </c>
      <c r="J1385" s="13">
        <f t="shared" si="21"/>
        <v>431761</v>
      </c>
      <c r="K1385" s="13" t="s">
        <v>17</v>
      </c>
      <c r="L1385" s="10"/>
    </row>
    <row r="1386" spans="1:12" x14ac:dyDescent="0.35">
      <c r="A1386" s="10" t="s">
        <v>15</v>
      </c>
      <c r="B1386" s="10" t="s">
        <v>0</v>
      </c>
      <c r="C1386" s="10" t="s">
        <v>1418</v>
      </c>
      <c r="D1386" s="10" t="s">
        <v>22</v>
      </c>
      <c r="E1386" s="10">
        <v>7834</v>
      </c>
      <c r="F1386" s="11">
        <v>45414.01075230306</v>
      </c>
      <c r="G1386" s="15">
        <v>247297</v>
      </c>
      <c r="H1386" s="12">
        <v>0</v>
      </c>
      <c r="I1386" s="15">
        <v>0</v>
      </c>
      <c r="J1386" s="13">
        <f t="shared" si="21"/>
        <v>247297</v>
      </c>
      <c r="K1386" s="13" t="s">
        <v>17</v>
      </c>
      <c r="L1386" s="10"/>
    </row>
    <row r="1387" spans="1:12" x14ac:dyDescent="0.35">
      <c r="A1387" s="10" t="s">
        <v>15</v>
      </c>
      <c r="B1387" s="10" t="s">
        <v>0</v>
      </c>
      <c r="C1387" s="10" t="s">
        <v>1419</v>
      </c>
      <c r="D1387" s="10" t="s">
        <v>22</v>
      </c>
      <c r="E1387" s="10">
        <v>7836</v>
      </c>
      <c r="F1387" s="11">
        <v>45414.021979155019</v>
      </c>
      <c r="G1387" s="15">
        <v>99282</v>
      </c>
      <c r="H1387" s="12">
        <v>0</v>
      </c>
      <c r="I1387" s="15">
        <v>0</v>
      </c>
      <c r="J1387" s="13">
        <f t="shared" si="21"/>
        <v>99282</v>
      </c>
      <c r="K1387" s="13" t="s">
        <v>17</v>
      </c>
      <c r="L1387" s="10"/>
    </row>
    <row r="1388" spans="1:12" x14ac:dyDescent="0.35">
      <c r="A1388" s="10" t="s">
        <v>15</v>
      </c>
      <c r="B1388" s="10" t="s">
        <v>0</v>
      </c>
      <c r="C1388" s="10" t="s">
        <v>1420</v>
      </c>
      <c r="D1388" s="10" t="s">
        <v>22</v>
      </c>
      <c r="E1388" s="10">
        <v>7838</v>
      </c>
      <c r="F1388" s="11">
        <v>45414.049907395616</v>
      </c>
      <c r="G1388" s="15">
        <v>260763</v>
      </c>
      <c r="H1388" s="12">
        <v>0</v>
      </c>
      <c r="I1388" s="15">
        <v>0</v>
      </c>
      <c r="J1388" s="13">
        <f t="shared" si="21"/>
        <v>260763</v>
      </c>
      <c r="K1388" s="13" t="s">
        <v>17</v>
      </c>
      <c r="L1388" s="10"/>
    </row>
    <row r="1389" spans="1:12" x14ac:dyDescent="0.35">
      <c r="A1389" s="10" t="s">
        <v>15</v>
      </c>
      <c r="B1389" s="10" t="s">
        <v>0</v>
      </c>
      <c r="C1389" s="10" t="s">
        <v>1421</v>
      </c>
      <c r="D1389" s="10" t="s">
        <v>22</v>
      </c>
      <c r="E1389" s="10">
        <v>7841</v>
      </c>
      <c r="F1389" s="11">
        <v>45414.080601851922</v>
      </c>
      <c r="G1389" s="15">
        <v>178113</v>
      </c>
      <c r="H1389" s="12">
        <v>0</v>
      </c>
      <c r="I1389" s="15">
        <v>0</v>
      </c>
      <c r="J1389" s="13">
        <f t="shared" si="21"/>
        <v>178113</v>
      </c>
      <c r="K1389" s="13" t="s">
        <v>17</v>
      </c>
      <c r="L1389" s="10"/>
    </row>
    <row r="1390" spans="1:12" x14ac:dyDescent="0.35">
      <c r="A1390" s="10" t="s">
        <v>15</v>
      </c>
      <c r="B1390" s="10" t="s">
        <v>0</v>
      </c>
      <c r="C1390" s="10" t="s">
        <v>1422</v>
      </c>
      <c r="D1390" s="10" t="s">
        <v>22</v>
      </c>
      <c r="E1390" s="10">
        <v>7937</v>
      </c>
      <c r="F1390" s="11">
        <v>45414.889791654889</v>
      </c>
      <c r="G1390" s="15">
        <v>208500</v>
      </c>
      <c r="H1390" s="12">
        <v>0</v>
      </c>
      <c r="I1390" s="15">
        <v>0</v>
      </c>
      <c r="J1390" s="13">
        <f t="shared" si="21"/>
        <v>208500</v>
      </c>
      <c r="K1390" s="13" t="s">
        <v>17</v>
      </c>
      <c r="L1390" s="10"/>
    </row>
    <row r="1391" spans="1:12" x14ac:dyDescent="0.35">
      <c r="A1391" s="10" t="s">
        <v>15</v>
      </c>
      <c r="B1391" s="10" t="s">
        <v>0</v>
      </c>
      <c r="C1391" s="10" t="s">
        <v>1423</v>
      </c>
      <c r="D1391" s="10" t="s">
        <v>22</v>
      </c>
      <c r="E1391" s="10">
        <v>7952</v>
      </c>
      <c r="F1391" s="11">
        <v>45415.211018518545</v>
      </c>
      <c r="G1391" s="15">
        <v>87014</v>
      </c>
      <c r="H1391" s="12">
        <v>0</v>
      </c>
      <c r="I1391" s="15">
        <v>0</v>
      </c>
      <c r="J1391" s="13">
        <f t="shared" si="21"/>
        <v>87014</v>
      </c>
      <c r="K1391" s="13" t="s">
        <v>17</v>
      </c>
      <c r="L1391" s="10"/>
    </row>
    <row r="1392" spans="1:12" x14ac:dyDescent="0.35">
      <c r="A1392" s="10" t="s">
        <v>15</v>
      </c>
      <c r="B1392" s="10" t="s">
        <v>0</v>
      </c>
      <c r="C1392" s="10" t="s">
        <v>1424</v>
      </c>
      <c r="D1392" s="10" t="s">
        <v>22</v>
      </c>
      <c r="E1392" s="10">
        <v>8000</v>
      </c>
      <c r="F1392" s="11">
        <v>45415.451249988284</v>
      </c>
      <c r="G1392" s="15">
        <v>304109</v>
      </c>
      <c r="H1392" s="12">
        <v>0</v>
      </c>
      <c r="I1392" s="15">
        <v>0</v>
      </c>
      <c r="J1392" s="13">
        <f t="shared" si="21"/>
        <v>304109</v>
      </c>
      <c r="K1392" s="13" t="s">
        <v>17</v>
      </c>
      <c r="L1392" s="10"/>
    </row>
    <row r="1393" spans="1:12" x14ac:dyDescent="0.35">
      <c r="A1393" s="10" t="s">
        <v>15</v>
      </c>
      <c r="B1393" s="10" t="s">
        <v>0</v>
      </c>
      <c r="C1393" s="10" t="s">
        <v>1425</v>
      </c>
      <c r="D1393" s="10" t="s">
        <v>22</v>
      </c>
      <c r="E1393" s="10">
        <v>8012</v>
      </c>
      <c r="F1393" s="11">
        <v>45415.529374988284</v>
      </c>
      <c r="G1393" s="15">
        <v>407552</v>
      </c>
      <c r="H1393" s="12">
        <v>0</v>
      </c>
      <c r="I1393" s="15">
        <v>0</v>
      </c>
      <c r="J1393" s="13">
        <f t="shared" si="21"/>
        <v>407552</v>
      </c>
      <c r="K1393" s="13" t="s">
        <v>17</v>
      </c>
      <c r="L1393" s="10"/>
    </row>
    <row r="1394" spans="1:12" x14ac:dyDescent="0.35">
      <c r="A1394" s="10" t="s">
        <v>15</v>
      </c>
      <c r="B1394" s="10" t="s">
        <v>0</v>
      </c>
      <c r="C1394" s="10" t="s">
        <v>1426</v>
      </c>
      <c r="D1394" s="10" t="s">
        <v>22</v>
      </c>
      <c r="E1394" s="10">
        <v>8013</v>
      </c>
      <c r="F1394" s="11">
        <v>45415.534120358992</v>
      </c>
      <c r="G1394" s="15">
        <v>606902</v>
      </c>
      <c r="H1394" s="12">
        <v>0</v>
      </c>
      <c r="I1394" s="15">
        <v>0</v>
      </c>
      <c r="J1394" s="13">
        <f t="shared" si="21"/>
        <v>606902</v>
      </c>
      <c r="K1394" s="13" t="s">
        <v>17</v>
      </c>
      <c r="L1394" s="10"/>
    </row>
    <row r="1395" spans="1:12" x14ac:dyDescent="0.35">
      <c r="A1395" s="10" t="s">
        <v>15</v>
      </c>
      <c r="B1395" s="10" t="s">
        <v>0</v>
      </c>
      <c r="C1395" s="10" t="s">
        <v>1427</v>
      </c>
      <c r="D1395" s="10" t="s">
        <v>22</v>
      </c>
      <c r="E1395" s="10">
        <v>8034</v>
      </c>
      <c r="F1395" s="11">
        <v>45415.65461805556</v>
      </c>
      <c r="G1395" s="15">
        <v>367600</v>
      </c>
      <c r="H1395" s="12">
        <v>0</v>
      </c>
      <c r="I1395" s="15">
        <v>0</v>
      </c>
      <c r="J1395" s="13">
        <f t="shared" si="21"/>
        <v>367600</v>
      </c>
      <c r="K1395" s="13" t="s">
        <v>17</v>
      </c>
      <c r="L1395" s="10"/>
    </row>
    <row r="1396" spans="1:12" x14ac:dyDescent="0.35">
      <c r="A1396" s="10" t="s">
        <v>15</v>
      </c>
      <c r="B1396" s="10" t="s">
        <v>0</v>
      </c>
      <c r="C1396" s="10" t="s">
        <v>1428</v>
      </c>
      <c r="D1396" s="10" t="s">
        <v>22</v>
      </c>
      <c r="E1396" s="10">
        <v>8048</v>
      </c>
      <c r="F1396" s="11">
        <v>45415.826701377518</v>
      </c>
      <c r="G1396" s="15">
        <v>379263</v>
      </c>
      <c r="H1396" s="12">
        <v>0</v>
      </c>
      <c r="I1396" s="15">
        <v>0</v>
      </c>
      <c r="J1396" s="13">
        <f t="shared" si="21"/>
        <v>379263</v>
      </c>
      <c r="K1396" s="13" t="s">
        <v>17</v>
      </c>
      <c r="L1396" s="10"/>
    </row>
    <row r="1397" spans="1:12" x14ac:dyDescent="0.35">
      <c r="A1397" s="10" t="s">
        <v>15</v>
      </c>
      <c r="B1397" s="10" t="s">
        <v>0</v>
      </c>
      <c r="C1397" s="10" t="s">
        <v>1429</v>
      </c>
      <c r="D1397" s="10" t="s">
        <v>22</v>
      </c>
      <c r="E1397" s="10">
        <v>8052</v>
      </c>
      <c r="F1397" s="11">
        <v>45415.882407395635</v>
      </c>
      <c r="G1397" s="15">
        <v>254885</v>
      </c>
      <c r="H1397" s="12">
        <v>0</v>
      </c>
      <c r="I1397" s="15">
        <v>0</v>
      </c>
      <c r="J1397" s="13">
        <f t="shared" si="21"/>
        <v>254885</v>
      </c>
      <c r="K1397" s="13" t="s">
        <v>17</v>
      </c>
      <c r="L1397" s="10"/>
    </row>
    <row r="1398" spans="1:12" x14ac:dyDescent="0.35">
      <c r="A1398" s="10" t="s">
        <v>15</v>
      </c>
      <c r="B1398" s="10" t="s">
        <v>0</v>
      </c>
      <c r="C1398" s="10" t="s">
        <v>1430</v>
      </c>
      <c r="D1398" s="10" t="s">
        <v>22</v>
      </c>
      <c r="E1398" s="10">
        <v>8055</v>
      </c>
      <c r="F1398" s="11">
        <v>45416.021747673396</v>
      </c>
      <c r="G1398" s="15">
        <v>90803</v>
      </c>
      <c r="H1398" s="12">
        <v>0</v>
      </c>
      <c r="I1398" s="15">
        <v>0</v>
      </c>
      <c r="J1398" s="13">
        <f t="shared" si="21"/>
        <v>90803</v>
      </c>
      <c r="K1398" s="13" t="s">
        <v>17</v>
      </c>
      <c r="L1398" s="10"/>
    </row>
    <row r="1399" spans="1:12" x14ac:dyDescent="0.35">
      <c r="A1399" s="10" t="s">
        <v>15</v>
      </c>
      <c r="B1399" s="10" t="s">
        <v>0</v>
      </c>
      <c r="C1399" s="10" t="s">
        <v>1431</v>
      </c>
      <c r="D1399" s="10" t="s">
        <v>22</v>
      </c>
      <c r="E1399" s="10">
        <v>8065</v>
      </c>
      <c r="F1399" s="11">
        <v>45416.251030092593</v>
      </c>
      <c r="G1399" s="15">
        <v>730057</v>
      </c>
      <c r="H1399" s="12">
        <v>0</v>
      </c>
      <c r="I1399" s="15">
        <v>0</v>
      </c>
      <c r="J1399" s="13">
        <f t="shared" si="21"/>
        <v>730057</v>
      </c>
      <c r="K1399" s="13" t="s">
        <v>17</v>
      </c>
      <c r="L1399" s="10"/>
    </row>
    <row r="1400" spans="1:12" x14ac:dyDescent="0.35">
      <c r="A1400" s="10" t="s">
        <v>15</v>
      </c>
      <c r="B1400" s="10" t="s">
        <v>0</v>
      </c>
      <c r="C1400" s="10" t="s">
        <v>1432</v>
      </c>
      <c r="D1400" s="10" t="s">
        <v>22</v>
      </c>
      <c r="E1400" s="10">
        <v>8073</v>
      </c>
      <c r="F1400" s="11">
        <v>45416.620162037201</v>
      </c>
      <c r="G1400" s="15">
        <v>88652</v>
      </c>
      <c r="H1400" s="12">
        <v>0</v>
      </c>
      <c r="I1400" s="15">
        <v>0</v>
      </c>
      <c r="J1400" s="13">
        <f t="shared" si="21"/>
        <v>88652</v>
      </c>
      <c r="K1400" s="13" t="s">
        <v>17</v>
      </c>
      <c r="L1400" s="10"/>
    </row>
    <row r="1401" spans="1:12" x14ac:dyDescent="0.35">
      <c r="A1401" s="10" t="s">
        <v>15</v>
      </c>
      <c r="B1401" s="10" t="s">
        <v>0</v>
      </c>
      <c r="C1401" s="10" t="s">
        <v>1433</v>
      </c>
      <c r="D1401" s="10" t="s">
        <v>22</v>
      </c>
      <c r="E1401" s="10">
        <v>8118</v>
      </c>
      <c r="F1401" s="11">
        <v>45418.154872685205</v>
      </c>
      <c r="G1401" s="15">
        <v>230368</v>
      </c>
      <c r="H1401" s="12">
        <v>0</v>
      </c>
      <c r="I1401" s="15">
        <v>0</v>
      </c>
      <c r="J1401" s="13">
        <f t="shared" si="21"/>
        <v>230368</v>
      </c>
      <c r="K1401" s="13" t="s">
        <v>17</v>
      </c>
      <c r="L1401" s="10"/>
    </row>
    <row r="1402" spans="1:12" x14ac:dyDescent="0.35">
      <c r="A1402" s="10" t="s">
        <v>15</v>
      </c>
      <c r="B1402" s="10" t="s">
        <v>0</v>
      </c>
      <c r="C1402" s="10" t="s">
        <v>1434</v>
      </c>
      <c r="D1402" s="10" t="s">
        <v>22</v>
      </c>
      <c r="E1402" s="10">
        <v>8125</v>
      </c>
      <c r="F1402" s="11">
        <v>45418.267164351884</v>
      </c>
      <c r="G1402" s="15">
        <v>120525</v>
      </c>
      <c r="H1402" s="12">
        <v>0</v>
      </c>
      <c r="I1402" s="15">
        <v>0</v>
      </c>
      <c r="J1402" s="13">
        <f t="shared" si="21"/>
        <v>120525</v>
      </c>
      <c r="K1402" s="13" t="s">
        <v>17</v>
      </c>
      <c r="L1402" s="10"/>
    </row>
    <row r="1403" spans="1:12" x14ac:dyDescent="0.35">
      <c r="A1403" s="10" t="s">
        <v>15</v>
      </c>
      <c r="B1403" s="10" t="s">
        <v>0</v>
      </c>
      <c r="C1403" s="10" t="s">
        <v>1435</v>
      </c>
      <c r="D1403" s="10" t="s">
        <v>22</v>
      </c>
      <c r="E1403" s="10">
        <v>8129</v>
      </c>
      <c r="F1403" s="11">
        <v>45418.276018506847</v>
      </c>
      <c r="G1403" s="15">
        <v>261993</v>
      </c>
      <c r="H1403" s="12">
        <v>0</v>
      </c>
      <c r="I1403" s="15">
        <v>0</v>
      </c>
      <c r="J1403" s="13">
        <f t="shared" si="21"/>
        <v>261993</v>
      </c>
      <c r="K1403" s="13" t="s">
        <v>17</v>
      </c>
      <c r="L1403" s="10"/>
    </row>
    <row r="1404" spans="1:12" x14ac:dyDescent="0.35">
      <c r="A1404" s="10" t="s">
        <v>15</v>
      </c>
      <c r="B1404" s="10" t="s">
        <v>0</v>
      </c>
      <c r="C1404" s="10" t="s">
        <v>1436</v>
      </c>
      <c r="D1404" s="10" t="s">
        <v>22</v>
      </c>
      <c r="E1404" s="10">
        <v>8187</v>
      </c>
      <c r="F1404" s="11">
        <v>45418.414907407481</v>
      </c>
      <c r="G1404" s="15">
        <v>128100</v>
      </c>
      <c r="H1404" s="12">
        <v>0</v>
      </c>
      <c r="I1404" s="15">
        <v>0</v>
      </c>
      <c r="J1404" s="13">
        <f t="shared" si="21"/>
        <v>128100</v>
      </c>
      <c r="K1404" s="13" t="s">
        <v>17</v>
      </c>
      <c r="L1404" s="10"/>
    </row>
    <row r="1405" spans="1:12" x14ac:dyDescent="0.35">
      <c r="A1405" s="10" t="s">
        <v>15</v>
      </c>
      <c r="B1405" s="10" t="s">
        <v>0</v>
      </c>
      <c r="C1405" s="10" t="s">
        <v>1437</v>
      </c>
      <c r="D1405" s="10" t="s">
        <v>22</v>
      </c>
      <c r="E1405" s="10">
        <v>8259</v>
      </c>
      <c r="F1405" s="11">
        <v>45418.740173611324</v>
      </c>
      <c r="G1405" s="15">
        <v>88652</v>
      </c>
      <c r="H1405" s="12">
        <v>0</v>
      </c>
      <c r="I1405" s="15">
        <v>0</v>
      </c>
      <c r="J1405" s="13">
        <f t="shared" si="21"/>
        <v>88652</v>
      </c>
      <c r="K1405" s="13" t="s">
        <v>17</v>
      </c>
      <c r="L1405" s="10"/>
    </row>
    <row r="1406" spans="1:12" x14ac:dyDescent="0.35">
      <c r="A1406" s="10" t="s">
        <v>15</v>
      </c>
      <c r="B1406" s="10" t="s">
        <v>0</v>
      </c>
      <c r="C1406" s="10" t="s">
        <v>1438</v>
      </c>
      <c r="D1406" s="10" t="s">
        <v>22</v>
      </c>
      <c r="E1406" s="10">
        <v>8264</v>
      </c>
      <c r="F1406" s="11">
        <v>45418.773171296343</v>
      </c>
      <c r="G1406" s="15">
        <v>182055</v>
      </c>
      <c r="H1406" s="12">
        <v>0</v>
      </c>
      <c r="I1406" s="15">
        <v>0</v>
      </c>
      <c r="J1406" s="13">
        <f t="shared" si="21"/>
        <v>182055</v>
      </c>
      <c r="K1406" s="13" t="s">
        <v>17</v>
      </c>
      <c r="L1406" s="10"/>
    </row>
    <row r="1407" spans="1:12" x14ac:dyDescent="0.35">
      <c r="A1407" s="10" t="s">
        <v>15</v>
      </c>
      <c r="B1407" s="10" t="s">
        <v>0</v>
      </c>
      <c r="C1407" s="10" t="s">
        <v>1439</v>
      </c>
      <c r="D1407" s="10" t="s">
        <v>22</v>
      </c>
      <c r="E1407" s="10">
        <v>8269</v>
      </c>
      <c r="F1407" s="11">
        <v>45418.784664351959</v>
      </c>
      <c r="G1407" s="15">
        <v>387177</v>
      </c>
      <c r="H1407" s="12">
        <v>0</v>
      </c>
      <c r="I1407" s="15">
        <v>0</v>
      </c>
      <c r="J1407" s="13">
        <f t="shared" si="21"/>
        <v>387177</v>
      </c>
      <c r="K1407" s="13" t="s">
        <v>17</v>
      </c>
      <c r="L1407" s="10"/>
    </row>
    <row r="1408" spans="1:12" x14ac:dyDescent="0.35">
      <c r="A1408" s="10" t="s">
        <v>15</v>
      </c>
      <c r="B1408" s="10" t="s">
        <v>0</v>
      </c>
      <c r="C1408" s="10" t="s">
        <v>1440</v>
      </c>
      <c r="D1408" s="10" t="s">
        <v>22</v>
      </c>
      <c r="E1408" s="10">
        <v>8272</v>
      </c>
      <c r="F1408" s="11">
        <v>45418.796087963041</v>
      </c>
      <c r="G1408" s="15">
        <v>97309</v>
      </c>
      <c r="H1408" s="12">
        <v>0</v>
      </c>
      <c r="I1408" s="15">
        <v>0</v>
      </c>
      <c r="J1408" s="13">
        <f t="shared" si="21"/>
        <v>97309</v>
      </c>
      <c r="K1408" s="13" t="s">
        <v>17</v>
      </c>
      <c r="L1408" s="10"/>
    </row>
    <row r="1409" spans="1:12" x14ac:dyDescent="0.35">
      <c r="A1409" s="10" t="s">
        <v>15</v>
      </c>
      <c r="B1409" s="10" t="s">
        <v>0</v>
      </c>
      <c r="C1409" s="10" t="s">
        <v>1441</v>
      </c>
      <c r="D1409" s="10" t="s">
        <v>22</v>
      </c>
      <c r="E1409" s="10">
        <v>8409</v>
      </c>
      <c r="F1409" s="11">
        <v>45419.708275462966</v>
      </c>
      <c r="G1409" s="15">
        <v>589086</v>
      </c>
      <c r="H1409" s="12">
        <v>0</v>
      </c>
      <c r="I1409" s="15">
        <v>0</v>
      </c>
      <c r="J1409" s="13">
        <f t="shared" si="21"/>
        <v>589086</v>
      </c>
      <c r="K1409" s="13" t="s">
        <v>17</v>
      </c>
      <c r="L1409" s="10"/>
    </row>
    <row r="1410" spans="1:12" x14ac:dyDescent="0.35">
      <c r="A1410" s="10" t="s">
        <v>15</v>
      </c>
      <c r="B1410" s="10" t="s">
        <v>0</v>
      </c>
      <c r="C1410" s="10" t="s">
        <v>1442</v>
      </c>
      <c r="D1410" s="10" t="s">
        <v>22</v>
      </c>
      <c r="E1410" s="10">
        <v>8428</v>
      </c>
      <c r="F1410" s="11">
        <v>45420.073634259403</v>
      </c>
      <c r="G1410" s="15">
        <v>87465</v>
      </c>
      <c r="H1410" s="12">
        <v>0</v>
      </c>
      <c r="I1410" s="15">
        <v>0</v>
      </c>
      <c r="J1410" s="13">
        <f t="shared" si="21"/>
        <v>87465</v>
      </c>
      <c r="K1410" s="13" t="s">
        <v>17</v>
      </c>
      <c r="L1410" s="10"/>
    </row>
    <row r="1411" spans="1:12" x14ac:dyDescent="0.35">
      <c r="A1411" s="10" t="s">
        <v>15</v>
      </c>
      <c r="B1411" s="10" t="s">
        <v>0</v>
      </c>
      <c r="C1411" s="10" t="s">
        <v>1443</v>
      </c>
      <c r="D1411" s="10" t="s">
        <v>22</v>
      </c>
      <c r="E1411" s="10">
        <v>8429</v>
      </c>
      <c r="F1411" s="11">
        <v>45420.078888888936</v>
      </c>
      <c r="G1411" s="15">
        <v>261844</v>
      </c>
      <c r="H1411" s="12">
        <v>0</v>
      </c>
      <c r="I1411" s="15">
        <v>0</v>
      </c>
      <c r="J1411" s="13">
        <f t="shared" si="21"/>
        <v>261844</v>
      </c>
      <c r="K1411" s="13" t="s">
        <v>17</v>
      </c>
      <c r="L1411" s="10"/>
    </row>
    <row r="1412" spans="1:12" x14ac:dyDescent="0.35">
      <c r="A1412" s="10" t="s">
        <v>15</v>
      </c>
      <c r="B1412" s="10" t="s">
        <v>0</v>
      </c>
      <c r="C1412" s="10" t="s">
        <v>1444</v>
      </c>
      <c r="D1412" s="10" t="s">
        <v>22</v>
      </c>
      <c r="E1412" s="10">
        <v>8430</v>
      </c>
      <c r="F1412" s="11">
        <v>45420.081701389048</v>
      </c>
      <c r="G1412" s="15">
        <v>160253</v>
      </c>
      <c r="H1412" s="12">
        <v>0</v>
      </c>
      <c r="I1412" s="15">
        <v>0</v>
      </c>
      <c r="J1412" s="13">
        <f t="shared" si="21"/>
        <v>160253</v>
      </c>
      <c r="K1412" s="13" t="s">
        <v>17</v>
      </c>
      <c r="L1412" s="10"/>
    </row>
    <row r="1413" spans="1:12" x14ac:dyDescent="0.35">
      <c r="A1413" s="10" t="s">
        <v>15</v>
      </c>
      <c r="B1413" s="10" t="s">
        <v>0</v>
      </c>
      <c r="C1413" s="10" t="s">
        <v>1445</v>
      </c>
      <c r="D1413" s="10" t="s">
        <v>22</v>
      </c>
      <c r="E1413" s="10">
        <v>8431</v>
      </c>
      <c r="F1413" s="11">
        <v>45420.083888877183</v>
      </c>
      <c r="G1413" s="15">
        <v>217600</v>
      </c>
      <c r="H1413" s="12">
        <v>0</v>
      </c>
      <c r="I1413" s="15">
        <v>0</v>
      </c>
      <c r="J1413" s="13">
        <f t="shared" si="21"/>
        <v>217600</v>
      </c>
      <c r="K1413" s="13" t="s">
        <v>17</v>
      </c>
      <c r="L1413" s="10"/>
    </row>
    <row r="1414" spans="1:12" x14ac:dyDescent="0.35">
      <c r="A1414" s="10" t="s">
        <v>15</v>
      </c>
      <c r="B1414" s="10" t="s">
        <v>0</v>
      </c>
      <c r="C1414" s="10" t="s">
        <v>1446</v>
      </c>
      <c r="D1414" s="10" t="s">
        <v>22</v>
      </c>
      <c r="E1414" s="10">
        <v>8432</v>
      </c>
      <c r="F1414" s="11">
        <v>45420.090208333451</v>
      </c>
      <c r="G1414" s="15">
        <v>1289398</v>
      </c>
      <c r="H1414" s="12">
        <v>0</v>
      </c>
      <c r="I1414" s="15">
        <v>0</v>
      </c>
      <c r="J1414" s="13">
        <f t="shared" si="21"/>
        <v>1289398</v>
      </c>
      <c r="K1414" s="13" t="s">
        <v>17</v>
      </c>
      <c r="L1414" s="10"/>
    </row>
    <row r="1415" spans="1:12" x14ac:dyDescent="0.35">
      <c r="A1415" s="10" t="s">
        <v>15</v>
      </c>
      <c r="B1415" s="10" t="s">
        <v>0</v>
      </c>
      <c r="C1415" s="10" t="s">
        <v>1447</v>
      </c>
      <c r="D1415" s="10" t="s">
        <v>22</v>
      </c>
      <c r="E1415" s="10">
        <v>8433</v>
      </c>
      <c r="F1415" s="11">
        <v>45420.094780092593</v>
      </c>
      <c r="G1415" s="15">
        <v>367639</v>
      </c>
      <c r="H1415" s="12">
        <v>0</v>
      </c>
      <c r="I1415" s="15">
        <v>0</v>
      </c>
      <c r="J1415" s="13">
        <f t="shared" si="21"/>
        <v>367639</v>
      </c>
      <c r="K1415" s="13" t="s">
        <v>17</v>
      </c>
      <c r="L1415" s="10"/>
    </row>
    <row r="1416" spans="1:12" x14ac:dyDescent="0.35">
      <c r="A1416" s="10" t="s">
        <v>15</v>
      </c>
      <c r="B1416" s="10" t="s">
        <v>0</v>
      </c>
      <c r="C1416" s="10" t="s">
        <v>1448</v>
      </c>
      <c r="D1416" s="10" t="s">
        <v>22</v>
      </c>
      <c r="E1416" s="10">
        <v>8434</v>
      </c>
      <c r="F1416" s="11">
        <v>45420.113148148172</v>
      </c>
      <c r="G1416" s="15">
        <v>317879</v>
      </c>
      <c r="H1416" s="12">
        <v>0</v>
      </c>
      <c r="I1416" s="15">
        <v>0</v>
      </c>
      <c r="J1416" s="13">
        <f t="shared" ref="J1416:J1479" si="22">+G1416-H1416-I1416</f>
        <v>317879</v>
      </c>
      <c r="K1416" s="13" t="s">
        <v>17</v>
      </c>
      <c r="L1416" s="10"/>
    </row>
    <row r="1417" spans="1:12" x14ac:dyDescent="0.35">
      <c r="A1417" s="10" t="s">
        <v>15</v>
      </c>
      <c r="B1417" s="10" t="s">
        <v>0</v>
      </c>
      <c r="C1417" s="10" t="s">
        <v>1449</v>
      </c>
      <c r="D1417" s="10" t="s">
        <v>22</v>
      </c>
      <c r="E1417" s="10">
        <v>8435</v>
      </c>
      <c r="F1417" s="11">
        <v>45420.120011574123</v>
      </c>
      <c r="G1417" s="15">
        <v>306905</v>
      </c>
      <c r="H1417" s="12">
        <v>0</v>
      </c>
      <c r="I1417" s="15">
        <v>0</v>
      </c>
      <c r="J1417" s="13">
        <f t="shared" si="22"/>
        <v>306905</v>
      </c>
      <c r="K1417" s="13" t="s">
        <v>17</v>
      </c>
      <c r="L1417" s="10"/>
    </row>
    <row r="1418" spans="1:12" x14ac:dyDescent="0.35">
      <c r="A1418" s="10" t="s">
        <v>15</v>
      </c>
      <c r="B1418" s="10" t="s">
        <v>0</v>
      </c>
      <c r="C1418" s="10" t="s">
        <v>1450</v>
      </c>
      <c r="D1418" s="10" t="s">
        <v>22</v>
      </c>
      <c r="E1418" s="10">
        <v>8554</v>
      </c>
      <c r="F1418" s="11">
        <v>45420.741307870485</v>
      </c>
      <c r="G1418" s="15">
        <v>265786</v>
      </c>
      <c r="H1418" s="12">
        <v>0</v>
      </c>
      <c r="I1418" s="15">
        <v>0</v>
      </c>
      <c r="J1418" s="13">
        <f t="shared" si="22"/>
        <v>265786</v>
      </c>
      <c r="K1418" s="13" t="s">
        <v>17</v>
      </c>
      <c r="L1418" s="10"/>
    </row>
    <row r="1419" spans="1:12" x14ac:dyDescent="0.35">
      <c r="A1419" s="10" t="s">
        <v>15</v>
      </c>
      <c r="B1419" s="10" t="s">
        <v>0</v>
      </c>
      <c r="C1419" s="10" t="s">
        <v>1451</v>
      </c>
      <c r="D1419" s="10" t="s">
        <v>22</v>
      </c>
      <c r="E1419" s="10">
        <v>8563</v>
      </c>
      <c r="F1419" s="11">
        <v>45420.879942129832</v>
      </c>
      <c r="G1419" s="15">
        <v>261985</v>
      </c>
      <c r="H1419" s="12">
        <v>0</v>
      </c>
      <c r="I1419" s="15">
        <v>0</v>
      </c>
      <c r="J1419" s="13">
        <f t="shared" si="22"/>
        <v>261985</v>
      </c>
      <c r="K1419" s="13" t="s">
        <v>17</v>
      </c>
      <c r="L1419" s="10"/>
    </row>
    <row r="1420" spans="1:12" x14ac:dyDescent="0.35">
      <c r="A1420" s="10" t="s">
        <v>15</v>
      </c>
      <c r="B1420" s="10" t="s">
        <v>0</v>
      </c>
      <c r="C1420" s="10" t="s">
        <v>1452</v>
      </c>
      <c r="D1420" s="10" t="s">
        <v>22</v>
      </c>
      <c r="E1420" s="10">
        <v>8569</v>
      </c>
      <c r="F1420" s="11">
        <v>45420.968460648321</v>
      </c>
      <c r="G1420" s="15">
        <v>319041</v>
      </c>
      <c r="H1420" s="12">
        <v>0</v>
      </c>
      <c r="I1420" s="15">
        <v>0</v>
      </c>
      <c r="J1420" s="13">
        <f t="shared" si="22"/>
        <v>319041</v>
      </c>
      <c r="K1420" s="13" t="s">
        <v>17</v>
      </c>
      <c r="L1420" s="10"/>
    </row>
    <row r="1421" spans="1:12" x14ac:dyDescent="0.35">
      <c r="A1421" s="10" t="s">
        <v>15</v>
      </c>
      <c r="B1421" s="10" t="s">
        <v>0</v>
      </c>
      <c r="C1421" s="10" t="s">
        <v>1453</v>
      </c>
      <c r="D1421" s="10" t="s">
        <v>22</v>
      </c>
      <c r="E1421" s="10">
        <v>8583</v>
      </c>
      <c r="F1421" s="11">
        <v>45421.072465266101</v>
      </c>
      <c r="G1421" s="15">
        <v>319452</v>
      </c>
      <c r="H1421" s="12">
        <v>0</v>
      </c>
      <c r="I1421" s="15">
        <v>0</v>
      </c>
      <c r="J1421" s="13">
        <f t="shared" si="22"/>
        <v>319452</v>
      </c>
      <c r="K1421" s="13" t="s">
        <v>17</v>
      </c>
      <c r="L1421" s="10"/>
    </row>
    <row r="1422" spans="1:12" x14ac:dyDescent="0.35">
      <c r="A1422" s="10" t="s">
        <v>15</v>
      </c>
      <c r="B1422" s="10" t="s">
        <v>0</v>
      </c>
      <c r="C1422" s="10" t="s">
        <v>1454</v>
      </c>
      <c r="D1422" s="10" t="s">
        <v>22</v>
      </c>
      <c r="E1422" s="10">
        <v>8584</v>
      </c>
      <c r="F1422" s="11">
        <v>45421.073715277947</v>
      </c>
      <c r="G1422" s="15">
        <v>85400</v>
      </c>
      <c r="H1422" s="12">
        <v>0</v>
      </c>
      <c r="I1422" s="15">
        <v>0</v>
      </c>
      <c r="J1422" s="13">
        <f t="shared" si="22"/>
        <v>85400</v>
      </c>
      <c r="K1422" s="13" t="s">
        <v>17</v>
      </c>
      <c r="L1422" s="10"/>
    </row>
    <row r="1423" spans="1:12" x14ac:dyDescent="0.35">
      <c r="A1423" s="10" t="s">
        <v>15</v>
      </c>
      <c r="B1423" s="10" t="s">
        <v>0</v>
      </c>
      <c r="C1423" s="10" t="s">
        <v>1455</v>
      </c>
      <c r="D1423" s="10" t="s">
        <v>22</v>
      </c>
      <c r="E1423" s="10">
        <v>8666</v>
      </c>
      <c r="F1423" s="11">
        <v>45421.524872685317</v>
      </c>
      <c r="G1423" s="15">
        <v>117567</v>
      </c>
      <c r="H1423" s="12">
        <v>0</v>
      </c>
      <c r="I1423" s="15">
        <v>0</v>
      </c>
      <c r="J1423" s="13">
        <f t="shared" si="22"/>
        <v>117567</v>
      </c>
      <c r="K1423" s="13" t="s">
        <v>17</v>
      </c>
      <c r="L1423" s="10"/>
    </row>
    <row r="1424" spans="1:12" x14ac:dyDescent="0.35">
      <c r="A1424" s="10" t="s">
        <v>15</v>
      </c>
      <c r="B1424" s="10" t="s">
        <v>0</v>
      </c>
      <c r="C1424" s="10" t="s">
        <v>1456</v>
      </c>
      <c r="D1424" s="10" t="s">
        <v>22</v>
      </c>
      <c r="E1424" s="10">
        <v>8708</v>
      </c>
      <c r="F1424" s="11">
        <v>45421.650659722276</v>
      </c>
      <c r="G1424" s="15">
        <v>488209</v>
      </c>
      <c r="H1424" s="12">
        <v>0</v>
      </c>
      <c r="I1424" s="15">
        <v>0</v>
      </c>
      <c r="J1424" s="13">
        <f t="shared" si="22"/>
        <v>488209</v>
      </c>
      <c r="K1424" s="13" t="s">
        <v>17</v>
      </c>
      <c r="L1424" s="10"/>
    </row>
    <row r="1425" spans="1:12" x14ac:dyDescent="0.35">
      <c r="A1425" s="10" t="s">
        <v>15</v>
      </c>
      <c r="B1425" s="10" t="s">
        <v>0</v>
      </c>
      <c r="C1425" s="10" t="s">
        <v>1457</v>
      </c>
      <c r="D1425" s="10" t="s">
        <v>22</v>
      </c>
      <c r="E1425" s="10">
        <v>8713</v>
      </c>
      <c r="F1425" s="11">
        <v>45421.667094895616</v>
      </c>
      <c r="G1425" s="15">
        <v>306400</v>
      </c>
      <c r="H1425" s="12">
        <v>0</v>
      </c>
      <c r="I1425" s="15">
        <v>0</v>
      </c>
      <c r="J1425" s="13">
        <f t="shared" si="22"/>
        <v>306400</v>
      </c>
      <c r="K1425" s="13" t="s">
        <v>17</v>
      </c>
      <c r="L1425" s="10"/>
    </row>
    <row r="1426" spans="1:12" x14ac:dyDescent="0.35">
      <c r="A1426" s="10" t="s">
        <v>15</v>
      </c>
      <c r="B1426" s="10" t="s">
        <v>0</v>
      </c>
      <c r="C1426" s="10" t="s">
        <v>1458</v>
      </c>
      <c r="D1426" s="10" t="s">
        <v>22</v>
      </c>
      <c r="E1426" s="10">
        <v>8724</v>
      </c>
      <c r="F1426" s="11">
        <v>45421.720601852052</v>
      </c>
      <c r="G1426" s="15">
        <v>317645</v>
      </c>
      <c r="H1426" s="12">
        <v>0</v>
      </c>
      <c r="I1426" s="15">
        <v>0</v>
      </c>
      <c r="J1426" s="13">
        <f t="shared" si="22"/>
        <v>317645</v>
      </c>
      <c r="K1426" s="13" t="s">
        <v>17</v>
      </c>
      <c r="L1426" s="10"/>
    </row>
    <row r="1427" spans="1:12" x14ac:dyDescent="0.35">
      <c r="A1427" s="10" t="s">
        <v>15</v>
      </c>
      <c r="B1427" s="10" t="s">
        <v>0</v>
      </c>
      <c r="C1427" s="10" t="s">
        <v>1459</v>
      </c>
      <c r="D1427" s="10" t="s">
        <v>22</v>
      </c>
      <c r="E1427" s="10">
        <v>8806</v>
      </c>
      <c r="F1427" s="11">
        <v>45422.411018518731</v>
      </c>
      <c r="G1427" s="15">
        <v>372110</v>
      </c>
      <c r="H1427" s="12">
        <v>0</v>
      </c>
      <c r="I1427" s="15">
        <v>0</v>
      </c>
      <c r="J1427" s="13">
        <f t="shared" si="22"/>
        <v>372110</v>
      </c>
      <c r="K1427" s="13" t="s">
        <v>17</v>
      </c>
      <c r="L1427" s="10"/>
    </row>
    <row r="1428" spans="1:12" x14ac:dyDescent="0.35">
      <c r="A1428" s="10" t="s">
        <v>15</v>
      </c>
      <c r="B1428" s="10" t="s">
        <v>0</v>
      </c>
      <c r="C1428" s="10" t="s">
        <v>1460</v>
      </c>
      <c r="D1428" s="10" t="s">
        <v>22</v>
      </c>
      <c r="E1428" s="10">
        <v>8812</v>
      </c>
      <c r="F1428" s="11">
        <v>45422.428217592649</v>
      </c>
      <c r="G1428" s="15">
        <v>428304</v>
      </c>
      <c r="H1428" s="12">
        <v>0</v>
      </c>
      <c r="I1428" s="15">
        <v>0</v>
      </c>
      <c r="J1428" s="13">
        <f t="shared" si="22"/>
        <v>428304</v>
      </c>
      <c r="K1428" s="13" t="s">
        <v>17</v>
      </c>
      <c r="L1428" s="10"/>
    </row>
    <row r="1429" spans="1:12" x14ac:dyDescent="0.35">
      <c r="A1429" s="10" t="s">
        <v>15</v>
      </c>
      <c r="B1429" s="10" t="s">
        <v>0</v>
      </c>
      <c r="C1429" s="10" t="s">
        <v>1461</v>
      </c>
      <c r="D1429" s="10" t="s">
        <v>22</v>
      </c>
      <c r="E1429" s="10">
        <v>8867</v>
      </c>
      <c r="F1429" s="11">
        <v>45422.811446759384</v>
      </c>
      <c r="G1429" s="15">
        <v>577478</v>
      </c>
      <c r="H1429" s="12">
        <v>0</v>
      </c>
      <c r="I1429" s="15">
        <v>0</v>
      </c>
      <c r="J1429" s="13">
        <f t="shared" si="22"/>
        <v>577478</v>
      </c>
      <c r="K1429" s="13" t="s">
        <v>17</v>
      </c>
      <c r="L1429" s="10"/>
    </row>
    <row r="1430" spans="1:12" x14ac:dyDescent="0.35">
      <c r="A1430" s="10" t="s">
        <v>15</v>
      </c>
      <c r="B1430" s="10" t="s">
        <v>0</v>
      </c>
      <c r="C1430" s="10" t="s">
        <v>1462</v>
      </c>
      <c r="D1430" s="10" t="s">
        <v>22</v>
      </c>
      <c r="E1430" s="10">
        <v>8868</v>
      </c>
      <c r="F1430" s="11">
        <v>45422.816562488209</v>
      </c>
      <c r="G1430" s="15">
        <v>318920</v>
      </c>
      <c r="H1430" s="12">
        <v>0</v>
      </c>
      <c r="I1430" s="15">
        <v>0</v>
      </c>
      <c r="J1430" s="13">
        <f t="shared" si="22"/>
        <v>318920</v>
      </c>
      <c r="K1430" s="13" t="s">
        <v>17</v>
      </c>
      <c r="L1430" s="10"/>
    </row>
    <row r="1431" spans="1:12" x14ac:dyDescent="0.35">
      <c r="A1431" s="10" t="s">
        <v>15</v>
      </c>
      <c r="B1431" s="10" t="s">
        <v>0</v>
      </c>
      <c r="C1431" s="10" t="s">
        <v>1463</v>
      </c>
      <c r="D1431" s="10" t="s">
        <v>22</v>
      </c>
      <c r="E1431" s="10">
        <v>8869</v>
      </c>
      <c r="F1431" s="11">
        <v>45422.823715277947</v>
      </c>
      <c r="G1431" s="15">
        <v>320488</v>
      </c>
      <c r="H1431" s="12">
        <v>0</v>
      </c>
      <c r="I1431" s="15">
        <v>0</v>
      </c>
      <c r="J1431" s="13">
        <f t="shared" si="22"/>
        <v>320488</v>
      </c>
      <c r="K1431" s="13" t="s">
        <v>17</v>
      </c>
      <c r="L1431" s="10"/>
    </row>
    <row r="1432" spans="1:12" x14ac:dyDescent="0.35">
      <c r="A1432" s="10" t="s">
        <v>15</v>
      </c>
      <c r="B1432" s="10" t="s">
        <v>0</v>
      </c>
      <c r="C1432" s="10" t="s">
        <v>1464</v>
      </c>
      <c r="D1432" s="10" t="s">
        <v>22</v>
      </c>
      <c r="E1432" s="10">
        <v>8875</v>
      </c>
      <c r="F1432" s="11">
        <v>45422.871631944552</v>
      </c>
      <c r="G1432" s="15">
        <v>248375</v>
      </c>
      <c r="H1432" s="12">
        <v>0</v>
      </c>
      <c r="I1432" s="15">
        <v>0</v>
      </c>
      <c r="J1432" s="13">
        <f t="shared" si="22"/>
        <v>248375</v>
      </c>
      <c r="K1432" s="13" t="s">
        <v>17</v>
      </c>
      <c r="L1432" s="10"/>
    </row>
    <row r="1433" spans="1:12" x14ac:dyDescent="0.35">
      <c r="A1433" s="10" t="s">
        <v>15</v>
      </c>
      <c r="B1433" s="10" t="s">
        <v>0</v>
      </c>
      <c r="C1433" s="10" t="s">
        <v>1465</v>
      </c>
      <c r="D1433" s="10" t="s">
        <v>22</v>
      </c>
      <c r="E1433" s="10">
        <v>8882</v>
      </c>
      <c r="F1433" s="11">
        <v>45423.02686342597</v>
      </c>
      <c r="G1433" s="15">
        <v>686804</v>
      </c>
      <c r="H1433" s="12">
        <v>0</v>
      </c>
      <c r="I1433" s="15">
        <v>0</v>
      </c>
      <c r="J1433" s="13">
        <f t="shared" si="22"/>
        <v>686804</v>
      </c>
      <c r="K1433" s="13" t="s">
        <v>17</v>
      </c>
      <c r="L1433" s="10"/>
    </row>
    <row r="1434" spans="1:12" x14ac:dyDescent="0.35">
      <c r="A1434" s="10" t="s">
        <v>15</v>
      </c>
      <c r="B1434" s="10" t="s">
        <v>0</v>
      </c>
      <c r="C1434" s="10" t="s">
        <v>1466</v>
      </c>
      <c r="D1434" s="10" t="s">
        <v>22</v>
      </c>
      <c r="E1434" s="10">
        <v>8883</v>
      </c>
      <c r="F1434" s="11">
        <v>45423.062187488656</v>
      </c>
      <c r="G1434" s="15">
        <v>381122</v>
      </c>
      <c r="H1434" s="12">
        <v>0</v>
      </c>
      <c r="I1434" s="15">
        <v>0</v>
      </c>
      <c r="J1434" s="13">
        <f t="shared" si="22"/>
        <v>381122</v>
      </c>
      <c r="K1434" s="13" t="s">
        <v>17</v>
      </c>
      <c r="L1434" s="10"/>
    </row>
    <row r="1435" spans="1:12" x14ac:dyDescent="0.35">
      <c r="A1435" s="10" t="s">
        <v>15</v>
      </c>
      <c r="B1435" s="10" t="s">
        <v>0</v>
      </c>
      <c r="C1435" s="10" t="s">
        <v>1467</v>
      </c>
      <c r="D1435" s="10" t="s">
        <v>22</v>
      </c>
      <c r="E1435" s="10">
        <v>8884</v>
      </c>
      <c r="F1435" s="11">
        <v>45423.080381932668</v>
      </c>
      <c r="G1435" s="15">
        <v>121400</v>
      </c>
      <c r="H1435" s="12">
        <v>0</v>
      </c>
      <c r="I1435" s="15">
        <v>0</v>
      </c>
      <c r="J1435" s="13">
        <f t="shared" si="22"/>
        <v>121400</v>
      </c>
      <c r="K1435" s="13" t="s">
        <v>17</v>
      </c>
      <c r="L1435" s="10"/>
    </row>
    <row r="1436" spans="1:12" x14ac:dyDescent="0.35">
      <c r="A1436" s="10" t="s">
        <v>15</v>
      </c>
      <c r="B1436" s="10" t="s">
        <v>0</v>
      </c>
      <c r="C1436" s="10" t="s">
        <v>1468</v>
      </c>
      <c r="D1436" s="10" t="s">
        <v>22</v>
      </c>
      <c r="E1436" s="10">
        <v>8931</v>
      </c>
      <c r="F1436" s="11">
        <v>45423.58969907416</v>
      </c>
      <c r="G1436" s="15">
        <v>89011</v>
      </c>
      <c r="H1436" s="12">
        <v>0</v>
      </c>
      <c r="I1436" s="15">
        <v>0</v>
      </c>
      <c r="J1436" s="13">
        <f t="shared" si="22"/>
        <v>89011</v>
      </c>
      <c r="K1436" s="13" t="s">
        <v>17</v>
      </c>
      <c r="L1436" s="10"/>
    </row>
    <row r="1437" spans="1:12" x14ac:dyDescent="0.35">
      <c r="A1437" s="10" t="s">
        <v>15</v>
      </c>
      <c r="B1437" s="10" t="s">
        <v>0</v>
      </c>
      <c r="C1437" s="10" t="s">
        <v>1469</v>
      </c>
      <c r="D1437" s="10" t="s">
        <v>22</v>
      </c>
      <c r="E1437" s="10">
        <v>8932</v>
      </c>
      <c r="F1437" s="11">
        <v>45423.591134259477</v>
      </c>
      <c r="G1437" s="15">
        <v>87181</v>
      </c>
      <c r="H1437" s="12">
        <v>0</v>
      </c>
      <c r="I1437" s="15">
        <v>0</v>
      </c>
      <c r="J1437" s="13">
        <f t="shared" si="22"/>
        <v>87181</v>
      </c>
      <c r="K1437" s="13" t="s">
        <v>17</v>
      </c>
      <c r="L1437" s="10"/>
    </row>
    <row r="1438" spans="1:12" x14ac:dyDescent="0.35">
      <c r="A1438" s="10" t="s">
        <v>15</v>
      </c>
      <c r="B1438" s="10" t="s">
        <v>0</v>
      </c>
      <c r="C1438" s="10" t="s">
        <v>1470</v>
      </c>
      <c r="D1438" s="10" t="s">
        <v>22</v>
      </c>
      <c r="E1438" s="10">
        <v>8933</v>
      </c>
      <c r="F1438" s="11">
        <v>45423.59246526612</v>
      </c>
      <c r="G1438" s="15">
        <v>287738</v>
      </c>
      <c r="H1438" s="12">
        <v>0</v>
      </c>
      <c r="I1438" s="15">
        <v>0</v>
      </c>
      <c r="J1438" s="13">
        <f t="shared" si="22"/>
        <v>287738</v>
      </c>
      <c r="K1438" s="13" t="s">
        <v>17</v>
      </c>
      <c r="L1438" s="10"/>
    </row>
    <row r="1439" spans="1:12" x14ac:dyDescent="0.35">
      <c r="A1439" s="10" t="s">
        <v>15</v>
      </c>
      <c r="B1439" s="10" t="s">
        <v>0</v>
      </c>
      <c r="C1439" s="10" t="s">
        <v>1471</v>
      </c>
      <c r="D1439" s="10" t="s">
        <v>22</v>
      </c>
      <c r="E1439" s="10">
        <v>8970</v>
      </c>
      <c r="F1439" s="11">
        <v>45423.665925926063</v>
      </c>
      <c r="G1439" s="15">
        <v>231430</v>
      </c>
      <c r="H1439" s="12">
        <v>0</v>
      </c>
      <c r="I1439" s="15">
        <v>0</v>
      </c>
      <c r="J1439" s="13">
        <f t="shared" si="22"/>
        <v>231430</v>
      </c>
      <c r="K1439" s="13" t="s">
        <v>17</v>
      </c>
      <c r="L1439" s="10"/>
    </row>
    <row r="1440" spans="1:12" x14ac:dyDescent="0.35">
      <c r="A1440" s="10" t="s">
        <v>15</v>
      </c>
      <c r="B1440" s="10" t="s">
        <v>0</v>
      </c>
      <c r="C1440" s="10" t="s">
        <v>1472</v>
      </c>
      <c r="D1440" s="10" t="s">
        <v>22</v>
      </c>
      <c r="E1440" s="10">
        <v>8971</v>
      </c>
      <c r="F1440" s="11">
        <v>45423.667951377109</v>
      </c>
      <c r="G1440" s="15">
        <v>221038</v>
      </c>
      <c r="H1440" s="12">
        <v>0</v>
      </c>
      <c r="I1440" s="15">
        <v>0</v>
      </c>
      <c r="J1440" s="13">
        <f t="shared" si="22"/>
        <v>221038</v>
      </c>
      <c r="K1440" s="13" t="s">
        <v>17</v>
      </c>
      <c r="L1440" s="10"/>
    </row>
    <row r="1441" spans="1:12" x14ac:dyDescent="0.35">
      <c r="A1441" s="10" t="s">
        <v>15</v>
      </c>
      <c r="B1441" s="10" t="s">
        <v>0</v>
      </c>
      <c r="C1441" s="10" t="s">
        <v>1473</v>
      </c>
      <c r="D1441" s="10" t="s">
        <v>22</v>
      </c>
      <c r="E1441" s="10">
        <v>8983</v>
      </c>
      <c r="F1441" s="11">
        <v>45423.852245370392</v>
      </c>
      <c r="G1441" s="15">
        <v>131297</v>
      </c>
      <c r="H1441" s="12">
        <v>0</v>
      </c>
      <c r="I1441" s="15">
        <v>0</v>
      </c>
      <c r="J1441" s="13">
        <f t="shared" si="22"/>
        <v>131297</v>
      </c>
      <c r="K1441" s="13" t="s">
        <v>17</v>
      </c>
      <c r="L1441" s="10"/>
    </row>
    <row r="1442" spans="1:12" x14ac:dyDescent="0.35">
      <c r="A1442" s="10" t="s">
        <v>15</v>
      </c>
      <c r="B1442" s="10" t="s">
        <v>0</v>
      </c>
      <c r="C1442" s="10" t="s">
        <v>1474</v>
      </c>
      <c r="D1442" s="10" t="s">
        <v>22</v>
      </c>
      <c r="E1442" s="10">
        <v>8991</v>
      </c>
      <c r="F1442" s="11">
        <v>45424.436689815018</v>
      </c>
      <c r="G1442" s="15">
        <v>420400</v>
      </c>
      <c r="H1442" s="12">
        <v>0</v>
      </c>
      <c r="I1442" s="15">
        <v>0</v>
      </c>
      <c r="J1442" s="13">
        <f t="shared" si="22"/>
        <v>420400</v>
      </c>
      <c r="K1442" s="13" t="s">
        <v>17</v>
      </c>
      <c r="L1442" s="10"/>
    </row>
    <row r="1443" spans="1:12" x14ac:dyDescent="0.35">
      <c r="A1443" s="10" t="s">
        <v>15</v>
      </c>
      <c r="B1443" s="10" t="s">
        <v>0</v>
      </c>
      <c r="C1443" s="10" t="s">
        <v>1475</v>
      </c>
      <c r="D1443" s="10" t="s">
        <v>22</v>
      </c>
      <c r="E1443" s="10">
        <v>8992</v>
      </c>
      <c r="F1443" s="11">
        <v>45424.481342592742</v>
      </c>
      <c r="G1443" s="15">
        <v>262896</v>
      </c>
      <c r="H1443" s="12">
        <v>0</v>
      </c>
      <c r="I1443" s="15">
        <v>0</v>
      </c>
      <c r="J1443" s="13">
        <f t="shared" si="22"/>
        <v>262896</v>
      </c>
      <c r="K1443" s="13" t="s">
        <v>17</v>
      </c>
      <c r="L1443" s="10"/>
    </row>
    <row r="1444" spans="1:12" x14ac:dyDescent="0.35">
      <c r="A1444" s="10" t="s">
        <v>15</v>
      </c>
      <c r="B1444" s="10" t="s">
        <v>0</v>
      </c>
      <c r="C1444" s="10" t="s">
        <v>1476</v>
      </c>
      <c r="D1444" s="10" t="s">
        <v>22</v>
      </c>
      <c r="E1444" s="10">
        <v>8995</v>
      </c>
      <c r="F1444" s="11">
        <v>45424.600891191978</v>
      </c>
      <c r="G1444" s="15">
        <v>283698</v>
      </c>
      <c r="H1444" s="12">
        <v>0</v>
      </c>
      <c r="I1444" s="15">
        <v>0</v>
      </c>
      <c r="J1444" s="13">
        <f t="shared" si="22"/>
        <v>283698</v>
      </c>
      <c r="K1444" s="13" t="s">
        <v>17</v>
      </c>
      <c r="L1444" s="10"/>
    </row>
    <row r="1445" spans="1:12" x14ac:dyDescent="0.35">
      <c r="A1445" s="10" t="s">
        <v>15</v>
      </c>
      <c r="B1445" s="10" t="s">
        <v>0</v>
      </c>
      <c r="C1445" s="10" t="s">
        <v>1477</v>
      </c>
      <c r="D1445" s="10" t="s">
        <v>22</v>
      </c>
      <c r="E1445" s="10">
        <v>8996</v>
      </c>
      <c r="F1445" s="11">
        <v>45424.604432858992</v>
      </c>
      <c r="G1445" s="15">
        <v>85400</v>
      </c>
      <c r="H1445" s="12">
        <v>0</v>
      </c>
      <c r="I1445" s="15">
        <v>0</v>
      </c>
      <c r="J1445" s="13">
        <f t="shared" si="22"/>
        <v>85400</v>
      </c>
      <c r="K1445" s="13" t="s">
        <v>17</v>
      </c>
      <c r="L1445" s="10"/>
    </row>
    <row r="1446" spans="1:12" x14ac:dyDescent="0.35">
      <c r="A1446" s="10" t="s">
        <v>15</v>
      </c>
      <c r="B1446" s="10" t="s">
        <v>0</v>
      </c>
      <c r="C1446" s="10" t="s">
        <v>1478</v>
      </c>
      <c r="D1446" s="10" t="s">
        <v>22</v>
      </c>
      <c r="E1446" s="10">
        <v>8997</v>
      </c>
      <c r="F1446" s="11">
        <v>45424.610081006773</v>
      </c>
      <c r="G1446" s="15">
        <v>393462</v>
      </c>
      <c r="H1446" s="12">
        <v>0</v>
      </c>
      <c r="I1446" s="15">
        <v>0</v>
      </c>
      <c r="J1446" s="13">
        <f t="shared" si="22"/>
        <v>393462</v>
      </c>
      <c r="K1446" s="13" t="s">
        <v>17</v>
      </c>
      <c r="L1446" s="10"/>
    </row>
    <row r="1447" spans="1:12" x14ac:dyDescent="0.35">
      <c r="A1447" s="10" t="s">
        <v>15</v>
      </c>
      <c r="B1447" s="10" t="s">
        <v>0</v>
      </c>
      <c r="C1447" s="10" t="s">
        <v>1479</v>
      </c>
      <c r="D1447" s="10" t="s">
        <v>22</v>
      </c>
      <c r="E1447" s="10">
        <v>8999</v>
      </c>
      <c r="F1447" s="11">
        <v>45424.61883100681</v>
      </c>
      <c r="G1447" s="15">
        <v>88652</v>
      </c>
      <c r="H1447" s="12">
        <v>0</v>
      </c>
      <c r="I1447" s="15">
        <v>0</v>
      </c>
      <c r="J1447" s="13">
        <f t="shared" si="22"/>
        <v>88652</v>
      </c>
      <c r="K1447" s="13" t="s">
        <v>17</v>
      </c>
      <c r="L1447" s="10"/>
    </row>
    <row r="1448" spans="1:12" x14ac:dyDescent="0.35">
      <c r="A1448" s="10" t="s">
        <v>15</v>
      </c>
      <c r="B1448" s="10" t="s">
        <v>0</v>
      </c>
      <c r="C1448" s="10" t="s">
        <v>1480</v>
      </c>
      <c r="D1448" s="10" t="s">
        <v>22</v>
      </c>
      <c r="E1448" s="10">
        <v>9013</v>
      </c>
      <c r="F1448" s="11">
        <v>45424.69954859931</v>
      </c>
      <c r="G1448" s="15">
        <v>85400</v>
      </c>
      <c r="H1448" s="12">
        <v>0</v>
      </c>
      <c r="I1448" s="15">
        <v>0</v>
      </c>
      <c r="J1448" s="13">
        <f t="shared" si="22"/>
        <v>85400</v>
      </c>
      <c r="K1448" s="13" t="s">
        <v>17</v>
      </c>
      <c r="L1448" s="10"/>
    </row>
    <row r="1449" spans="1:12" x14ac:dyDescent="0.35">
      <c r="A1449" s="10" t="s">
        <v>15</v>
      </c>
      <c r="B1449" s="10" t="s">
        <v>0</v>
      </c>
      <c r="C1449" s="10" t="s">
        <v>1481</v>
      </c>
      <c r="D1449" s="10" t="s">
        <v>22</v>
      </c>
      <c r="E1449" s="10">
        <v>9015</v>
      </c>
      <c r="F1449" s="11">
        <v>45424.700694444589</v>
      </c>
      <c r="G1449" s="15">
        <v>246278</v>
      </c>
      <c r="H1449" s="12">
        <v>0</v>
      </c>
      <c r="I1449" s="15">
        <v>0</v>
      </c>
      <c r="J1449" s="13">
        <f t="shared" si="22"/>
        <v>246278</v>
      </c>
      <c r="K1449" s="13" t="s">
        <v>17</v>
      </c>
      <c r="L1449" s="10"/>
    </row>
    <row r="1450" spans="1:12" x14ac:dyDescent="0.35">
      <c r="A1450" s="10" t="s">
        <v>15</v>
      </c>
      <c r="B1450" s="10" t="s">
        <v>0</v>
      </c>
      <c r="C1450" s="10" t="s">
        <v>1482</v>
      </c>
      <c r="D1450" s="10" t="s">
        <v>22</v>
      </c>
      <c r="E1450" s="10">
        <v>9040</v>
      </c>
      <c r="F1450" s="11">
        <v>45424.874421284534</v>
      </c>
      <c r="G1450" s="15">
        <v>237470</v>
      </c>
      <c r="H1450" s="12">
        <v>0</v>
      </c>
      <c r="I1450" s="15">
        <v>0</v>
      </c>
      <c r="J1450" s="13">
        <f t="shared" si="22"/>
        <v>237470</v>
      </c>
      <c r="K1450" s="13" t="s">
        <v>17</v>
      </c>
      <c r="L1450" s="10"/>
    </row>
    <row r="1451" spans="1:12" x14ac:dyDescent="0.35">
      <c r="A1451" s="10" t="s">
        <v>15</v>
      </c>
      <c r="B1451" s="10" t="s">
        <v>0</v>
      </c>
      <c r="C1451" s="10" t="s">
        <v>1483</v>
      </c>
      <c r="D1451" s="10" t="s">
        <v>22</v>
      </c>
      <c r="E1451" s="10">
        <v>9063</v>
      </c>
      <c r="F1451" s="11">
        <v>45425.068182858638</v>
      </c>
      <c r="G1451" s="15">
        <v>258581</v>
      </c>
      <c r="H1451" s="12">
        <v>0</v>
      </c>
      <c r="I1451" s="15">
        <v>0</v>
      </c>
      <c r="J1451" s="13">
        <f t="shared" si="22"/>
        <v>258581</v>
      </c>
      <c r="K1451" s="13" t="s">
        <v>17</v>
      </c>
      <c r="L1451" s="10"/>
    </row>
    <row r="1452" spans="1:12" x14ac:dyDescent="0.35">
      <c r="A1452" s="10" t="s">
        <v>15</v>
      </c>
      <c r="B1452" s="10" t="s">
        <v>0</v>
      </c>
      <c r="C1452" s="10" t="s">
        <v>1484</v>
      </c>
      <c r="D1452" s="10" t="s">
        <v>22</v>
      </c>
      <c r="E1452" s="10">
        <v>9066</v>
      </c>
      <c r="F1452" s="11">
        <v>45425.085428229067</v>
      </c>
      <c r="G1452" s="15">
        <v>90243</v>
      </c>
      <c r="H1452" s="12">
        <v>0</v>
      </c>
      <c r="I1452" s="15">
        <v>0</v>
      </c>
      <c r="J1452" s="13">
        <f t="shared" si="22"/>
        <v>90243</v>
      </c>
      <c r="K1452" s="13" t="s">
        <v>17</v>
      </c>
      <c r="L1452" s="10"/>
    </row>
    <row r="1453" spans="1:12" x14ac:dyDescent="0.35">
      <c r="A1453" s="10" t="s">
        <v>15</v>
      </c>
      <c r="B1453" s="10" t="s">
        <v>0</v>
      </c>
      <c r="C1453" s="10" t="s">
        <v>1485</v>
      </c>
      <c r="D1453" s="10" t="s">
        <v>22</v>
      </c>
      <c r="E1453" s="10">
        <v>9087</v>
      </c>
      <c r="F1453" s="11">
        <v>45425.697650451213</v>
      </c>
      <c r="G1453" s="15">
        <v>170887</v>
      </c>
      <c r="H1453" s="12">
        <v>0</v>
      </c>
      <c r="I1453" s="15">
        <v>0</v>
      </c>
      <c r="J1453" s="13">
        <f t="shared" si="22"/>
        <v>170887</v>
      </c>
      <c r="K1453" s="13" t="s">
        <v>17</v>
      </c>
      <c r="L1453" s="10"/>
    </row>
    <row r="1454" spans="1:12" x14ac:dyDescent="0.35">
      <c r="A1454" s="10" t="s">
        <v>15</v>
      </c>
      <c r="B1454" s="10" t="s">
        <v>0</v>
      </c>
      <c r="C1454" s="10" t="s">
        <v>1486</v>
      </c>
      <c r="D1454" s="10" t="s">
        <v>22</v>
      </c>
      <c r="E1454" s="10">
        <v>9092</v>
      </c>
      <c r="F1454" s="11">
        <v>45425.795046296436</v>
      </c>
      <c r="G1454" s="15">
        <v>391698</v>
      </c>
      <c r="H1454" s="12">
        <v>0</v>
      </c>
      <c r="I1454" s="15">
        <v>0</v>
      </c>
      <c r="J1454" s="13">
        <f t="shared" si="22"/>
        <v>391698</v>
      </c>
      <c r="K1454" s="13" t="s">
        <v>17</v>
      </c>
      <c r="L1454" s="10"/>
    </row>
    <row r="1455" spans="1:12" x14ac:dyDescent="0.35">
      <c r="A1455" s="10" t="s">
        <v>15</v>
      </c>
      <c r="B1455" s="10" t="s">
        <v>0</v>
      </c>
      <c r="C1455" s="10" t="s">
        <v>1487</v>
      </c>
      <c r="D1455" s="10" t="s">
        <v>22</v>
      </c>
      <c r="E1455" s="10">
        <v>9096</v>
      </c>
      <c r="F1455" s="11">
        <v>45425.929513888899</v>
      </c>
      <c r="G1455" s="15">
        <v>536722</v>
      </c>
      <c r="H1455" s="12">
        <v>0</v>
      </c>
      <c r="I1455" s="15">
        <v>0</v>
      </c>
      <c r="J1455" s="13">
        <f t="shared" si="22"/>
        <v>536722</v>
      </c>
      <c r="K1455" s="13" t="s">
        <v>17</v>
      </c>
      <c r="L1455" s="10"/>
    </row>
    <row r="1456" spans="1:12" x14ac:dyDescent="0.35">
      <c r="A1456" s="10" t="s">
        <v>15</v>
      </c>
      <c r="B1456" s="10" t="s">
        <v>0</v>
      </c>
      <c r="C1456" s="10" t="s">
        <v>1488</v>
      </c>
      <c r="D1456" s="10" t="s">
        <v>22</v>
      </c>
      <c r="E1456" s="10">
        <v>9106</v>
      </c>
      <c r="F1456" s="11">
        <v>45425.971030092798</v>
      </c>
      <c r="G1456" s="15">
        <v>429524</v>
      </c>
      <c r="H1456" s="12">
        <v>0</v>
      </c>
      <c r="I1456" s="15">
        <v>0</v>
      </c>
      <c r="J1456" s="13">
        <f t="shared" si="22"/>
        <v>429524</v>
      </c>
      <c r="K1456" s="13" t="s">
        <v>17</v>
      </c>
      <c r="L1456" s="10"/>
    </row>
    <row r="1457" spans="1:12" x14ac:dyDescent="0.35">
      <c r="A1457" s="10" t="s">
        <v>15</v>
      </c>
      <c r="B1457" s="10" t="s">
        <v>0</v>
      </c>
      <c r="C1457" s="10" t="s">
        <v>1489</v>
      </c>
      <c r="D1457" s="10" t="s">
        <v>22</v>
      </c>
      <c r="E1457" s="10">
        <v>9112</v>
      </c>
      <c r="F1457" s="11">
        <v>45425.988912037108</v>
      </c>
      <c r="G1457" s="15">
        <v>352592</v>
      </c>
      <c r="H1457" s="12">
        <v>0</v>
      </c>
      <c r="I1457" s="15">
        <v>0</v>
      </c>
      <c r="J1457" s="13">
        <f t="shared" si="22"/>
        <v>352592</v>
      </c>
      <c r="K1457" s="13" t="s">
        <v>17</v>
      </c>
      <c r="L1457" s="10"/>
    </row>
    <row r="1458" spans="1:12" x14ac:dyDescent="0.35">
      <c r="A1458" s="10" t="s">
        <v>15</v>
      </c>
      <c r="B1458" s="10" t="s">
        <v>0</v>
      </c>
      <c r="C1458" s="10" t="s">
        <v>1490</v>
      </c>
      <c r="D1458" s="10" t="s">
        <v>22</v>
      </c>
      <c r="E1458" s="10">
        <v>9113</v>
      </c>
      <c r="F1458" s="11">
        <v>45425.997083321679</v>
      </c>
      <c r="G1458" s="15">
        <v>85400</v>
      </c>
      <c r="H1458" s="12">
        <v>0</v>
      </c>
      <c r="I1458" s="15">
        <v>0</v>
      </c>
      <c r="J1458" s="13">
        <f t="shared" si="22"/>
        <v>85400</v>
      </c>
      <c r="K1458" s="13" t="s">
        <v>17</v>
      </c>
      <c r="L1458" s="10"/>
    </row>
    <row r="1459" spans="1:12" x14ac:dyDescent="0.35">
      <c r="A1459" s="10" t="s">
        <v>15</v>
      </c>
      <c r="B1459" s="10" t="s">
        <v>0</v>
      </c>
      <c r="C1459" s="10" t="s">
        <v>1491</v>
      </c>
      <c r="D1459" s="10" t="s">
        <v>22</v>
      </c>
      <c r="E1459" s="10">
        <v>9169</v>
      </c>
      <c r="F1459" s="11">
        <v>45426.459791666828</v>
      </c>
      <c r="G1459" s="15">
        <v>88610</v>
      </c>
      <c r="H1459" s="12">
        <v>0</v>
      </c>
      <c r="I1459" s="15">
        <v>0</v>
      </c>
      <c r="J1459" s="13">
        <f t="shared" si="22"/>
        <v>88610</v>
      </c>
      <c r="K1459" s="13" t="s">
        <v>17</v>
      </c>
      <c r="L1459" s="10"/>
    </row>
    <row r="1460" spans="1:12" x14ac:dyDescent="0.35">
      <c r="A1460" s="10" t="s">
        <v>15</v>
      </c>
      <c r="B1460" s="10" t="s">
        <v>0</v>
      </c>
      <c r="C1460" s="10" t="s">
        <v>1492</v>
      </c>
      <c r="D1460" s="10" t="s">
        <v>22</v>
      </c>
      <c r="E1460" s="10">
        <v>9200</v>
      </c>
      <c r="F1460" s="11">
        <v>45426.606828691904</v>
      </c>
      <c r="G1460" s="15">
        <v>85400</v>
      </c>
      <c r="H1460" s="12">
        <v>0</v>
      </c>
      <c r="I1460" s="15">
        <v>0</v>
      </c>
      <c r="J1460" s="13">
        <f t="shared" si="22"/>
        <v>85400</v>
      </c>
      <c r="K1460" s="13" t="s">
        <v>17</v>
      </c>
      <c r="L1460" s="10"/>
    </row>
    <row r="1461" spans="1:12" x14ac:dyDescent="0.35">
      <c r="A1461" s="10" t="s">
        <v>15</v>
      </c>
      <c r="B1461" s="10" t="s">
        <v>0</v>
      </c>
      <c r="C1461" s="10" t="s">
        <v>1493</v>
      </c>
      <c r="D1461" s="10" t="s">
        <v>22</v>
      </c>
      <c r="E1461" s="10">
        <v>9228</v>
      </c>
      <c r="F1461" s="11">
        <v>45426.767048611306</v>
      </c>
      <c r="G1461" s="15">
        <v>85400</v>
      </c>
      <c r="H1461" s="12">
        <v>0</v>
      </c>
      <c r="I1461" s="15">
        <v>0</v>
      </c>
      <c r="J1461" s="13">
        <f t="shared" si="22"/>
        <v>85400</v>
      </c>
      <c r="K1461" s="13" t="s">
        <v>17</v>
      </c>
      <c r="L1461" s="10"/>
    </row>
    <row r="1462" spans="1:12" x14ac:dyDescent="0.35">
      <c r="A1462" s="10" t="s">
        <v>15</v>
      </c>
      <c r="B1462" s="10" t="s">
        <v>0</v>
      </c>
      <c r="C1462" s="10" t="s">
        <v>1494</v>
      </c>
      <c r="D1462" s="10" t="s">
        <v>22</v>
      </c>
      <c r="E1462" s="10">
        <v>9229</v>
      </c>
      <c r="F1462" s="11">
        <v>45426.772037037183</v>
      </c>
      <c r="G1462" s="15">
        <v>117548</v>
      </c>
      <c r="H1462" s="12">
        <v>0</v>
      </c>
      <c r="I1462" s="15">
        <v>0</v>
      </c>
      <c r="J1462" s="13">
        <f t="shared" si="22"/>
        <v>117548</v>
      </c>
      <c r="K1462" s="13" t="s">
        <v>17</v>
      </c>
      <c r="L1462" s="10"/>
    </row>
    <row r="1463" spans="1:12" x14ac:dyDescent="0.35">
      <c r="A1463" s="10" t="s">
        <v>15</v>
      </c>
      <c r="B1463" s="10" t="s">
        <v>0</v>
      </c>
      <c r="C1463" s="10" t="s">
        <v>1495</v>
      </c>
      <c r="D1463" s="10" t="s">
        <v>22</v>
      </c>
      <c r="E1463" s="10">
        <v>9231</v>
      </c>
      <c r="F1463" s="11">
        <v>45426.782951388974</v>
      </c>
      <c r="G1463" s="15">
        <v>93302</v>
      </c>
      <c r="H1463" s="12">
        <v>0</v>
      </c>
      <c r="I1463" s="15">
        <v>0</v>
      </c>
      <c r="J1463" s="13">
        <f t="shared" si="22"/>
        <v>93302</v>
      </c>
      <c r="K1463" s="13" t="s">
        <v>17</v>
      </c>
      <c r="L1463" s="10"/>
    </row>
    <row r="1464" spans="1:12" x14ac:dyDescent="0.35">
      <c r="A1464" s="10" t="s">
        <v>15</v>
      </c>
      <c r="B1464" s="10" t="s">
        <v>0</v>
      </c>
      <c r="C1464" s="10" t="s">
        <v>1496</v>
      </c>
      <c r="D1464" s="10" t="s">
        <v>22</v>
      </c>
      <c r="E1464" s="10">
        <v>9232</v>
      </c>
      <c r="F1464" s="11">
        <v>45426.795694432687</v>
      </c>
      <c r="G1464" s="15">
        <v>182453</v>
      </c>
      <c r="H1464" s="12">
        <v>0</v>
      </c>
      <c r="I1464" s="15">
        <v>0</v>
      </c>
      <c r="J1464" s="13">
        <f t="shared" si="22"/>
        <v>182453</v>
      </c>
      <c r="K1464" s="13" t="s">
        <v>17</v>
      </c>
      <c r="L1464" s="10"/>
    </row>
    <row r="1465" spans="1:12" x14ac:dyDescent="0.35">
      <c r="A1465" s="10" t="s">
        <v>15</v>
      </c>
      <c r="B1465" s="10" t="s">
        <v>0</v>
      </c>
      <c r="C1465" s="10" t="s">
        <v>1497</v>
      </c>
      <c r="D1465" s="10" t="s">
        <v>22</v>
      </c>
      <c r="E1465" s="10">
        <v>9234</v>
      </c>
      <c r="F1465" s="11">
        <v>45426.815532395616</v>
      </c>
      <c r="G1465" s="15">
        <v>181304</v>
      </c>
      <c r="H1465" s="12">
        <v>0</v>
      </c>
      <c r="I1465" s="15">
        <v>0</v>
      </c>
      <c r="J1465" s="13">
        <f t="shared" si="22"/>
        <v>181304</v>
      </c>
      <c r="K1465" s="13" t="s">
        <v>17</v>
      </c>
      <c r="L1465" s="10"/>
    </row>
    <row r="1466" spans="1:12" x14ac:dyDescent="0.35">
      <c r="A1466" s="10" t="s">
        <v>15</v>
      </c>
      <c r="B1466" s="10" t="s">
        <v>0</v>
      </c>
      <c r="C1466" s="10" t="s">
        <v>1498</v>
      </c>
      <c r="D1466" s="10" t="s">
        <v>22</v>
      </c>
      <c r="E1466" s="10">
        <v>9334</v>
      </c>
      <c r="F1466" s="11">
        <v>45427.559733796399</v>
      </c>
      <c r="G1466" s="15">
        <v>180800</v>
      </c>
      <c r="H1466" s="12">
        <v>0</v>
      </c>
      <c r="I1466" s="15">
        <v>0</v>
      </c>
      <c r="J1466" s="13">
        <f t="shared" si="22"/>
        <v>180800</v>
      </c>
      <c r="K1466" s="13" t="s">
        <v>17</v>
      </c>
      <c r="L1466" s="10"/>
    </row>
    <row r="1467" spans="1:12" x14ac:dyDescent="0.35">
      <c r="A1467" s="10" t="s">
        <v>15</v>
      </c>
      <c r="B1467" s="10" t="s">
        <v>0</v>
      </c>
      <c r="C1467" s="10" t="s">
        <v>1499</v>
      </c>
      <c r="D1467" s="10" t="s">
        <v>22</v>
      </c>
      <c r="E1467" s="10">
        <v>9349</v>
      </c>
      <c r="F1467" s="11">
        <v>45427.602245370392</v>
      </c>
      <c r="G1467" s="15">
        <v>931200</v>
      </c>
      <c r="H1467" s="12">
        <v>0</v>
      </c>
      <c r="I1467" s="15">
        <v>0</v>
      </c>
      <c r="J1467" s="13">
        <f t="shared" si="22"/>
        <v>931200</v>
      </c>
      <c r="K1467" s="13" t="s">
        <v>17</v>
      </c>
      <c r="L1467" s="10"/>
    </row>
    <row r="1468" spans="1:12" x14ac:dyDescent="0.35">
      <c r="A1468" s="10" t="s">
        <v>15</v>
      </c>
      <c r="B1468" s="10" t="s">
        <v>0</v>
      </c>
      <c r="C1468" s="10" t="s">
        <v>1500</v>
      </c>
      <c r="D1468" s="10" t="s">
        <v>22</v>
      </c>
      <c r="E1468" s="10">
        <v>9380</v>
      </c>
      <c r="F1468" s="11">
        <v>45428.266238414217</v>
      </c>
      <c r="G1468" s="15">
        <v>183586</v>
      </c>
      <c r="H1468" s="12">
        <v>0</v>
      </c>
      <c r="I1468" s="15">
        <v>0</v>
      </c>
      <c r="J1468" s="13">
        <f t="shared" si="22"/>
        <v>183586</v>
      </c>
      <c r="K1468" s="13" t="s">
        <v>17</v>
      </c>
      <c r="L1468" s="10"/>
    </row>
    <row r="1469" spans="1:12" x14ac:dyDescent="0.35">
      <c r="A1469" s="10" t="s">
        <v>15</v>
      </c>
      <c r="B1469" s="10" t="s">
        <v>0</v>
      </c>
      <c r="C1469" s="10" t="s">
        <v>1501</v>
      </c>
      <c r="D1469" s="10" t="s">
        <v>22</v>
      </c>
      <c r="E1469" s="10">
        <v>9383</v>
      </c>
      <c r="F1469" s="11">
        <v>45428.273842592724</v>
      </c>
      <c r="G1469" s="15">
        <v>330212</v>
      </c>
      <c r="H1469" s="12">
        <v>0</v>
      </c>
      <c r="I1469" s="15">
        <v>0</v>
      </c>
      <c r="J1469" s="13">
        <f t="shared" si="22"/>
        <v>330212</v>
      </c>
      <c r="K1469" s="13" t="s">
        <v>17</v>
      </c>
      <c r="L1469" s="10"/>
    </row>
    <row r="1470" spans="1:12" x14ac:dyDescent="0.35">
      <c r="A1470" s="10" t="s">
        <v>15</v>
      </c>
      <c r="B1470" s="10" t="s">
        <v>0</v>
      </c>
      <c r="C1470" s="10" t="s">
        <v>1502</v>
      </c>
      <c r="D1470" s="10" t="s">
        <v>22</v>
      </c>
      <c r="E1470" s="10">
        <v>9451</v>
      </c>
      <c r="F1470" s="11">
        <v>45428.494930555578</v>
      </c>
      <c r="G1470" s="15">
        <v>229849</v>
      </c>
      <c r="H1470" s="12">
        <v>0</v>
      </c>
      <c r="I1470" s="15">
        <v>0</v>
      </c>
      <c r="J1470" s="13">
        <f t="shared" si="22"/>
        <v>229849</v>
      </c>
      <c r="K1470" s="13" t="s">
        <v>17</v>
      </c>
      <c r="L1470" s="10"/>
    </row>
    <row r="1471" spans="1:12" x14ac:dyDescent="0.35">
      <c r="A1471" s="10" t="s">
        <v>15</v>
      </c>
      <c r="B1471" s="10" t="s">
        <v>0</v>
      </c>
      <c r="C1471" s="10" t="s">
        <v>1503</v>
      </c>
      <c r="D1471" s="10" t="s">
        <v>22</v>
      </c>
      <c r="E1471" s="10">
        <v>9460</v>
      </c>
      <c r="F1471" s="11">
        <v>45428.560497685336</v>
      </c>
      <c r="G1471" s="15">
        <v>2643501</v>
      </c>
      <c r="H1471" s="12">
        <v>0</v>
      </c>
      <c r="I1471" s="15">
        <v>0</v>
      </c>
      <c r="J1471" s="13">
        <f t="shared" si="22"/>
        <v>2643501</v>
      </c>
      <c r="K1471" s="13" t="s">
        <v>17</v>
      </c>
      <c r="L1471" s="10"/>
    </row>
    <row r="1472" spans="1:12" x14ac:dyDescent="0.35">
      <c r="A1472" s="10" t="s">
        <v>15</v>
      </c>
      <c r="B1472" s="10" t="s">
        <v>0</v>
      </c>
      <c r="C1472" s="10" t="s">
        <v>1504</v>
      </c>
      <c r="D1472" s="10" t="s">
        <v>22</v>
      </c>
      <c r="E1472" s="10">
        <v>9509</v>
      </c>
      <c r="F1472" s="11">
        <v>45428.769375000149</v>
      </c>
      <c r="G1472" s="15">
        <v>585886</v>
      </c>
      <c r="H1472" s="12">
        <v>0</v>
      </c>
      <c r="I1472" s="15">
        <v>0</v>
      </c>
      <c r="J1472" s="13">
        <f t="shared" si="22"/>
        <v>585886</v>
      </c>
      <c r="K1472" s="13" t="s">
        <v>17</v>
      </c>
      <c r="L1472" s="10"/>
    </row>
    <row r="1473" spans="1:12" x14ac:dyDescent="0.35">
      <c r="A1473" s="10" t="s">
        <v>15</v>
      </c>
      <c r="B1473" s="10" t="s">
        <v>0</v>
      </c>
      <c r="C1473" s="10" t="s">
        <v>1505</v>
      </c>
      <c r="D1473" s="10" t="s">
        <v>22</v>
      </c>
      <c r="E1473" s="10">
        <v>9563</v>
      </c>
      <c r="F1473" s="11">
        <v>45429.375775451306</v>
      </c>
      <c r="G1473" s="15">
        <v>287210</v>
      </c>
      <c r="H1473" s="12">
        <v>0</v>
      </c>
      <c r="I1473" s="15">
        <v>0</v>
      </c>
      <c r="J1473" s="13">
        <f t="shared" si="22"/>
        <v>287210</v>
      </c>
      <c r="K1473" s="13" t="s">
        <v>17</v>
      </c>
      <c r="L1473" s="10"/>
    </row>
    <row r="1474" spans="1:12" x14ac:dyDescent="0.35">
      <c r="A1474" s="10" t="s">
        <v>15</v>
      </c>
      <c r="B1474" s="10" t="s">
        <v>0</v>
      </c>
      <c r="C1474" s="10" t="s">
        <v>1506</v>
      </c>
      <c r="D1474" s="10" t="s">
        <v>22</v>
      </c>
      <c r="E1474" s="10">
        <v>9584</v>
      </c>
      <c r="F1474" s="11">
        <v>45429.45134258084</v>
      </c>
      <c r="G1474" s="15">
        <v>2880748</v>
      </c>
      <c r="H1474" s="12">
        <v>0</v>
      </c>
      <c r="I1474" s="15">
        <v>0</v>
      </c>
      <c r="J1474" s="13">
        <f t="shared" si="22"/>
        <v>2880748</v>
      </c>
      <c r="K1474" s="13" t="s">
        <v>17</v>
      </c>
      <c r="L1474" s="10"/>
    </row>
    <row r="1475" spans="1:12" x14ac:dyDescent="0.35">
      <c r="A1475" s="10" t="s">
        <v>15</v>
      </c>
      <c r="B1475" s="10" t="s">
        <v>0</v>
      </c>
      <c r="C1475" s="10" t="s">
        <v>1507</v>
      </c>
      <c r="D1475" s="10" t="s">
        <v>22</v>
      </c>
      <c r="E1475" s="10">
        <v>9618</v>
      </c>
      <c r="F1475" s="11">
        <v>45429.550902777817</v>
      </c>
      <c r="G1475" s="15">
        <v>173230</v>
      </c>
      <c r="H1475" s="12">
        <v>0</v>
      </c>
      <c r="I1475" s="15">
        <v>0</v>
      </c>
      <c r="J1475" s="13">
        <f t="shared" si="22"/>
        <v>173230</v>
      </c>
      <c r="K1475" s="13" t="s">
        <v>17</v>
      </c>
      <c r="L1475" s="10"/>
    </row>
    <row r="1476" spans="1:12" x14ac:dyDescent="0.35">
      <c r="A1476" s="10" t="s">
        <v>15</v>
      </c>
      <c r="B1476" s="10" t="s">
        <v>0</v>
      </c>
      <c r="C1476" s="10" t="s">
        <v>1508</v>
      </c>
      <c r="D1476" s="10" t="s">
        <v>22</v>
      </c>
      <c r="E1476" s="10">
        <v>9650</v>
      </c>
      <c r="F1476" s="11">
        <v>45429.651354166679</v>
      </c>
      <c r="G1476" s="15">
        <v>411794</v>
      </c>
      <c r="H1476" s="12">
        <v>0</v>
      </c>
      <c r="I1476" s="15">
        <v>0</v>
      </c>
      <c r="J1476" s="13">
        <f t="shared" si="22"/>
        <v>411794</v>
      </c>
      <c r="K1476" s="13" t="s">
        <v>17</v>
      </c>
      <c r="L1476" s="10"/>
    </row>
    <row r="1477" spans="1:12" x14ac:dyDescent="0.35">
      <c r="A1477" s="10" t="s">
        <v>15</v>
      </c>
      <c r="B1477" s="10" t="s">
        <v>0</v>
      </c>
      <c r="C1477" s="10" t="s">
        <v>1509</v>
      </c>
      <c r="D1477" s="10" t="s">
        <v>22</v>
      </c>
      <c r="E1477" s="10">
        <v>9702</v>
      </c>
      <c r="F1477" s="11">
        <v>45430.388194444589</v>
      </c>
      <c r="G1477" s="15">
        <v>419354</v>
      </c>
      <c r="H1477" s="12">
        <v>0</v>
      </c>
      <c r="I1477" s="15">
        <v>0</v>
      </c>
      <c r="J1477" s="13">
        <f t="shared" si="22"/>
        <v>419354</v>
      </c>
      <c r="K1477" s="13" t="s">
        <v>17</v>
      </c>
      <c r="L1477" s="10"/>
    </row>
    <row r="1478" spans="1:12" x14ac:dyDescent="0.35">
      <c r="A1478" s="10" t="s">
        <v>15</v>
      </c>
      <c r="B1478" s="10" t="s">
        <v>0</v>
      </c>
      <c r="C1478" s="10" t="s">
        <v>1510</v>
      </c>
      <c r="D1478" s="10" t="s">
        <v>22</v>
      </c>
      <c r="E1478" s="10">
        <v>9721</v>
      </c>
      <c r="F1478" s="11">
        <v>45430.500057870522</v>
      </c>
      <c r="G1478" s="15">
        <v>512475</v>
      </c>
      <c r="H1478" s="12">
        <v>0</v>
      </c>
      <c r="I1478" s="15">
        <v>0</v>
      </c>
      <c r="J1478" s="13">
        <f t="shared" si="22"/>
        <v>512475</v>
      </c>
      <c r="K1478" s="13" t="s">
        <v>17</v>
      </c>
      <c r="L1478" s="10"/>
    </row>
    <row r="1479" spans="1:12" x14ac:dyDescent="0.35">
      <c r="A1479" s="10" t="s">
        <v>15</v>
      </c>
      <c r="B1479" s="10" t="s">
        <v>0</v>
      </c>
      <c r="C1479" s="10" t="s">
        <v>1511</v>
      </c>
      <c r="D1479" s="10" t="s">
        <v>22</v>
      </c>
      <c r="E1479" s="10">
        <v>9743</v>
      </c>
      <c r="F1479" s="11">
        <v>45430.714953703806</v>
      </c>
      <c r="G1479" s="15">
        <v>276511</v>
      </c>
      <c r="H1479" s="12">
        <v>0</v>
      </c>
      <c r="I1479" s="15">
        <v>0</v>
      </c>
      <c r="J1479" s="13">
        <f t="shared" si="22"/>
        <v>276511</v>
      </c>
      <c r="K1479" s="13" t="s">
        <v>17</v>
      </c>
      <c r="L1479" s="10"/>
    </row>
    <row r="1480" spans="1:12" x14ac:dyDescent="0.35">
      <c r="A1480" s="10" t="s">
        <v>15</v>
      </c>
      <c r="B1480" s="10" t="s">
        <v>0</v>
      </c>
      <c r="C1480" s="10" t="s">
        <v>1512</v>
      </c>
      <c r="D1480" s="10" t="s">
        <v>22</v>
      </c>
      <c r="E1480" s="10">
        <v>9745</v>
      </c>
      <c r="F1480" s="11">
        <v>45430.720914340112</v>
      </c>
      <c r="G1480" s="15">
        <v>301980</v>
      </c>
      <c r="H1480" s="12">
        <v>0</v>
      </c>
      <c r="I1480" s="15">
        <v>0</v>
      </c>
      <c r="J1480" s="13">
        <f t="shared" ref="J1480:J1543" si="23">+G1480-H1480-I1480</f>
        <v>301980</v>
      </c>
      <c r="K1480" s="13" t="s">
        <v>17</v>
      </c>
      <c r="L1480" s="10"/>
    </row>
    <row r="1481" spans="1:12" x14ac:dyDescent="0.35">
      <c r="A1481" s="10" t="s">
        <v>15</v>
      </c>
      <c r="B1481" s="10" t="s">
        <v>0</v>
      </c>
      <c r="C1481" s="10" t="s">
        <v>1513</v>
      </c>
      <c r="D1481" s="10" t="s">
        <v>22</v>
      </c>
      <c r="E1481" s="10">
        <v>9747</v>
      </c>
      <c r="F1481" s="11">
        <v>45430.736377303023</v>
      </c>
      <c r="G1481" s="15">
        <v>447374</v>
      </c>
      <c r="H1481" s="12">
        <v>0</v>
      </c>
      <c r="I1481" s="15">
        <v>0</v>
      </c>
      <c r="J1481" s="13">
        <f t="shared" si="23"/>
        <v>447374</v>
      </c>
      <c r="K1481" s="13" t="s">
        <v>17</v>
      </c>
      <c r="L1481" s="10"/>
    </row>
    <row r="1482" spans="1:12" x14ac:dyDescent="0.35">
      <c r="A1482" s="10" t="s">
        <v>15</v>
      </c>
      <c r="B1482" s="10" t="s">
        <v>0</v>
      </c>
      <c r="C1482" s="10" t="s">
        <v>1514</v>
      </c>
      <c r="D1482" s="10" t="s">
        <v>22</v>
      </c>
      <c r="E1482" s="10">
        <v>9749</v>
      </c>
      <c r="F1482" s="11">
        <v>45430.740312488284</v>
      </c>
      <c r="G1482" s="15">
        <v>397113</v>
      </c>
      <c r="H1482" s="12">
        <v>0</v>
      </c>
      <c r="I1482" s="15">
        <v>0</v>
      </c>
      <c r="J1482" s="13">
        <f t="shared" si="23"/>
        <v>397113</v>
      </c>
      <c r="K1482" s="13" t="s">
        <v>17</v>
      </c>
      <c r="L1482" s="10"/>
    </row>
    <row r="1483" spans="1:12" x14ac:dyDescent="0.35">
      <c r="A1483" s="10" t="s">
        <v>15</v>
      </c>
      <c r="B1483" s="10" t="s">
        <v>0</v>
      </c>
      <c r="C1483" s="10" t="s">
        <v>1515</v>
      </c>
      <c r="D1483" s="10" t="s">
        <v>22</v>
      </c>
      <c r="E1483" s="10">
        <v>9751</v>
      </c>
      <c r="F1483" s="11">
        <v>45430.750162037089</v>
      </c>
      <c r="G1483" s="15">
        <v>95185</v>
      </c>
      <c r="H1483" s="12">
        <v>0</v>
      </c>
      <c r="I1483" s="15">
        <v>0</v>
      </c>
      <c r="J1483" s="13">
        <f t="shared" si="23"/>
        <v>95185</v>
      </c>
      <c r="K1483" s="13" t="s">
        <v>17</v>
      </c>
      <c r="L1483" s="10"/>
    </row>
    <row r="1484" spans="1:12" x14ac:dyDescent="0.35">
      <c r="A1484" s="10" t="s">
        <v>15</v>
      </c>
      <c r="B1484" s="10" t="s">
        <v>0</v>
      </c>
      <c r="C1484" s="10" t="s">
        <v>1516</v>
      </c>
      <c r="D1484" s="10" t="s">
        <v>22</v>
      </c>
      <c r="E1484" s="10">
        <v>9765</v>
      </c>
      <c r="F1484" s="11">
        <v>45430.818634247873</v>
      </c>
      <c r="G1484" s="15">
        <v>371400</v>
      </c>
      <c r="H1484" s="12">
        <v>0</v>
      </c>
      <c r="I1484" s="15">
        <v>0</v>
      </c>
      <c r="J1484" s="13">
        <f t="shared" si="23"/>
        <v>371400</v>
      </c>
      <c r="K1484" s="13" t="s">
        <v>17</v>
      </c>
      <c r="L1484" s="10"/>
    </row>
    <row r="1485" spans="1:12" x14ac:dyDescent="0.35">
      <c r="A1485" s="10" t="s">
        <v>15</v>
      </c>
      <c r="B1485" s="10" t="s">
        <v>0</v>
      </c>
      <c r="C1485" s="10" t="s">
        <v>1517</v>
      </c>
      <c r="D1485" s="10" t="s">
        <v>22</v>
      </c>
      <c r="E1485" s="10">
        <v>9770</v>
      </c>
      <c r="F1485" s="11">
        <v>45430.826550926082</v>
      </c>
      <c r="G1485" s="15">
        <v>180800</v>
      </c>
      <c r="H1485" s="12">
        <v>0</v>
      </c>
      <c r="I1485" s="15">
        <v>0</v>
      </c>
      <c r="J1485" s="13">
        <f t="shared" si="23"/>
        <v>180800</v>
      </c>
      <c r="K1485" s="13" t="s">
        <v>17</v>
      </c>
      <c r="L1485" s="10"/>
    </row>
    <row r="1486" spans="1:12" x14ac:dyDescent="0.35">
      <c r="A1486" s="10" t="s">
        <v>15</v>
      </c>
      <c r="B1486" s="10" t="s">
        <v>0</v>
      </c>
      <c r="C1486" s="10" t="s">
        <v>1518</v>
      </c>
      <c r="D1486" s="10" t="s">
        <v>22</v>
      </c>
      <c r="E1486" s="10">
        <v>9786</v>
      </c>
      <c r="F1486" s="11">
        <v>45430.985972222406</v>
      </c>
      <c r="G1486" s="15">
        <v>769548</v>
      </c>
      <c r="H1486" s="12">
        <v>0</v>
      </c>
      <c r="I1486" s="15">
        <v>0</v>
      </c>
      <c r="J1486" s="13">
        <f t="shared" si="23"/>
        <v>769548</v>
      </c>
      <c r="K1486" s="13" t="s">
        <v>17</v>
      </c>
      <c r="L1486" s="10"/>
    </row>
    <row r="1487" spans="1:12" x14ac:dyDescent="0.35">
      <c r="A1487" s="10" t="s">
        <v>15</v>
      </c>
      <c r="B1487" s="10" t="s">
        <v>0</v>
      </c>
      <c r="C1487" s="10" t="s">
        <v>1519</v>
      </c>
      <c r="D1487" s="10" t="s">
        <v>22</v>
      </c>
      <c r="E1487" s="10">
        <v>9797</v>
      </c>
      <c r="F1487" s="11">
        <v>45431.401782407425</v>
      </c>
      <c r="G1487" s="15">
        <v>202373</v>
      </c>
      <c r="H1487" s="12">
        <v>0</v>
      </c>
      <c r="I1487" s="15">
        <v>0</v>
      </c>
      <c r="J1487" s="13">
        <f t="shared" si="23"/>
        <v>202373</v>
      </c>
      <c r="K1487" s="13" t="s">
        <v>17</v>
      </c>
      <c r="L1487" s="10"/>
    </row>
    <row r="1488" spans="1:12" x14ac:dyDescent="0.35">
      <c r="A1488" s="10" t="s">
        <v>15</v>
      </c>
      <c r="B1488" s="10" t="s">
        <v>0</v>
      </c>
      <c r="C1488" s="10" t="s">
        <v>1520</v>
      </c>
      <c r="D1488" s="10" t="s">
        <v>22</v>
      </c>
      <c r="E1488" s="10">
        <v>9798</v>
      </c>
      <c r="F1488" s="11">
        <v>45431.402858796064</v>
      </c>
      <c r="G1488" s="15">
        <v>211893</v>
      </c>
      <c r="H1488" s="12">
        <v>0</v>
      </c>
      <c r="I1488" s="15">
        <v>0</v>
      </c>
      <c r="J1488" s="13">
        <f t="shared" si="23"/>
        <v>211893</v>
      </c>
      <c r="K1488" s="13" t="s">
        <v>17</v>
      </c>
      <c r="L1488" s="10"/>
    </row>
    <row r="1489" spans="1:12" x14ac:dyDescent="0.35">
      <c r="A1489" s="10" t="s">
        <v>15</v>
      </c>
      <c r="B1489" s="10" t="s">
        <v>0</v>
      </c>
      <c r="C1489" s="10" t="s">
        <v>1521</v>
      </c>
      <c r="D1489" s="10" t="s">
        <v>22</v>
      </c>
      <c r="E1489" s="10">
        <v>9812</v>
      </c>
      <c r="F1489" s="11">
        <v>45431.471400463022</v>
      </c>
      <c r="G1489" s="15">
        <v>282449</v>
      </c>
      <c r="H1489" s="12">
        <v>0</v>
      </c>
      <c r="I1489" s="15">
        <v>0</v>
      </c>
      <c r="J1489" s="13">
        <f t="shared" si="23"/>
        <v>282449</v>
      </c>
      <c r="K1489" s="13" t="s">
        <v>17</v>
      </c>
      <c r="L1489" s="10"/>
    </row>
    <row r="1490" spans="1:12" x14ac:dyDescent="0.35">
      <c r="A1490" s="10" t="s">
        <v>15</v>
      </c>
      <c r="B1490" s="10" t="s">
        <v>0</v>
      </c>
      <c r="C1490" s="10" t="s">
        <v>1522</v>
      </c>
      <c r="D1490" s="10" t="s">
        <v>22</v>
      </c>
      <c r="E1490" s="10">
        <v>9819</v>
      </c>
      <c r="F1490" s="11">
        <v>45431.489085648209</v>
      </c>
      <c r="G1490" s="15">
        <v>209826</v>
      </c>
      <c r="H1490" s="12">
        <v>0</v>
      </c>
      <c r="I1490" s="15">
        <v>0</v>
      </c>
      <c r="J1490" s="13">
        <f t="shared" si="23"/>
        <v>209826</v>
      </c>
      <c r="K1490" s="13" t="s">
        <v>17</v>
      </c>
      <c r="L1490" s="10"/>
    </row>
    <row r="1491" spans="1:12" x14ac:dyDescent="0.35">
      <c r="A1491" s="10" t="s">
        <v>15</v>
      </c>
      <c r="B1491" s="10" t="s">
        <v>0</v>
      </c>
      <c r="C1491" s="10" t="s">
        <v>1523</v>
      </c>
      <c r="D1491" s="10" t="s">
        <v>22</v>
      </c>
      <c r="E1491" s="10">
        <v>9905</v>
      </c>
      <c r="F1491" s="11">
        <v>45432.370428240858</v>
      </c>
      <c r="G1491" s="15">
        <v>424043</v>
      </c>
      <c r="H1491" s="12">
        <v>0</v>
      </c>
      <c r="I1491" s="15">
        <v>0</v>
      </c>
      <c r="J1491" s="13">
        <f t="shared" si="23"/>
        <v>424043</v>
      </c>
      <c r="K1491" s="13" t="s">
        <v>17</v>
      </c>
      <c r="L1491" s="10"/>
    </row>
    <row r="1492" spans="1:12" x14ac:dyDescent="0.35">
      <c r="A1492" s="10" t="s">
        <v>15</v>
      </c>
      <c r="B1492" s="10" t="s">
        <v>0</v>
      </c>
      <c r="C1492" s="10" t="s">
        <v>1524</v>
      </c>
      <c r="D1492" s="10" t="s">
        <v>22</v>
      </c>
      <c r="E1492" s="10">
        <v>9926</v>
      </c>
      <c r="F1492" s="11">
        <v>45432.492164351977</v>
      </c>
      <c r="G1492" s="15">
        <v>243537</v>
      </c>
      <c r="H1492" s="12">
        <v>0</v>
      </c>
      <c r="I1492" s="15">
        <v>0</v>
      </c>
      <c r="J1492" s="13">
        <f t="shared" si="23"/>
        <v>243537</v>
      </c>
      <c r="K1492" s="13" t="s">
        <v>17</v>
      </c>
      <c r="L1492" s="10"/>
    </row>
    <row r="1493" spans="1:12" x14ac:dyDescent="0.35">
      <c r="A1493" s="10" t="s">
        <v>15</v>
      </c>
      <c r="B1493" s="10" t="s">
        <v>0</v>
      </c>
      <c r="C1493" s="10" t="s">
        <v>1525</v>
      </c>
      <c r="D1493" s="10" t="s">
        <v>22</v>
      </c>
      <c r="E1493" s="10">
        <v>10054</v>
      </c>
      <c r="F1493" s="11">
        <v>45432.799270833377</v>
      </c>
      <c r="G1493" s="15">
        <v>183300</v>
      </c>
      <c r="H1493" s="12">
        <v>0</v>
      </c>
      <c r="I1493" s="15">
        <v>0</v>
      </c>
      <c r="J1493" s="13">
        <f t="shared" si="23"/>
        <v>183300</v>
      </c>
      <c r="K1493" s="13" t="s">
        <v>17</v>
      </c>
      <c r="L1493" s="10"/>
    </row>
    <row r="1494" spans="1:12" x14ac:dyDescent="0.35">
      <c r="A1494" s="10" t="s">
        <v>15</v>
      </c>
      <c r="B1494" s="10" t="s">
        <v>0</v>
      </c>
      <c r="C1494" s="10" t="s">
        <v>1526</v>
      </c>
      <c r="D1494" s="10" t="s">
        <v>22</v>
      </c>
      <c r="E1494" s="10">
        <v>10055</v>
      </c>
      <c r="F1494" s="11">
        <v>45432.804212951567</v>
      </c>
      <c r="G1494" s="15">
        <v>199111</v>
      </c>
      <c r="H1494" s="12">
        <v>0</v>
      </c>
      <c r="I1494" s="15">
        <v>0</v>
      </c>
      <c r="J1494" s="13">
        <f t="shared" si="23"/>
        <v>199111</v>
      </c>
      <c r="K1494" s="13" t="s">
        <v>17</v>
      </c>
      <c r="L1494" s="10"/>
    </row>
    <row r="1495" spans="1:12" x14ac:dyDescent="0.35">
      <c r="A1495" s="10" t="s">
        <v>15</v>
      </c>
      <c r="B1495" s="10" t="s">
        <v>0</v>
      </c>
      <c r="C1495" s="10" t="s">
        <v>1527</v>
      </c>
      <c r="D1495" s="10" t="s">
        <v>22</v>
      </c>
      <c r="E1495" s="10">
        <v>10059</v>
      </c>
      <c r="F1495" s="11">
        <v>45432.811331007164</v>
      </c>
      <c r="G1495" s="15">
        <v>267757</v>
      </c>
      <c r="H1495" s="12">
        <v>0</v>
      </c>
      <c r="I1495" s="15">
        <v>0</v>
      </c>
      <c r="J1495" s="13">
        <f t="shared" si="23"/>
        <v>267757</v>
      </c>
      <c r="K1495" s="13" t="s">
        <v>17</v>
      </c>
      <c r="L1495" s="10"/>
    </row>
    <row r="1496" spans="1:12" x14ac:dyDescent="0.35">
      <c r="A1496" s="10" t="s">
        <v>15</v>
      </c>
      <c r="B1496" s="10" t="s">
        <v>0</v>
      </c>
      <c r="C1496" s="10" t="s">
        <v>1528</v>
      </c>
      <c r="D1496" s="10" t="s">
        <v>22</v>
      </c>
      <c r="E1496" s="10">
        <v>10078</v>
      </c>
      <c r="F1496" s="11">
        <v>45432.949745370541</v>
      </c>
      <c r="G1496" s="15">
        <v>88739</v>
      </c>
      <c r="H1496" s="12">
        <v>0</v>
      </c>
      <c r="I1496" s="15">
        <v>0</v>
      </c>
      <c r="J1496" s="13">
        <f t="shared" si="23"/>
        <v>88739</v>
      </c>
      <c r="K1496" s="13" t="s">
        <v>17</v>
      </c>
      <c r="L1496" s="10"/>
    </row>
    <row r="1497" spans="1:12" x14ac:dyDescent="0.35">
      <c r="A1497" s="10" t="s">
        <v>15</v>
      </c>
      <c r="B1497" s="10" t="s">
        <v>0</v>
      </c>
      <c r="C1497" s="10" t="s">
        <v>1529</v>
      </c>
      <c r="D1497" s="10" t="s">
        <v>22</v>
      </c>
      <c r="E1497" s="10">
        <v>10087</v>
      </c>
      <c r="F1497" s="11">
        <v>45432.976967592724</v>
      </c>
      <c r="G1497" s="15">
        <v>267250</v>
      </c>
      <c r="H1497" s="12">
        <v>0</v>
      </c>
      <c r="I1497" s="15">
        <v>0</v>
      </c>
      <c r="J1497" s="13">
        <f t="shared" si="23"/>
        <v>267250</v>
      </c>
      <c r="K1497" s="13" t="s">
        <v>17</v>
      </c>
      <c r="L1497" s="10"/>
    </row>
    <row r="1498" spans="1:12" x14ac:dyDescent="0.35">
      <c r="A1498" s="10" t="s">
        <v>15</v>
      </c>
      <c r="B1498" s="10" t="s">
        <v>0</v>
      </c>
      <c r="C1498" s="10" t="s">
        <v>1530</v>
      </c>
      <c r="D1498" s="10" t="s">
        <v>22</v>
      </c>
      <c r="E1498" s="10">
        <v>10185</v>
      </c>
      <c r="F1498" s="11">
        <v>45433.495208321605</v>
      </c>
      <c r="G1498" s="15">
        <v>257143</v>
      </c>
      <c r="H1498" s="12">
        <v>0</v>
      </c>
      <c r="I1498" s="15">
        <v>0</v>
      </c>
      <c r="J1498" s="13">
        <f t="shared" si="23"/>
        <v>257143</v>
      </c>
      <c r="K1498" s="13" t="s">
        <v>17</v>
      </c>
      <c r="L1498" s="10"/>
    </row>
    <row r="1499" spans="1:12" x14ac:dyDescent="0.35">
      <c r="A1499" s="10" t="s">
        <v>15</v>
      </c>
      <c r="B1499" s="10" t="s">
        <v>0</v>
      </c>
      <c r="C1499" s="10" t="s">
        <v>1531</v>
      </c>
      <c r="D1499" s="10" t="s">
        <v>22</v>
      </c>
      <c r="E1499" s="10">
        <v>10191</v>
      </c>
      <c r="F1499" s="11">
        <v>45433.536898148246</v>
      </c>
      <c r="G1499" s="15">
        <v>579526</v>
      </c>
      <c r="H1499" s="12">
        <v>0</v>
      </c>
      <c r="I1499" s="15">
        <v>0</v>
      </c>
      <c r="J1499" s="13">
        <f t="shared" si="23"/>
        <v>579526</v>
      </c>
      <c r="K1499" s="13" t="s">
        <v>17</v>
      </c>
      <c r="L1499" s="10"/>
    </row>
    <row r="1500" spans="1:12" x14ac:dyDescent="0.35">
      <c r="A1500" s="10" t="s">
        <v>15</v>
      </c>
      <c r="B1500" s="10" t="s">
        <v>0</v>
      </c>
      <c r="C1500" s="10" t="s">
        <v>1532</v>
      </c>
      <c r="D1500" s="10" t="s">
        <v>22</v>
      </c>
      <c r="E1500" s="10">
        <v>10208</v>
      </c>
      <c r="F1500" s="11">
        <v>45433.582025451586</v>
      </c>
      <c r="G1500" s="15">
        <v>90719</v>
      </c>
      <c r="H1500" s="12">
        <v>0</v>
      </c>
      <c r="I1500" s="15">
        <v>0</v>
      </c>
      <c r="J1500" s="13">
        <f t="shared" si="23"/>
        <v>90719</v>
      </c>
      <c r="K1500" s="13" t="s">
        <v>17</v>
      </c>
      <c r="L1500" s="10"/>
    </row>
    <row r="1501" spans="1:12" x14ac:dyDescent="0.35">
      <c r="A1501" s="10" t="s">
        <v>15</v>
      </c>
      <c r="B1501" s="10" t="s">
        <v>0</v>
      </c>
      <c r="C1501" s="10" t="s">
        <v>1533</v>
      </c>
      <c r="D1501" s="10" t="s">
        <v>22</v>
      </c>
      <c r="E1501" s="10">
        <v>10234</v>
      </c>
      <c r="F1501" s="11">
        <v>45433.621631944552</v>
      </c>
      <c r="G1501" s="15">
        <v>235180</v>
      </c>
      <c r="H1501" s="12">
        <v>0</v>
      </c>
      <c r="I1501" s="15">
        <v>0</v>
      </c>
      <c r="J1501" s="13">
        <f t="shared" si="23"/>
        <v>235180</v>
      </c>
      <c r="K1501" s="13" t="s">
        <v>17</v>
      </c>
      <c r="L1501" s="10"/>
    </row>
    <row r="1502" spans="1:12" x14ac:dyDescent="0.35">
      <c r="A1502" s="10" t="s">
        <v>15</v>
      </c>
      <c r="B1502" s="10" t="s">
        <v>0</v>
      </c>
      <c r="C1502" s="10" t="s">
        <v>1534</v>
      </c>
      <c r="D1502" s="10" t="s">
        <v>22</v>
      </c>
      <c r="E1502" s="10">
        <v>10239</v>
      </c>
      <c r="F1502" s="11">
        <v>45433.62467591418</v>
      </c>
      <c r="G1502" s="15">
        <v>101068</v>
      </c>
      <c r="H1502" s="12">
        <v>0</v>
      </c>
      <c r="I1502" s="15">
        <v>0</v>
      </c>
      <c r="J1502" s="13">
        <f t="shared" si="23"/>
        <v>101068</v>
      </c>
      <c r="K1502" s="13" t="s">
        <v>17</v>
      </c>
      <c r="L1502" s="10"/>
    </row>
    <row r="1503" spans="1:12" x14ac:dyDescent="0.35">
      <c r="A1503" s="10" t="s">
        <v>15</v>
      </c>
      <c r="B1503" s="10" t="s">
        <v>0</v>
      </c>
      <c r="C1503" s="10" t="s">
        <v>1535</v>
      </c>
      <c r="D1503" s="10" t="s">
        <v>22</v>
      </c>
      <c r="E1503" s="10">
        <v>10240</v>
      </c>
      <c r="F1503" s="11">
        <v>45433.627384259365</v>
      </c>
      <c r="G1503" s="15">
        <v>344660</v>
      </c>
      <c r="H1503" s="12">
        <v>0</v>
      </c>
      <c r="I1503" s="15">
        <v>0</v>
      </c>
      <c r="J1503" s="13">
        <f t="shared" si="23"/>
        <v>344660</v>
      </c>
      <c r="K1503" s="13" t="s">
        <v>17</v>
      </c>
      <c r="L1503" s="10"/>
    </row>
    <row r="1504" spans="1:12" x14ac:dyDescent="0.35">
      <c r="A1504" s="10" t="s">
        <v>15</v>
      </c>
      <c r="B1504" s="10" t="s">
        <v>0</v>
      </c>
      <c r="C1504" s="10" t="s">
        <v>1536</v>
      </c>
      <c r="D1504" s="10" t="s">
        <v>22</v>
      </c>
      <c r="E1504" s="10">
        <v>10241</v>
      </c>
      <c r="F1504" s="11">
        <v>45433.629756933078</v>
      </c>
      <c r="G1504" s="15">
        <v>162424</v>
      </c>
      <c r="H1504" s="12">
        <v>0</v>
      </c>
      <c r="I1504" s="15">
        <v>0</v>
      </c>
      <c r="J1504" s="13">
        <f t="shared" si="23"/>
        <v>162424</v>
      </c>
      <c r="K1504" s="13" t="s">
        <v>17</v>
      </c>
      <c r="L1504" s="10"/>
    </row>
    <row r="1505" spans="1:12" x14ac:dyDescent="0.35">
      <c r="A1505" s="10" t="s">
        <v>15</v>
      </c>
      <c r="B1505" s="10" t="s">
        <v>0</v>
      </c>
      <c r="C1505" s="10" t="s">
        <v>1537</v>
      </c>
      <c r="D1505" s="10" t="s">
        <v>22</v>
      </c>
      <c r="E1505" s="10">
        <v>10250</v>
      </c>
      <c r="F1505" s="11">
        <v>45433.641967592761</v>
      </c>
      <c r="G1505" s="15">
        <v>296333</v>
      </c>
      <c r="H1505" s="12">
        <v>0</v>
      </c>
      <c r="I1505" s="15">
        <v>0</v>
      </c>
      <c r="J1505" s="13">
        <f t="shared" si="23"/>
        <v>296333</v>
      </c>
      <c r="K1505" s="13" t="s">
        <v>17</v>
      </c>
      <c r="L1505" s="10"/>
    </row>
    <row r="1506" spans="1:12" x14ac:dyDescent="0.35">
      <c r="A1506" s="10" t="s">
        <v>15</v>
      </c>
      <c r="B1506" s="10" t="s">
        <v>0</v>
      </c>
      <c r="C1506" s="10" t="s">
        <v>1538</v>
      </c>
      <c r="D1506" s="10" t="s">
        <v>22</v>
      </c>
      <c r="E1506" s="10">
        <v>10274</v>
      </c>
      <c r="F1506" s="11">
        <v>45433.949618043844</v>
      </c>
      <c r="G1506" s="15">
        <v>581227</v>
      </c>
      <c r="H1506" s="12">
        <v>0</v>
      </c>
      <c r="I1506" s="15">
        <v>0</v>
      </c>
      <c r="J1506" s="13">
        <f t="shared" si="23"/>
        <v>581227</v>
      </c>
      <c r="K1506" s="13" t="s">
        <v>17</v>
      </c>
      <c r="L1506" s="10"/>
    </row>
    <row r="1507" spans="1:12" x14ac:dyDescent="0.35">
      <c r="A1507" s="10" t="s">
        <v>15</v>
      </c>
      <c r="B1507" s="10" t="s">
        <v>0</v>
      </c>
      <c r="C1507" s="10" t="s">
        <v>1539</v>
      </c>
      <c r="D1507" s="10" t="s">
        <v>22</v>
      </c>
      <c r="E1507" s="10">
        <v>10277</v>
      </c>
      <c r="F1507" s="11">
        <v>45433.956261574291</v>
      </c>
      <c r="G1507" s="15">
        <v>87669</v>
      </c>
      <c r="H1507" s="12">
        <v>0</v>
      </c>
      <c r="I1507" s="15">
        <v>0</v>
      </c>
      <c r="J1507" s="13">
        <f t="shared" si="23"/>
        <v>87669</v>
      </c>
      <c r="K1507" s="13" t="s">
        <v>17</v>
      </c>
      <c r="L1507" s="10"/>
    </row>
    <row r="1508" spans="1:12" x14ac:dyDescent="0.35">
      <c r="A1508" s="10" t="s">
        <v>15</v>
      </c>
      <c r="B1508" s="10" t="s">
        <v>0</v>
      </c>
      <c r="C1508" s="10" t="s">
        <v>1540</v>
      </c>
      <c r="D1508" s="10" t="s">
        <v>22</v>
      </c>
      <c r="E1508" s="10">
        <v>10289</v>
      </c>
      <c r="F1508" s="11">
        <v>45434.022453703918</v>
      </c>
      <c r="G1508" s="15">
        <v>540795</v>
      </c>
      <c r="H1508" s="12">
        <v>0</v>
      </c>
      <c r="I1508" s="15">
        <v>0</v>
      </c>
      <c r="J1508" s="13">
        <f t="shared" si="23"/>
        <v>540795</v>
      </c>
      <c r="K1508" s="13" t="s">
        <v>17</v>
      </c>
      <c r="L1508" s="10"/>
    </row>
    <row r="1509" spans="1:12" x14ac:dyDescent="0.35">
      <c r="A1509" s="10" t="s">
        <v>15</v>
      </c>
      <c r="B1509" s="10" t="s">
        <v>0</v>
      </c>
      <c r="C1509" s="10" t="s">
        <v>1541</v>
      </c>
      <c r="D1509" s="10" t="s">
        <v>22</v>
      </c>
      <c r="E1509" s="10">
        <v>10295</v>
      </c>
      <c r="F1509" s="11">
        <v>45434.036076377146</v>
      </c>
      <c r="G1509" s="15">
        <v>235338</v>
      </c>
      <c r="H1509" s="12">
        <v>0</v>
      </c>
      <c r="I1509" s="15">
        <v>0</v>
      </c>
      <c r="J1509" s="13">
        <f t="shared" si="23"/>
        <v>235338</v>
      </c>
      <c r="K1509" s="13" t="s">
        <v>17</v>
      </c>
      <c r="L1509" s="10"/>
    </row>
    <row r="1510" spans="1:12" x14ac:dyDescent="0.35">
      <c r="A1510" s="10" t="s">
        <v>15</v>
      </c>
      <c r="B1510" s="10" t="s">
        <v>0</v>
      </c>
      <c r="C1510" s="10" t="s">
        <v>1542</v>
      </c>
      <c r="D1510" s="10" t="s">
        <v>22</v>
      </c>
      <c r="E1510" s="10">
        <v>10349</v>
      </c>
      <c r="F1510" s="11">
        <v>45434.408564814832</v>
      </c>
      <c r="G1510" s="15">
        <v>620760</v>
      </c>
      <c r="H1510" s="12">
        <v>0</v>
      </c>
      <c r="I1510" s="15">
        <v>0</v>
      </c>
      <c r="J1510" s="13">
        <f t="shared" si="23"/>
        <v>620760</v>
      </c>
      <c r="K1510" s="13" t="s">
        <v>17</v>
      </c>
      <c r="L1510" s="10"/>
    </row>
    <row r="1511" spans="1:12" x14ac:dyDescent="0.35">
      <c r="A1511" s="10" t="s">
        <v>15</v>
      </c>
      <c r="B1511" s="10" t="s">
        <v>0</v>
      </c>
      <c r="C1511" s="10" t="s">
        <v>1543</v>
      </c>
      <c r="D1511" s="10" t="s">
        <v>22</v>
      </c>
      <c r="E1511" s="10">
        <v>10355</v>
      </c>
      <c r="F1511" s="11">
        <v>45434.441527777817</v>
      </c>
      <c r="G1511" s="15">
        <v>663700</v>
      </c>
      <c r="H1511" s="12">
        <v>0</v>
      </c>
      <c r="I1511" s="15">
        <v>0</v>
      </c>
      <c r="J1511" s="13">
        <f t="shared" si="23"/>
        <v>663700</v>
      </c>
      <c r="K1511" s="13" t="s">
        <v>17</v>
      </c>
      <c r="L1511" s="10"/>
    </row>
    <row r="1512" spans="1:12" x14ac:dyDescent="0.35">
      <c r="A1512" s="10" t="s">
        <v>15</v>
      </c>
      <c r="B1512" s="10" t="s">
        <v>0</v>
      </c>
      <c r="C1512" s="10" t="s">
        <v>1544</v>
      </c>
      <c r="D1512" s="10" t="s">
        <v>22</v>
      </c>
      <c r="E1512" s="10">
        <v>10364</v>
      </c>
      <c r="F1512" s="11">
        <v>45434.477604154963</v>
      </c>
      <c r="G1512" s="15">
        <v>85400</v>
      </c>
      <c r="H1512" s="12">
        <v>0</v>
      </c>
      <c r="I1512" s="15">
        <v>0</v>
      </c>
      <c r="J1512" s="13">
        <f t="shared" si="23"/>
        <v>85400</v>
      </c>
      <c r="K1512" s="13" t="s">
        <v>17</v>
      </c>
      <c r="L1512" s="10"/>
    </row>
    <row r="1513" spans="1:12" x14ac:dyDescent="0.35">
      <c r="A1513" s="10" t="s">
        <v>15</v>
      </c>
      <c r="B1513" s="10" t="s">
        <v>0</v>
      </c>
      <c r="C1513" s="10" t="s">
        <v>1545</v>
      </c>
      <c r="D1513" s="10" t="s">
        <v>22</v>
      </c>
      <c r="E1513" s="10">
        <v>10450</v>
      </c>
      <c r="F1513" s="11">
        <v>45434.754791666754</v>
      </c>
      <c r="G1513" s="15">
        <v>462670</v>
      </c>
      <c r="H1513" s="12">
        <v>0</v>
      </c>
      <c r="I1513" s="15">
        <v>0</v>
      </c>
      <c r="J1513" s="13">
        <f t="shared" si="23"/>
        <v>462670</v>
      </c>
      <c r="K1513" s="13" t="s">
        <v>17</v>
      </c>
      <c r="L1513" s="10"/>
    </row>
    <row r="1514" spans="1:12" x14ac:dyDescent="0.35">
      <c r="A1514" s="10" t="s">
        <v>15</v>
      </c>
      <c r="B1514" s="10" t="s">
        <v>0</v>
      </c>
      <c r="C1514" s="10" t="s">
        <v>1546</v>
      </c>
      <c r="D1514" s="10" t="s">
        <v>22</v>
      </c>
      <c r="E1514" s="10">
        <v>10456</v>
      </c>
      <c r="F1514" s="11">
        <v>45434.924236111343</v>
      </c>
      <c r="G1514" s="15">
        <v>212464</v>
      </c>
      <c r="H1514" s="12">
        <v>0</v>
      </c>
      <c r="I1514" s="15">
        <v>0</v>
      </c>
      <c r="J1514" s="13">
        <f t="shared" si="23"/>
        <v>212464</v>
      </c>
      <c r="K1514" s="13" t="s">
        <v>17</v>
      </c>
      <c r="L1514" s="10"/>
    </row>
    <row r="1515" spans="1:12" x14ac:dyDescent="0.35">
      <c r="A1515" s="10" t="s">
        <v>15</v>
      </c>
      <c r="B1515" s="10" t="s">
        <v>0</v>
      </c>
      <c r="C1515" s="10" t="s">
        <v>1547</v>
      </c>
      <c r="D1515" s="10" t="s">
        <v>22</v>
      </c>
      <c r="E1515" s="10">
        <v>10576</v>
      </c>
      <c r="F1515" s="11">
        <v>45435.592395821586</v>
      </c>
      <c r="G1515" s="15">
        <v>2513113</v>
      </c>
      <c r="H1515" s="12">
        <v>0</v>
      </c>
      <c r="I1515" s="15">
        <v>0</v>
      </c>
      <c r="J1515" s="13">
        <f t="shared" si="23"/>
        <v>2513113</v>
      </c>
      <c r="K1515" s="13" t="s">
        <v>17</v>
      </c>
      <c r="L1515" s="10"/>
    </row>
    <row r="1516" spans="1:12" x14ac:dyDescent="0.35">
      <c r="A1516" s="10" t="s">
        <v>15</v>
      </c>
      <c r="B1516" s="10" t="s">
        <v>0</v>
      </c>
      <c r="C1516" s="10" t="s">
        <v>1548</v>
      </c>
      <c r="D1516" s="10" t="s">
        <v>22</v>
      </c>
      <c r="E1516" s="10">
        <v>10603</v>
      </c>
      <c r="F1516" s="11">
        <v>45435.638773136772</v>
      </c>
      <c r="G1516" s="15">
        <v>178321</v>
      </c>
      <c r="H1516" s="12">
        <v>0</v>
      </c>
      <c r="I1516" s="15">
        <v>0</v>
      </c>
      <c r="J1516" s="13">
        <f t="shared" si="23"/>
        <v>178321</v>
      </c>
      <c r="K1516" s="13" t="s">
        <v>17</v>
      </c>
      <c r="L1516" s="10"/>
    </row>
    <row r="1517" spans="1:12" x14ac:dyDescent="0.35">
      <c r="A1517" s="10" t="s">
        <v>15</v>
      </c>
      <c r="B1517" s="10" t="s">
        <v>0</v>
      </c>
      <c r="C1517" s="10" t="s">
        <v>1549</v>
      </c>
      <c r="D1517" s="10" t="s">
        <v>22</v>
      </c>
      <c r="E1517" s="10">
        <v>10628</v>
      </c>
      <c r="F1517" s="11">
        <v>45435.688750000205</v>
      </c>
      <c r="G1517" s="15">
        <v>368487</v>
      </c>
      <c r="H1517" s="12">
        <v>0</v>
      </c>
      <c r="I1517" s="15">
        <v>0</v>
      </c>
      <c r="J1517" s="13">
        <f t="shared" si="23"/>
        <v>368487</v>
      </c>
      <c r="K1517" s="13" t="s">
        <v>17</v>
      </c>
      <c r="L1517" s="10"/>
    </row>
    <row r="1518" spans="1:12" x14ac:dyDescent="0.35">
      <c r="A1518" s="10" t="s">
        <v>15</v>
      </c>
      <c r="B1518" s="10" t="s">
        <v>0</v>
      </c>
      <c r="C1518" s="10" t="s">
        <v>1550</v>
      </c>
      <c r="D1518" s="10" t="s">
        <v>22</v>
      </c>
      <c r="E1518" s="10">
        <v>10649</v>
      </c>
      <c r="F1518" s="11">
        <v>45436.019872673787</v>
      </c>
      <c r="G1518" s="15">
        <v>161099</v>
      </c>
      <c r="H1518" s="12">
        <v>0</v>
      </c>
      <c r="I1518" s="15">
        <v>0</v>
      </c>
      <c r="J1518" s="13">
        <f t="shared" si="23"/>
        <v>161099</v>
      </c>
      <c r="K1518" s="13" t="s">
        <v>17</v>
      </c>
      <c r="L1518" s="10"/>
    </row>
    <row r="1519" spans="1:12" x14ac:dyDescent="0.35">
      <c r="A1519" s="10" t="s">
        <v>15</v>
      </c>
      <c r="B1519" s="10" t="s">
        <v>0</v>
      </c>
      <c r="C1519" s="10" t="s">
        <v>1551</v>
      </c>
      <c r="D1519" s="10" t="s">
        <v>22</v>
      </c>
      <c r="E1519" s="10">
        <v>10682</v>
      </c>
      <c r="F1519" s="11">
        <v>45436.366967581213</v>
      </c>
      <c r="G1519" s="15">
        <v>434042</v>
      </c>
      <c r="H1519" s="12">
        <v>0</v>
      </c>
      <c r="I1519" s="15">
        <v>0</v>
      </c>
      <c r="J1519" s="13">
        <f t="shared" si="23"/>
        <v>434042</v>
      </c>
      <c r="K1519" s="13" t="s">
        <v>17</v>
      </c>
      <c r="L1519" s="10"/>
    </row>
    <row r="1520" spans="1:12" x14ac:dyDescent="0.35">
      <c r="A1520" s="10" t="s">
        <v>15</v>
      </c>
      <c r="B1520" s="10" t="s">
        <v>0</v>
      </c>
      <c r="C1520" s="10" t="s">
        <v>1552</v>
      </c>
      <c r="D1520" s="10" t="s">
        <v>22</v>
      </c>
      <c r="E1520" s="10">
        <v>10758</v>
      </c>
      <c r="F1520" s="11">
        <v>45436.643668970093</v>
      </c>
      <c r="G1520" s="15">
        <v>2012500</v>
      </c>
      <c r="H1520" s="12">
        <v>0</v>
      </c>
      <c r="I1520" s="15">
        <v>0</v>
      </c>
      <c r="J1520" s="13">
        <f t="shared" si="23"/>
        <v>2012500</v>
      </c>
      <c r="K1520" s="13" t="s">
        <v>17</v>
      </c>
      <c r="L1520" s="10"/>
    </row>
    <row r="1521" spans="1:12" x14ac:dyDescent="0.35">
      <c r="A1521" s="10" t="s">
        <v>15</v>
      </c>
      <c r="B1521" s="10" t="s">
        <v>0</v>
      </c>
      <c r="C1521" s="10" t="s">
        <v>1553</v>
      </c>
      <c r="D1521" s="10" t="s">
        <v>22</v>
      </c>
      <c r="E1521" s="10">
        <v>10765</v>
      </c>
      <c r="F1521" s="11">
        <v>45436.649375000037</v>
      </c>
      <c r="G1521" s="15">
        <v>88595</v>
      </c>
      <c r="H1521" s="12">
        <v>0</v>
      </c>
      <c r="I1521" s="15">
        <v>0</v>
      </c>
      <c r="J1521" s="13">
        <f t="shared" si="23"/>
        <v>88595</v>
      </c>
      <c r="K1521" s="13" t="s">
        <v>17</v>
      </c>
      <c r="L1521" s="10"/>
    </row>
    <row r="1522" spans="1:12" x14ac:dyDescent="0.35">
      <c r="A1522" s="10" t="s">
        <v>15</v>
      </c>
      <c r="B1522" s="10" t="s">
        <v>0</v>
      </c>
      <c r="C1522" s="10" t="s">
        <v>1554</v>
      </c>
      <c r="D1522" s="10" t="s">
        <v>22</v>
      </c>
      <c r="E1522" s="10">
        <v>10779</v>
      </c>
      <c r="F1522" s="11">
        <v>45436.677013888955</v>
      </c>
      <c r="G1522" s="15">
        <v>90665</v>
      </c>
      <c r="H1522" s="12">
        <v>0</v>
      </c>
      <c r="I1522" s="15">
        <v>0</v>
      </c>
      <c r="J1522" s="13">
        <f t="shared" si="23"/>
        <v>90665</v>
      </c>
      <c r="K1522" s="13" t="s">
        <v>17</v>
      </c>
      <c r="L1522" s="10"/>
    </row>
    <row r="1523" spans="1:12" x14ac:dyDescent="0.35">
      <c r="A1523" s="10" t="s">
        <v>15</v>
      </c>
      <c r="B1523" s="10" t="s">
        <v>0</v>
      </c>
      <c r="C1523" s="10" t="s">
        <v>1555</v>
      </c>
      <c r="D1523" s="10" t="s">
        <v>22</v>
      </c>
      <c r="E1523" s="10">
        <v>10787</v>
      </c>
      <c r="F1523" s="11">
        <v>45436.69386572903</v>
      </c>
      <c r="G1523" s="15">
        <v>180800</v>
      </c>
      <c r="H1523" s="12">
        <v>0</v>
      </c>
      <c r="I1523" s="15">
        <v>0</v>
      </c>
      <c r="J1523" s="13">
        <f t="shared" si="23"/>
        <v>180800</v>
      </c>
      <c r="K1523" s="13" t="s">
        <v>17</v>
      </c>
      <c r="L1523" s="10"/>
    </row>
    <row r="1524" spans="1:12" x14ac:dyDescent="0.35">
      <c r="A1524" s="10" t="s">
        <v>15</v>
      </c>
      <c r="B1524" s="10" t="s">
        <v>0</v>
      </c>
      <c r="C1524" s="10" t="s">
        <v>1556</v>
      </c>
      <c r="D1524" s="10" t="s">
        <v>22</v>
      </c>
      <c r="E1524" s="10">
        <v>10793</v>
      </c>
      <c r="F1524" s="11">
        <v>45436.710648148321</v>
      </c>
      <c r="G1524" s="15">
        <v>110890</v>
      </c>
      <c r="H1524" s="12">
        <v>0</v>
      </c>
      <c r="I1524" s="15">
        <v>0</v>
      </c>
      <c r="J1524" s="13">
        <f t="shared" si="23"/>
        <v>110890</v>
      </c>
      <c r="K1524" s="13" t="s">
        <v>17</v>
      </c>
      <c r="L1524" s="10"/>
    </row>
    <row r="1525" spans="1:12" x14ac:dyDescent="0.35">
      <c r="A1525" s="10" t="s">
        <v>15</v>
      </c>
      <c r="B1525" s="10" t="s">
        <v>0</v>
      </c>
      <c r="C1525" s="10" t="s">
        <v>1557</v>
      </c>
      <c r="D1525" s="10" t="s">
        <v>22</v>
      </c>
      <c r="E1525" s="10">
        <v>10866</v>
      </c>
      <c r="F1525" s="11">
        <v>45437.578067117836</v>
      </c>
      <c r="G1525" s="15">
        <v>179632</v>
      </c>
      <c r="H1525" s="12">
        <v>0</v>
      </c>
      <c r="I1525" s="15">
        <v>0</v>
      </c>
      <c r="J1525" s="13">
        <f t="shared" si="23"/>
        <v>179632</v>
      </c>
      <c r="K1525" s="13" t="s">
        <v>17</v>
      </c>
      <c r="L1525" s="10"/>
    </row>
    <row r="1526" spans="1:12" x14ac:dyDescent="0.35">
      <c r="A1526" s="10" t="s">
        <v>15</v>
      </c>
      <c r="B1526" s="10" t="s">
        <v>0</v>
      </c>
      <c r="C1526" s="10" t="s">
        <v>1558</v>
      </c>
      <c r="D1526" s="10" t="s">
        <v>22</v>
      </c>
      <c r="E1526" s="10">
        <v>10900</v>
      </c>
      <c r="F1526" s="11">
        <v>45437.717974537052</v>
      </c>
      <c r="G1526" s="15">
        <v>191357</v>
      </c>
      <c r="H1526" s="12">
        <v>0</v>
      </c>
      <c r="I1526" s="15">
        <v>0</v>
      </c>
      <c r="J1526" s="13">
        <f t="shared" si="23"/>
        <v>191357</v>
      </c>
      <c r="K1526" s="13" t="s">
        <v>17</v>
      </c>
      <c r="L1526" s="10"/>
    </row>
    <row r="1527" spans="1:12" x14ac:dyDescent="0.35">
      <c r="A1527" s="10" t="s">
        <v>15</v>
      </c>
      <c r="B1527" s="10" t="s">
        <v>0</v>
      </c>
      <c r="C1527" s="10" t="s">
        <v>1559</v>
      </c>
      <c r="D1527" s="10" t="s">
        <v>22</v>
      </c>
      <c r="E1527" s="10">
        <v>10925</v>
      </c>
      <c r="F1527" s="11">
        <v>45438.349351840094</v>
      </c>
      <c r="G1527" s="15">
        <v>150250</v>
      </c>
      <c r="H1527" s="12">
        <v>0</v>
      </c>
      <c r="I1527" s="15">
        <v>0</v>
      </c>
      <c r="J1527" s="13">
        <f t="shared" si="23"/>
        <v>150250</v>
      </c>
      <c r="K1527" s="13" t="s">
        <v>17</v>
      </c>
      <c r="L1527" s="10"/>
    </row>
    <row r="1528" spans="1:12" x14ac:dyDescent="0.35">
      <c r="A1528" s="10" t="s">
        <v>15</v>
      </c>
      <c r="B1528" s="10" t="s">
        <v>0</v>
      </c>
      <c r="C1528" s="10" t="s">
        <v>1560</v>
      </c>
      <c r="D1528" s="10" t="s">
        <v>22</v>
      </c>
      <c r="E1528" s="10">
        <v>10935</v>
      </c>
      <c r="F1528" s="11">
        <v>45438.41440971056</v>
      </c>
      <c r="G1528" s="15">
        <v>263927</v>
      </c>
      <c r="H1528" s="12">
        <v>0</v>
      </c>
      <c r="I1528" s="15">
        <v>0</v>
      </c>
      <c r="J1528" s="13">
        <f t="shared" si="23"/>
        <v>263927</v>
      </c>
      <c r="K1528" s="13" t="s">
        <v>17</v>
      </c>
      <c r="L1528" s="10"/>
    </row>
    <row r="1529" spans="1:12" x14ac:dyDescent="0.35">
      <c r="A1529" s="10" t="s">
        <v>15</v>
      </c>
      <c r="B1529" s="10" t="s">
        <v>0</v>
      </c>
      <c r="C1529" s="10" t="s">
        <v>1561</v>
      </c>
      <c r="D1529" s="10" t="s">
        <v>22</v>
      </c>
      <c r="E1529" s="10">
        <v>10948</v>
      </c>
      <c r="F1529" s="11">
        <v>45438.508472222369</v>
      </c>
      <c r="G1529" s="15">
        <v>211336</v>
      </c>
      <c r="H1529" s="12">
        <v>0</v>
      </c>
      <c r="I1529" s="15">
        <v>0</v>
      </c>
      <c r="J1529" s="13">
        <f t="shared" si="23"/>
        <v>211336</v>
      </c>
      <c r="K1529" s="13" t="s">
        <v>17</v>
      </c>
      <c r="L1529" s="10"/>
    </row>
    <row r="1530" spans="1:12" x14ac:dyDescent="0.35">
      <c r="A1530" s="10" t="s">
        <v>15</v>
      </c>
      <c r="B1530" s="10" t="s">
        <v>0</v>
      </c>
      <c r="C1530" s="10" t="s">
        <v>1562</v>
      </c>
      <c r="D1530" s="10" t="s">
        <v>22</v>
      </c>
      <c r="E1530" s="10">
        <v>10964</v>
      </c>
      <c r="F1530" s="11">
        <v>45438.585590277798</v>
      </c>
      <c r="G1530" s="15">
        <v>639590</v>
      </c>
      <c r="H1530" s="12">
        <v>0</v>
      </c>
      <c r="I1530" s="15">
        <v>0</v>
      </c>
      <c r="J1530" s="13">
        <f t="shared" si="23"/>
        <v>639590</v>
      </c>
      <c r="K1530" s="13" t="s">
        <v>17</v>
      </c>
      <c r="L1530" s="10"/>
    </row>
    <row r="1531" spans="1:12" x14ac:dyDescent="0.35">
      <c r="A1531" s="10" t="s">
        <v>15</v>
      </c>
      <c r="B1531" s="10" t="s">
        <v>0</v>
      </c>
      <c r="C1531" s="10" t="s">
        <v>1563</v>
      </c>
      <c r="D1531" s="10" t="s">
        <v>22</v>
      </c>
      <c r="E1531" s="10">
        <v>10966</v>
      </c>
      <c r="F1531" s="11">
        <v>45438.589421296492</v>
      </c>
      <c r="G1531" s="15">
        <v>97429</v>
      </c>
      <c r="H1531" s="12">
        <v>0</v>
      </c>
      <c r="I1531" s="15">
        <v>0</v>
      </c>
      <c r="J1531" s="13">
        <f t="shared" si="23"/>
        <v>97429</v>
      </c>
      <c r="K1531" s="13" t="s">
        <v>17</v>
      </c>
      <c r="L1531" s="10"/>
    </row>
    <row r="1532" spans="1:12" x14ac:dyDescent="0.35">
      <c r="A1532" s="10" t="s">
        <v>15</v>
      </c>
      <c r="B1532" s="10" t="s">
        <v>0</v>
      </c>
      <c r="C1532" s="10" t="s">
        <v>1564</v>
      </c>
      <c r="D1532" s="10" t="s">
        <v>22</v>
      </c>
      <c r="E1532" s="10">
        <v>10967</v>
      </c>
      <c r="F1532" s="11">
        <v>45438.591724525671</v>
      </c>
      <c r="G1532" s="15">
        <v>193979</v>
      </c>
      <c r="H1532" s="12">
        <v>0</v>
      </c>
      <c r="I1532" s="15">
        <v>0</v>
      </c>
      <c r="J1532" s="13">
        <f t="shared" si="23"/>
        <v>193979</v>
      </c>
      <c r="K1532" s="13" t="s">
        <v>17</v>
      </c>
      <c r="L1532" s="10"/>
    </row>
    <row r="1533" spans="1:12" x14ac:dyDescent="0.35">
      <c r="A1533" s="10" t="s">
        <v>15</v>
      </c>
      <c r="B1533" s="10" t="s">
        <v>0</v>
      </c>
      <c r="C1533" s="10" t="s">
        <v>1565</v>
      </c>
      <c r="D1533" s="10" t="s">
        <v>22</v>
      </c>
      <c r="E1533" s="10">
        <v>10968</v>
      </c>
      <c r="F1533" s="11">
        <v>45438.597893506754</v>
      </c>
      <c r="G1533" s="15">
        <v>85400</v>
      </c>
      <c r="H1533" s="12">
        <v>0</v>
      </c>
      <c r="I1533" s="15">
        <v>0</v>
      </c>
      <c r="J1533" s="13">
        <f t="shared" si="23"/>
        <v>85400</v>
      </c>
      <c r="K1533" s="13" t="s">
        <v>17</v>
      </c>
      <c r="L1533" s="10"/>
    </row>
    <row r="1534" spans="1:12" x14ac:dyDescent="0.35">
      <c r="A1534" s="10" t="s">
        <v>15</v>
      </c>
      <c r="B1534" s="10" t="s">
        <v>0</v>
      </c>
      <c r="C1534" s="10" t="s">
        <v>1566</v>
      </c>
      <c r="D1534" s="10" t="s">
        <v>22</v>
      </c>
      <c r="E1534" s="10">
        <v>10972</v>
      </c>
      <c r="F1534" s="11">
        <v>45438.641284722369</v>
      </c>
      <c r="G1534" s="15">
        <v>2354094</v>
      </c>
      <c r="H1534" s="12">
        <v>0</v>
      </c>
      <c r="I1534" s="15">
        <v>0</v>
      </c>
      <c r="J1534" s="13">
        <f t="shared" si="23"/>
        <v>2354094</v>
      </c>
      <c r="K1534" s="13" t="s">
        <v>17</v>
      </c>
      <c r="L1534" s="10"/>
    </row>
    <row r="1535" spans="1:12" x14ac:dyDescent="0.35">
      <c r="A1535" s="10" t="s">
        <v>15</v>
      </c>
      <c r="B1535" s="10" t="s">
        <v>0</v>
      </c>
      <c r="C1535" s="10" t="s">
        <v>1567</v>
      </c>
      <c r="D1535" s="10" t="s">
        <v>22</v>
      </c>
      <c r="E1535" s="10">
        <v>10976</v>
      </c>
      <c r="F1535" s="11">
        <v>45438.646666655317</v>
      </c>
      <c r="G1535" s="15">
        <v>248896</v>
      </c>
      <c r="H1535" s="12">
        <v>0</v>
      </c>
      <c r="I1535" s="15">
        <v>0</v>
      </c>
      <c r="J1535" s="13">
        <f t="shared" si="23"/>
        <v>248896</v>
      </c>
      <c r="K1535" s="13" t="s">
        <v>17</v>
      </c>
      <c r="L1535" s="10"/>
    </row>
    <row r="1536" spans="1:12" x14ac:dyDescent="0.35">
      <c r="A1536" s="10" t="s">
        <v>15</v>
      </c>
      <c r="B1536" s="10" t="s">
        <v>0</v>
      </c>
      <c r="C1536" s="10" t="s">
        <v>1568</v>
      </c>
      <c r="D1536" s="10" t="s">
        <v>22</v>
      </c>
      <c r="E1536" s="10">
        <v>10979</v>
      </c>
      <c r="F1536" s="11">
        <v>45438.654317118227</v>
      </c>
      <c r="G1536" s="15">
        <v>1119024</v>
      </c>
      <c r="H1536" s="12">
        <v>0</v>
      </c>
      <c r="I1536" s="15">
        <v>0</v>
      </c>
      <c r="J1536" s="13">
        <f t="shared" si="23"/>
        <v>1119024</v>
      </c>
      <c r="K1536" s="13" t="s">
        <v>17</v>
      </c>
      <c r="L1536" s="10"/>
    </row>
    <row r="1537" spans="1:12" x14ac:dyDescent="0.35">
      <c r="A1537" s="10" t="s">
        <v>15</v>
      </c>
      <c r="B1537" s="10" t="s">
        <v>0</v>
      </c>
      <c r="C1537" s="10" t="s">
        <v>1569</v>
      </c>
      <c r="D1537" s="10" t="s">
        <v>22</v>
      </c>
      <c r="E1537" s="10">
        <v>11037</v>
      </c>
      <c r="F1537" s="11">
        <v>45438.787106469739</v>
      </c>
      <c r="G1537" s="15">
        <v>337221</v>
      </c>
      <c r="H1537" s="12">
        <v>0</v>
      </c>
      <c r="I1537" s="15">
        <v>0</v>
      </c>
      <c r="J1537" s="13">
        <f t="shared" si="23"/>
        <v>337221</v>
      </c>
      <c r="K1537" s="13" t="s">
        <v>17</v>
      </c>
      <c r="L1537" s="10"/>
    </row>
    <row r="1538" spans="1:12" x14ac:dyDescent="0.35">
      <c r="A1538" s="10" t="s">
        <v>15</v>
      </c>
      <c r="B1538" s="10" t="s">
        <v>0</v>
      </c>
      <c r="C1538" s="10" t="s">
        <v>1570</v>
      </c>
      <c r="D1538" s="10" t="s">
        <v>22</v>
      </c>
      <c r="E1538" s="10">
        <v>11057</v>
      </c>
      <c r="F1538" s="11">
        <v>45438.882997673471</v>
      </c>
      <c r="G1538" s="15">
        <v>95017</v>
      </c>
      <c r="H1538" s="12">
        <v>0</v>
      </c>
      <c r="I1538" s="15">
        <v>0</v>
      </c>
      <c r="J1538" s="13">
        <f t="shared" si="23"/>
        <v>95017</v>
      </c>
      <c r="K1538" s="13" t="s">
        <v>17</v>
      </c>
      <c r="L1538" s="10"/>
    </row>
    <row r="1539" spans="1:12" x14ac:dyDescent="0.35">
      <c r="A1539" s="10" t="s">
        <v>15</v>
      </c>
      <c r="B1539" s="10" t="s">
        <v>0</v>
      </c>
      <c r="C1539" s="10" t="s">
        <v>1571</v>
      </c>
      <c r="D1539" s="10" t="s">
        <v>22</v>
      </c>
      <c r="E1539" s="10">
        <v>11217</v>
      </c>
      <c r="F1539" s="11">
        <v>45439.706180555746</v>
      </c>
      <c r="G1539" s="15">
        <v>219755</v>
      </c>
      <c r="H1539" s="12">
        <v>0</v>
      </c>
      <c r="I1539" s="15">
        <v>0</v>
      </c>
      <c r="J1539" s="13">
        <f t="shared" si="23"/>
        <v>219755</v>
      </c>
      <c r="K1539" s="13" t="s">
        <v>17</v>
      </c>
      <c r="L1539" s="10"/>
    </row>
    <row r="1540" spans="1:12" x14ac:dyDescent="0.35">
      <c r="A1540" s="10" t="s">
        <v>15</v>
      </c>
      <c r="B1540" s="10" t="s">
        <v>0</v>
      </c>
      <c r="C1540" s="10" t="s">
        <v>1572</v>
      </c>
      <c r="D1540" s="10" t="s">
        <v>22</v>
      </c>
      <c r="E1540" s="10">
        <v>11218</v>
      </c>
      <c r="F1540" s="11">
        <v>45439.710833333433</v>
      </c>
      <c r="G1540" s="15">
        <v>180800</v>
      </c>
      <c r="H1540" s="12">
        <v>0</v>
      </c>
      <c r="I1540" s="15">
        <v>0</v>
      </c>
      <c r="J1540" s="13">
        <f t="shared" si="23"/>
        <v>180800</v>
      </c>
      <c r="K1540" s="13" t="s">
        <v>17</v>
      </c>
      <c r="L1540" s="10"/>
    </row>
    <row r="1541" spans="1:12" x14ac:dyDescent="0.35">
      <c r="A1541" s="10" t="s">
        <v>15</v>
      </c>
      <c r="B1541" s="10" t="s">
        <v>0</v>
      </c>
      <c r="C1541" s="10" t="s">
        <v>1573</v>
      </c>
      <c r="D1541" s="10" t="s">
        <v>22</v>
      </c>
      <c r="E1541" s="10">
        <v>11235</v>
      </c>
      <c r="F1541" s="11">
        <v>45439.752222222276</v>
      </c>
      <c r="G1541" s="15">
        <v>288286</v>
      </c>
      <c r="H1541" s="12">
        <v>0</v>
      </c>
      <c r="I1541" s="15">
        <v>0</v>
      </c>
      <c r="J1541" s="13">
        <f t="shared" si="23"/>
        <v>288286</v>
      </c>
      <c r="K1541" s="13" t="s">
        <v>17</v>
      </c>
      <c r="L1541" s="10"/>
    </row>
    <row r="1542" spans="1:12" x14ac:dyDescent="0.35">
      <c r="A1542" s="10" t="s">
        <v>15</v>
      </c>
      <c r="B1542" s="10" t="s">
        <v>0</v>
      </c>
      <c r="C1542" s="10" t="s">
        <v>1574</v>
      </c>
      <c r="D1542" s="10" t="s">
        <v>22</v>
      </c>
      <c r="E1542" s="10">
        <v>11240</v>
      </c>
      <c r="F1542" s="11">
        <v>45439.76399305556</v>
      </c>
      <c r="G1542" s="15">
        <v>384865</v>
      </c>
      <c r="H1542" s="12">
        <v>0</v>
      </c>
      <c r="I1542" s="15">
        <v>0</v>
      </c>
      <c r="J1542" s="13">
        <f t="shared" si="23"/>
        <v>384865</v>
      </c>
      <c r="K1542" s="13" t="s">
        <v>17</v>
      </c>
      <c r="L1542" s="10"/>
    </row>
    <row r="1543" spans="1:12" x14ac:dyDescent="0.35">
      <c r="A1543" s="10" t="s">
        <v>15</v>
      </c>
      <c r="B1543" s="10" t="s">
        <v>0</v>
      </c>
      <c r="C1543" s="10" t="s">
        <v>1575</v>
      </c>
      <c r="D1543" s="10" t="s">
        <v>22</v>
      </c>
      <c r="E1543" s="10">
        <v>11241</v>
      </c>
      <c r="F1543" s="11">
        <v>45439.768969907425</v>
      </c>
      <c r="G1543" s="15">
        <v>261765</v>
      </c>
      <c r="H1543" s="12">
        <v>0</v>
      </c>
      <c r="I1543" s="15">
        <v>0</v>
      </c>
      <c r="J1543" s="13">
        <f t="shared" si="23"/>
        <v>261765</v>
      </c>
      <c r="K1543" s="13" t="s">
        <v>17</v>
      </c>
      <c r="L1543" s="10"/>
    </row>
    <row r="1544" spans="1:12" x14ac:dyDescent="0.35">
      <c r="A1544" s="10" t="s">
        <v>15</v>
      </c>
      <c r="B1544" s="10" t="s">
        <v>0</v>
      </c>
      <c r="C1544" s="10" t="s">
        <v>1576</v>
      </c>
      <c r="D1544" s="10" t="s">
        <v>22</v>
      </c>
      <c r="E1544" s="10">
        <v>11250</v>
      </c>
      <c r="F1544" s="11">
        <v>45439.827627303079</v>
      </c>
      <c r="G1544" s="15">
        <v>110644</v>
      </c>
      <c r="H1544" s="12">
        <v>0</v>
      </c>
      <c r="I1544" s="15">
        <v>0</v>
      </c>
      <c r="J1544" s="13">
        <f t="shared" ref="J1544:J1607" si="24">+G1544-H1544-I1544</f>
        <v>110644</v>
      </c>
      <c r="K1544" s="13" t="s">
        <v>17</v>
      </c>
      <c r="L1544" s="10"/>
    </row>
    <row r="1545" spans="1:12" x14ac:dyDescent="0.35">
      <c r="A1545" s="10" t="s">
        <v>15</v>
      </c>
      <c r="B1545" s="10" t="s">
        <v>0</v>
      </c>
      <c r="C1545" s="10" t="s">
        <v>1577</v>
      </c>
      <c r="D1545" s="10" t="s">
        <v>22</v>
      </c>
      <c r="E1545" s="10">
        <v>11252</v>
      </c>
      <c r="F1545" s="11">
        <v>45439.843148148153</v>
      </c>
      <c r="G1545" s="15">
        <v>322965</v>
      </c>
      <c r="H1545" s="12">
        <v>0</v>
      </c>
      <c r="I1545" s="15">
        <v>0</v>
      </c>
      <c r="J1545" s="13">
        <f t="shared" si="24"/>
        <v>322965</v>
      </c>
      <c r="K1545" s="13" t="s">
        <v>17</v>
      </c>
      <c r="L1545" s="10"/>
    </row>
    <row r="1546" spans="1:12" x14ac:dyDescent="0.35">
      <c r="A1546" s="10" t="s">
        <v>15</v>
      </c>
      <c r="B1546" s="10" t="s">
        <v>0</v>
      </c>
      <c r="C1546" s="10" t="s">
        <v>1578</v>
      </c>
      <c r="D1546" s="10" t="s">
        <v>22</v>
      </c>
      <c r="E1546" s="10">
        <v>11271</v>
      </c>
      <c r="F1546" s="11">
        <v>45439.900138888974</v>
      </c>
      <c r="G1546" s="15">
        <v>164008</v>
      </c>
      <c r="H1546" s="12">
        <v>0</v>
      </c>
      <c r="I1546" s="15">
        <v>0</v>
      </c>
      <c r="J1546" s="13">
        <f t="shared" si="24"/>
        <v>164008</v>
      </c>
      <c r="K1546" s="13" t="s">
        <v>17</v>
      </c>
      <c r="L1546" s="10"/>
    </row>
    <row r="1547" spans="1:12" x14ac:dyDescent="0.35">
      <c r="A1547" s="10" t="s">
        <v>15</v>
      </c>
      <c r="B1547" s="10" t="s">
        <v>0</v>
      </c>
      <c r="C1547" s="10" t="s">
        <v>1579</v>
      </c>
      <c r="D1547" s="10" t="s">
        <v>22</v>
      </c>
      <c r="E1547" s="10">
        <v>11272</v>
      </c>
      <c r="F1547" s="11">
        <v>45439.903576388955</v>
      </c>
      <c r="G1547" s="15">
        <v>197652</v>
      </c>
      <c r="H1547" s="12">
        <v>0</v>
      </c>
      <c r="I1547" s="15">
        <v>0</v>
      </c>
      <c r="J1547" s="13">
        <f t="shared" si="24"/>
        <v>197652</v>
      </c>
      <c r="K1547" s="13" t="s">
        <v>17</v>
      </c>
      <c r="L1547" s="10"/>
    </row>
    <row r="1548" spans="1:12" x14ac:dyDescent="0.35">
      <c r="A1548" s="10" t="s">
        <v>15</v>
      </c>
      <c r="B1548" s="10" t="s">
        <v>0</v>
      </c>
      <c r="C1548" s="10" t="s">
        <v>1580</v>
      </c>
      <c r="D1548" s="10" t="s">
        <v>22</v>
      </c>
      <c r="E1548" s="10">
        <v>11273</v>
      </c>
      <c r="F1548" s="11">
        <v>45439.904756944627</v>
      </c>
      <c r="G1548" s="15">
        <v>88695</v>
      </c>
      <c r="H1548" s="12">
        <v>0</v>
      </c>
      <c r="I1548" s="15">
        <v>0</v>
      </c>
      <c r="J1548" s="13">
        <f t="shared" si="24"/>
        <v>88695</v>
      </c>
      <c r="K1548" s="13" t="s">
        <v>17</v>
      </c>
      <c r="L1548" s="10"/>
    </row>
    <row r="1549" spans="1:12" x14ac:dyDescent="0.35">
      <c r="A1549" s="10" t="s">
        <v>15</v>
      </c>
      <c r="B1549" s="10" t="s">
        <v>0</v>
      </c>
      <c r="C1549" s="10" t="s">
        <v>1581</v>
      </c>
      <c r="D1549" s="10" t="s">
        <v>22</v>
      </c>
      <c r="E1549" s="10">
        <v>11279</v>
      </c>
      <c r="F1549" s="11">
        <v>45439.940289340448</v>
      </c>
      <c r="G1549" s="15">
        <v>317142</v>
      </c>
      <c r="H1549" s="12">
        <v>0</v>
      </c>
      <c r="I1549" s="15">
        <v>0</v>
      </c>
      <c r="J1549" s="13">
        <f t="shared" si="24"/>
        <v>317142</v>
      </c>
      <c r="K1549" s="13" t="s">
        <v>17</v>
      </c>
      <c r="L1549" s="10"/>
    </row>
    <row r="1550" spans="1:12" x14ac:dyDescent="0.35">
      <c r="A1550" s="10" t="s">
        <v>15</v>
      </c>
      <c r="B1550" s="10" t="s">
        <v>0</v>
      </c>
      <c r="C1550" s="10" t="s">
        <v>1582</v>
      </c>
      <c r="D1550" s="10" t="s">
        <v>22</v>
      </c>
      <c r="E1550" s="10">
        <v>11281</v>
      </c>
      <c r="F1550" s="11">
        <v>45439.96131943306</v>
      </c>
      <c r="G1550" s="15">
        <v>96201</v>
      </c>
      <c r="H1550" s="12">
        <v>0</v>
      </c>
      <c r="I1550" s="15">
        <v>0</v>
      </c>
      <c r="J1550" s="13">
        <f t="shared" si="24"/>
        <v>96201</v>
      </c>
      <c r="K1550" s="13" t="s">
        <v>17</v>
      </c>
      <c r="L1550" s="10"/>
    </row>
    <row r="1551" spans="1:12" x14ac:dyDescent="0.35">
      <c r="A1551" s="10" t="s">
        <v>15</v>
      </c>
      <c r="B1551" s="10" t="s">
        <v>0</v>
      </c>
      <c r="C1551" s="10" t="s">
        <v>1583</v>
      </c>
      <c r="D1551" s="10" t="s">
        <v>22</v>
      </c>
      <c r="E1551" s="10">
        <v>11309</v>
      </c>
      <c r="F1551" s="11">
        <v>45440.14910879638</v>
      </c>
      <c r="G1551" s="15">
        <v>90719</v>
      </c>
      <c r="H1551" s="12">
        <v>0</v>
      </c>
      <c r="I1551" s="15">
        <v>0</v>
      </c>
      <c r="J1551" s="13">
        <f t="shared" si="24"/>
        <v>90719</v>
      </c>
      <c r="K1551" s="13" t="s">
        <v>17</v>
      </c>
      <c r="L1551" s="10"/>
    </row>
    <row r="1552" spans="1:12" x14ac:dyDescent="0.35">
      <c r="A1552" s="10" t="s">
        <v>15</v>
      </c>
      <c r="B1552" s="10" t="s">
        <v>0</v>
      </c>
      <c r="C1552" s="10" t="s">
        <v>1584</v>
      </c>
      <c r="D1552" s="10" t="s">
        <v>22</v>
      </c>
      <c r="E1552" s="10">
        <v>11312</v>
      </c>
      <c r="F1552" s="11">
        <v>45440.174629617948</v>
      </c>
      <c r="G1552" s="15">
        <v>162884</v>
      </c>
      <c r="H1552" s="12">
        <v>0</v>
      </c>
      <c r="I1552" s="15">
        <v>0</v>
      </c>
      <c r="J1552" s="13">
        <f t="shared" si="24"/>
        <v>162884</v>
      </c>
      <c r="K1552" s="13" t="s">
        <v>17</v>
      </c>
      <c r="L1552" s="10"/>
    </row>
    <row r="1553" spans="1:12" x14ac:dyDescent="0.35">
      <c r="A1553" s="10" t="s">
        <v>15</v>
      </c>
      <c r="B1553" s="10" t="s">
        <v>0</v>
      </c>
      <c r="C1553" s="10" t="s">
        <v>1585</v>
      </c>
      <c r="D1553" s="10" t="s">
        <v>22</v>
      </c>
      <c r="E1553" s="10">
        <v>11313</v>
      </c>
      <c r="F1553" s="11">
        <v>45440.183935173787</v>
      </c>
      <c r="G1553" s="15">
        <v>91624</v>
      </c>
      <c r="H1553" s="12">
        <v>0</v>
      </c>
      <c r="I1553" s="15">
        <v>0</v>
      </c>
      <c r="J1553" s="13">
        <f t="shared" si="24"/>
        <v>91624</v>
      </c>
      <c r="K1553" s="13" t="s">
        <v>17</v>
      </c>
      <c r="L1553" s="10"/>
    </row>
    <row r="1554" spans="1:12" x14ac:dyDescent="0.35">
      <c r="A1554" s="10" t="s">
        <v>15</v>
      </c>
      <c r="B1554" s="10" t="s">
        <v>0</v>
      </c>
      <c r="C1554" s="10" t="s">
        <v>1586</v>
      </c>
      <c r="D1554" s="10" t="s">
        <v>22</v>
      </c>
      <c r="E1554" s="10">
        <v>11315</v>
      </c>
      <c r="F1554" s="11">
        <v>45440.214340277947</v>
      </c>
      <c r="G1554" s="15">
        <v>177194</v>
      </c>
      <c r="H1554" s="12">
        <v>0</v>
      </c>
      <c r="I1554" s="15">
        <v>0</v>
      </c>
      <c r="J1554" s="13">
        <f t="shared" si="24"/>
        <v>177194</v>
      </c>
      <c r="K1554" s="13" t="s">
        <v>17</v>
      </c>
      <c r="L1554" s="10"/>
    </row>
    <row r="1555" spans="1:12" x14ac:dyDescent="0.35">
      <c r="A1555" s="10" t="s">
        <v>15</v>
      </c>
      <c r="B1555" s="10" t="s">
        <v>0</v>
      </c>
      <c r="C1555" s="10" t="s">
        <v>1587</v>
      </c>
      <c r="D1555" s="10" t="s">
        <v>22</v>
      </c>
      <c r="E1555" s="10">
        <v>11363</v>
      </c>
      <c r="F1555" s="11">
        <v>45440.359270833433</v>
      </c>
      <c r="G1555" s="15">
        <v>406111</v>
      </c>
      <c r="H1555" s="12">
        <v>0</v>
      </c>
      <c r="I1555" s="15">
        <v>0</v>
      </c>
      <c r="J1555" s="13">
        <f t="shared" si="24"/>
        <v>406111</v>
      </c>
      <c r="K1555" s="13" t="s">
        <v>17</v>
      </c>
      <c r="L1555" s="10"/>
    </row>
    <row r="1556" spans="1:12" x14ac:dyDescent="0.35">
      <c r="A1556" s="10" t="s">
        <v>15</v>
      </c>
      <c r="B1556" s="10" t="s">
        <v>0</v>
      </c>
      <c r="C1556" s="10" t="s">
        <v>1588</v>
      </c>
      <c r="D1556" s="10" t="s">
        <v>22</v>
      </c>
      <c r="E1556" s="10">
        <v>11377</v>
      </c>
      <c r="F1556" s="11">
        <v>45440.391875000205</v>
      </c>
      <c r="G1556" s="15">
        <v>3384476</v>
      </c>
      <c r="H1556" s="12">
        <v>0</v>
      </c>
      <c r="I1556" s="15">
        <v>0</v>
      </c>
      <c r="J1556" s="13">
        <f t="shared" si="24"/>
        <v>3384476</v>
      </c>
      <c r="K1556" s="13" t="s">
        <v>17</v>
      </c>
      <c r="L1556" s="10"/>
    </row>
    <row r="1557" spans="1:12" x14ac:dyDescent="0.35">
      <c r="A1557" s="10" t="s">
        <v>15</v>
      </c>
      <c r="B1557" s="10" t="s">
        <v>0</v>
      </c>
      <c r="C1557" s="10" t="s">
        <v>1589</v>
      </c>
      <c r="D1557" s="10" t="s">
        <v>22</v>
      </c>
      <c r="E1557" s="10">
        <v>11385</v>
      </c>
      <c r="F1557" s="11">
        <v>45440.411064803135</v>
      </c>
      <c r="G1557" s="15">
        <v>161700</v>
      </c>
      <c r="H1557" s="12">
        <v>0</v>
      </c>
      <c r="I1557" s="15">
        <v>0</v>
      </c>
      <c r="J1557" s="13">
        <f t="shared" si="24"/>
        <v>161700</v>
      </c>
      <c r="K1557" s="13" t="s">
        <v>17</v>
      </c>
      <c r="L1557" s="10"/>
    </row>
    <row r="1558" spans="1:12" x14ac:dyDescent="0.35">
      <c r="A1558" s="10" t="s">
        <v>15</v>
      </c>
      <c r="B1558" s="10" t="s">
        <v>0</v>
      </c>
      <c r="C1558" s="10" t="s">
        <v>1590</v>
      </c>
      <c r="D1558" s="10" t="s">
        <v>22</v>
      </c>
      <c r="E1558" s="10">
        <v>11403</v>
      </c>
      <c r="F1558" s="11">
        <v>45440.440497685224</v>
      </c>
      <c r="G1558" s="15">
        <v>3606696</v>
      </c>
      <c r="H1558" s="12">
        <v>0</v>
      </c>
      <c r="I1558" s="15">
        <v>0</v>
      </c>
      <c r="J1558" s="13">
        <f t="shared" si="24"/>
        <v>3606696</v>
      </c>
      <c r="K1558" s="13" t="s">
        <v>17</v>
      </c>
      <c r="L1558" s="10"/>
    </row>
    <row r="1559" spans="1:12" x14ac:dyDescent="0.35">
      <c r="A1559" s="10" t="s">
        <v>15</v>
      </c>
      <c r="B1559" s="10" t="s">
        <v>0</v>
      </c>
      <c r="C1559" s="10" t="s">
        <v>1591</v>
      </c>
      <c r="D1559" s="10" t="s">
        <v>22</v>
      </c>
      <c r="E1559" s="10">
        <v>11446</v>
      </c>
      <c r="F1559" s="11">
        <v>45440.510972222313</v>
      </c>
      <c r="G1559" s="15">
        <v>85400</v>
      </c>
      <c r="H1559" s="12">
        <v>0</v>
      </c>
      <c r="I1559" s="15">
        <v>0</v>
      </c>
      <c r="J1559" s="13">
        <f t="shared" si="24"/>
        <v>85400</v>
      </c>
      <c r="K1559" s="13" t="s">
        <v>17</v>
      </c>
      <c r="L1559" s="10"/>
    </row>
    <row r="1560" spans="1:12" x14ac:dyDescent="0.35">
      <c r="A1560" s="10" t="s">
        <v>15</v>
      </c>
      <c r="B1560" s="10" t="s">
        <v>0</v>
      </c>
      <c r="C1560" s="10" t="s">
        <v>1592</v>
      </c>
      <c r="D1560" s="10" t="s">
        <v>22</v>
      </c>
      <c r="E1560" s="10">
        <v>11452</v>
      </c>
      <c r="F1560" s="11">
        <v>45440.531203692313</v>
      </c>
      <c r="G1560" s="15">
        <v>192985</v>
      </c>
      <c r="H1560" s="12">
        <v>0</v>
      </c>
      <c r="I1560" s="15">
        <v>0</v>
      </c>
      <c r="J1560" s="13">
        <f t="shared" si="24"/>
        <v>192985</v>
      </c>
      <c r="K1560" s="13" t="s">
        <v>17</v>
      </c>
      <c r="L1560" s="10"/>
    </row>
    <row r="1561" spans="1:12" x14ac:dyDescent="0.35">
      <c r="A1561" s="10" t="s">
        <v>15</v>
      </c>
      <c r="B1561" s="10" t="s">
        <v>0</v>
      </c>
      <c r="C1561" s="10" t="s">
        <v>1593</v>
      </c>
      <c r="D1561" s="10" t="s">
        <v>22</v>
      </c>
      <c r="E1561" s="10">
        <v>11462</v>
      </c>
      <c r="F1561" s="11">
        <v>45440.555578692351</v>
      </c>
      <c r="G1561" s="15">
        <v>578539</v>
      </c>
      <c r="H1561" s="12">
        <v>0</v>
      </c>
      <c r="I1561" s="15">
        <v>0</v>
      </c>
      <c r="J1561" s="13">
        <f t="shared" si="24"/>
        <v>578539</v>
      </c>
      <c r="K1561" s="13" t="s">
        <v>17</v>
      </c>
      <c r="L1561" s="10"/>
    </row>
    <row r="1562" spans="1:12" x14ac:dyDescent="0.35">
      <c r="A1562" s="10" t="s">
        <v>15</v>
      </c>
      <c r="B1562" s="10" t="s">
        <v>0</v>
      </c>
      <c r="C1562" s="10" t="s">
        <v>1594</v>
      </c>
      <c r="D1562" s="10" t="s">
        <v>22</v>
      </c>
      <c r="E1562" s="10">
        <v>11539</v>
      </c>
      <c r="F1562" s="11">
        <v>45440.690173599403</v>
      </c>
      <c r="G1562" s="15">
        <v>238778</v>
      </c>
      <c r="H1562" s="12">
        <v>0</v>
      </c>
      <c r="I1562" s="15">
        <v>0</v>
      </c>
      <c r="J1562" s="13">
        <f t="shared" si="24"/>
        <v>238778</v>
      </c>
      <c r="K1562" s="13" t="s">
        <v>17</v>
      </c>
      <c r="L1562" s="10"/>
    </row>
    <row r="1563" spans="1:12" x14ac:dyDescent="0.35">
      <c r="A1563" s="10" t="s">
        <v>15</v>
      </c>
      <c r="B1563" s="10" t="s">
        <v>0</v>
      </c>
      <c r="C1563" s="10" t="s">
        <v>1595</v>
      </c>
      <c r="D1563" s="10" t="s">
        <v>22</v>
      </c>
      <c r="E1563" s="10">
        <v>11568</v>
      </c>
      <c r="F1563" s="11">
        <v>45440.821076388936</v>
      </c>
      <c r="G1563" s="15">
        <v>201584</v>
      </c>
      <c r="H1563" s="12">
        <v>0</v>
      </c>
      <c r="I1563" s="15">
        <v>0</v>
      </c>
      <c r="J1563" s="13">
        <f t="shared" si="24"/>
        <v>201584</v>
      </c>
      <c r="K1563" s="13" t="s">
        <v>17</v>
      </c>
      <c r="L1563" s="10"/>
    </row>
    <row r="1564" spans="1:12" x14ac:dyDescent="0.35">
      <c r="A1564" s="10" t="s">
        <v>15</v>
      </c>
      <c r="B1564" s="10" t="s">
        <v>0</v>
      </c>
      <c r="C1564" s="10" t="s">
        <v>1596</v>
      </c>
      <c r="D1564" s="10" t="s">
        <v>22</v>
      </c>
      <c r="E1564" s="10">
        <v>11571</v>
      </c>
      <c r="F1564" s="11">
        <v>45440.849918981548</v>
      </c>
      <c r="G1564" s="15">
        <v>92943</v>
      </c>
      <c r="H1564" s="12">
        <v>0</v>
      </c>
      <c r="I1564" s="15">
        <v>0</v>
      </c>
      <c r="J1564" s="13">
        <f t="shared" si="24"/>
        <v>92943</v>
      </c>
      <c r="K1564" s="13" t="s">
        <v>17</v>
      </c>
      <c r="L1564" s="10"/>
    </row>
    <row r="1565" spans="1:12" x14ac:dyDescent="0.35">
      <c r="A1565" s="10" t="s">
        <v>15</v>
      </c>
      <c r="B1565" s="10" t="s">
        <v>0</v>
      </c>
      <c r="C1565" s="10" t="s">
        <v>1597</v>
      </c>
      <c r="D1565" s="10" t="s">
        <v>22</v>
      </c>
      <c r="E1565" s="10">
        <v>11574</v>
      </c>
      <c r="F1565" s="11">
        <v>45440.869513877202</v>
      </c>
      <c r="G1565" s="15">
        <v>116170</v>
      </c>
      <c r="H1565" s="12">
        <v>0</v>
      </c>
      <c r="I1565" s="15">
        <v>0</v>
      </c>
      <c r="J1565" s="13">
        <f t="shared" si="24"/>
        <v>116170</v>
      </c>
      <c r="K1565" s="13" t="s">
        <v>17</v>
      </c>
      <c r="L1565" s="10"/>
    </row>
    <row r="1566" spans="1:12" x14ac:dyDescent="0.35">
      <c r="A1566" s="10" t="s">
        <v>15</v>
      </c>
      <c r="B1566" s="10" t="s">
        <v>0</v>
      </c>
      <c r="C1566" s="10" t="s">
        <v>1598</v>
      </c>
      <c r="D1566" s="10" t="s">
        <v>22</v>
      </c>
      <c r="E1566" s="10">
        <v>11578</v>
      </c>
      <c r="F1566" s="11">
        <v>45440.889745370485</v>
      </c>
      <c r="G1566" s="15">
        <v>91617</v>
      </c>
      <c r="H1566" s="12">
        <v>0</v>
      </c>
      <c r="I1566" s="15">
        <v>0</v>
      </c>
      <c r="J1566" s="13">
        <f t="shared" si="24"/>
        <v>91617</v>
      </c>
      <c r="K1566" s="13" t="s">
        <v>17</v>
      </c>
      <c r="L1566" s="10"/>
    </row>
    <row r="1567" spans="1:12" x14ac:dyDescent="0.35">
      <c r="A1567" s="10" t="s">
        <v>15</v>
      </c>
      <c r="B1567" s="10" t="s">
        <v>0</v>
      </c>
      <c r="C1567" s="10" t="s">
        <v>1599</v>
      </c>
      <c r="D1567" s="10" t="s">
        <v>22</v>
      </c>
      <c r="E1567" s="10">
        <v>11589</v>
      </c>
      <c r="F1567" s="11">
        <v>45440.94518518541</v>
      </c>
      <c r="G1567" s="15">
        <v>194153</v>
      </c>
      <c r="H1567" s="12">
        <v>0</v>
      </c>
      <c r="I1567" s="15">
        <v>0</v>
      </c>
      <c r="J1567" s="13">
        <f t="shared" si="24"/>
        <v>194153</v>
      </c>
      <c r="K1567" s="13" t="s">
        <v>17</v>
      </c>
      <c r="L1567" s="10"/>
    </row>
    <row r="1568" spans="1:12" x14ac:dyDescent="0.35">
      <c r="A1568" s="10" t="s">
        <v>15</v>
      </c>
      <c r="B1568" s="10" t="s">
        <v>0</v>
      </c>
      <c r="C1568" s="10" t="s">
        <v>1600</v>
      </c>
      <c r="D1568" s="10" t="s">
        <v>22</v>
      </c>
      <c r="E1568" s="10">
        <v>11591</v>
      </c>
      <c r="F1568" s="11">
        <v>45440.959004618227</v>
      </c>
      <c r="G1568" s="15">
        <v>94429</v>
      </c>
      <c r="H1568" s="12">
        <v>0</v>
      </c>
      <c r="I1568" s="15">
        <v>0</v>
      </c>
      <c r="J1568" s="13">
        <f t="shared" si="24"/>
        <v>94429</v>
      </c>
      <c r="K1568" s="13" t="s">
        <v>17</v>
      </c>
      <c r="L1568" s="10"/>
    </row>
    <row r="1569" spans="1:12" x14ac:dyDescent="0.35">
      <c r="A1569" s="10" t="s">
        <v>15</v>
      </c>
      <c r="B1569" s="10" t="s">
        <v>0</v>
      </c>
      <c r="C1569" s="10" t="s">
        <v>1601</v>
      </c>
      <c r="D1569" s="10" t="s">
        <v>22</v>
      </c>
      <c r="E1569" s="10">
        <v>11601</v>
      </c>
      <c r="F1569" s="11">
        <v>45441.104016203899</v>
      </c>
      <c r="G1569" s="15">
        <v>596697</v>
      </c>
      <c r="H1569" s="12">
        <v>0</v>
      </c>
      <c r="I1569" s="15">
        <v>0</v>
      </c>
      <c r="J1569" s="13">
        <f t="shared" si="24"/>
        <v>596697</v>
      </c>
      <c r="K1569" s="13" t="s">
        <v>17</v>
      </c>
      <c r="L1569" s="10"/>
    </row>
    <row r="1570" spans="1:12" x14ac:dyDescent="0.35">
      <c r="A1570" s="10" t="s">
        <v>15</v>
      </c>
      <c r="B1570" s="10" t="s">
        <v>0</v>
      </c>
      <c r="C1570" s="10" t="s">
        <v>1602</v>
      </c>
      <c r="D1570" s="10" t="s">
        <v>22</v>
      </c>
      <c r="E1570" s="10">
        <v>11609</v>
      </c>
      <c r="F1570" s="11">
        <v>45441.257974537089</v>
      </c>
      <c r="G1570" s="15">
        <v>306987</v>
      </c>
      <c r="H1570" s="12">
        <v>0</v>
      </c>
      <c r="I1570" s="15">
        <v>0</v>
      </c>
      <c r="J1570" s="13">
        <f t="shared" si="24"/>
        <v>306987</v>
      </c>
      <c r="K1570" s="13" t="s">
        <v>17</v>
      </c>
      <c r="L1570" s="10"/>
    </row>
    <row r="1571" spans="1:12" x14ac:dyDescent="0.35">
      <c r="A1571" s="10" t="s">
        <v>15</v>
      </c>
      <c r="B1571" s="10" t="s">
        <v>0</v>
      </c>
      <c r="C1571" s="10" t="s">
        <v>1603</v>
      </c>
      <c r="D1571" s="10" t="s">
        <v>22</v>
      </c>
      <c r="E1571" s="10">
        <v>11614</v>
      </c>
      <c r="F1571" s="11">
        <v>45441.264259247575</v>
      </c>
      <c r="G1571" s="15">
        <v>424852</v>
      </c>
      <c r="H1571" s="12">
        <v>0</v>
      </c>
      <c r="I1571" s="15">
        <v>0</v>
      </c>
      <c r="J1571" s="13">
        <f t="shared" si="24"/>
        <v>424852</v>
      </c>
      <c r="K1571" s="13" t="s">
        <v>17</v>
      </c>
      <c r="L1571" s="10"/>
    </row>
    <row r="1572" spans="1:12" x14ac:dyDescent="0.35">
      <c r="A1572" s="10" t="s">
        <v>15</v>
      </c>
      <c r="B1572" s="10" t="s">
        <v>0</v>
      </c>
      <c r="C1572" s="10" t="s">
        <v>1604</v>
      </c>
      <c r="D1572" s="10" t="s">
        <v>22</v>
      </c>
      <c r="E1572" s="10">
        <v>11634</v>
      </c>
      <c r="F1572" s="11">
        <v>45441.291585636791</v>
      </c>
      <c r="G1572" s="15">
        <v>330319</v>
      </c>
      <c r="H1572" s="12">
        <v>0</v>
      </c>
      <c r="I1572" s="15">
        <v>0</v>
      </c>
      <c r="J1572" s="13">
        <f t="shared" si="24"/>
        <v>330319</v>
      </c>
      <c r="K1572" s="13" t="s">
        <v>17</v>
      </c>
      <c r="L1572" s="10"/>
    </row>
    <row r="1573" spans="1:12" x14ac:dyDescent="0.35">
      <c r="A1573" s="10" t="s">
        <v>15</v>
      </c>
      <c r="B1573" s="10" t="s">
        <v>0</v>
      </c>
      <c r="C1573" s="10" t="s">
        <v>1605</v>
      </c>
      <c r="D1573" s="10" t="s">
        <v>22</v>
      </c>
      <c r="E1573" s="10">
        <v>11637</v>
      </c>
      <c r="F1573" s="11">
        <v>45441.299085648265</v>
      </c>
      <c r="G1573" s="15">
        <v>210765</v>
      </c>
      <c r="H1573" s="12">
        <v>0</v>
      </c>
      <c r="I1573" s="15">
        <v>0</v>
      </c>
      <c r="J1573" s="13">
        <f t="shared" si="24"/>
        <v>210765</v>
      </c>
      <c r="K1573" s="13" t="s">
        <v>17</v>
      </c>
      <c r="L1573" s="10"/>
    </row>
    <row r="1574" spans="1:12" x14ac:dyDescent="0.35">
      <c r="A1574" s="10" t="s">
        <v>15</v>
      </c>
      <c r="B1574" s="10" t="s">
        <v>0</v>
      </c>
      <c r="C1574" s="10" t="s">
        <v>1606</v>
      </c>
      <c r="D1574" s="10" t="s">
        <v>22</v>
      </c>
      <c r="E1574" s="10">
        <v>11688</v>
      </c>
      <c r="F1574" s="11">
        <v>45441.422731481493</v>
      </c>
      <c r="G1574" s="15">
        <v>253934</v>
      </c>
      <c r="H1574" s="12">
        <v>0</v>
      </c>
      <c r="I1574" s="15">
        <v>0</v>
      </c>
      <c r="J1574" s="13">
        <f t="shared" si="24"/>
        <v>253934</v>
      </c>
      <c r="K1574" s="13" t="s">
        <v>17</v>
      </c>
      <c r="L1574" s="10"/>
    </row>
    <row r="1575" spans="1:12" x14ac:dyDescent="0.35">
      <c r="A1575" s="10" t="s">
        <v>15</v>
      </c>
      <c r="B1575" s="10" t="s">
        <v>0</v>
      </c>
      <c r="C1575" s="10" t="s">
        <v>1607</v>
      </c>
      <c r="D1575" s="10" t="s">
        <v>22</v>
      </c>
      <c r="E1575" s="10">
        <v>11759</v>
      </c>
      <c r="F1575" s="11">
        <v>45441.602893507108</v>
      </c>
      <c r="G1575" s="15">
        <v>284626</v>
      </c>
      <c r="H1575" s="12">
        <v>0</v>
      </c>
      <c r="I1575" s="15">
        <v>0</v>
      </c>
      <c r="J1575" s="13">
        <f t="shared" si="24"/>
        <v>284626</v>
      </c>
      <c r="K1575" s="13" t="s">
        <v>17</v>
      </c>
      <c r="L1575" s="10"/>
    </row>
    <row r="1576" spans="1:12" x14ac:dyDescent="0.35">
      <c r="A1576" s="10" t="s">
        <v>15</v>
      </c>
      <c r="B1576" s="10" t="s">
        <v>0</v>
      </c>
      <c r="C1576" s="10" t="s">
        <v>1608</v>
      </c>
      <c r="D1576" s="10" t="s">
        <v>22</v>
      </c>
      <c r="E1576" s="10">
        <v>11839</v>
      </c>
      <c r="F1576" s="11">
        <v>45441.756921296474</v>
      </c>
      <c r="G1576" s="15">
        <v>89790</v>
      </c>
      <c r="H1576" s="12">
        <v>0</v>
      </c>
      <c r="I1576" s="15">
        <v>0</v>
      </c>
      <c r="J1576" s="13">
        <f t="shared" si="24"/>
        <v>89790</v>
      </c>
      <c r="K1576" s="13" t="s">
        <v>17</v>
      </c>
      <c r="L1576" s="10"/>
    </row>
    <row r="1577" spans="1:12" x14ac:dyDescent="0.35">
      <c r="A1577" s="10" t="s">
        <v>15</v>
      </c>
      <c r="B1577" s="10" t="s">
        <v>0</v>
      </c>
      <c r="C1577" s="10" t="s">
        <v>1609</v>
      </c>
      <c r="D1577" s="10" t="s">
        <v>22</v>
      </c>
      <c r="E1577" s="10">
        <v>11840</v>
      </c>
      <c r="F1577" s="11">
        <v>45441.764467592817</v>
      </c>
      <c r="G1577" s="15">
        <v>346043</v>
      </c>
      <c r="H1577" s="12">
        <v>0</v>
      </c>
      <c r="I1577" s="15">
        <v>0</v>
      </c>
      <c r="J1577" s="13">
        <f t="shared" si="24"/>
        <v>346043</v>
      </c>
      <c r="K1577" s="13" t="s">
        <v>17</v>
      </c>
      <c r="L1577" s="10"/>
    </row>
    <row r="1578" spans="1:12" x14ac:dyDescent="0.35">
      <c r="A1578" s="10" t="s">
        <v>15</v>
      </c>
      <c r="B1578" s="10" t="s">
        <v>0</v>
      </c>
      <c r="C1578" s="10" t="s">
        <v>1610</v>
      </c>
      <c r="D1578" s="10" t="s">
        <v>22</v>
      </c>
      <c r="E1578" s="10">
        <v>11857</v>
      </c>
      <c r="F1578" s="11">
        <v>45441.869502314832</v>
      </c>
      <c r="G1578" s="15">
        <v>381523</v>
      </c>
      <c r="H1578" s="12">
        <v>0</v>
      </c>
      <c r="I1578" s="15">
        <v>0</v>
      </c>
      <c r="J1578" s="13">
        <f t="shared" si="24"/>
        <v>381523</v>
      </c>
      <c r="K1578" s="13" t="s">
        <v>17</v>
      </c>
      <c r="L1578" s="10"/>
    </row>
    <row r="1579" spans="1:12" x14ac:dyDescent="0.35">
      <c r="A1579" s="10" t="s">
        <v>15</v>
      </c>
      <c r="B1579" s="10" t="s">
        <v>0</v>
      </c>
      <c r="C1579" s="10" t="s">
        <v>1611</v>
      </c>
      <c r="D1579" s="10" t="s">
        <v>22</v>
      </c>
      <c r="E1579" s="10">
        <v>11861</v>
      </c>
      <c r="F1579" s="11">
        <v>45441.928981481586</v>
      </c>
      <c r="G1579" s="15">
        <v>112674</v>
      </c>
      <c r="H1579" s="12">
        <v>0</v>
      </c>
      <c r="I1579" s="15">
        <v>0</v>
      </c>
      <c r="J1579" s="13">
        <f t="shared" si="24"/>
        <v>112674</v>
      </c>
      <c r="K1579" s="13" t="s">
        <v>17</v>
      </c>
      <c r="L1579" s="10"/>
    </row>
    <row r="1580" spans="1:12" x14ac:dyDescent="0.35">
      <c r="A1580" s="10" t="s">
        <v>15</v>
      </c>
      <c r="B1580" s="10" t="s">
        <v>0</v>
      </c>
      <c r="C1580" s="10" t="s">
        <v>1612</v>
      </c>
      <c r="D1580" s="10" t="s">
        <v>22</v>
      </c>
      <c r="E1580" s="10">
        <v>11891</v>
      </c>
      <c r="F1580" s="11">
        <v>45442.247488426045</v>
      </c>
      <c r="G1580" s="15">
        <v>88165</v>
      </c>
      <c r="H1580" s="12">
        <v>0</v>
      </c>
      <c r="I1580" s="15">
        <v>0</v>
      </c>
      <c r="J1580" s="13">
        <f t="shared" si="24"/>
        <v>88165</v>
      </c>
      <c r="K1580" s="13" t="s">
        <v>17</v>
      </c>
      <c r="L1580" s="10"/>
    </row>
    <row r="1581" spans="1:12" x14ac:dyDescent="0.35">
      <c r="A1581" s="10" t="s">
        <v>15</v>
      </c>
      <c r="B1581" s="10" t="s">
        <v>0</v>
      </c>
      <c r="C1581" s="10" t="s">
        <v>1613</v>
      </c>
      <c r="D1581" s="10" t="s">
        <v>22</v>
      </c>
      <c r="E1581" s="10">
        <v>12080</v>
      </c>
      <c r="F1581" s="11">
        <v>45442.783923599403</v>
      </c>
      <c r="G1581" s="15">
        <v>161348</v>
      </c>
      <c r="H1581" s="12">
        <v>0</v>
      </c>
      <c r="I1581" s="15">
        <v>0</v>
      </c>
      <c r="J1581" s="13">
        <f t="shared" si="24"/>
        <v>161348</v>
      </c>
      <c r="K1581" s="13" t="s">
        <v>17</v>
      </c>
      <c r="L1581" s="10"/>
    </row>
    <row r="1582" spans="1:12" x14ac:dyDescent="0.35">
      <c r="A1582" s="10" t="s">
        <v>15</v>
      </c>
      <c r="B1582" s="10" t="s">
        <v>0</v>
      </c>
      <c r="C1582" s="10" t="s">
        <v>1614</v>
      </c>
      <c r="D1582" s="10" t="s">
        <v>22</v>
      </c>
      <c r="E1582" s="10">
        <v>12086</v>
      </c>
      <c r="F1582" s="11">
        <v>45442.825289351866</v>
      </c>
      <c r="G1582" s="15">
        <v>88821</v>
      </c>
      <c r="H1582" s="12">
        <v>0</v>
      </c>
      <c r="I1582" s="15">
        <v>0</v>
      </c>
      <c r="J1582" s="13">
        <f t="shared" si="24"/>
        <v>88821</v>
      </c>
      <c r="K1582" s="13" t="s">
        <v>17</v>
      </c>
      <c r="L1582" s="10"/>
    </row>
    <row r="1583" spans="1:12" x14ac:dyDescent="0.35">
      <c r="A1583" s="10" t="s">
        <v>15</v>
      </c>
      <c r="B1583" s="10" t="s">
        <v>0</v>
      </c>
      <c r="C1583" s="10" t="s">
        <v>1615</v>
      </c>
      <c r="D1583" s="10" t="s">
        <v>22</v>
      </c>
      <c r="E1583" s="10">
        <v>12091</v>
      </c>
      <c r="F1583" s="11">
        <v>45442.851203703787</v>
      </c>
      <c r="G1583" s="15">
        <v>89790</v>
      </c>
      <c r="H1583" s="12">
        <v>0</v>
      </c>
      <c r="I1583" s="15">
        <v>0</v>
      </c>
      <c r="J1583" s="13">
        <f t="shared" si="24"/>
        <v>89790</v>
      </c>
      <c r="K1583" s="13" t="s">
        <v>17</v>
      </c>
      <c r="L1583" s="10"/>
    </row>
    <row r="1584" spans="1:12" x14ac:dyDescent="0.35">
      <c r="A1584" s="10" t="s">
        <v>15</v>
      </c>
      <c r="B1584" s="10" t="s">
        <v>0</v>
      </c>
      <c r="C1584" s="10" t="s">
        <v>1616</v>
      </c>
      <c r="D1584" s="10" t="s">
        <v>22</v>
      </c>
      <c r="E1584" s="10">
        <v>12099</v>
      </c>
      <c r="F1584" s="11">
        <v>45442.931516191922</v>
      </c>
      <c r="G1584" s="15">
        <v>85400</v>
      </c>
      <c r="H1584" s="12">
        <v>0</v>
      </c>
      <c r="I1584" s="15">
        <v>0</v>
      </c>
      <c r="J1584" s="13">
        <f t="shared" si="24"/>
        <v>85400</v>
      </c>
      <c r="K1584" s="13" t="s">
        <v>17</v>
      </c>
      <c r="L1584" s="10"/>
    </row>
    <row r="1585" spans="1:12" x14ac:dyDescent="0.35">
      <c r="A1585" s="10" t="s">
        <v>15</v>
      </c>
      <c r="B1585" s="10" t="s">
        <v>0</v>
      </c>
      <c r="C1585" s="10" t="s">
        <v>1617</v>
      </c>
      <c r="D1585" s="10" t="s">
        <v>22</v>
      </c>
      <c r="E1585" s="10">
        <v>12105</v>
      </c>
      <c r="F1585" s="11">
        <v>45442.964432870504</v>
      </c>
      <c r="G1585" s="15">
        <v>374594</v>
      </c>
      <c r="H1585" s="12">
        <v>0</v>
      </c>
      <c r="I1585" s="15">
        <v>0</v>
      </c>
      <c r="J1585" s="13">
        <f t="shared" si="24"/>
        <v>374594</v>
      </c>
      <c r="K1585" s="13" t="s">
        <v>17</v>
      </c>
      <c r="L1585" s="10"/>
    </row>
    <row r="1586" spans="1:12" x14ac:dyDescent="0.35">
      <c r="A1586" s="10" t="s">
        <v>15</v>
      </c>
      <c r="B1586" s="10" t="s">
        <v>0</v>
      </c>
      <c r="C1586" s="10" t="s">
        <v>1618</v>
      </c>
      <c r="D1586" s="10" t="s">
        <v>22</v>
      </c>
      <c r="E1586" s="10">
        <v>12107</v>
      </c>
      <c r="F1586" s="11">
        <v>45442.969513888936</v>
      </c>
      <c r="G1586" s="15">
        <v>261784</v>
      </c>
      <c r="H1586" s="12">
        <v>0</v>
      </c>
      <c r="I1586" s="15">
        <v>0</v>
      </c>
      <c r="J1586" s="13">
        <f t="shared" si="24"/>
        <v>261784</v>
      </c>
      <c r="K1586" s="13" t="s">
        <v>17</v>
      </c>
      <c r="L1586" s="10"/>
    </row>
    <row r="1587" spans="1:12" x14ac:dyDescent="0.35">
      <c r="A1587" s="10" t="s">
        <v>15</v>
      </c>
      <c r="B1587" s="10" t="s">
        <v>0</v>
      </c>
      <c r="C1587" s="10" t="s">
        <v>1619</v>
      </c>
      <c r="D1587" s="10" t="s">
        <v>22</v>
      </c>
      <c r="E1587" s="10">
        <v>12110</v>
      </c>
      <c r="F1587" s="11">
        <v>45442.977511562407</v>
      </c>
      <c r="G1587" s="15">
        <v>266033</v>
      </c>
      <c r="H1587" s="12">
        <v>0</v>
      </c>
      <c r="I1587" s="15">
        <v>0</v>
      </c>
      <c r="J1587" s="13">
        <f t="shared" si="24"/>
        <v>266033</v>
      </c>
      <c r="K1587" s="13" t="s">
        <v>17</v>
      </c>
      <c r="L1587" s="10"/>
    </row>
    <row r="1588" spans="1:12" x14ac:dyDescent="0.35">
      <c r="A1588" s="10" t="s">
        <v>15</v>
      </c>
      <c r="B1588" s="10" t="s">
        <v>0</v>
      </c>
      <c r="C1588" s="10" t="s">
        <v>1620</v>
      </c>
      <c r="D1588" s="10" t="s">
        <v>22</v>
      </c>
      <c r="E1588" s="10">
        <v>12114</v>
      </c>
      <c r="F1588" s="11">
        <v>45442.985659722239</v>
      </c>
      <c r="G1588" s="15">
        <v>266134</v>
      </c>
      <c r="H1588" s="12">
        <v>0</v>
      </c>
      <c r="I1588" s="15">
        <v>0</v>
      </c>
      <c r="J1588" s="13">
        <f t="shared" si="24"/>
        <v>266134</v>
      </c>
      <c r="K1588" s="13" t="s">
        <v>17</v>
      </c>
      <c r="L1588" s="10"/>
    </row>
    <row r="1589" spans="1:12" x14ac:dyDescent="0.35">
      <c r="A1589" s="10" t="s">
        <v>15</v>
      </c>
      <c r="B1589" s="10" t="s">
        <v>0</v>
      </c>
      <c r="C1589" s="10" t="s">
        <v>1621</v>
      </c>
      <c r="D1589" s="10" t="s">
        <v>22</v>
      </c>
      <c r="E1589" s="10">
        <v>12116</v>
      </c>
      <c r="F1589" s="11">
        <v>45442.991377315018</v>
      </c>
      <c r="G1589" s="15">
        <v>257315</v>
      </c>
      <c r="H1589" s="12">
        <v>0</v>
      </c>
      <c r="I1589" s="15">
        <v>0</v>
      </c>
      <c r="J1589" s="13">
        <f t="shared" si="24"/>
        <v>257315</v>
      </c>
      <c r="K1589" s="13" t="s">
        <v>17</v>
      </c>
      <c r="L1589" s="10"/>
    </row>
    <row r="1590" spans="1:12" x14ac:dyDescent="0.35">
      <c r="A1590" s="10" t="s">
        <v>15</v>
      </c>
      <c r="B1590" s="10" t="s">
        <v>0</v>
      </c>
      <c r="C1590" s="10" t="s">
        <v>1622</v>
      </c>
      <c r="D1590" s="10" t="s">
        <v>22</v>
      </c>
      <c r="E1590" s="10">
        <v>12147</v>
      </c>
      <c r="F1590" s="11">
        <v>45443.182905081194</v>
      </c>
      <c r="G1590" s="15">
        <v>90684</v>
      </c>
      <c r="H1590" s="12">
        <v>0</v>
      </c>
      <c r="I1590" s="15">
        <v>0</v>
      </c>
      <c r="J1590" s="13">
        <f t="shared" si="24"/>
        <v>90684</v>
      </c>
      <c r="K1590" s="13" t="s">
        <v>17</v>
      </c>
      <c r="L1590" s="10"/>
    </row>
    <row r="1591" spans="1:12" x14ac:dyDescent="0.35">
      <c r="A1591" s="10" t="s">
        <v>15</v>
      </c>
      <c r="B1591" s="10" t="s">
        <v>0</v>
      </c>
      <c r="C1591" s="10" t="s">
        <v>1623</v>
      </c>
      <c r="D1591" s="10" t="s">
        <v>22</v>
      </c>
      <c r="E1591" s="10">
        <v>12260</v>
      </c>
      <c r="F1591" s="11">
        <v>45443.477476852015</v>
      </c>
      <c r="G1591" s="15">
        <v>88686</v>
      </c>
      <c r="H1591" s="12">
        <v>0</v>
      </c>
      <c r="I1591" s="15">
        <v>0</v>
      </c>
      <c r="J1591" s="13">
        <f t="shared" si="24"/>
        <v>88686</v>
      </c>
      <c r="K1591" s="13" t="s">
        <v>17</v>
      </c>
      <c r="L1591" s="10"/>
    </row>
    <row r="1592" spans="1:12" x14ac:dyDescent="0.35">
      <c r="A1592" s="10" t="s">
        <v>15</v>
      </c>
      <c r="B1592" s="10" t="s">
        <v>0</v>
      </c>
      <c r="C1592" s="10" t="s">
        <v>1624</v>
      </c>
      <c r="D1592" s="10" t="s">
        <v>22</v>
      </c>
      <c r="E1592" s="10">
        <v>12288</v>
      </c>
      <c r="F1592" s="11">
        <v>45443.513182870578</v>
      </c>
      <c r="G1592" s="15">
        <v>594949</v>
      </c>
      <c r="H1592" s="12">
        <v>0</v>
      </c>
      <c r="I1592" s="15">
        <v>0</v>
      </c>
      <c r="J1592" s="13">
        <f t="shared" si="24"/>
        <v>594949</v>
      </c>
      <c r="K1592" s="13" t="s">
        <v>17</v>
      </c>
      <c r="L1592" s="10"/>
    </row>
    <row r="1593" spans="1:12" x14ac:dyDescent="0.35">
      <c r="A1593" s="10" t="s">
        <v>15</v>
      </c>
      <c r="B1593" s="10" t="s">
        <v>0</v>
      </c>
      <c r="C1593" s="10" t="s">
        <v>1625</v>
      </c>
      <c r="D1593" s="10" t="s">
        <v>22</v>
      </c>
      <c r="E1593" s="10">
        <v>12393</v>
      </c>
      <c r="F1593" s="11">
        <v>45443.724502303172</v>
      </c>
      <c r="G1593" s="15">
        <v>191912</v>
      </c>
      <c r="H1593" s="12">
        <v>0</v>
      </c>
      <c r="I1593" s="15">
        <v>0</v>
      </c>
      <c r="J1593" s="13">
        <f t="shared" si="24"/>
        <v>191912</v>
      </c>
      <c r="K1593" s="13" t="s">
        <v>17</v>
      </c>
      <c r="L1593" s="10"/>
    </row>
    <row r="1594" spans="1:12" x14ac:dyDescent="0.35">
      <c r="A1594" s="10" t="s">
        <v>15</v>
      </c>
      <c r="B1594" s="10" t="s">
        <v>0</v>
      </c>
      <c r="C1594" s="10" t="s">
        <v>1626</v>
      </c>
      <c r="D1594" s="10" t="s">
        <v>22</v>
      </c>
      <c r="E1594" s="10">
        <v>12408</v>
      </c>
      <c r="F1594" s="11">
        <v>45443.77652777778</v>
      </c>
      <c r="G1594" s="15">
        <v>2514520</v>
      </c>
      <c r="H1594" s="12">
        <v>0</v>
      </c>
      <c r="I1594" s="15">
        <v>0</v>
      </c>
      <c r="J1594" s="13">
        <f t="shared" si="24"/>
        <v>2514520</v>
      </c>
      <c r="K1594" s="13" t="s">
        <v>17</v>
      </c>
      <c r="L1594" s="10"/>
    </row>
    <row r="1595" spans="1:12" x14ac:dyDescent="0.35">
      <c r="A1595" s="10" t="s">
        <v>15</v>
      </c>
      <c r="B1595" s="10" t="s">
        <v>0</v>
      </c>
      <c r="C1595" s="10" t="s">
        <v>1627</v>
      </c>
      <c r="D1595" s="10" t="s">
        <v>22</v>
      </c>
      <c r="E1595" s="10">
        <v>12428</v>
      </c>
      <c r="F1595" s="11">
        <v>45443.932442117948</v>
      </c>
      <c r="G1595" s="15">
        <v>1292252</v>
      </c>
      <c r="H1595" s="12">
        <v>0</v>
      </c>
      <c r="I1595" s="15">
        <v>0</v>
      </c>
      <c r="J1595" s="13">
        <f t="shared" si="24"/>
        <v>1292252</v>
      </c>
      <c r="K1595" s="13" t="s">
        <v>17</v>
      </c>
      <c r="L1595" s="10"/>
    </row>
    <row r="1596" spans="1:12" x14ac:dyDescent="0.35">
      <c r="A1596" s="10" t="s">
        <v>15</v>
      </c>
      <c r="B1596" s="10" t="s">
        <v>0</v>
      </c>
      <c r="C1596" s="10" t="s">
        <v>1628</v>
      </c>
      <c r="D1596" s="10" t="s">
        <v>22</v>
      </c>
      <c r="E1596" s="10">
        <v>12431</v>
      </c>
      <c r="F1596" s="11">
        <v>45443.967604166828</v>
      </c>
      <c r="G1596" s="15">
        <v>534079</v>
      </c>
      <c r="H1596" s="12">
        <v>0</v>
      </c>
      <c r="I1596" s="15">
        <v>0</v>
      </c>
      <c r="J1596" s="13">
        <f t="shared" si="24"/>
        <v>534079</v>
      </c>
      <c r="K1596" s="13" t="s">
        <v>17</v>
      </c>
      <c r="L1596" s="10"/>
    </row>
    <row r="1597" spans="1:12" x14ac:dyDescent="0.35">
      <c r="A1597" s="10" t="s">
        <v>15</v>
      </c>
      <c r="B1597" s="10" t="s">
        <v>0</v>
      </c>
      <c r="C1597" s="10" t="s">
        <v>1629</v>
      </c>
      <c r="D1597" s="10" t="s">
        <v>22</v>
      </c>
      <c r="E1597" s="10">
        <v>1301</v>
      </c>
      <c r="F1597" s="11">
        <v>45347.709745358676</v>
      </c>
      <c r="G1597" s="33">
        <v>86968</v>
      </c>
      <c r="H1597" s="12">
        <v>0</v>
      </c>
      <c r="I1597" s="15">
        <v>0</v>
      </c>
      <c r="J1597" s="13">
        <f t="shared" si="24"/>
        <v>86968</v>
      </c>
      <c r="K1597" s="13" t="s">
        <v>17</v>
      </c>
      <c r="L1597" s="10"/>
    </row>
    <row r="1598" spans="1:12" x14ac:dyDescent="0.35">
      <c r="A1598" s="10" t="s">
        <v>15</v>
      </c>
      <c r="B1598" s="10" t="s">
        <v>0</v>
      </c>
      <c r="C1598" s="10" t="s">
        <v>1630</v>
      </c>
      <c r="D1598" s="10" t="s">
        <v>22</v>
      </c>
      <c r="E1598" s="10">
        <v>1819</v>
      </c>
      <c r="F1598" s="11">
        <v>45350.632037037052</v>
      </c>
      <c r="G1598" s="33">
        <v>86999</v>
      </c>
      <c r="H1598" s="12">
        <v>0</v>
      </c>
      <c r="I1598" s="15">
        <v>0</v>
      </c>
      <c r="J1598" s="13">
        <f t="shared" si="24"/>
        <v>86999</v>
      </c>
      <c r="K1598" s="13" t="s">
        <v>17</v>
      </c>
      <c r="L1598" s="10"/>
    </row>
    <row r="1599" spans="1:12" x14ac:dyDescent="0.35">
      <c r="A1599" s="10" t="s">
        <v>15</v>
      </c>
      <c r="B1599" s="10" t="s">
        <v>0</v>
      </c>
      <c r="C1599" s="10" t="s">
        <v>1631</v>
      </c>
      <c r="D1599" s="10" t="s">
        <v>22</v>
      </c>
      <c r="E1599" s="10">
        <v>2099</v>
      </c>
      <c r="F1599" s="11">
        <v>45351.852418981493</v>
      </c>
      <c r="G1599" s="33">
        <v>176449</v>
      </c>
      <c r="H1599" s="12">
        <v>0</v>
      </c>
      <c r="I1599" s="15">
        <v>0</v>
      </c>
      <c r="J1599" s="13">
        <f t="shared" si="24"/>
        <v>176449</v>
      </c>
      <c r="K1599" s="13" t="s">
        <v>17</v>
      </c>
      <c r="L1599" s="10"/>
    </row>
    <row r="1600" spans="1:12" x14ac:dyDescent="0.35">
      <c r="A1600" s="10" t="s">
        <v>15</v>
      </c>
      <c r="B1600" s="10" t="s">
        <v>0</v>
      </c>
      <c r="C1600" s="10" t="s">
        <v>1632</v>
      </c>
      <c r="D1600" s="10" t="s">
        <v>22</v>
      </c>
      <c r="E1600" s="10">
        <v>12445</v>
      </c>
      <c r="F1600" s="11">
        <v>45444.149085648358</v>
      </c>
      <c r="G1600" s="34">
        <v>107817</v>
      </c>
      <c r="H1600" s="12">
        <v>0</v>
      </c>
      <c r="I1600" s="15">
        <v>0</v>
      </c>
      <c r="J1600" s="13">
        <f t="shared" si="24"/>
        <v>107817</v>
      </c>
      <c r="K1600" s="13" t="s">
        <v>17</v>
      </c>
      <c r="L1600" s="10"/>
    </row>
    <row r="1601" spans="1:12" x14ac:dyDescent="0.35">
      <c r="A1601" s="10" t="s">
        <v>15</v>
      </c>
      <c r="B1601" s="10" t="s">
        <v>0</v>
      </c>
      <c r="C1601" s="10" t="s">
        <v>1633</v>
      </c>
      <c r="D1601" s="10" t="s">
        <v>22</v>
      </c>
      <c r="E1601" s="10">
        <v>12486</v>
      </c>
      <c r="F1601" s="11">
        <v>45444.481851852033</v>
      </c>
      <c r="G1601" s="34">
        <v>183569</v>
      </c>
      <c r="H1601" s="12">
        <v>0</v>
      </c>
      <c r="I1601" s="15">
        <v>0</v>
      </c>
      <c r="J1601" s="13">
        <f t="shared" si="24"/>
        <v>183569</v>
      </c>
      <c r="K1601" s="13" t="s">
        <v>17</v>
      </c>
      <c r="L1601" s="10"/>
    </row>
    <row r="1602" spans="1:12" x14ac:dyDescent="0.35">
      <c r="A1602" s="10" t="s">
        <v>15</v>
      </c>
      <c r="B1602" s="10" t="s">
        <v>0</v>
      </c>
      <c r="C1602" s="10" t="s">
        <v>1634</v>
      </c>
      <c r="D1602" s="10" t="s">
        <v>22</v>
      </c>
      <c r="E1602" s="10">
        <v>12506</v>
      </c>
      <c r="F1602" s="11">
        <v>45444.776736099739</v>
      </c>
      <c r="G1602" s="34">
        <v>358025</v>
      </c>
      <c r="H1602" s="12">
        <v>0</v>
      </c>
      <c r="I1602" s="15">
        <v>0</v>
      </c>
      <c r="J1602" s="13">
        <f t="shared" si="24"/>
        <v>358025</v>
      </c>
      <c r="K1602" s="13" t="s">
        <v>17</v>
      </c>
      <c r="L1602" s="10"/>
    </row>
    <row r="1603" spans="1:12" x14ac:dyDescent="0.35">
      <c r="A1603" s="10" t="s">
        <v>15</v>
      </c>
      <c r="B1603" s="10" t="s">
        <v>0</v>
      </c>
      <c r="C1603" s="10" t="s">
        <v>1635</v>
      </c>
      <c r="D1603" s="10" t="s">
        <v>22</v>
      </c>
      <c r="E1603" s="10">
        <v>12512</v>
      </c>
      <c r="F1603" s="11">
        <v>45445.01016202569</v>
      </c>
      <c r="G1603" s="34">
        <v>188853</v>
      </c>
      <c r="H1603" s="12">
        <v>0</v>
      </c>
      <c r="I1603" s="15">
        <v>0</v>
      </c>
      <c r="J1603" s="13">
        <f t="shared" si="24"/>
        <v>188853</v>
      </c>
      <c r="K1603" s="13" t="s">
        <v>17</v>
      </c>
      <c r="L1603" s="10"/>
    </row>
    <row r="1604" spans="1:12" x14ac:dyDescent="0.35">
      <c r="A1604" s="10" t="s">
        <v>15</v>
      </c>
      <c r="B1604" s="10" t="s">
        <v>0</v>
      </c>
      <c r="C1604" s="10" t="s">
        <v>1636</v>
      </c>
      <c r="D1604" s="10" t="s">
        <v>22</v>
      </c>
      <c r="E1604" s="10">
        <v>12518</v>
      </c>
      <c r="F1604" s="11">
        <v>45445.225659710821</v>
      </c>
      <c r="G1604" s="34">
        <v>109679</v>
      </c>
      <c r="H1604" s="12">
        <v>0</v>
      </c>
      <c r="I1604" s="15">
        <v>0</v>
      </c>
      <c r="J1604" s="13">
        <f t="shared" si="24"/>
        <v>109679</v>
      </c>
      <c r="K1604" s="13" t="s">
        <v>17</v>
      </c>
      <c r="L1604" s="10"/>
    </row>
    <row r="1605" spans="1:12" x14ac:dyDescent="0.35">
      <c r="A1605" s="10" t="s">
        <v>15</v>
      </c>
      <c r="B1605" s="10" t="s">
        <v>0</v>
      </c>
      <c r="C1605" s="10" t="s">
        <v>1637</v>
      </c>
      <c r="D1605" s="10" t="s">
        <v>22</v>
      </c>
      <c r="E1605" s="10">
        <v>12541</v>
      </c>
      <c r="F1605" s="11">
        <v>45446.118611111306</v>
      </c>
      <c r="G1605" s="34">
        <v>116008</v>
      </c>
      <c r="H1605" s="12">
        <v>0</v>
      </c>
      <c r="I1605" s="15">
        <v>0</v>
      </c>
      <c r="J1605" s="13">
        <f t="shared" si="24"/>
        <v>116008</v>
      </c>
      <c r="K1605" s="13" t="s">
        <v>17</v>
      </c>
      <c r="L1605" s="10"/>
    </row>
    <row r="1606" spans="1:12" x14ac:dyDescent="0.35">
      <c r="A1606" s="10" t="s">
        <v>15</v>
      </c>
      <c r="B1606" s="10" t="s">
        <v>0</v>
      </c>
      <c r="C1606" s="10" t="s">
        <v>1638</v>
      </c>
      <c r="D1606" s="10" t="s">
        <v>22</v>
      </c>
      <c r="E1606" s="10">
        <v>12550</v>
      </c>
      <c r="F1606" s="11">
        <v>45446.651284710504</v>
      </c>
      <c r="G1606" s="34">
        <v>124901</v>
      </c>
      <c r="H1606" s="12">
        <v>0</v>
      </c>
      <c r="I1606" s="15">
        <v>0</v>
      </c>
      <c r="J1606" s="13">
        <f t="shared" si="24"/>
        <v>124901</v>
      </c>
      <c r="K1606" s="13" t="s">
        <v>17</v>
      </c>
      <c r="L1606" s="10"/>
    </row>
    <row r="1607" spans="1:12" x14ac:dyDescent="0.35">
      <c r="A1607" s="10" t="s">
        <v>15</v>
      </c>
      <c r="B1607" s="10" t="s">
        <v>0</v>
      </c>
      <c r="C1607" s="10" t="s">
        <v>1639</v>
      </c>
      <c r="D1607" s="10" t="s">
        <v>22</v>
      </c>
      <c r="E1607" s="10">
        <v>12552</v>
      </c>
      <c r="F1607" s="11">
        <v>45446.730312500149</v>
      </c>
      <c r="G1607" s="34">
        <v>96064</v>
      </c>
      <c r="H1607" s="12">
        <v>0</v>
      </c>
      <c r="I1607" s="15">
        <v>0</v>
      </c>
      <c r="J1607" s="13">
        <f t="shared" si="24"/>
        <v>96064</v>
      </c>
      <c r="K1607" s="13" t="s">
        <v>17</v>
      </c>
      <c r="L1607" s="10"/>
    </row>
    <row r="1608" spans="1:12" x14ac:dyDescent="0.35">
      <c r="A1608" s="10" t="s">
        <v>15</v>
      </c>
      <c r="B1608" s="10" t="s">
        <v>0</v>
      </c>
      <c r="C1608" s="10" t="s">
        <v>1640</v>
      </c>
      <c r="D1608" s="10" t="s">
        <v>22</v>
      </c>
      <c r="E1608" s="10">
        <v>12600</v>
      </c>
      <c r="F1608" s="11">
        <v>45447.393657395616</v>
      </c>
      <c r="G1608" s="34">
        <v>38600</v>
      </c>
      <c r="H1608" s="12">
        <v>0</v>
      </c>
      <c r="I1608" s="15">
        <v>0</v>
      </c>
      <c r="J1608" s="13">
        <f t="shared" ref="J1608:J1671" si="25">+G1608-H1608-I1608</f>
        <v>38600</v>
      </c>
      <c r="K1608" s="13" t="s">
        <v>17</v>
      </c>
      <c r="L1608" s="10"/>
    </row>
    <row r="1609" spans="1:12" x14ac:dyDescent="0.35">
      <c r="A1609" s="10" t="s">
        <v>15</v>
      </c>
      <c r="B1609" s="10" t="s">
        <v>0</v>
      </c>
      <c r="C1609" s="10" t="s">
        <v>1641</v>
      </c>
      <c r="D1609" s="10" t="s">
        <v>22</v>
      </c>
      <c r="E1609" s="10">
        <v>12630</v>
      </c>
      <c r="F1609" s="11">
        <v>45447.577245370485</v>
      </c>
      <c r="G1609" s="34">
        <v>85400</v>
      </c>
      <c r="H1609" s="12">
        <v>0</v>
      </c>
      <c r="I1609" s="15">
        <v>0</v>
      </c>
      <c r="J1609" s="13">
        <f t="shared" si="25"/>
        <v>85400</v>
      </c>
      <c r="K1609" s="13" t="s">
        <v>17</v>
      </c>
      <c r="L1609" s="10"/>
    </row>
    <row r="1610" spans="1:12" x14ac:dyDescent="0.35">
      <c r="A1610" s="10" t="s">
        <v>15</v>
      </c>
      <c r="B1610" s="10" t="s">
        <v>0</v>
      </c>
      <c r="C1610" s="10" t="s">
        <v>1642</v>
      </c>
      <c r="D1610" s="10" t="s">
        <v>22</v>
      </c>
      <c r="E1610" s="10">
        <v>12663</v>
      </c>
      <c r="F1610" s="11">
        <v>45447.785995358601</v>
      </c>
      <c r="G1610" s="34">
        <v>305641</v>
      </c>
      <c r="H1610" s="12">
        <v>0</v>
      </c>
      <c r="I1610" s="15">
        <v>0</v>
      </c>
      <c r="J1610" s="13">
        <f t="shared" si="25"/>
        <v>305641</v>
      </c>
      <c r="K1610" s="13" t="s">
        <v>17</v>
      </c>
      <c r="L1610" s="10"/>
    </row>
    <row r="1611" spans="1:12" x14ac:dyDescent="0.35">
      <c r="A1611" s="10" t="s">
        <v>15</v>
      </c>
      <c r="B1611" s="10" t="s">
        <v>0</v>
      </c>
      <c r="C1611" s="10" t="s">
        <v>1643</v>
      </c>
      <c r="D1611" s="10" t="s">
        <v>22</v>
      </c>
      <c r="E1611" s="10">
        <v>12718</v>
      </c>
      <c r="F1611" s="11">
        <v>45448.440949062351</v>
      </c>
      <c r="G1611" s="34">
        <v>1507528</v>
      </c>
      <c r="H1611" s="12">
        <v>0</v>
      </c>
      <c r="I1611" s="15">
        <v>0</v>
      </c>
      <c r="J1611" s="13">
        <f t="shared" si="25"/>
        <v>1507528</v>
      </c>
      <c r="K1611" s="13" t="s">
        <v>17</v>
      </c>
      <c r="L1611" s="10"/>
    </row>
    <row r="1612" spans="1:12" x14ac:dyDescent="0.35">
      <c r="A1612" s="10" t="s">
        <v>15</v>
      </c>
      <c r="B1612" s="10" t="s">
        <v>0</v>
      </c>
      <c r="C1612" s="10" t="s">
        <v>1644</v>
      </c>
      <c r="D1612" s="10" t="s">
        <v>22</v>
      </c>
      <c r="E1612" s="10">
        <v>12731</v>
      </c>
      <c r="F1612" s="11">
        <v>45448.490324062295</v>
      </c>
      <c r="G1612" s="34">
        <v>1056550</v>
      </c>
      <c r="H1612" s="12">
        <v>0</v>
      </c>
      <c r="I1612" s="15">
        <v>0</v>
      </c>
      <c r="J1612" s="13">
        <f t="shared" si="25"/>
        <v>1056550</v>
      </c>
      <c r="K1612" s="13" t="s">
        <v>17</v>
      </c>
      <c r="L1612" s="10"/>
    </row>
    <row r="1613" spans="1:12" x14ac:dyDescent="0.35">
      <c r="A1613" s="10" t="s">
        <v>15</v>
      </c>
      <c r="B1613" s="10" t="s">
        <v>0</v>
      </c>
      <c r="C1613" s="10" t="s">
        <v>1645</v>
      </c>
      <c r="D1613" s="10" t="s">
        <v>22</v>
      </c>
      <c r="E1613" s="10">
        <v>12790</v>
      </c>
      <c r="F1613" s="11">
        <v>45448.77767359931</v>
      </c>
      <c r="G1613" s="34">
        <v>272919</v>
      </c>
      <c r="H1613" s="12">
        <v>0</v>
      </c>
      <c r="I1613" s="15">
        <v>0</v>
      </c>
      <c r="J1613" s="13">
        <f t="shared" si="25"/>
        <v>272919</v>
      </c>
      <c r="K1613" s="13" t="s">
        <v>17</v>
      </c>
      <c r="L1613" s="10"/>
    </row>
    <row r="1614" spans="1:12" x14ac:dyDescent="0.35">
      <c r="A1614" s="10" t="s">
        <v>15</v>
      </c>
      <c r="B1614" s="10" t="s">
        <v>0</v>
      </c>
      <c r="C1614" s="10" t="s">
        <v>1646</v>
      </c>
      <c r="D1614" s="10" t="s">
        <v>22</v>
      </c>
      <c r="E1614" s="10">
        <v>12794</v>
      </c>
      <c r="F1614" s="11">
        <v>45448.850636562333</v>
      </c>
      <c r="G1614" s="34">
        <v>85400</v>
      </c>
      <c r="H1614" s="12">
        <v>0</v>
      </c>
      <c r="I1614" s="15">
        <v>0</v>
      </c>
      <c r="J1614" s="13">
        <f t="shared" si="25"/>
        <v>85400</v>
      </c>
      <c r="K1614" s="13" t="s">
        <v>17</v>
      </c>
      <c r="L1614" s="10"/>
    </row>
    <row r="1615" spans="1:12" x14ac:dyDescent="0.35">
      <c r="A1615" s="10" t="s">
        <v>15</v>
      </c>
      <c r="B1615" s="10" t="s">
        <v>0</v>
      </c>
      <c r="C1615" s="10" t="s">
        <v>1647</v>
      </c>
      <c r="D1615" s="10" t="s">
        <v>22</v>
      </c>
      <c r="E1615" s="10">
        <v>12796</v>
      </c>
      <c r="F1615" s="11">
        <v>45448.863703692332</v>
      </c>
      <c r="G1615" s="34">
        <v>258217</v>
      </c>
      <c r="H1615" s="12">
        <v>0</v>
      </c>
      <c r="I1615" s="15">
        <v>0</v>
      </c>
      <c r="J1615" s="13">
        <f t="shared" si="25"/>
        <v>258217</v>
      </c>
      <c r="K1615" s="13" t="s">
        <v>17</v>
      </c>
      <c r="L1615" s="10"/>
    </row>
    <row r="1616" spans="1:12" x14ac:dyDescent="0.35">
      <c r="A1616" s="10" t="s">
        <v>15</v>
      </c>
      <c r="B1616" s="10" t="s">
        <v>0</v>
      </c>
      <c r="C1616" s="10" t="s">
        <v>1648</v>
      </c>
      <c r="D1616" s="10" t="s">
        <v>22</v>
      </c>
      <c r="E1616" s="10">
        <v>12798</v>
      </c>
      <c r="F1616" s="11">
        <v>45448.89590276638</v>
      </c>
      <c r="G1616" s="34">
        <v>336135</v>
      </c>
      <c r="H1616" s="12">
        <v>0</v>
      </c>
      <c r="I1616" s="15">
        <v>0</v>
      </c>
      <c r="J1616" s="13">
        <f t="shared" si="25"/>
        <v>336135</v>
      </c>
      <c r="K1616" s="13" t="s">
        <v>17</v>
      </c>
      <c r="L1616" s="10"/>
    </row>
    <row r="1617" spans="1:12" x14ac:dyDescent="0.35">
      <c r="A1617" s="10" t="s">
        <v>15</v>
      </c>
      <c r="B1617" s="10" t="s">
        <v>0</v>
      </c>
      <c r="C1617" s="10" t="s">
        <v>1649</v>
      </c>
      <c r="D1617" s="10" t="s">
        <v>22</v>
      </c>
      <c r="E1617" s="10">
        <v>12801</v>
      </c>
      <c r="F1617" s="11">
        <v>45448.973518518731</v>
      </c>
      <c r="G1617" s="34">
        <v>100590</v>
      </c>
      <c r="H1617" s="12">
        <v>0</v>
      </c>
      <c r="I1617" s="15">
        <v>0</v>
      </c>
      <c r="J1617" s="13">
        <f t="shared" si="25"/>
        <v>100590</v>
      </c>
      <c r="K1617" s="13" t="s">
        <v>17</v>
      </c>
      <c r="L1617" s="10"/>
    </row>
    <row r="1618" spans="1:12" x14ac:dyDescent="0.35">
      <c r="A1618" s="10" t="s">
        <v>15</v>
      </c>
      <c r="B1618" s="10" t="s">
        <v>0</v>
      </c>
      <c r="C1618" s="10" t="s">
        <v>1650</v>
      </c>
      <c r="D1618" s="10" t="s">
        <v>22</v>
      </c>
      <c r="E1618" s="10">
        <v>12810</v>
      </c>
      <c r="F1618" s="11">
        <v>45449.024432870559</v>
      </c>
      <c r="G1618" s="34">
        <v>85400</v>
      </c>
      <c r="H1618" s="12">
        <v>0</v>
      </c>
      <c r="I1618" s="15">
        <v>0</v>
      </c>
      <c r="J1618" s="13">
        <f t="shared" si="25"/>
        <v>85400</v>
      </c>
      <c r="K1618" s="13" t="s">
        <v>17</v>
      </c>
      <c r="L1618" s="10"/>
    </row>
    <row r="1619" spans="1:12" x14ac:dyDescent="0.35">
      <c r="A1619" s="10" t="s">
        <v>15</v>
      </c>
      <c r="B1619" s="10" t="s">
        <v>0</v>
      </c>
      <c r="C1619" s="10" t="s">
        <v>1651</v>
      </c>
      <c r="D1619" s="10" t="s">
        <v>22</v>
      </c>
      <c r="E1619" s="10">
        <v>12826</v>
      </c>
      <c r="F1619" s="11">
        <v>45449.175590266008</v>
      </c>
      <c r="G1619" s="34">
        <v>233909</v>
      </c>
      <c r="H1619" s="12">
        <v>0</v>
      </c>
      <c r="I1619" s="15">
        <v>0</v>
      </c>
      <c r="J1619" s="13">
        <f t="shared" si="25"/>
        <v>233909</v>
      </c>
      <c r="K1619" s="13" t="s">
        <v>17</v>
      </c>
      <c r="L1619" s="10"/>
    </row>
    <row r="1620" spans="1:12" x14ac:dyDescent="0.35">
      <c r="A1620" s="10" t="s">
        <v>15</v>
      </c>
      <c r="B1620" s="10" t="s">
        <v>0</v>
      </c>
      <c r="C1620" s="10" t="s">
        <v>1652</v>
      </c>
      <c r="D1620" s="10" t="s">
        <v>22</v>
      </c>
      <c r="E1620" s="10">
        <v>12834</v>
      </c>
      <c r="F1620" s="11">
        <v>45449.234490728937</v>
      </c>
      <c r="G1620" s="34">
        <v>267536</v>
      </c>
      <c r="H1620" s="12">
        <v>0</v>
      </c>
      <c r="I1620" s="15">
        <v>0</v>
      </c>
      <c r="J1620" s="13">
        <f t="shared" si="25"/>
        <v>267536</v>
      </c>
      <c r="K1620" s="13" t="s">
        <v>17</v>
      </c>
      <c r="L1620" s="10"/>
    </row>
    <row r="1621" spans="1:12" x14ac:dyDescent="0.35">
      <c r="A1621" s="10" t="s">
        <v>15</v>
      </c>
      <c r="B1621" s="10" t="s">
        <v>0</v>
      </c>
      <c r="C1621" s="10" t="s">
        <v>1653</v>
      </c>
      <c r="D1621" s="10" t="s">
        <v>22</v>
      </c>
      <c r="E1621" s="10">
        <v>12855</v>
      </c>
      <c r="F1621" s="11">
        <v>45449.321759259328</v>
      </c>
      <c r="G1621" s="34">
        <v>85400</v>
      </c>
      <c r="H1621" s="12">
        <v>0</v>
      </c>
      <c r="I1621" s="15">
        <v>0</v>
      </c>
      <c r="J1621" s="13">
        <f t="shared" si="25"/>
        <v>85400</v>
      </c>
      <c r="K1621" s="13" t="s">
        <v>17</v>
      </c>
      <c r="L1621" s="10"/>
    </row>
    <row r="1622" spans="1:12" x14ac:dyDescent="0.35">
      <c r="A1622" s="10" t="s">
        <v>15</v>
      </c>
      <c r="B1622" s="10" t="s">
        <v>0</v>
      </c>
      <c r="C1622" s="10" t="s">
        <v>1654</v>
      </c>
      <c r="D1622" s="10" t="s">
        <v>22</v>
      </c>
      <c r="E1622" s="10">
        <v>12893</v>
      </c>
      <c r="F1622" s="11">
        <v>45449.404421296436</v>
      </c>
      <c r="G1622" s="34">
        <v>7800</v>
      </c>
      <c r="H1622" s="12">
        <v>0</v>
      </c>
      <c r="I1622" s="15">
        <v>0</v>
      </c>
      <c r="J1622" s="13">
        <f t="shared" si="25"/>
        <v>7800</v>
      </c>
      <c r="K1622" s="13" t="s">
        <v>17</v>
      </c>
      <c r="L1622" s="10"/>
    </row>
    <row r="1623" spans="1:12" x14ac:dyDescent="0.35">
      <c r="A1623" s="10" t="s">
        <v>15</v>
      </c>
      <c r="B1623" s="10" t="s">
        <v>0</v>
      </c>
      <c r="C1623" s="10" t="s">
        <v>1655</v>
      </c>
      <c r="D1623" s="10" t="s">
        <v>22</v>
      </c>
      <c r="E1623" s="10">
        <v>12922</v>
      </c>
      <c r="F1623" s="11">
        <v>45449.494895833544</v>
      </c>
      <c r="G1623" s="34">
        <v>152377</v>
      </c>
      <c r="H1623" s="12">
        <v>0</v>
      </c>
      <c r="I1623" s="15">
        <v>0</v>
      </c>
      <c r="J1623" s="13">
        <f t="shared" si="25"/>
        <v>152377</v>
      </c>
      <c r="K1623" s="13" t="s">
        <v>17</v>
      </c>
      <c r="L1623" s="10"/>
    </row>
    <row r="1624" spans="1:12" x14ac:dyDescent="0.35">
      <c r="A1624" s="10" t="s">
        <v>15</v>
      </c>
      <c r="B1624" s="10" t="s">
        <v>0</v>
      </c>
      <c r="C1624" s="10" t="s">
        <v>1656</v>
      </c>
      <c r="D1624" s="10" t="s">
        <v>22</v>
      </c>
      <c r="E1624" s="10">
        <v>12984</v>
      </c>
      <c r="F1624" s="11">
        <v>45449.830763889011</v>
      </c>
      <c r="G1624" s="34">
        <v>277370</v>
      </c>
      <c r="H1624" s="12">
        <v>0</v>
      </c>
      <c r="I1624" s="15">
        <v>0</v>
      </c>
      <c r="J1624" s="13">
        <f t="shared" si="25"/>
        <v>277370</v>
      </c>
      <c r="K1624" s="13" t="s">
        <v>17</v>
      </c>
      <c r="L1624" s="10"/>
    </row>
    <row r="1625" spans="1:12" x14ac:dyDescent="0.35">
      <c r="A1625" s="10" t="s">
        <v>15</v>
      </c>
      <c r="B1625" s="10" t="s">
        <v>0</v>
      </c>
      <c r="C1625" s="10" t="s">
        <v>1657</v>
      </c>
      <c r="D1625" s="10" t="s">
        <v>22</v>
      </c>
      <c r="E1625" s="10">
        <v>13050</v>
      </c>
      <c r="F1625" s="11">
        <v>45450.450127303135</v>
      </c>
      <c r="G1625" s="34">
        <v>26300</v>
      </c>
      <c r="H1625" s="12">
        <v>0</v>
      </c>
      <c r="I1625" s="15">
        <v>0</v>
      </c>
      <c r="J1625" s="13">
        <f t="shared" si="25"/>
        <v>26300</v>
      </c>
      <c r="K1625" s="13" t="s">
        <v>17</v>
      </c>
      <c r="L1625" s="10"/>
    </row>
    <row r="1626" spans="1:12" x14ac:dyDescent="0.35">
      <c r="A1626" s="10" t="s">
        <v>15</v>
      </c>
      <c r="B1626" s="10" t="s">
        <v>0</v>
      </c>
      <c r="C1626" s="10" t="s">
        <v>1658</v>
      </c>
      <c r="D1626" s="10" t="s">
        <v>22</v>
      </c>
      <c r="E1626" s="10">
        <v>13146</v>
      </c>
      <c r="F1626" s="11">
        <v>45450.789155080914</v>
      </c>
      <c r="G1626" s="34">
        <v>286419</v>
      </c>
      <c r="H1626" s="12">
        <v>0</v>
      </c>
      <c r="I1626" s="15">
        <v>0</v>
      </c>
      <c r="J1626" s="13">
        <f t="shared" si="25"/>
        <v>286419</v>
      </c>
      <c r="K1626" s="13" t="s">
        <v>17</v>
      </c>
      <c r="L1626" s="10"/>
    </row>
    <row r="1627" spans="1:12" x14ac:dyDescent="0.35">
      <c r="A1627" s="10" t="s">
        <v>15</v>
      </c>
      <c r="B1627" s="10" t="s">
        <v>0</v>
      </c>
      <c r="C1627" s="10" t="s">
        <v>1659</v>
      </c>
      <c r="D1627" s="10" t="s">
        <v>22</v>
      </c>
      <c r="E1627" s="10">
        <v>13173</v>
      </c>
      <c r="F1627" s="11">
        <v>45451.32429397013</v>
      </c>
      <c r="G1627" s="34">
        <v>122374</v>
      </c>
      <c r="H1627" s="12">
        <v>0</v>
      </c>
      <c r="I1627" s="15">
        <v>0</v>
      </c>
      <c r="J1627" s="13">
        <f t="shared" si="25"/>
        <v>122374</v>
      </c>
      <c r="K1627" s="13" t="s">
        <v>17</v>
      </c>
      <c r="L1627" s="10"/>
    </row>
    <row r="1628" spans="1:12" x14ac:dyDescent="0.35">
      <c r="A1628" s="10" t="s">
        <v>15</v>
      </c>
      <c r="B1628" s="10" t="s">
        <v>0</v>
      </c>
      <c r="C1628" s="10" t="s">
        <v>1660</v>
      </c>
      <c r="D1628" s="10" t="s">
        <v>22</v>
      </c>
      <c r="E1628" s="10">
        <v>13180</v>
      </c>
      <c r="F1628" s="11">
        <v>45451.382164340466</v>
      </c>
      <c r="G1628" s="34">
        <v>375224</v>
      </c>
      <c r="H1628" s="12">
        <v>0</v>
      </c>
      <c r="I1628" s="15">
        <v>0</v>
      </c>
      <c r="J1628" s="13">
        <f t="shared" si="25"/>
        <v>375224</v>
      </c>
      <c r="K1628" s="13" t="s">
        <v>17</v>
      </c>
      <c r="L1628" s="10"/>
    </row>
    <row r="1629" spans="1:12" x14ac:dyDescent="0.35">
      <c r="A1629" s="10" t="s">
        <v>15</v>
      </c>
      <c r="B1629" s="10" t="s">
        <v>0</v>
      </c>
      <c r="C1629" s="10" t="s">
        <v>1661</v>
      </c>
      <c r="D1629" s="10" t="s">
        <v>22</v>
      </c>
      <c r="E1629" s="10">
        <v>13182</v>
      </c>
      <c r="F1629" s="11">
        <v>45451.401990729384</v>
      </c>
      <c r="G1629" s="34">
        <v>278452</v>
      </c>
      <c r="H1629" s="12">
        <v>0</v>
      </c>
      <c r="I1629" s="15">
        <v>0</v>
      </c>
      <c r="J1629" s="13">
        <f t="shared" si="25"/>
        <v>278452</v>
      </c>
      <c r="K1629" s="13" t="s">
        <v>17</v>
      </c>
      <c r="L1629" s="10"/>
    </row>
    <row r="1630" spans="1:12" x14ac:dyDescent="0.35">
      <c r="A1630" s="10" t="s">
        <v>15</v>
      </c>
      <c r="B1630" s="10" t="s">
        <v>0</v>
      </c>
      <c r="C1630" s="10" t="s">
        <v>1662</v>
      </c>
      <c r="D1630" s="10" t="s">
        <v>22</v>
      </c>
      <c r="E1630" s="10">
        <v>13184</v>
      </c>
      <c r="F1630" s="11">
        <v>45451.419351852033</v>
      </c>
      <c r="G1630" s="34">
        <v>161852</v>
      </c>
      <c r="H1630" s="12">
        <v>0</v>
      </c>
      <c r="I1630" s="15">
        <v>0</v>
      </c>
      <c r="J1630" s="13">
        <f t="shared" si="25"/>
        <v>161852</v>
      </c>
      <c r="K1630" s="13" t="s">
        <v>17</v>
      </c>
      <c r="L1630" s="10"/>
    </row>
    <row r="1631" spans="1:12" x14ac:dyDescent="0.35">
      <c r="A1631" s="10" t="s">
        <v>15</v>
      </c>
      <c r="B1631" s="10" t="s">
        <v>0</v>
      </c>
      <c r="C1631" s="10" t="s">
        <v>1663</v>
      </c>
      <c r="D1631" s="10" t="s">
        <v>22</v>
      </c>
      <c r="E1631" s="10">
        <v>13195</v>
      </c>
      <c r="F1631" s="11">
        <v>45451.579641203862</v>
      </c>
      <c r="G1631" s="34">
        <v>85400</v>
      </c>
      <c r="H1631" s="12">
        <v>0</v>
      </c>
      <c r="I1631" s="15">
        <v>0</v>
      </c>
      <c r="J1631" s="13">
        <f t="shared" si="25"/>
        <v>85400</v>
      </c>
      <c r="K1631" s="13" t="s">
        <v>17</v>
      </c>
      <c r="L1631" s="10"/>
    </row>
    <row r="1632" spans="1:12" x14ac:dyDescent="0.35">
      <c r="A1632" s="10" t="s">
        <v>15</v>
      </c>
      <c r="B1632" s="10" t="s">
        <v>0</v>
      </c>
      <c r="C1632" s="10" t="s">
        <v>1664</v>
      </c>
      <c r="D1632" s="10" t="s">
        <v>22</v>
      </c>
      <c r="E1632" s="10">
        <v>13196</v>
      </c>
      <c r="F1632" s="11">
        <v>45451.582592580933</v>
      </c>
      <c r="G1632" s="34">
        <v>90106</v>
      </c>
      <c r="H1632" s="12">
        <v>0</v>
      </c>
      <c r="I1632" s="15">
        <v>0</v>
      </c>
      <c r="J1632" s="13">
        <f t="shared" si="25"/>
        <v>90106</v>
      </c>
      <c r="K1632" s="13" t="s">
        <v>17</v>
      </c>
      <c r="L1632" s="10"/>
    </row>
    <row r="1633" spans="1:12" x14ac:dyDescent="0.35">
      <c r="A1633" s="10" t="s">
        <v>15</v>
      </c>
      <c r="B1633" s="10" t="s">
        <v>0</v>
      </c>
      <c r="C1633" s="10" t="s">
        <v>1665</v>
      </c>
      <c r="D1633" s="10" t="s">
        <v>22</v>
      </c>
      <c r="E1633" s="10">
        <v>13197</v>
      </c>
      <c r="F1633" s="11">
        <v>45451.583333333489</v>
      </c>
      <c r="G1633" s="34">
        <v>88695</v>
      </c>
      <c r="H1633" s="12">
        <v>0</v>
      </c>
      <c r="I1633" s="15">
        <v>0</v>
      </c>
      <c r="J1633" s="13">
        <f t="shared" si="25"/>
        <v>88695</v>
      </c>
      <c r="K1633" s="13" t="s">
        <v>17</v>
      </c>
      <c r="L1633" s="10"/>
    </row>
    <row r="1634" spans="1:12" x14ac:dyDescent="0.35">
      <c r="A1634" s="10" t="s">
        <v>15</v>
      </c>
      <c r="B1634" s="10" t="s">
        <v>0</v>
      </c>
      <c r="C1634" s="10" t="s">
        <v>1666</v>
      </c>
      <c r="D1634" s="10" t="s">
        <v>22</v>
      </c>
      <c r="E1634" s="10">
        <v>13199</v>
      </c>
      <c r="F1634" s="11">
        <v>45451.587523136754</v>
      </c>
      <c r="G1634" s="34">
        <v>259227</v>
      </c>
      <c r="H1634" s="12">
        <v>0</v>
      </c>
      <c r="I1634" s="15">
        <v>0</v>
      </c>
      <c r="J1634" s="13">
        <f t="shared" si="25"/>
        <v>259227</v>
      </c>
      <c r="K1634" s="13" t="s">
        <v>17</v>
      </c>
      <c r="L1634" s="10"/>
    </row>
    <row r="1635" spans="1:12" x14ac:dyDescent="0.35">
      <c r="A1635" s="10" t="s">
        <v>15</v>
      </c>
      <c r="B1635" s="10" t="s">
        <v>0</v>
      </c>
      <c r="C1635" s="10" t="s">
        <v>1667</v>
      </c>
      <c r="D1635" s="10" t="s">
        <v>22</v>
      </c>
      <c r="E1635" s="10">
        <v>13235</v>
      </c>
      <c r="F1635" s="11">
        <v>45451.972453691997</v>
      </c>
      <c r="G1635" s="34">
        <v>999313</v>
      </c>
      <c r="H1635" s="12">
        <v>0</v>
      </c>
      <c r="I1635" s="15">
        <v>0</v>
      </c>
      <c r="J1635" s="13">
        <f t="shared" si="25"/>
        <v>999313</v>
      </c>
      <c r="K1635" s="13" t="s">
        <v>17</v>
      </c>
      <c r="L1635" s="10"/>
    </row>
    <row r="1636" spans="1:12" x14ac:dyDescent="0.35">
      <c r="A1636" s="10" t="s">
        <v>15</v>
      </c>
      <c r="B1636" s="10" t="s">
        <v>0</v>
      </c>
      <c r="C1636" s="10" t="s">
        <v>1668</v>
      </c>
      <c r="D1636" s="10" t="s">
        <v>22</v>
      </c>
      <c r="E1636" s="10">
        <v>13258</v>
      </c>
      <c r="F1636" s="11">
        <v>45452.534606469795</v>
      </c>
      <c r="G1636" s="34">
        <v>239522</v>
      </c>
      <c r="H1636" s="12">
        <v>0</v>
      </c>
      <c r="I1636" s="15">
        <v>0</v>
      </c>
      <c r="J1636" s="13">
        <f t="shared" si="25"/>
        <v>239522</v>
      </c>
      <c r="K1636" s="13" t="s">
        <v>17</v>
      </c>
      <c r="L1636" s="10"/>
    </row>
    <row r="1637" spans="1:12" x14ac:dyDescent="0.35">
      <c r="A1637" s="10" t="s">
        <v>15</v>
      </c>
      <c r="B1637" s="10" t="s">
        <v>0</v>
      </c>
      <c r="C1637" s="10" t="s">
        <v>1669</v>
      </c>
      <c r="D1637" s="10" t="s">
        <v>22</v>
      </c>
      <c r="E1637" s="10">
        <v>13288</v>
      </c>
      <c r="F1637" s="11">
        <v>45452.975740729365</v>
      </c>
      <c r="G1637" s="34">
        <v>319723</v>
      </c>
      <c r="H1637" s="12">
        <v>0</v>
      </c>
      <c r="I1637" s="15">
        <v>0</v>
      </c>
      <c r="J1637" s="13">
        <f t="shared" si="25"/>
        <v>319723</v>
      </c>
      <c r="K1637" s="13" t="s">
        <v>17</v>
      </c>
      <c r="L1637" s="10"/>
    </row>
    <row r="1638" spans="1:12" x14ac:dyDescent="0.35">
      <c r="A1638" s="10" t="s">
        <v>15</v>
      </c>
      <c r="B1638" s="10" t="s">
        <v>0</v>
      </c>
      <c r="C1638" s="10" t="s">
        <v>1670</v>
      </c>
      <c r="D1638" s="10" t="s">
        <v>22</v>
      </c>
      <c r="E1638" s="10">
        <v>13289</v>
      </c>
      <c r="F1638" s="11">
        <v>45452.982476851903</v>
      </c>
      <c r="G1638" s="34">
        <v>308128</v>
      </c>
      <c r="H1638" s="12">
        <v>0</v>
      </c>
      <c r="I1638" s="15">
        <v>0</v>
      </c>
      <c r="J1638" s="13">
        <f t="shared" si="25"/>
        <v>308128</v>
      </c>
      <c r="K1638" s="13" t="s">
        <v>17</v>
      </c>
      <c r="L1638" s="10"/>
    </row>
    <row r="1639" spans="1:12" x14ac:dyDescent="0.35">
      <c r="A1639" s="10" t="s">
        <v>15</v>
      </c>
      <c r="B1639" s="10" t="s">
        <v>0</v>
      </c>
      <c r="C1639" s="10" t="s">
        <v>1671</v>
      </c>
      <c r="D1639" s="10" t="s">
        <v>22</v>
      </c>
      <c r="E1639" s="10">
        <v>13290</v>
      </c>
      <c r="F1639" s="11">
        <v>45452.989513888955</v>
      </c>
      <c r="G1639" s="34">
        <v>277269</v>
      </c>
      <c r="H1639" s="12">
        <v>0</v>
      </c>
      <c r="I1639" s="15">
        <v>0</v>
      </c>
      <c r="J1639" s="13">
        <f t="shared" si="25"/>
        <v>277269</v>
      </c>
      <c r="K1639" s="13" t="s">
        <v>17</v>
      </c>
      <c r="L1639" s="10"/>
    </row>
    <row r="1640" spans="1:12" x14ac:dyDescent="0.35">
      <c r="A1640" s="10" t="s">
        <v>15</v>
      </c>
      <c r="B1640" s="10" t="s">
        <v>0</v>
      </c>
      <c r="C1640" s="10" t="s">
        <v>1672</v>
      </c>
      <c r="D1640" s="10" t="s">
        <v>22</v>
      </c>
      <c r="E1640" s="10">
        <v>13291</v>
      </c>
      <c r="F1640" s="11">
        <v>45452.995972210541</v>
      </c>
      <c r="G1640" s="34">
        <v>284148</v>
      </c>
      <c r="H1640" s="12">
        <v>0</v>
      </c>
      <c r="I1640" s="15">
        <v>0</v>
      </c>
      <c r="J1640" s="13">
        <f t="shared" si="25"/>
        <v>284148</v>
      </c>
      <c r="K1640" s="13" t="s">
        <v>17</v>
      </c>
      <c r="L1640" s="10"/>
    </row>
    <row r="1641" spans="1:12" x14ac:dyDescent="0.35">
      <c r="A1641" s="10" t="s">
        <v>15</v>
      </c>
      <c r="B1641" s="10" t="s">
        <v>0</v>
      </c>
      <c r="C1641" s="10" t="s">
        <v>1673</v>
      </c>
      <c r="D1641" s="10" t="s">
        <v>22</v>
      </c>
      <c r="E1641" s="10">
        <v>13292</v>
      </c>
      <c r="F1641" s="11">
        <v>45453.002708333544</v>
      </c>
      <c r="G1641" s="34">
        <v>267070</v>
      </c>
      <c r="H1641" s="12">
        <v>0</v>
      </c>
      <c r="I1641" s="15">
        <v>0</v>
      </c>
      <c r="J1641" s="13">
        <f t="shared" si="25"/>
        <v>267070</v>
      </c>
      <c r="K1641" s="13" t="s">
        <v>17</v>
      </c>
      <c r="L1641" s="10"/>
    </row>
    <row r="1642" spans="1:12" x14ac:dyDescent="0.35">
      <c r="A1642" s="10" t="s">
        <v>15</v>
      </c>
      <c r="B1642" s="10" t="s">
        <v>0</v>
      </c>
      <c r="C1642" s="10" t="s">
        <v>1674</v>
      </c>
      <c r="D1642" s="10" t="s">
        <v>22</v>
      </c>
      <c r="E1642" s="10">
        <v>13328</v>
      </c>
      <c r="F1642" s="11">
        <v>45453.624652777798</v>
      </c>
      <c r="G1642" s="34">
        <v>311839</v>
      </c>
      <c r="H1642" s="12">
        <v>0</v>
      </c>
      <c r="I1642" s="15">
        <v>0</v>
      </c>
      <c r="J1642" s="13">
        <f t="shared" si="25"/>
        <v>311839</v>
      </c>
      <c r="K1642" s="13" t="s">
        <v>17</v>
      </c>
      <c r="L1642" s="10"/>
    </row>
    <row r="1643" spans="1:12" x14ac:dyDescent="0.35">
      <c r="A1643" s="10" t="s">
        <v>15</v>
      </c>
      <c r="B1643" s="10" t="s">
        <v>0</v>
      </c>
      <c r="C1643" s="10" t="s">
        <v>1675</v>
      </c>
      <c r="D1643" s="10" t="s">
        <v>22</v>
      </c>
      <c r="E1643" s="10">
        <v>13347</v>
      </c>
      <c r="F1643" s="11">
        <v>45453.822256944608</v>
      </c>
      <c r="G1643" s="34">
        <v>289305</v>
      </c>
      <c r="H1643" s="12">
        <v>0</v>
      </c>
      <c r="I1643" s="15">
        <v>0</v>
      </c>
      <c r="J1643" s="13">
        <f t="shared" si="25"/>
        <v>289305</v>
      </c>
      <c r="K1643" s="13" t="s">
        <v>17</v>
      </c>
      <c r="L1643" s="10"/>
    </row>
    <row r="1644" spans="1:12" x14ac:dyDescent="0.35">
      <c r="A1644" s="10" t="s">
        <v>15</v>
      </c>
      <c r="B1644" s="10" t="s">
        <v>0</v>
      </c>
      <c r="C1644" s="10" t="s">
        <v>1676</v>
      </c>
      <c r="D1644" s="10" t="s">
        <v>22</v>
      </c>
      <c r="E1644" s="10">
        <v>13348</v>
      </c>
      <c r="F1644" s="11">
        <v>45453.846157395747</v>
      </c>
      <c r="G1644" s="34">
        <v>582229</v>
      </c>
      <c r="H1644" s="12">
        <v>0</v>
      </c>
      <c r="I1644" s="15">
        <v>0</v>
      </c>
      <c r="J1644" s="13">
        <f t="shared" si="25"/>
        <v>582229</v>
      </c>
      <c r="K1644" s="13" t="s">
        <v>17</v>
      </c>
      <c r="L1644" s="10"/>
    </row>
    <row r="1645" spans="1:12" x14ac:dyDescent="0.35">
      <c r="A1645" s="10" t="s">
        <v>15</v>
      </c>
      <c r="B1645" s="10" t="s">
        <v>0</v>
      </c>
      <c r="C1645" s="10" t="s">
        <v>1677</v>
      </c>
      <c r="D1645" s="10" t="s">
        <v>22</v>
      </c>
      <c r="E1645" s="10">
        <v>13351</v>
      </c>
      <c r="F1645" s="11">
        <v>45453.871979166754</v>
      </c>
      <c r="G1645" s="34">
        <v>91268</v>
      </c>
      <c r="H1645" s="12">
        <v>0</v>
      </c>
      <c r="I1645" s="15">
        <v>0</v>
      </c>
      <c r="J1645" s="13">
        <f t="shared" si="25"/>
        <v>91268</v>
      </c>
      <c r="K1645" s="13" t="s">
        <v>17</v>
      </c>
      <c r="L1645" s="10"/>
    </row>
    <row r="1646" spans="1:12" x14ac:dyDescent="0.35">
      <c r="A1646" s="10" t="s">
        <v>15</v>
      </c>
      <c r="B1646" s="10" t="s">
        <v>0</v>
      </c>
      <c r="C1646" s="10" t="s">
        <v>1678</v>
      </c>
      <c r="D1646" s="10" t="s">
        <v>22</v>
      </c>
      <c r="E1646" s="10">
        <v>13356</v>
      </c>
      <c r="F1646" s="11">
        <v>45453.981643506791</v>
      </c>
      <c r="G1646" s="34">
        <v>415779</v>
      </c>
      <c r="H1646" s="12">
        <v>0</v>
      </c>
      <c r="I1646" s="15">
        <v>0</v>
      </c>
      <c r="J1646" s="13">
        <f t="shared" si="25"/>
        <v>415779</v>
      </c>
      <c r="K1646" s="13" t="s">
        <v>17</v>
      </c>
      <c r="L1646" s="10"/>
    </row>
    <row r="1647" spans="1:12" x14ac:dyDescent="0.35">
      <c r="A1647" s="10" t="s">
        <v>15</v>
      </c>
      <c r="B1647" s="10" t="s">
        <v>0</v>
      </c>
      <c r="C1647" s="10" t="s">
        <v>1679</v>
      </c>
      <c r="D1647" s="10" t="s">
        <v>22</v>
      </c>
      <c r="E1647" s="10">
        <v>13360</v>
      </c>
      <c r="F1647" s="11">
        <v>45454.086307858583</v>
      </c>
      <c r="G1647" s="34">
        <v>144274</v>
      </c>
      <c r="H1647" s="12">
        <v>0</v>
      </c>
      <c r="I1647" s="15">
        <v>0</v>
      </c>
      <c r="J1647" s="13">
        <f t="shared" si="25"/>
        <v>144274</v>
      </c>
      <c r="K1647" s="13" t="s">
        <v>17</v>
      </c>
      <c r="L1647" s="10"/>
    </row>
    <row r="1648" spans="1:12" x14ac:dyDescent="0.35">
      <c r="A1648" s="10" t="s">
        <v>15</v>
      </c>
      <c r="B1648" s="10" t="s">
        <v>0</v>
      </c>
      <c r="C1648" s="10" t="s">
        <v>1680</v>
      </c>
      <c r="D1648" s="10" t="s">
        <v>22</v>
      </c>
      <c r="E1648" s="10">
        <v>13420</v>
      </c>
      <c r="F1648" s="11">
        <v>45454.405694444664</v>
      </c>
      <c r="G1648" s="34">
        <v>690135</v>
      </c>
      <c r="H1648" s="12">
        <v>0</v>
      </c>
      <c r="I1648" s="15">
        <v>0</v>
      </c>
      <c r="J1648" s="13">
        <f t="shared" si="25"/>
        <v>690135</v>
      </c>
      <c r="K1648" s="13" t="s">
        <v>17</v>
      </c>
      <c r="L1648" s="10"/>
    </row>
    <row r="1649" spans="1:12" x14ac:dyDescent="0.35">
      <c r="A1649" s="10" t="s">
        <v>15</v>
      </c>
      <c r="B1649" s="10" t="s">
        <v>0</v>
      </c>
      <c r="C1649" s="10" t="s">
        <v>1681</v>
      </c>
      <c r="D1649" s="10" t="s">
        <v>22</v>
      </c>
      <c r="E1649" s="10">
        <v>13480</v>
      </c>
      <c r="F1649" s="11">
        <v>45454.586238426156</v>
      </c>
      <c r="G1649" s="34">
        <v>4253481</v>
      </c>
      <c r="H1649" s="12">
        <v>0</v>
      </c>
      <c r="I1649" s="15">
        <v>0</v>
      </c>
      <c r="J1649" s="13">
        <f t="shared" si="25"/>
        <v>4253481</v>
      </c>
      <c r="K1649" s="13" t="s">
        <v>17</v>
      </c>
      <c r="L1649" s="10"/>
    </row>
    <row r="1650" spans="1:12" x14ac:dyDescent="0.35">
      <c r="A1650" s="10" t="s">
        <v>15</v>
      </c>
      <c r="B1650" s="10" t="s">
        <v>0</v>
      </c>
      <c r="C1650" s="10" t="s">
        <v>1682</v>
      </c>
      <c r="D1650" s="10" t="s">
        <v>22</v>
      </c>
      <c r="E1650" s="10">
        <v>13490</v>
      </c>
      <c r="F1650" s="11">
        <v>45454.604618055746</v>
      </c>
      <c r="G1650" s="34">
        <v>85400</v>
      </c>
      <c r="H1650" s="12">
        <v>0</v>
      </c>
      <c r="I1650" s="15">
        <v>0</v>
      </c>
      <c r="J1650" s="13">
        <f t="shared" si="25"/>
        <v>85400</v>
      </c>
      <c r="K1650" s="13" t="s">
        <v>17</v>
      </c>
      <c r="L1650" s="10"/>
    </row>
    <row r="1651" spans="1:12" x14ac:dyDescent="0.35">
      <c r="A1651" s="10" t="s">
        <v>15</v>
      </c>
      <c r="B1651" s="10" t="s">
        <v>0</v>
      </c>
      <c r="C1651" s="10" t="s">
        <v>1683</v>
      </c>
      <c r="D1651" s="10" t="s">
        <v>22</v>
      </c>
      <c r="E1651" s="10">
        <v>13604</v>
      </c>
      <c r="F1651" s="11">
        <v>45455.447071747854</v>
      </c>
      <c r="G1651" s="34">
        <v>88520</v>
      </c>
      <c r="H1651" s="12">
        <v>0</v>
      </c>
      <c r="I1651" s="15">
        <v>0</v>
      </c>
      <c r="J1651" s="13">
        <f t="shared" si="25"/>
        <v>88520</v>
      </c>
      <c r="K1651" s="13" t="s">
        <v>17</v>
      </c>
      <c r="L1651" s="10"/>
    </row>
    <row r="1652" spans="1:12" x14ac:dyDescent="0.35">
      <c r="A1652" s="10" t="s">
        <v>15</v>
      </c>
      <c r="B1652" s="10" t="s">
        <v>0</v>
      </c>
      <c r="C1652" s="10" t="s">
        <v>1684</v>
      </c>
      <c r="D1652" s="10" t="s">
        <v>22</v>
      </c>
      <c r="E1652" s="10">
        <v>13634</v>
      </c>
      <c r="F1652" s="11">
        <v>45455.527245358564</v>
      </c>
      <c r="G1652" s="34">
        <v>85400</v>
      </c>
      <c r="H1652" s="12">
        <v>0</v>
      </c>
      <c r="I1652" s="15">
        <v>0</v>
      </c>
      <c r="J1652" s="13">
        <f t="shared" si="25"/>
        <v>85400</v>
      </c>
      <c r="K1652" s="13" t="s">
        <v>17</v>
      </c>
      <c r="L1652" s="10"/>
    </row>
    <row r="1653" spans="1:12" x14ac:dyDescent="0.35">
      <c r="A1653" s="10" t="s">
        <v>15</v>
      </c>
      <c r="B1653" s="10" t="s">
        <v>0</v>
      </c>
      <c r="C1653" s="10" t="s">
        <v>1685</v>
      </c>
      <c r="D1653" s="10" t="s">
        <v>22</v>
      </c>
      <c r="E1653" s="10">
        <v>13674</v>
      </c>
      <c r="F1653" s="11">
        <v>45455.667916666716</v>
      </c>
      <c r="G1653" s="34">
        <v>272102</v>
      </c>
      <c r="H1653" s="12">
        <v>0</v>
      </c>
      <c r="I1653" s="15">
        <v>0</v>
      </c>
      <c r="J1653" s="13">
        <f t="shared" si="25"/>
        <v>272102</v>
      </c>
      <c r="K1653" s="13" t="s">
        <v>17</v>
      </c>
      <c r="L1653" s="10"/>
    </row>
    <row r="1654" spans="1:12" x14ac:dyDescent="0.35">
      <c r="A1654" s="10" t="s">
        <v>15</v>
      </c>
      <c r="B1654" s="10" t="s">
        <v>0</v>
      </c>
      <c r="C1654" s="10" t="s">
        <v>1686</v>
      </c>
      <c r="D1654" s="10" t="s">
        <v>22</v>
      </c>
      <c r="E1654" s="10">
        <v>13688</v>
      </c>
      <c r="F1654" s="11">
        <v>45456.017986111343</v>
      </c>
      <c r="G1654" s="34">
        <v>87155</v>
      </c>
      <c r="H1654" s="12">
        <v>0</v>
      </c>
      <c r="I1654" s="15">
        <v>0</v>
      </c>
      <c r="J1654" s="13">
        <f t="shared" si="25"/>
        <v>87155</v>
      </c>
      <c r="K1654" s="13" t="s">
        <v>17</v>
      </c>
      <c r="L1654" s="10"/>
    </row>
    <row r="1655" spans="1:12" x14ac:dyDescent="0.35">
      <c r="A1655" s="10" t="s">
        <v>15</v>
      </c>
      <c r="B1655" s="10" t="s">
        <v>0</v>
      </c>
      <c r="C1655" s="10" t="s">
        <v>1687</v>
      </c>
      <c r="D1655" s="10" t="s">
        <v>22</v>
      </c>
      <c r="E1655" s="10">
        <v>13857</v>
      </c>
      <c r="F1655" s="11">
        <v>45456.826377314981</v>
      </c>
      <c r="G1655" s="34">
        <v>85400</v>
      </c>
      <c r="H1655" s="12">
        <v>0</v>
      </c>
      <c r="I1655" s="15">
        <v>0</v>
      </c>
      <c r="J1655" s="13">
        <f t="shared" si="25"/>
        <v>85400</v>
      </c>
      <c r="K1655" s="13" t="s">
        <v>17</v>
      </c>
      <c r="L1655" s="10"/>
    </row>
    <row r="1656" spans="1:12" x14ac:dyDescent="0.35">
      <c r="A1656" s="10" t="s">
        <v>15</v>
      </c>
      <c r="B1656" s="10" t="s">
        <v>0</v>
      </c>
      <c r="C1656" s="10" t="s">
        <v>1688</v>
      </c>
      <c r="D1656" s="10" t="s">
        <v>22</v>
      </c>
      <c r="E1656" s="10">
        <v>13859</v>
      </c>
      <c r="F1656" s="11">
        <v>45456.832164340187</v>
      </c>
      <c r="G1656" s="34">
        <v>208262</v>
      </c>
      <c r="H1656" s="12">
        <v>0</v>
      </c>
      <c r="I1656" s="15">
        <v>0</v>
      </c>
      <c r="J1656" s="13">
        <f t="shared" si="25"/>
        <v>208262</v>
      </c>
      <c r="K1656" s="13" t="s">
        <v>17</v>
      </c>
      <c r="L1656" s="10"/>
    </row>
    <row r="1657" spans="1:12" x14ac:dyDescent="0.35">
      <c r="A1657" s="10" t="s">
        <v>15</v>
      </c>
      <c r="B1657" s="10" t="s">
        <v>0</v>
      </c>
      <c r="C1657" s="10" t="s">
        <v>1689</v>
      </c>
      <c r="D1657" s="10" t="s">
        <v>22</v>
      </c>
      <c r="E1657" s="10">
        <v>13862</v>
      </c>
      <c r="F1657" s="11">
        <v>45456.862187500112</v>
      </c>
      <c r="G1657" s="34">
        <v>281200</v>
      </c>
      <c r="H1657" s="12">
        <v>0</v>
      </c>
      <c r="I1657" s="15">
        <v>0</v>
      </c>
      <c r="J1657" s="13">
        <f t="shared" si="25"/>
        <v>281200</v>
      </c>
      <c r="K1657" s="13" t="s">
        <v>17</v>
      </c>
      <c r="L1657" s="10"/>
    </row>
    <row r="1658" spans="1:12" x14ac:dyDescent="0.35">
      <c r="A1658" s="10" t="s">
        <v>15</v>
      </c>
      <c r="B1658" s="10" t="s">
        <v>0</v>
      </c>
      <c r="C1658" s="10" t="s">
        <v>1690</v>
      </c>
      <c r="D1658" s="10" t="s">
        <v>22</v>
      </c>
      <c r="E1658" s="10">
        <v>13864</v>
      </c>
      <c r="F1658" s="11">
        <v>45456.86719906237</v>
      </c>
      <c r="G1658" s="34">
        <v>103765</v>
      </c>
      <c r="H1658" s="12">
        <v>0</v>
      </c>
      <c r="I1658" s="15">
        <v>0</v>
      </c>
      <c r="J1658" s="13">
        <f t="shared" si="25"/>
        <v>103765</v>
      </c>
      <c r="K1658" s="13" t="s">
        <v>17</v>
      </c>
      <c r="L1658" s="10"/>
    </row>
    <row r="1659" spans="1:12" x14ac:dyDescent="0.35">
      <c r="A1659" s="10" t="s">
        <v>15</v>
      </c>
      <c r="B1659" s="10" t="s">
        <v>0</v>
      </c>
      <c r="C1659" s="10" t="s">
        <v>1691</v>
      </c>
      <c r="D1659" s="10" t="s">
        <v>22</v>
      </c>
      <c r="E1659" s="10">
        <v>13865</v>
      </c>
      <c r="F1659" s="11">
        <v>45456.888055543881</v>
      </c>
      <c r="G1659" s="34">
        <v>89066</v>
      </c>
      <c r="H1659" s="12">
        <v>0</v>
      </c>
      <c r="I1659" s="15">
        <v>0</v>
      </c>
      <c r="J1659" s="13">
        <f t="shared" si="25"/>
        <v>89066</v>
      </c>
      <c r="K1659" s="13" t="s">
        <v>17</v>
      </c>
      <c r="L1659" s="10"/>
    </row>
    <row r="1660" spans="1:12" x14ac:dyDescent="0.35">
      <c r="A1660" s="10" t="s">
        <v>15</v>
      </c>
      <c r="B1660" s="10" t="s">
        <v>0</v>
      </c>
      <c r="C1660" s="10" t="s">
        <v>1692</v>
      </c>
      <c r="D1660" s="10" t="s">
        <v>22</v>
      </c>
      <c r="E1660" s="10">
        <v>13866</v>
      </c>
      <c r="F1660" s="11">
        <v>45456.894456018694</v>
      </c>
      <c r="G1660" s="34">
        <v>209305</v>
      </c>
      <c r="H1660" s="12">
        <v>0</v>
      </c>
      <c r="I1660" s="15">
        <v>0</v>
      </c>
      <c r="J1660" s="13">
        <f t="shared" si="25"/>
        <v>209305</v>
      </c>
      <c r="K1660" s="13" t="s">
        <v>17</v>
      </c>
      <c r="L1660" s="10"/>
    </row>
    <row r="1661" spans="1:12" x14ac:dyDescent="0.35">
      <c r="A1661" s="10" t="s">
        <v>15</v>
      </c>
      <c r="B1661" s="10" t="s">
        <v>0</v>
      </c>
      <c r="C1661" s="10" t="s">
        <v>1693</v>
      </c>
      <c r="D1661" s="10" t="s">
        <v>22</v>
      </c>
      <c r="E1661" s="10">
        <v>13874</v>
      </c>
      <c r="F1661" s="11">
        <v>45456.928148136474</v>
      </c>
      <c r="G1661" s="34">
        <v>85400</v>
      </c>
      <c r="H1661" s="12">
        <v>0</v>
      </c>
      <c r="I1661" s="15">
        <v>0</v>
      </c>
      <c r="J1661" s="13">
        <f t="shared" si="25"/>
        <v>85400</v>
      </c>
      <c r="K1661" s="13" t="s">
        <v>17</v>
      </c>
      <c r="L1661" s="10"/>
    </row>
    <row r="1662" spans="1:12" x14ac:dyDescent="0.35">
      <c r="A1662" s="10" t="s">
        <v>15</v>
      </c>
      <c r="B1662" s="10" t="s">
        <v>0</v>
      </c>
      <c r="C1662" s="10" t="s">
        <v>1694</v>
      </c>
      <c r="D1662" s="10" t="s">
        <v>22</v>
      </c>
      <c r="E1662" s="10">
        <v>13879</v>
      </c>
      <c r="F1662" s="11">
        <v>45456.989965266082</v>
      </c>
      <c r="G1662" s="34">
        <v>146862</v>
      </c>
      <c r="H1662" s="12">
        <v>0</v>
      </c>
      <c r="I1662" s="15">
        <v>0</v>
      </c>
      <c r="J1662" s="13">
        <f t="shared" si="25"/>
        <v>146862</v>
      </c>
      <c r="K1662" s="13" t="s">
        <v>17</v>
      </c>
      <c r="L1662" s="10"/>
    </row>
    <row r="1663" spans="1:12" x14ac:dyDescent="0.35">
      <c r="A1663" s="10" t="s">
        <v>15</v>
      </c>
      <c r="B1663" s="10" t="s">
        <v>0</v>
      </c>
      <c r="C1663" s="10" t="s">
        <v>1695</v>
      </c>
      <c r="D1663" s="10" t="s">
        <v>22</v>
      </c>
      <c r="E1663" s="10">
        <v>13898</v>
      </c>
      <c r="F1663" s="11">
        <v>45457.309861099347</v>
      </c>
      <c r="G1663" s="34">
        <v>271363</v>
      </c>
      <c r="H1663" s="12">
        <v>0</v>
      </c>
      <c r="I1663" s="15">
        <v>0</v>
      </c>
      <c r="J1663" s="13">
        <f t="shared" si="25"/>
        <v>271363</v>
      </c>
      <c r="K1663" s="13" t="s">
        <v>17</v>
      </c>
      <c r="L1663" s="10"/>
    </row>
    <row r="1664" spans="1:12" x14ac:dyDescent="0.35">
      <c r="A1664" s="10" t="s">
        <v>15</v>
      </c>
      <c r="B1664" s="10" t="s">
        <v>0</v>
      </c>
      <c r="C1664" s="10" t="s">
        <v>1696</v>
      </c>
      <c r="D1664" s="10" t="s">
        <v>22</v>
      </c>
      <c r="E1664" s="10">
        <v>13901</v>
      </c>
      <c r="F1664" s="11">
        <v>45457.316053229384</v>
      </c>
      <c r="G1664" s="34">
        <v>112603</v>
      </c>
      <c r="H1664" s="12">
        <v>0</v>
      </c>
      <c r="I1664" s="15">
        <v>0</v>
      </c>
      <c r="J1664" s="13">
        <f t="shared" si="25"/>
        <v>112603</v>
      </c>
      <c r="K1664" s="13" t="s">
        <v>17</v>
      </c>
      <c r="L1664" s="10"/>
    </row>
    <row r="1665" spans="1:12" x14ac:dyDescent="0.35">
      <c r="A1665" s="10" t="s">
        <v>15</v>
      </c>
      <c r="B1665" s="10" t="s">
        <v>0</v>
      </c>
      <c r="C1665" s="10" t="s">
        <v>1697</v>
      </c>
      <c r="D1665" s="10" t="s">
        <v>22</v>
      </c>
      <c r="E1665" s="10">
        <v>14059</v>
      </c>
      <c r="F1665" s="11">
        <v>45457.713298611343</v>
      </c>
      <c r="G1665" s="34">
        <v>447107</v>
      </c>
      <c r="H1665" s="12">
        <v>0</v>
      </c>
      <c r="I1665" s="15">
        <v>0</v>
      </c>
      <c r="J1665" s="13">
        <f t="shared" si="25"/>
        <v>447107</v>
      </c>
      <c r="K1665" s="13" t="s">
        <v>17</v>
      </c>
      <c r="L1665" s="10"/>
    </row>
    <row r="1666" spans="1:12" x14ac:dyDescent="0.35">
      <c r="A1666" s="10" t="s">
        <v>15</v>
      </c>
      <c r="B1666" s="10" t="s">
        <v>0</v>
      </c>
      <c r="C1666" s="10" t="s">
        <v>1698</v>
      </c>
      <c r="D1666" s="10" t="s">
        <v>22</v>
      </c>
      <c r="E1666" s="10">
        <v>14111</v>
      </c>
      <c r="F1666" s="11">
        <v>45458.831585636362</v>
      </c>
      <c r="G1666" s="34">
        <v>396925</v>
      </c>
      <c r="H1666" s="12">
        <v>0</v>
      </c>
      <c r="I1666" s="15">
        <v>0</v>
      </c>
      <c r="J1666" s="13">
        <f t="shared" si="25"/>
        <v>396925</v>
      </c>
      <c r="K1666" s="13" t="s">
        <v>17</v>
      </c>
      <c r="L1666" s="10"/>
    </row>
    <row r="1667" spans="1:12" x14ac:dyDescent="0.35">
      <c r="A1667" s="10" t="s">
        <v>15</v>
      </c>
      <c r="B1667" s="10" t="s">
        <v>0</v>
      </c>
      <c r="C1667" s="10" t="s">
        <v>1699</v>
      </c>
      <c r="D1667" s="10" t="s">
        <v>22</v>
      </c>
      <c r="E1667" s="10">
        <v>14116</v>
      </c>
      <c r="F1667" s="11">
        <v>45458.887349537108</v>
      </c>
      <c r="G1667" s="34">
        <v>470762</v>
      </c>
      <c r="H1667" s="12">
        <v>0</v>
      </c>
      <c r="I1667" s="15">
        <v>0</v>
      </c>
      <c r="J1667" s="13">
        <f t="shared" si="25"/>
        <v>470762</v>
      </c>
      <c r="K1667" s="13" t="s">
        <v>17</v>
      </c>
      <c r="L1667" s="10"/>
    </row>
    <row r="1668" spans="1:12" x14ac:dyDescent="0.35">
      <c r="A1668" s="10" t="s">
        <v>15</v>
      </c>
      <c r="B1668" s="10" t="s">
        <v>0</v>
      </c>
      <c r="C1668" s="10" t="s">
        <v>1700</v>
      </c>
      <c r="D1668" s="10" t="s">
        <v>22</v>
      </c>
      <c r="E1668" s="10">
        <v>14138</v>
      </c>
      <c r="F1668" s="11">
        <v>45459.428298611194</v>
      </c>
      <c r="G1668" s="34">
        <v>89431</v>
      </c>
      <c r="H1668" s="12">
        <v>0</v>
      </c>
      <c r="I1668" s="15">
        <v>0</v>
      </c>
      <c r="J1668" s="13">
        <f t="shared" si="25"/>
        <v>89431</v>
      </c>
      <c r="K1668" s="13" t="s">
        <v>17</v>
      </c>
      <c r="L1668" s="10"/>
    </row>
    <row r="1669" spans="1:12" x14ac:dyDescent="0.35">
      <c r="A1669" s="10" t="s">
        <v>15</v>
      </c>
      <c r="B1669" s="10" t="s">
        <v>0</v>
      </c>
      <c r="C1669" s="10" t="s">
        <v>1701</v>
      </c>
      <c r="D1669" s="10" t="s">
        <v>22</v>
      </c>
      <c r="E1669" s="10">
        <v>14167</v>
      </c>
      <c r="F1669" s="11">
        <v>45459.672314803116</v>
      </c>
      <c r="G1669" s="34">
        <v>384229</v>
      </c>
      <c r="H1669" s="12">
        <v>0</v>
      </c>
      <c r="I1669" s="15">
        <v>0</v>
      </c>
      <c r="J1669" s="13">
        <f t="shared" si="25"/>
        <v>384229</v>
      </c>
      <c r="K1669" s="13" t="s">
        <v>17</v>
      </c>
      <c r="L1669" s="10"/>
    </row>
    <row r="1670" spans="1:12" x14ac:dyDescent="0.35">
      <c r="A1670" s="10" t="s">
        <v>15</v>
      </c>
      <c r="B1670" s="10" t="s">
        <v>0</v>
      </c>
      <c r="C1670" s="10" t="s">
        <v>1702</v>
      </c>
      <c r="D1670" s="10" t="s">
        <v>22</v>
      </c>
      <c r="E1670" s="10">
        <v>14180</v>
      </c>
      <c r="F1670" s="11">
        <v>45460.064768507145</v>
      </c>
      <c r="G1670" s="34">
        <v>1305250</v>
      </c>
      <c r="H1670" s="12">
        <v>0</v>
      </c>
      <c r="I1670" s="15">
        <v>0</v>
      </c>
      <c r="J1670" s="13">
        <f t="shared" si="25"/>
        <v>1305250</v>
      </c>
      <c r="K1670" s="13" t="s">
        <v>17</v>
      </c>
      <c r="L1670" s="10"/>
    </row>
    <row r="1671" spans="1:12" x14ac:dyDescent="0.35">
      <c r="A1671" s="10" t="s">
        <v>15</v>
      </c>
      <c r="B1671" s="10" t="s">
        <v>0</v>
      </c>
      <c r="C1671" s="10" t="s">
        <v>1703</v>
      </c>
      <c r="D1671" s="10" t="s">
        <v>22</v>
      </c>
      <c r="E1671" s="10">
        <v>14219</v>
      </c>
      <c r="F1671" s="11">
        <v>45460.338831018656</v>
      </c>
      <c r="G1671" s="34">
        <v>273053</v>
      </c>
      <c r="H1671" s="12">
        <v>0</v>
      </c>
      <c r="I1671" s="15">
        <v>0</v>
      </c>
      <c r="J1671" s="13">
        <f t="shared" si="25"/>
        <v>273053</v>
      </c>
      <c r="K1671" s="13" t="s">
        <v>17</v>
      </c>
      <c r="L1671" s="10"/>
    </row>
    <row r="1672" spans="1:12" x14ac:dyDescent="0.35">
      <c r="A1672" s="10" t="s">
        <v>15</v>
      </c>
      <c r="B1672" s="10" t="s">
        <v>0</v>
      </c>
      <c r="C1672" s="10" t="s">
        <v>1704</v>
      </c>
      <c r="D1672" s="10" t="s">
        <v>22</v>
      </c>
      <c r="E1672" s="10">
        <v>14262</v>
      </c>
      <c r="F1672" s="11">
        <v>45460.578888888936</v>
      </c>
      <c r="G1672" s="34">
        <v>108004</v>
      </c>
      <c r="H1672" s="12">
        <v>0</v>
      </c>
      <c r="I1672" s="15">
        <v>0</v>
      </c>
      <c r="J1672" s="13">
        <f t="shared" ref="J1672:J1735" si="26">+G1672-H1672-I1672</f>
        <v>108004</v>
      </c>
      <c r="K1672" s="13" t="s">
        <v>17</v>
      </c>
      <c r="L1672" s="10"/>
    </row>
    <row r="1673" spans="1:12" x14ac:dyDescent="0.35">
      <c r="A1673" s="10" t="s">
        <v>15</v>
      </c>
      <c r="B1673" s="10" t="s">
        <v>0</v>
      </c>
      <c r="C1673" s="10" t="s">
        <v>1705</v>
      </c>
      <c r="D1673" s="10" t="s">
        <v>22</v>
      </c>
      <c r="E1673" s="10">
        <v>14309</v>
      </c>
      <c r="F1673" s="11">
        <v>45460.683368055616</v>
      </c>
      <c r="G1673" s="34">
        <v>393134</v>
      </c>
      <c r="H1673" s="12">
        <v>0</v>
      </c>
      <c r="I1673" s="15">
        <v>0</v>
      </c>
      <c r="J1673" s="13">
        <f t="shared" si="26"/>
        <v>393134</v>
      </c>
      <c r="K1673" s="13" t="s">
        <v>17</v>
      </c>
      <c r="L1673" s="10"/>
    </row>
    <row r="1674" spans="1:12" x14ac:dyDescent="0.35">
      <c r="A1674" s="10" t="s">
        <v>15</v>
      </c>
      <c r="B1674" s="10" t="s">
        <v>0</v>
      </c>
      <c r="C1674" s="10" t="s">
        <v>1706</v>
      </c>
      <c r="D1674" s="10" t="s">
        <v>22</v>
      </c>
      <c r="E1674" s="10">
        <v>14312</v>
      </c>
      <c r="F1674" s="11">
        <v>45460.702615729067</v>
      </c>
      <c r="G1674" s="34">
        <v>530991</v>
      </c>
      <c r="H1674" s="12">
        <v>0</v>
      </c>
      <c r="I1674" s="15">
        <v>0</v>
      </c>
      <c r="J1674" s="13">
        <f t="shared" si="26"/>
        <v>530991</v>
      </c>
      <c r="K1674" s="13" t="s">
        <v>17</v>
      </c>
      <c r="L1674" s="10"/>
    </row>
    <row r="1675" spans="1:12" x14ac:dyDescent="0.35">
      <c r="A1675" s="10" t="s">
        <v>15</v>
      </c>
      <c r="B1675" s="10" t="s">
        <v>0</v>
      </c>
      <c r="C1675" s="10" t="s">
        <v>1707</v>
      </c>
      <c r="D1675" s="10" t="s">
        <v>22</v>
      </c>
      <c r="E1675" s="10">
        <v>14318</v>
      </c>
      <c r="F1675" s="11">
        <v>45460.721273136791</v>
      </c>
      <c r="G1675" s="34">
        <v>216355</v>
      </c>
      <c r="H1675" s="12">
        <v>0</v>
      </c>
      <c r="I1675" s="15">
        <v>0</v>
      </c>
      <c r="J1675" s="13">
        <f t="shared" si="26"/>
        <v>216355</v>
      </c>
      <c r="K1675" s="13" t="s">
        <v>17</v>
      </c>
      <c r="L1675" s="10"/>
    </row>
    <row r="1676" spans="1:12" x14ac:dyDescent="0.35">
      <c r="A1676" s="10" t="s">
        <v>15</v>
      </c>
      <c r="B1676" s="10" t="s">
        <v>0</v>
      </c>
      <c r="C1676" s="10" t="s">
        <v>1708</v>
      </c>
      <c r="D1676" s="10" t="s">
        <v>22</v>
      </c>
      <c r="E1676" s="10">
        <v>14335</v>
      </c>
      <c r="F1676" s="11">
        <v>45460.918576389086</v>
      </c>
      <c r="G1676" s="34">
        <v>878662</v>
      </c>
      <c r="H1676" s="12">
        <v>0</v>
      </c>
      <c r="I1676" s="15">
        <v>0</v>
      </c>
      <c r="J1676" s="13">
        <f t="shared" si="26"/>
        <v>878662</v>
      </c>
      <c r="K1676" s="13" t="s">
        <v>17</v>
      </c>
      <c r="L1676" s="10"/>
    </row>
    <row r="1677" spans="1:12" x14ac:dyDescent="0.35">
      <c r="A1677" s="10" t="s">
        <v>15</v>
      </c>
      <c r="B1677" s="10" t="s">
        <v>0</v>
      </c>
      <c r="C1677" s="10" t="s">
        <v>1709</v>
      </c>
      <c r="D1677" s="10" t="s">
        <v>22</v>
      </c>
      <c r="E1677" s="10">
        <v>14341</v>
      </c>
      <c r="F1677" s="11">
        <v>45460.973773148376</v>
      </c>
      <c r="G1677" s="34">
        <v>189684</v>
      </c>
      <c r="H1677" s="12">
        <v>0</v>
      </c>
      <c r="I1677" s="15">
        <v>0</v>
      </c>
      <c r="J1677" s="13">
        <f t="shared" si="26"/>
        <v>189684</v>
      </c>
      <c r="K1677" s="13" t="s">
        <v>17</v>
      </c>
      <c r="L1677" s="10"/>
    </row>
    <row r="1678" spans="1:12" x14ac:dyDescent="0.35">
      <c r="A1678" s="10" t="s">
        <v>15</v>
      </c>
      <c r="B1678" s="10" t="s">
        <v>0</v>
      </c>
      <c r="C1678" s="10" t="s">
        <v>1710</v>
      </c>
      <c r="D1678" s="10" t="s">
        <v>22</v>
      </c>
      <c r="E1678" s="10">
        <v>14344</v>
      </c>
      <c r="F1678" s="11">
        <v>45461.223761562724</v>
      </c>
      <c r="G1678" s="34">
        <v>800686</v>
      </c>
      <c r="H1678" s="12">
        <v>0</v>
      </c>
      <c r="I1678" s="15">
        <v>0</v>
      </c>
      <c r="J1678" s="13">
        <f t="shared" si="26"/>
        <v>800686</v>
      </c>
      <c r="K1678" s="13" t="s">
        <v>17</v>
      </c>
      <c r="L1678" s="10"/>
    </row>
    <row r="1679" spans="1:12" x14ac:dyDescent="0.35">
      <c r="A1679" s="10" t="s">
        <v>15</v>
      </c>
      <c r="B1679" s="10" t="s">
        <v>0</v>
      </c>
      <c r="C1679" s="10" t="s">
        <v>1711</v>
      </c>
      <c r="D1679" s="10" t="s">
        <v>22</v>
      </c>
      <c r="E1679" s="10">
        <v>14375</v>
      </c>
      <c r="F1679" s="11">
        <v>45461.362754618283</v>
      </c>
      <c r="G1679" s="34">
        <v>26300</v>
      </c>
      <c r="H1679" s="12">
        <v>0</v>
      </c>
      <c r="I1679" s="15">
        <v>0</v>
      </c>
      <c r="J1679" s="13">
        <f t="shared" si="26"/>
        <v>26300</v>
      </c>
      <c r="K1679" s="13" t="s">
        <v>17</v>
      </c>
      <c r="L1679" s="10"/>
    </row>
    <row r="1680" spans="1:12" x14ac:dyDescent="0.35">
      <c r="A1680" s="10" t="s">
        <v>15</v>
      </c>
      <c r="B1680" s="10" t="s">
        <v>0</v>
      </c>
      <c r="C1680" s="10" t="s">
        <v>1712</v>
      </c>
      <c r="D1680" s="10" t="s">
        <v>22</v>
      </c>
      <c r="E1680" s="10">
        <v>14455</v>
      </c>
      <c r="F1680" s="11">
        <v>45461.62616898166</v>
      </c>
      <c r="G1680" s="34">
        <v>419366</v>
      </c>
      <c r="H1680" s="12">
        <v>0</v>
      </c>
      <c r="I1680" s="15">
        <v>0</v>
      </c>
      <c r="J1680" s="13">
        <f t="shared" si="26"/>
        <v>419366</v>
      </c>
      <c r="K1680" s="13" t="s">
        <v>17</v>
      </c>
      <c r="L1680" s="10"/>
    </row>
    <row r="1681" spans="1:12" x14ac:dyDescent="0.35">
      <c r="A1681" s="10" t="s">
        <v>15</v>
      </c>
      <c r="B1681" s="10" t="s">
        <v>0</v>
      </c>
      <c r="C1681" s="10" t="s">
        <v>1713</v>
      </c>
      <c r="D1681" s="10" t="s">
        <v>22</v>
      </c>
      <c r="E1681" s="10">
        <v>14456</v>
      </c>
      <c r="F1681" s="11">
        <v>45461.627592580859</v>
      </c>
      <c r="G1681" s="34">
        <v>92296</v>
      </c>
      <c r="H1681" s="12">
        <v>0</v>
      </c>
      <c r="I1681" s="15">
        <v>0</v>
      </c>
      <c r="J1681" s="13">
        <f t="shared" si="26"/>
        <v>92296</v>
      </c>
      <c r="K1681" s="13" t="s">
        <v>17</v>
      </c>
      <c r="L1681" s="10"/>
    </row>
    <row r="1682" spans="1:12" x14ac:dyDescent="0.35">
      <c r="A1682" s="10" t="s">
        <v>15</v>
      </c>
      <c r="B1682" s="10" t="s">
        <v>0</v>
      </c>
      <c r="C1682" s="10" t="s">
        <v>1714</v>
      </c>
      <c r="D1682" s="10" t="s">
        <v>22</v>
      </c>
      <c r="E1682" s="10">
        <v>14461</v>
      </c>
      <c r="F1682" s="11">
        <v>45461.636412037071</v>
      </c>
      <c r="G1682" s="34">
        <v>305537</v>
      </c>
      <c r="H1682" s="12">
        <v>0</v>
      </c>
      <c r="I1682" s="15">
        <v>0</v>
      </c>
      <c r="J1682" s="13">
        <f t="shared" si="26"/>
        <v>305537</v>
      </c>
      <c r="K1682" s="13" t="s">
        <v>17</v>
      </c>
      <c r="L1682" s="10"/>
    </row>
    <row r="1683" spans="1:12" x14ac:dyDescent="0.35">
      <c r="A1683" s="10" t="s">
        <v>15</v>
      </c>
      <c r="B1683" s="10" t="s">
        <v>0</v>
      </c>
      <c r="C1683" s="10" t="s">
        <v>1715</v>
      </c>
      <c r="D1683" s="10" t="s">
        <v>22</v>
      </c>
      <c r="E1683" s="10">
        <v>14464</v>
      </c>
      <c r="F1683" s="11">
        <v>45461.643680555746</v>
      </c>
      <c r="G1683" s="34">
        <v>85400</v>
      </c>
      <c r="H1683" s="12">
        <v>0</v>
      </c>
      <c r="I1683" s="15">
        <v>0</v>
      </c>
      <c r="J1683" s="13">
        <f t="shared" si="26"/>
        <v>85400</v>
      </c>
      <c r="K1683" s="13" t="s">
        <v>17</v>
      </c>
      <c r="L1683" s="10"/>
    </row>
    <row r="1684" spans="1:12" x14ac:dyDescent="0.35">
      <c r="A1684" s="10" t="s">
        <v>15</v>
      </c>
      <c r="B1684" s="10" t="s">
        <v>0</v>
      </c>
      <c r="C1684" s="10" t="s">
        <v>1716</v>
      </c>
      <c r="D1684" s="10" t="s">
        <v>22</v>
      </c>
      <c r="E1684" s="10">
        <v>14467</v>
      </c>
      <c r="F1684" s="11">
        <v>45461.652638888918</v>
      </c>
      <c r="G1684" s="34">
        <v>97355</v>
      </c>
      <c r="H1684" s="12">
        <v>0</v>
      </c>
      <c r="I1684" s="15">
        <v>0</v>
      </c>
      <c r="J1684" s="13">
        <f t="shared" si="26"/>
        <v>97355</v>
      </c>
      <c r="K1684" s="13" t="s">
        <v>17</v>
      </c>
      <c r="L1684" s="10"/>
    </row>
    <row r="1685" spans="1:12" x14ac:dyDescent="0.35">
      <c r="A1685" s="10" t="s">
        <v>15</v>
      </c>
      <c r="B1685" s="10" t="s">
        <v>0</v>
      </c>
      <c r="C1685" s="10" t="s">
        <v>1717</v>
      </c>
      <c r="D1685" s="10" t="s">
        <v>22</v>
      </c>
      <c r="E1685" s="10">
        <v>14504</v>
      </c>
      <c r="F1685" s="11">
        <v>45461.753194432706</v>
      </c>
      <c r="G1685" s="34">
        <v>626544</v>
      </c>
      <c r="H1685" s="12">
        <v>0</v>
      </c>
      <c r="I1685" s="15">
        <v>0</v>
      </c>
      <c r="J1685" s="13">
        <f t="shared" si="26"/>
        <v>626544</v>
      </c>
      <c r="K1685" s="13" t="s">
        <v>17</v>
      </c>
      <c r="L1685" s="10"/>
    </row>
    <row r="1686" spans="1:12" x14ac:dyDescent="0.35">
      <c r="A1686" s="10" t="s">
        <v>15</v>
      </c>
      <c r="B1686" s="10" t="s">
        <v>0</v>
      </c>
      <c r="C1686" s="10" t="s">
        <v>1718</v>
      </c>
      <c r="D1686" s="10" t="s">
        <v>22</v>
      </c>
      <c r="E1686" s="10">
        <v>14505</v>
      </c>
      <c r="F1686" s="11">
        <v>45461.755613414571</v>
      </c>
      <c r="G1686" s="34">
        <v>85400</v>
      </c>
      <c r="H1686" s="12">
        <v>0</v>
      </c>
      <c r="I1686" s="15">
        <v>0</v>
      </c>
      <c r="J1686" s="13">
        <f t="shared" si="26"/>
        <v>85400</v>
      </c>
      <c r="K1686" s="13" t="s">
        <v>17</v>
      </c>
      <c r="L1686" s="10"/>
    </row>
    <row r="1687" spans="1:12" x14ac:dyDescent="0.35">
      <c r="A1687" s="10" t="s">
        <v>15</v>
      </c>
      <c r="B1687" s="10" t="s">
        <v>0</v>
      </c>
      <c r="C1687" s="10" t="s">
        <v>1719</v>
      </c>
      <c r="D1687" s="10" t="s">
        <v>22</v>
      </c>
      <c r="E1687" s="10">
        <v>14506</v>
      </c>
      <c r="F1687" s="11">
        <v>45461.756874988321</v>
      </c>
      <c r="G1687" s="34">
        <v>301653</v>
      </c>
      <c r="H1687" s="12">
        <v>0</v>
      </c>
      <c r="I1687" s="15">
        <v>0</v>
      </c>
      <c r="J1687" s="13">
        <f t="shared" si="26"/>
        <v>301653</v>
      </c>
      <c r="K1687" s="13" t="s">
        <v>17</v>
      </c>
      <c r="L1687" s="10"/>
    </row>
    <row r="1688" spans="1:12" x14ac:dyDescent="0.35">
      <c r="A1688" s="10" t="s">
        <v>15</v>
      </c>
      <c r="B1688" s="10" t="s">
        <v>0</v>
      </c>
      <c r="C1688" s="10" t="s">
        <v>1720</v>
      </c>
      <c r="D1688" s="10" t="s">
        <v>22</v>
      </c>
      <c r="E1688" s="10">
        <v>14507</v>
      </c>
      <c r="F1688" s="11">
        <v>45461.767962951213</v>
      </c>
      <c r="G1688" s="34">
        <v>374379</v>
      </c>
      <c r="H1688" s="12">
        <v>0</v>
      </c>
      <c r="I1688" s="15">
        <v>0</v>
      </c>
      <c r="J1688" s="13">
        <f t="shared" si="26"/>
        <v>374379</v>
      </c>
      <c r="K1688" s="13" t="s">
        <v>17</v>
      </c>
      <c r="L1688" s="10"/>
    </row>
    <row r="1689" spans="1:12" x14ac:dyDescent="0.35">
      <c r="A1689" s="10" t="s">
        <v>15</v>
      </c>
      <c r="B1689" s="10" t="s">
        <v>0</v>
      </c>
      <c r="C1689" s="10" t="s">
        <v>1721</v>
      </c>
      <c r="D1689" s="10" t="s">
        <v>22</v>
      </c>
      <c r="E1689" s="10">
        <v>14508</v>
      </c>
      <c r="F1689" s="11">
        <v>45461.772013877518</v>
      </c>
      <c r="G1689" s="34">
        <v>495001</v>
      </c>
      <c r="H1689" s="12">
        <v>0</v>
      </c>
      <c r="I1689" s="15">
        <v>0</v>
      </c>
      <c r="J1689" s="13">
        <f t="shared" si="26"/>
        <v>495001</v>
      </c>
      <c r="K1689" s="13" t="s">
        <v>17</v>
      </c>
      <c r="L1689" s="10"/>
    </row>
    <row r="1690" spans="1:12" x14ac:dyDescent="0.35">
      <c r="A1690" s="10" t="s">
        <v>15</v>
      </c>
      <c r="B1690" s="10" t="s">
        <v>0</v>
      </c>
      <c r="C1690" s="10" t="s">
        <v>1722</v>
      </c>
      <c r="D1690" s="10" t="s">
        <v>22</v>
      </c>
      <c r="E1690" s="10">
        <v>14509</v>
      </c>
      <c r="F1690" s="11">
        <v>45461.780034722295</v>
      </c>
      <c r="G1690" s="34">
        <v>495681</v>
      </c>
      <c r="H1690" s="12">
        <v>0</v>
      </c>
      <c r="I1690" s="15">
        <v>0</v>
      </c>
      <c r="J1690" s="13">
        <f t="shared" si="26"/>
        <v>495681</v>
      </c>
      <c r="K1690" s="13" t="s">
        <v>17</v>
      </c>
      <c r="L1690" s="10"/>
    </row>
    <row r="1691" spans="1:12" x14ac:dyDescent="0.35">
      <c r="A1691" s="10" t="s">
        <v>15</v>
      </c>
      <c r="B1691" s="10" t="s">
        <v>0</v>
      </c>
      <c r="C1691" s="10" t="s">
        <v>1723</v>
      </c>
      <c r="D1691" s="10" t="s">
        <v>22</v>
      </c>
      <c r="E1691" s="10">
        <v>14511</v>
      </c>
      <c r="F1691" s="11">
        <v>45461.794386562426</v>
      </c>
      <c r="G1691" s="34">
        <v>421752</v>
      </c>
      <c r="H1691" s="12">
        <v>0</v>
      </c>
      <c r="I1691" s="15">
        <v>0</v>
      </c>
      <c r="J1691" s="13">
        <f t="shared" si="26"/>
        <v>421752</v>
      </c>
      <c r="K1691" s="13" t="s">
        <v>17</v>
      </c>
      <c r="L1691" s="10"/>
    </row>
    <row r="1692" spans="1:12" x14ac:dyDescent="0.35">
      <c r="A1692" s="10" t="s">
        <v>15</v>
      </c>
      <c r="B1692" s="10" t="s">
        <v>0</v>
      </c>
      <c r="C1692" s="10" t="s">
        <v>1724</v>
      </c>
      <c r="D1692" s="10" t="s">
        <v>22</v>
      </c>
      <c r="E1692" s="10">
        <v>14522</v>
      </c>
      <c r="F1692" s="11">
        <v>45461.922465277836</v>
      </c>
      <c r="G1692" s="34">
        <v>233344</v>
      </c>
      <c r="H1692" s="12">
        <v>0</v>
      </c>
      <c r="I1692" s="15">
        <v>0</v>
      </c>
      <c r="J1692" s="13">
        <f t="shared" si="26"/>
        <v>233344</v>
      </c>
      <c r="K1692" s="13" t="s">
        <v>17</v>
      </c>
      <c r="L1692" s="10"/>
    </row>
    <row r="1693" spans="1:12" x14ac:dyDescent="0.35">
      <c r="A1693" s="10" t="s">
        <v>15</v>
      </c>
      <c r="B1693" s="10" t="s">
        <v>0</v>
      </c>
      <c r="C1693" s="10" t="s">
        <v>1725</v>
      </c>
      <c r="D1693" s="10" t="s">
        <v>22</v>
      </c>
      <c r="E1693" s="10">
        <v>14544</v>
      </c>
      <c r="F1693" s="11">
        <v>45462.289224537089</v>
      </c>
      <c r="G1693" s="34">
        <v>161348</v>
      </c>
      <c r="H1693" s="12">
        <v>0</v>
      </c>
      <c r="I1693" s="15">
        <v>0</v>
      </c>
      <c r="J1693" s="13">
        <f t="shared" si="26"/>
        <v>161348</v>
      </c>
      <c r="K1693" s="13" t="s">
        <v>17</v>
      </c>
      <c r="L1693" s="10"/>
    </row>
    <row r="1694" spans="1:12" x14ac:dyDescent="0.35">
      <c r="A1694" s="10" t="s">
        <v>15</v>
      </c>
      <c r="B1694" s="10" t="s">
        <v>0</v>
      </c>
      <c r="C1694" s="10" t="s">
        <v>1726</v>
      </c>
      <c r="D1694" s="10" t="s">
        <v>22</v>
      </c>
      <c r="E1694" s="10">
        <v>14611</v>
      </c>
      <c r="F1694" s="11">
        <v>45462.433935173787</v>
      </c>
      <c r="G1694" s="34">
        <v>85400</v>
      </c>
      <c r="H1694" s="12">
        <v>0</v>
      </c>
      <c r="I1694" s="15">
        <v>0</v>
      </c>
      <c r="J1694" s="13">
        <f t="shared" si="26"/>
        <v>85400</v>
      </c>
      <c r="K1694" s="13" t="s">
        <v>17</v>
      </c>
      <c r="L1694" s="10"/>
    </row>
    <row r="1695" spans="1:12" x14ac:dyDescent="0.35">
      <c r="A1695" s="10" t="s">
        <v>15</v>
      </c>
      <c r="B1695" s="10" t="s">
        <v>0</v>
      </c>
      <c r="C1695" s="10" t="s">
        <v>1727</v>
      </c>
      <c r="D1695" s="10" t="s">
        <v>22</v>
      </c>
      <c r="E1695" s="10">
        <v>14635</v>
      </c>
      <c r="F1695" s="11">
        <v>45462.466087962966</v>
      </c>
      <c r="G1695" s="34">
        <v>141229</v>
      </c>
      <c r="H1695" s="12">
        <v>0</v>
      </c>
      <c r="I1695" s="15">
        <v>0</v>
      </c>
      <c r="J1695" s="13">
        <f t="shared" si="26"/>
        <v>141229</v>
      </c>
      <c r="K1695" s="13" t="s">
        <v>17</v>
      </c>
      <c r="L1695" s="10"/>
    </row>
    <row r="1696" spans="1:12" x14ac:dyDescent="0.35">
      <c r="A1696" s="10" t="s">
        <v>15</v>
      </c>
      <c r="B1696" s="10" t="s">
        <v>0</v>
      </c>
      <c r="C1696" s="10" t="s">
        <v>1728</v>
      </c>
      <c r="D1696" s="10" t="s">
        <v>22</v>
      </c>
      <c r="E1696" s="10">
        <v>14663</v>
      </c>
      <c r="F1696" s="11">
        <v>45462.566134247463</v>
      </c>
      <c r="G1696" s="34">
        <v>87465</v>
      </c>
      <c r="H1696" s="12">
        <v>0</v>
      </c>
      <c r="I1696" s="15">
        <v>0</v>
      </c>
      <c r="J1696" s="13">
        <f t="shared" si="26"/>
        <v>87465</v>
      </c>
      <c r="K1696" s="13" t="s">
        <v>17</v>
      </c>
      <c r="L1696" s="10"/>
    </row>
    <row r="1697" spans="1:12" x14ac:dyDescent="0.35">
      <c r="A1697" s="10" t="s">
        <v>15</v>
      </c>
      <c r="B1697" s="10" t="s">
        <v>0</v>
      </c>
      <c r="C1697" s="10" t="s">
        <v>1729</v>
      </c>
      <c r="D1697" s="10" t="s">
        <v>22</v>
      </c>
      <c r="E1697" s="10">
        <v>14666</v>
      </c>
      <c r="F1697" s="11">
        <v>45462.571469896007</v>
      </c>
      <c r="G1697" s="34">
        <v>113308</v>
      </c>
      <c r="H1697" s="12">
        <v>0</v>
      </c>
      <c r="I1697" s="15">
        <v>0</v>
      </c>
      <c r="J1697" s="13">
        <f t="shared" si="26"/>
        <v>113308</v>
      </c>
      <c r="K1697" s="13" t="s">
        <v>17</v>
      </c>
      <c r="L1697" s="10"/>
    </row>
    <row r="1698" spans="1:12" x14ac:dyDescent="0.35">
      <c r="A1698" s="10" t="s">
        <v>15</v>
      </c>
      <c r="B1698" s="10" t="s">
        <v>0</v>
      </c>
      <c r="C1698" s="10" t="s">
        <v>1730</v>
      </c>
      <c r="D1698" s="10" t="s">
        <v>22</v>
      </c>
      <c r="E1698" s="10">
        <v>14675</v>
      </c>
      <c r="F1698" s="11">
        <v>45462.588831018656</v>
      </c>
      <c r="G1698" s="34">
        <v>90294</v>
      </c>
      <c r="H1698" s="12">
        <v>0</v>
      </c>
      <c r="I1698" s="15">
        <v>0</v>
      </c>
      <c r="J1698" s="13">
        <f t="shared" si="26"/>
        <v>90294</v>
      </c>
      <c r="K1698" s="13" t="s">
        <v>17</v>
      </c>
      <c r="L1698" s="10"/>
    </row>
    <row r="1699" spans="1:12" x14ac:dyDescent="0.35">
      <c r="A1699" s="10" t="s">
        <v>15</v>
      </c>
      <c r="B1699" s="10" t="s">
        <v>0</v>
      </c>
      <c r="C1699" s="10" t="s">
        <v>1731</v>
      </c>
      <c r="D1699" s="10" t="s">
        <v>22</v>
      </c>
      <c r="E1699" s="10">
        <v>14776</v>
      </c>
      <c r="F1699" s="11">
        <v>45462.923703691922</v>
      </c>
      <c r="G1699" s="34">
        <v>273739</v>
      </c>
      <c r="H1699" s="12">
        <v>0</v>
      </c>
      <c r="I1699" s="15">
        <v>0</v>
      </c>
      <c r="J1699" s="13">
        <f t="shared" si="26"/>
        <v>273739</v>
      </c>
      <c r="K1699" s="13" t="s">
        <v>17</v>
      </c>
      <c r="L1699" s="10"/>
    </row>
    <row r="1700" spans="1:12" x14ac:dyDescent="0.35">
      <c r="A1700" s="10" t="s">
        <v>15</v>
      </c>
      <c r="B1700" s="10" t="s">
        <v>0</v>
      </c>
      <c r="C1700" s="10" t="s">
        <v>1732</v>
      </c>
      <c r="D1700" s="10" t="s">
        <v>22</v>
      </c>
      <c r="E1700" s="10">
        <v>14777</v>
      </c>
      <c r="F1700" s="11">
        <v>45462.924780092668</v>
      </c>
      <c r="G1700" s="34">
        <v>180800</v>
      </c>
      <c r="H1700" s="12">
        <v>0</v>
      </c>
      <c r="I1700" s="15">
        <v>0</v>
      </c>
      <c r="J1700" s="13">
        <f t="shared" si="26"/>
        <v>180800</v>
      </c>
      <c r="K1700" s="13" t="s">
        <v>17</v>
      </c>
      <c r="L1700" s="10"/>
    </row>
    <row r="1701" spans="1:12" x14ac:dyDescent="0.35">
      <c r="A1701" s="10" t="s">
        <v>15</v>
      </c>
      <c r="B1701" s="10" t="s">
        <v>0</v>
      </c>
      <c r="C1701" s="10" t="s">
        <v>1733</v>
      </c>
      <c r="D1701" s="10" t="s">
        <v>22</v>
      </c>
      <c r="E1701" s="10">
        <v>14778</v>
      </c>
      <c r="F1701" s="11">
        <v>45462.930752303451</v>
      </c>
      <c r="G1701" s="34">
        <v>323945</v>
      </c>
      <c r="H1701" s="12">
        <v>0</v>
      </c>
      <c r="I1701" s="15">
        <v>0</v>
      </c>
      <c r="J1701" s="13">
        <f t="shared" si="26"/>
        <v>323945</v>
      </c>
      <c r="K1701" s="13" t="s">
        <v>17</v>
      </c>
      <c r="L1701" s="10"/>
    </row>
    <row r="1702" spans="1:12" x14ac:dyDescent="0.35">
      <c r="A1702" s="10" t="s">
        <v>15</v>
      </c>
      <c r="B1702" s="10" t="s">
        <v>0</v>
      </c>
      <c r="C1702" s="10" t="s">
        <v>1734</v>
      </c>
      <c r="D1702" s="10" t="s">
        <v>22</v>
      </c>
      <c r="E1702" s="10">
        <v>14850</v>
      </c>
      <c r="F1702" s="11">
        <v>45463.415289340075</v>
      </c>
      <c r="G1702" s="34">
        <v>3300</v>
      </c>
      <c r="H1702" s="12">
        <v>0</v>
      </c>
      <c r="I1702" s="15">
        <v>0</v>
      </c>
      <c r="J1702" s="13">
        <f t="shared" si="26"/>
        <v>3300</v>
      </c>
      <c r="K1702" s="13" t="s">
        <v>17</v>
      </c>
      <c r="L1702" s="10"/>
    </row>
    <row r="1703" spans="1:12" x14ac:dyDescent="0.35">
      <c r="A1703" s="10" t="s">
        <v>15</v>
      </c>
      <c r="B1703" s="10" t="s">
        <v>0</v>
      </c>
      <c r="C1703" s="10" t="s">
        <v>1735</v>
      </c>
      <c r="D1703" s="10" t="s">
        <v>22</v>
      </c>
      <c r="E1703" s="10">
        <v>14978</v>
      </c>
      <c r="F1703" s="11">
        <v>45463.852141203824</v>
      </c>
      <c r="G1703" s="34">
        <v>509718</v>
      </c>
      <c r="H1703" s="12">
        <v>0</v>
      </c>
      <c r="I1703" s="15">
        <v>0</v>
      </c>
      <c r="J1703" s="13">
        <f t="shared" si="26"/>
        <v>509718</v>
      </c>
      <c r="K1703" s="13" t="s">
        <v>17</v>
      </c>
      <c r="L1703" s="10"/>
    </row>
    <row r="1704" spans="1:12" x14ac:dyDescent="0.35">
      <c r="A1704" s="10" t="s">
        <v>15</v>
      </c>
      <c r="B1704" s="10" t="s">
        <v>0</v>
      </c>
      <c r="C1704" s="10" t="s">
        <v>1736</v>
      </c>
      <c r="D1704" s="10" t="s">
        <v>22</v>
      </c>
      <c r="E1704" s="10">
        <v>15008</v>
      </c>
      <c r="F1704" s="11">
        <v>45464.132916654926</v>
      </c>
      <c r="G1704" s="34">
        <v>404300</v>
      </c>
      <c r="H1704" s="12">
        <v>0</v>
      </c>
      <c r="I1704" s="15">
        <v>0</v>
      </c>
      <c r="J1704" s="13">
        <f t="shared" si="26"/>
        <v>404300</v>
      </c>
      <c r="K1704" s="13" t="s">
        <v>17</v>
      </c>
      <c r="L1704" s="10"/>
    </row>
    <row r="1705" spans="1:12" x14ac:dyDescent="0.35">
      <c r="A1705" s="10" t="s">
        <v>15</v>
      </c>
      <c r="B1705" s="10" t="s">
        <v>0</v>
      </c>
      <c r="C1705" s="10" t="s">
        <v>1737</v>
      </c>
      <c r="D1705" s="10" t="s">
        <v>22</v>
      </c>
      <c r="E1705" s="10">
        <v>15034</v>
      </c>
      <c r="F1705" s="11">
        <v>45464.303159710485</v>
      </c>
      <c r="G1705" s="34">
        <v>272803</v>
      </c>
      <c r="H1705" s="12">
        <v>0</v>
      </c>
      <c r="I1705" s="15">
        <v>0</v>
      </c>
      <c r="J1705" s="13">
        <f t="shared" si="26"/>
        <v>272803</v>
      </c>
      <c r="K1705" s="13" t="s">
        <v>17</v>
      </c>
      <c r="L1705" s="10"/>
    </row>
    <row r="1706" spans="1:12" x14ac:dyDescent="0.35">
      <c r="A1706" s="10" t="s">
        <v>15</v>
      </c>
      <c r="B1706" s="10" t="s">
        <v>0</v>
      </c>
      <c r="C1706" s="10" t="s">
        <v>1738</v>
      </c>
      <c r="D1706" s="10" t="s">
        <v>22</v>
      </c>
      <c r="E1706" s="10">
        <v>15037</v>
      </c>
      <c r="F1706" s="11">
        <v>45464.305057858583</v>
      </c>
      <c r="G1706" s="34">
        <v>231774</v>
      </c>
      <c r="H1706" s="12">
        <v>0</v>
      </c>
      <c r="I1706" s="15">
        <v>0</v>
      </c>
      <c r="J1706" s="13">
        <f t="shared" si="26"/>
        <v>231774</v>
      </c>
      <c r="K1706" s="13" t="s">
        <v>17</v>
      </c>
      <c r="L1706" s="10"/>
    </row>
    <row r="1707" spans="1:12" x14ac:dyDescent="0.35">
      <c r="A1707" s="10" t="s">
        <v>15</v>
      </c>
      <c r="B1707" s="10" t="s">
        <v>0</v>
      </c>
      <c r="C1707" s="10" t="s">
        <v>1739</v>
      </c>
      <c r="D1707" s="10" t="s">
        <v>22</v>
      </c>
      <c r="E1707" s="10">
        <v>15040</v>
      </c>
      <c r="F1707" s="11">
        <v>45464.307673611213</v>
      </c>
      <c r="G1707" s="34">
        <v>383869</v>
      </c>
      <c r="H1707" s="12">
        <v>0</v>
      </c>
      <c r="I1707" s="15">
        <v>0</v>
      </c>
      <c r="J1707" s="13">
        <f t="shared" si="26"/>
        <v>383869</v>
      </c>
      <c r="K1707" s="13" t="s">
        <v>17</v>
      </c>
      <c r="L1707" s="10"/>
    </row>
    <row r="1708" spans="1:12" x14ac:dyDescent="0.35">
      <c r="A1708" s="10" t="s">
        <v>15</v>
      </c>
      <c r="B1708" s="10" t="s">
        <v>0</v>
      </c>
      <c r="C1708" s="10" t="s">
        <v>1740</v>
      </c>
      <c r="D1708" s="10" t="s">
        <v>22</v>
      </c>
      <c r="E1708" s="10">
        <v>15042</v>
      </c>
      <c r="F1708" s="11">
        <v>45464.309641203843</v>
      </c>
      <c r="G1708" s="34">
        <v>391044</v>
      </c>
      <c r="H1708" s="12">
        <v>0</v>
      </c>
      <c r="I1708" s="15">
        <v>0</v>
      </c>
      <c r="J1708" s="13">
        <f t="shared" si="26"/>
        <v>391044</v>
      </c>
      <c r="K1708" s="13" t="s">
        <v>17</v>
      </c>
      <c r="L1708" s="10"/>
    </row>
    <row r="1709" spans="1:12" x14ac:dyDescent="0.35">
      <c r="A1709" s="10" t="s">
        <v>15</v>
      </c>
      <c r="B1709" s="10" t="s">
        <v>0</v>
      </c>
      <c r="C1709" s="10" t="s">
        <v>1741</v>
      </c>
      <c r="D1709" s="10" t="s">
        <v>22</v>
      </c>
      <c r="E1709" s="10">
        <v>15043</v>
      </c>
      <c r="F1709" s="11">
        <v>45464.311689815018</v>
      </c>
      <c r="G1709" s="34">
        <v>421406</v>
      </c>
      <c r="H1709" s="12">
        <v>0</v>
      </c>
      <c r="I1709" s="15">
        <v>0</v>
      </c>
      <c r="J1709" s="13">
        <f t="shared" si="26"/>
        <v>421406</v>
      </c>
      <c r="K1709" s="13" t="s">
        <v>17</v>
      </c>
      <c r="L1709" s="10"/>
    </row>
    <row r="1710" spans="1:12" x14ac:dyDescent="0.35">
      <c r="A1710" s="10" t="s">
        <v>15</v>
      </c>
      <c r="B1710" s="10" t="s">
        <v>0</v>
      </c>
      <c r="C1710" s="10" t="s">
        <v>1742</v>
      </c>
      <c r="D1710" s="10" t="s">
        <v>22</v>
      </c>
      <c r="E1710" s="10">
        <v>15047</v>
      </c>
      <c r="F1710" s="11">
        <v>45464.316851851996</v>
      </c>
      <c r="G1710" s="34">
        <v>1832351</v>
      </c>
      <c r="H1710" s="12">
        <v>0</v>
      </c>
      <c r="I1710" s="15">
        <v>0</v>
      </c>
      <c r="J1710" s="13">
        <f t="shared" si="26"/>
        <v>1832351</v>
      </c>
      <c r="K1710" s="13" t="s">
        <v>17</v>
      </c>
      <c r="L1710" s="10"/>
    </row>
    <row r="1711" spans="1:12" x14ac:dyDescent="0.35">
      <c r="A1711" s="10" t="s">
        <v>15</v>
      </c>
      <c r="B1711" s="10" t="s">
        <v>0</v>
      </c>
      <c r="C1711" s="10" t="s">
        <v>1743</v>
      </c>
      <c r="D1711" s="10" t="s">
        <v>22</v>
      </c>
      <c r="E1711" s="10">
        <v>15050</v>
      </c>
      <c r="F1711" s="11">
        <v>45464.319502315018</v>
      </c>
      <c r="G1711" s="34">
        <v>231800</v>
      </c>
      <c r="H1711" s="12">
        <v>0</v>
      </c>
      <c r="I1711" s="15">
        <v>0</v>
      </c>
      <c r="J1711" s="13">
        <f t="shared" si="26"/>
        <v>231800</v>
      </c>
      <c r="K1711" s="13" t="s">
        <v>17</v>
      </c>
      <c r="L1711" s="10"/>
    </row>
    <row r="1712" spans="1:12" x14ac:dyDescent="0.35">
      <c r="A1712" s="10" t="s">
        <v>15</v>
      </c>
      <c r="B1712" s="10" t="s">
        <v>0</v>
      </c>
      <c r="C1712" s="10" t="s">
        <v>1744</v>
      </c>
      <c r="D1712" s="10" t="s">
        <v>22</v>
      </c>
      <c r="E1712" s="10">
        <v>15053</v>
      </c>
      <c r="F1712" s="11">
        <v>45464.32177083334</v>
      </c>
      <c r="G1712" s="34">
        <v>1208923</v>
      </c>
      <c r="H1712" s="12">
        <v>0</v>
      </c>
      <c r="I1712" s="15">
        <v>0</v>
      </c>
      <c r="J1712" s="13">
        <f t="shared" si="26"/>
        <v>1208923</v>
      </c>
      <c r="K1712" s="13" t="s">
        <v>17</v>
      </c>
      <c r="L1712" s="10"/>
    </row>
    <row r="1713" spans="1:12" x14ac:dyDescent="0.35">
      <c r="A1713" s="10" t="s">
        <v>15</v>
      </c>
      <c r="B1713" s="10" t="s">
        <v>0</v>
      </c>
      <c r="C1713" s="10" t="s">
        <v>1745</v>
      </c>
      <c r="D1713" s="10" t="s">
        <v>22</v>
      </c>
      <c r="E1713" s="10">
        <v>15055</v>
      </c>
      <c r="F1713" s="11">
        <v>45464.323599525262</v>
      </c>
      <c r="G1713" s="34">
        <v>171786</v>
      </c>
      <c r="H1713" s="12">
        <v>0</v>
      </c>
      <c r="I1713" s="15">
        <v>0</v>
      </c>
      <c r="J1713" s="13">
        <f t="shared" si="26"/>
        <v>171786</v>
      </c>
      <c r="K1713" s="13" t="s">
        <v>17</v>
      </c>
      <c r="L1713" s="10"/>
    </row>
    <row r="1714" spans="1:12" x14ac:dyDescent="0.35">
      <c r="A1714" s="10" t="s">
        <v>15</v>
      </c>
      <c r="B1714" s="10" t="s">
        <v>0</v>
      </c>
      <c r="C1714" s="10" t="s">
        <v>1746</v>
      </c>
      <c r="D1714" s="10" t="s">
        <v>22</v>
      </c>
      <c r="E1714" s="10">
        <v>15058</v>
      </c>
      <c r="F1714" s="11">
        <v>45464.325555543881</v>
      </c>
      <c r="G1714" s="34">
        <v>85400</v>
      </c>
      <c r="H1714" s="12">
        <v>0</v>
      </c>
      <c r="I1714" s="15">
        <v>0</v>
      </c>
      <c r="J1714" s="13">
        <f t="shared" si="26"/>
        <v>85400</v>
      </c>
      <c r="K1714" s="13" t="s">
        <v>17</v>
      </c>
      <c r="L1714" s="10"/>
    </row>
    <row r="1715" spans="1:12" x14ac:dyDescent="0.35">
      <c r="A1715" s="10" t="s">
        <v>15</v>
      </c>
      <c r="B1715" s="10" t="s">
        <v>0</v>
      </c>
      <c r="C1715" s="10" t="s">
        <v>1747</v>
      </c>
      <c r="D1715" s="10" t="s">
        <v>22</v>
      </c>
      <c r="E1715" s="10">
        <v>15060</v>
      </c>
      <c r="F1715" s="11">
        <v>45464.327407407574</v>
      </c>
      <c r="G1715" s="34">
        <v>88641</v>
      </c>
      <c r="H1715" s="12">
        <v>0</v>
      </c>
      <c r="I1715" s="15">
        <v>0</v>
      </c>
      <c r="J1715" s="13">
        <f t="shared" si="26"/>
        <v>88641</v>
      </c>
      <c r="K1715" s="13" t="s">
        <v>17</v>
      </c>
      <c r="L1715" s="10"/>
    </row>
    <row r="1716" spans="1:12" x14ac:dyDescent="0.35">
      <c r="A1716" s="10" t="s">
        <v>15</v>
      </c>
      <c r="B1716" s="10" t="s">
        <v>0</v>
      </c>
      <c r="C1716" s="10" t="s">
        <v>1748</v>
      </c>
      <c r="D1716" s="10" t="s">
        <v>22</v>
      </c>
      <c r="E1716" s="10">
        <v>15062</v>
      </c>
      <c r="F1716" s="11">
        <v>45464.329351840075</v>
      </c>
      <c r="G1716" s="34">
        <v>381824</v>
      </c>
      <c r="H1716" s="12">
        <v>0</v>
      </c>
      <c r="I1716" s="15">
        <v>0</v>
      </c>
      <c r="J1716" s="13">
        <f t="shared" si="26"/>
        <v>381824</v>
      </c>
      <c r="K1716" s="13" t="s">
        <v>17</v>
      </c>
      <c r="L1716" s="10"/>
    </row>
    <row r="1717" spans="1:12" x14ac:dyDescent="0.35">
      <c r="A1717" s="10" t="s">
        <v>15</v>
      </c>
      <c r="B1717" s="10" t="s">
        <v>0</v>
      </c>
      <c r="C1717" s="10" t="s">
        <v>1749</v>
      </c>
      <c r="D1717" s="10" t="s">
        <v>22</v>
      </c>
      <c r="E1717" s="10">
        <v>15064</v>
      </c>
      <c r="F1717" s="11">
        <v>45464.334409710485</v>
      </c>
      <c r="G1717" s="34">
        <v>100450</v>
      </c>
      <c r="H1717" s="12">
        <v>0</v>
      </c>
      <c r="I1717" s="15">
        <v>0</v>
      </c>
      <c r="J1717" s="13">
        <f t="shared" si="26"/>
        <v>100450</v>
      </c>
      <c r="K1717" s="13" t="s">
        <v>17</v>
      </c>
      <c r="L1717" s="10"/>
    </row>
    <row r="1718" spans="1:12" x14ac:dyDescent="0.35">
      <c r="A1718" s="10" t="s">
        <v>15</v>
      </c>
      <c r="B1718" s="10" t="s">
        <v>0</v>
      </c>
      <c r="C1718" s="10" t="s">
        <v>1750</v>
      </c>
      <c r="D1718" s="10" t="s">
        <v>22</v>
      </c>
      <c r="E1718" s="10">
        <v>15067</v>
      </c>
      <c r="F1718" s="11">
        <v>45464.338136574253</v>
      </c>
      <c r="G1718" s="34">
        <v>456999</v>
      </c>
      <c r="H1718" s="12">
        <v>0</v>
      </c>
      <c r="I1718" s="15">
        <v>0</v>
      </c>
      <c r="J1718" s="13">
        <f t="shared" si="26"/>
        <v>456999</v>
      </c>
      <c r="K1718" s="13" t="s">
        <v>17</v>
      </c>
      <c r="L1718" s="10"/>
    </row>
    <row r="1719" spans="1:12" x14ac:dyDescent="0.35">
      <c r="A1719" s="10" t="s">
        <v>15</v>
      </c>
      <c r="B1719" s="10" t="s">
        <v>0</v>
      </c>
      <c r="C1719" s="10" t="s">
        <v>1751</v>
      </c>
      <c r="D1719" s="10" t="s">
        <v>22</v>
      </c>
      <c r="E1719" s="10">
        <v>15069</v>
      </c>
      <c r="F1719" s="11">
        <v>45464.340011562686</v>
      </c>
      <c r="G1719" s="34">
        <v>87507</v>
      </c>
      <c r="H1719" s="12">
        <v>0</v>
      </c>
      <c r="I1719" s="15">
        <v>0</v>
      </c>
      <c r="J1719" s="13">
        <f t="shared" si="26"/>
        <v>87507</v>
      </c>
      <c r="K1719" s="13" t="s">
        <v>17</v>
      </c>
      <c r="L1719" s="10"/>
    </row>
    <row r="1720" spans="1:12" x14ac:dyDescent="0.35">
      <c r="A1720" s="10" t="s">
        <v>15</v>
      </c>
      <c r="B1720" s="10" t="s">
        <v>0</v>
      </c>
      <c r="C1720" s="10" t="s">
        <v>1752</v>
      </c>
      <c r="D1720" s="10" t="s">
        <v>22</v>
      </c>
      <c r="E1720" s="10">
        <v>15132</v>
      </c>
      <c r="F1720" s="11">
        <v>45464.526319444645</v>
      </c>
      <c r="G1720" s="34">
        <v>181477</v>
      </c>
      <c r="H1720" s="12">
        <v>0</v>
      </c>
      <c r="I1720" s="15">
        <v>0</v>
      </c>
      <c r="J1720" s="13">
        <f t="shared" si="26"/>
        <v>181477</v>
      </c>
      <c r="K1720" s="13" t="s">
        <v>17</v>
      </c>
      <c r="L1720" s="10"/>
    </row>
    <row r="1721" spans="1:12" x14ac:dyDescent="0.35">
      <c r="A1721" s="10" t="s">
        <v>15</v>
      </c>
      <c r="B1721" s="10" t="s">
        <v>0</v>
      </c>
      <c r="C1721" s="10" t="s">
        <v>1753</v>
      </c>
      <c r="D1721" s="10" t="s">
        <v>22</v>
      </c>
      <c r="E1721" s="10">
        <v>15155</v>
      </c>
      <c r="F1721" s="11">
        <v>45464.56957174791</v>
      </c>
      <c r="G1721" s="34">
        <v>85400</v>
      </c>
      <c r="H1721" s="12">
        <v>0</v>
      </c>
      <c r="I1721" s="15">
        <v>0</v>
      </c>
      <c r="J1721" s="13">
        <f t="shared" si="26"/>
        <v>85400</v>
      </c>
      <c r="K1721" s="13" t="s">
        <v>17</v>
      </c>
      <c r="L1721" s="10"/>
    </row>
    <row r="1722" spans="1:12" x14ac:dyDescent="0.35">
      <c r="A1722" s="10" t="s">
        <v>15</v>
      </c>
      <c r="B1722" s="10" t="s">
        <v>0</v>
      </c>
      <c r="C1722" s="10" t="s">
        <v>1754</v>
      </c>
      <c r="D1722" s="10" t="s">
        <v>22</v>
      </c>
      <c r="E1722" s="10">
        <v>15161</v>
      </c>
      <c r="F1722" s="11">
        <v>45464.581030092668</v>
      </c>
      <c r="G1722" s="34">
        <v>1187066</v>
      </c>
      <c r="H1722" s="12">
        <v>0</v>
      </c>
      <c r="I1722" s="15">
        <v>0</v>
      </c>
      <c r="J1722" s="13">
        <f t="shared" si="26"/>
        <v>1187066</v>
      </c>
      <c r="K1722" s="13" t="s">
        <v>17</v>
      </c>
      <c r="L1722" s="10"/>
    </row>
    <row r="1723" spans="1:12" x14ac:dyDescent="0.35">
      <c r="A1723" s="10" t="s">
        <v>15</v>
      </c>
      <c r="B1723" s="10" t="s">
        <v>0</v>
      </c>
      <c r="C1723" s="10" t="s">
        <v>1755</v>
      </c>
      <c r="D1723" s="10" t="s">
        <v>22</v>
      </c>
      <c r="E1723" s="10">
        <v>15163</v>
      </c>
      <c r="F1723" s="11">
        <v>45464.583969895728</v>
      </c>
      <c r="G1723" s="34">
        <v>110796</v>
      </c>
      <c r="H1723" s="12">
        <v>0</v>
      </c>
      <c r="I1723" s="15">
        <v>0</v>
      </c>
      <c r="J1723" s="13">
        <f t="shared" si="26"/>
        <v>110796</v>
      </c>
      <c r="K1723" s="13" t="s">
        <v>17</v>
      </c>
      <c r="L1723" s="10"/>
    </row>
    <row r="1724" spans="1:12" x14ac:dyDescent="0.35">
      <c r="A1724" s="10" t="s">
        <v>15</v>
      </c>
      <c r="B1724" s="10" t="s">
        <v>0</v>
      </c>
      <c r="C1724" s="10" t="s">
        <v>1756</v>
      </c>
      <c r="D1724" s="10" t="s">
        <v>22</v>
      </c>
      <c r="E1724" s="10">
        <v>15167</v>
      </c>
      <c r="F1724" s="11">
        <v>45464.587789352052</v>
      </c>
      <c r="G1724" s="34">
        <v>461100</v>
      </c>
      <c r="H1724" s="12">
        <v>0</v>
      </c>
      <c r="I1724" s="15">
        <v>0</v>
      </c>
      <c r="J1724" s="13">
        <f t="shared" si="26"/>
        <v>461100</v>
      </c>
      <c r="K1724" s="13" t="s">
        <v>17</v>
      </c>
      <c r="L1724" s="10"/>
    </row>
    <row r="1725" spans="1:12" x14ac:dyDescent="0.35">
      <c r="A1725" s="10" t="s">
        <v>15</v>
      </c>
      <c r="B1725" s="10" t="s">
        <v>0</v>
      </c>
      <c r="C1725" s="10" t="s">
        <v>1757</v>
      </c>
      <c r="D1725" s="10" t="s">
        <v>22</v>
      </c>
      <c r="E1725" s="10">
        <v>15200</v>
      </c>
      <c r="F1725" s="11">
        <v>45464.633611099329</v>
      </c>
      <c r="G1725" s="34">
        <v>90384</v>
      </c>
      <c r="H1725" s="12">
        <v>0</v>
      </c>
      <c r="I1725" s="15">
        <v>0</v>
      </c>
      <c r="J1725" s="13">
        <f t="shared" si="26"/>
        <v>90384</v>
      </c>
      <c r="K1725" s="13" t="s">
        <v>17</v>
      </c>
      <c r="L1725" s="10"/>
    </row>
    <row r="1726" spans="1:12" x14ac:dyDescent="0.35">
      <c r="A1726" s="10" t="s">
        <v>15</v>
      </c>
      <c r="B1726" s="10" t="s">
        <v>0</v>
      </c>
      <c r="C1726" s="10" t="s">
        <v>1758</v>
      </c>
      <c r="D1726" s="10" t="s">
        <v>22</v>
      </c>
      <c r="E1726" s="10">
        <v>15237</v>
      </c>
      <c r="F1726" s="11">
        <v>45464.899918969721</v>
      </c>
      <c r="G1726" s="34">
        <v>607180</v>
      </c>
      <c r="H1726" s="12">
        <v>0</v>
      </c>
      <c r="I1726" s="15">
        <v>0</v>
      </c>
      <c r="J1726" s="13">
        <f t="shared" si="26"/>
        <v>607180</v>
      </c>
      <c r="K1726" s="13" t="s">
        <v>17</v>
      </c>
      <c r="L1726" s="10"/>
    </row>
    <row r="1727" spans="1:12" x14ac:dyDescent="0.35">
      <c r="A1727" s="10" t="s">
        <v>15</v>
      </c>
      <c r="B1727" s="10" t="s">
        <v>0</v>
      </c>
      <c r="C1727" s="10" t="s">
        <v>1759</v>
      </c>
      <c r="D1727" s="10" t="s">
        <v>22</v>
      </c>
      <c r="E1727" s="10">
        <v>15239</v>
      </c>
      <c r="F1727" s="11">
        <v>45464.902152766008</v>
      </c>
      <c r="G1727" s="34">
        <v>88716</v>
      </c>
      <c r="H1727" s="12">
        <v>0</v>
      </c>
      <c r="I1727" s="15">
        <v>0</v>
      </c>
      <c r="J1727" s="13">
        <f t="shared" si="26"/>
        <v>88716</v>
      </c>
      <c r="K1727" s="13" t="s">
        <v>17</v>
      </c>
      <c r="L1727" s="10"/>
    </row>
    <row r="1728" spans="1:12" x14ac:dyDescent="0.35">
      <c r="A1728" s="10" t="s">
        <v>15</v>
      </c>
      <c r="B1728" s="10" t="s">
        <v>0</v>
      </c>
      <c r="C1728" s="10" t="s">
        <v>1760</v>
      </c>
      <c r="D1728" s="10" t="s">
        <v>22</v>
      </c>
      <c r="E1728" s="10">
        <v>15240</v>
      </c>
      <c r="F1728" s="11">
        <v>45464.905810185242</v>
      </c>
      <c r="G1728" s="34">
        <v>116440</v>
      </c>
      <c r="H1728" s="12">
        <v>0</v>
      </c>
      <c r="I1728" s="15">
        <v>0</v>
      </c>
      <c r="J1728" s="13">
        <f t="shared" si="26"/>
        <v>116440</v>
      </c>
      <c r="K1728" s="13" t="s">
        <v>17</v>
      </c>
      <c r="L1728" s="10"/>
    </row>
    <row r="1729" spans="1:12" x14ac:dyDescent="0.35">
      <c r="A1729" s="10" t="s">
        <v>15</v>
      </c>
      <c r="B1729" s="10" t="s">
        <v>0</v>
      </c>
      <c r="C1729" s="10" t="s">
        <v>1761</v>
      </c>
      <c r="D1729" s="10" t="s">
        <v>22</v>
      </c>
      <c r="E1729" s="10">
        <v>15242</v>
      </c>
      <c r="F1729" s="11">
        <v>45464.908923599403</v>
      </c>
      <c r="G1729" s="34">
        <v>231910</v>
      </c>
      <c r="H1729" s="12">
        <v>0</v>
      </c>
      <c r="I1729" s="15">
        <v>0</v>
      </c>
      <c r="J1729" s="13">
        <f t="shared" si="26"/>
        <v>231910</v>
      </c>
      <c r="K1729" s="13" t="s">
        <v>17</v>
      </c>
      <c r="L1729" s="10"/>
    </row>
    <row r="1730" spans="1:12" x14ac:dyDescent="0.35">
      <c r="A1730" s="10" t="s">
        <v>15</v>
      </c>
      <c r="B1730" s="10" t="s">
        <v>0</v>
      </c>
      <c r="C1730" s="10" t="s">
        <v>1762</v>
      </c>
      <c r="D1730" s="10" t="s">
        <v>22</v>
      </c>
      <c r="E1730" s="10">
        <v>15247</v>
      </c>
      <c r="F1730" s="11">
        <v>45464.933622685261</v>
      </c>
      <c r="G1730" s="34">
        <v>560716</v>
      </c>
      <c r="H1730" s="12">
        <v>0</v>
      </c>
      <c r="I1730" s="15">
        <v>0</v>
      </c>
      <c r="J1730" s="13">
        <f t="shared" si="26"/>
        <v>560716</v>
      </c>
      <c r="K1730" s="13" t="s">
        <v>17</v>
      </c>
      <c r="L1730" s="10"/>
    </row>
    <row r="1731" spans="1:12" x14ac:dyDescent="0.35">
      <c r="A1731" s="10" t="s">
        <v>15</v>
      </c>
      <c r="B1731" s="10" t="s">
        <v>0</v>
      </c>
      <c r="C1731" s="10" t="s">
        <v>1763</v>
      </c>
      <c r="D1731" s="10" t="s">
        <v>22</v>
      </c>
      <c r="E1731" s="10">
        <v>15254</v>
      </c>
      <c r="F1731" s="11">
        <v>45464.957824074198</v>
      </c>
      <c r="G1731" s="34">
        <v>198252</v>
      </c>
      <c r="H1731" s="12">
        <v>0</v>
      </c>
      <c r="I1731" s="15">
        <v>0</v>
      </c>
      <c r="J1731" s="13">
        <f t="shared" si="26"/>
        <v>198252</v>
      </c>
      <c r="K1731" s="13" t="s">
        <v>17</v>
      </c>
      <c r="L1731" s="10"/>
    </row>
    <row r="1732" spans="1:12" x14ac:dyDescent="0.35">
      <c r="A1732" s="10" t="s">
        <v>15</v>
      </c>
      <c r="B1732" s="10" t="s">
        <v>0</v>
      </c>
      <c r="C1732" s="10" t="s">
        <v>1764</v>
      </c>
      <c r="D1732" s="10" t="s">
        <v>22</v>
      </c>
      <c r="E1732" s="10">
        <v>15269</v>
      </c>
      <c r="F1732" s="11">
        <v>45464.99870370375</v>
      </c>
      <c r="G1732" s="34">
        <v>85400</v>
      </c>
      <c r="H1732" s="12">
        <v>0</v>
      </c>
      <c r="I1732" s="15">
        <v>0</v>
      </c>
      <c r="J1732" s="13">
        <f t="shared" si="26"/>
        <v>85400</v>
      </c>
      <c r="K1732" s="13" t="s">
        <v>17</v>
      </c>
      <c r="L1732" s="10"/>
    </row>
    <row r="1733" spans="1:12" x14ac:dyDescent="0.35">
      <c r="A1733" s="10" t="s">
        <v>15</v>
      </c>
      <c r="B1733" s="10" t="s">
        <v>0</v>
      </c>
      <c r="C1733" s="10" t="s">
        <v>1765</v>
      </c>
      <c r="D1733" s="10" t="s">
        <v>22</v>
      </c>
      <c r="E1733" s="10">
        <v>15271</v>
      </c>
      <c r="F1733" s="11">
        <v>45465.006319444627</v>
      </c>
      <c r="G1733" s="34">
        <v>244189</v>
      </c>
      <c r="H1733" s="12">
        <v>0</v>
      </c>
      <c r="I1733" s="15">
        <v>0</v>
      </c>
      <c r="J1733" s="13">
        <f t="shared" si="26"/>
        <v>244189</v>
      </c>
      <c r="K1733" s="13" t="s">
        <v>17</v>
      </c>
      <c r="L1733" s="10"/>
    </row>
    <row r="1734" spans="1:12" x14ac:dyDescent="0.35">
      <c r="A1734" s="10" t="s">
        <v>15</v>
      </c>
      <c r="B1734" s="10" t="s">
        <v>0</v>
      </c>
      <c r="C1734" s="10" t="s">
        <v>1766</v>
      </c>
      <c r="D1734" s="10" t="s">
        <v>22</v>
      </c>
      <c r="E1734" s="10">
        <v>15300</v>
      </c>
      <c r="F1734" s="11">
        <v>45465.301956006791</v>
      </c>
      <c r="G1734" s="34">
        <v>121400</v>
      </c>
      <c r="H1734" s="12">
        <v>0</v>
      </c>
      <c r="I1734" s="15">
        <v>0</v>
      </c>
      <c r="J1734" s="13">
        <f t="shared" si="26"/>
        <v>121400</v>
      </c>
      <c r="K1734" s="13" t="s">
        <v>17</v>
      </c>
      <c r="L1734" s="10"/>
    </row>
    <row r="1735" spans="1:12" x14ac:dyDescent="0.35">
      <c r="A1735" s="10" t="s">
        <v>15</v>
      </c>
      <c r="B1735" s="10" t="s">
        <v>0</v>
      </c>
      <c r="C1735" s="10" t="s">
        <v>1767</v>
      </c>
      <c r="D1735" s="10" t="s">
        <v>22</v>
      </c>
      <c r="E1735" s="10">
        <v>15301</v>
      </c>
      <c r="F1735" s="11">
        <v>45465.307453691959</v>
      </c>
      <c r="G1735" s="34">
        <v>87098</v>
      </c>
      <c r="H1735" s="12">
        <v>0</v>
      </c>
      <c r="I1735" s="15">
        <v>0</v>
      </c>
      <c r="J1735" s="13">
        <f t="shared" si="26"/>
        <v>87098</v>
      </c>
      <c r="K1735" s="13" t="s">
        <v>17</v>
      </c>
      <c r="L1735" s="10"/>
    </row>
    <row r="1736" spans="1:12" x14ac:dyDescent="0.35">
      <c r="A1736" s="10" t="s">
        <v>15</v>
      </c>
      <c r="B1736" s="10" t="s">
        <v>0</v>
      </c>
      <c r="C1736" s="10" t="s">
        <v>1768</v>
      </c>
      <c r="D1736" s="10" t="s">
        <v>22</v>
      </c>
      <c r="E1736" s="10">
        <v>15310</v>
      </c>
      <c r="F1736" s="11">
        <v>45465.340555555653</v>
      </c>
      <c r="G1736" s="34">
        <v>123964</v>
      </c>
      <c r="H1736" s="12">
        <v>0</v>
      </c>
      <c r="I1736" s="15">
        <v>0</v>
      </c>
      <c r="J1736" s="13">
        <f t="shared" ref="J1736:J1799" si="27">+G1736-H1736-I1736</f>
        <v>123964</v>
      </c>
      <c r="K1736" s="13" t="s">
        <v>17</v>
      </c>
      <c r="L1736" s="10"/>
    </row>
    <row r="1737" spans="1:12" x14ac:dyDescent="0.35">
      <c r="A1737" s="10" t="s">
        <v>15</v>
      </c>
      <c r="B1737" s="10" t="s">
        <v>0</v>
      </c>
      <c r="C1737" s="10" t="s">
        <v>1769</v>
      </c>
      <c r="D1737" s="10" t="s">
        <v>22</v>
      </c>
      <c r="E1737" s="10">
        <v>15313</v>
      </c>
      <c r="F1737" s="11">
        <v>45465.350694444496</v>
      </c>
      <c r="G1737" s="34">
        <v>131657</v>
      </c>
      <c r="H1737" s="12">
        <v>0</v>
      </c>
      <c r="I1737" s="15">
        <v>0</v>
      </c>
      <c r="J1737" s="13">
        <f t="shared" si="27"/>
        <v>131657</v>
      </c>
      <c r="K1737" s="13" t="s">
        <v>17</v>
      </c>
      <c r="L1737" s="10"/>
    </row>
    <row r="1738" spans="1:12" x14ac:dyDescent="0.35">
      <c r="A1738" s="10" t="s">
        <v>15</v>
      </c>
      <c r="B1738" s="10" t="s">
        <v>0</v>
      </c>
      <c r="C1738" s="10" t="s">
        <v>1770</v>
      </c>
      <c r="D1738" s="10" t="s">
        <v>22</v>
      </c>
      <c r="E1738" s="10">
        <v>15348</v>
      </c>
      <c r="F1738" s="11">
        <v>45465.564780092798</v>
      </c>
      <c r="G1738" s="34">
        <v>115207</v>
      </c>
      <c r="H1738" s="12">
        <v>0</v>
      </c>
      <c r="I1738" s="15">
        <v>0</v>
      </c>
      <c r="J1738" s="13">
        <f t="shared" si="27"/>
        <v>115207</v>
      </c>
      <c r="K1738" s="13" t="s">
        <v>17</v>
      </c>
      <c r="L1738" s="10"/>
    </row>
    <row r="1739" spans="1:12" x14ac:dyDescent="0.35">
      <c r="A1739" s="10" t="s">
        <v>15</v>
      </c>
      <c r="B1739" s="10" t="s">
        <v>0</v>
      </c>
      <c r="C1739" s="10" t="s">
        <v>1771</v>
      </c>
      <c r="D1739" s="10" t="s">
        <v>22</v>
      </c>
      <c r="E1739" s="10">
        <v>15352</v>
      </c>
      <c r="F1739" s="11">
        <v>45465.575648136437</v>
      </c>
      <c r="G1739" s="34">
        <v>239522</v>
      </c>
      <c r="H1739" s="12">
        <v>0</v>
      </c>
      <c r="I1739" s="15">
        <v>0</v>
      </c>
      <c r="J1739" s="13">
        <f t="shared" si="27"/>
        <v>239522</v>
      </c>
      <c r="K1739" s="13" t="s">
        <v>17</v>
      </c>
      <c r="L1739" s="10"/>
    </row>
    <row r="1740" spans="1:12" x14ac:dyDescent="0.35">
      <c r="A1740" s="10" t="s">
        <v>15</v>
      </c>
      <c r="B1740" s="10" t="s">
        <v>0</v>
      </c>
      <c r="C1740" s="10" t="s">
        <v>1772</v>
      </c>
      <c r="D1740" s="10" t="s">
        <v>22</v>
      </c>
      <c r="E1740" s="10">
        <v>15354</v>
      </c>
      <c r="F1740" s="11">
        <v>45465.579548611306</v>
      </c>
      <c r="G1740" s="34">
        <v>246200</v>
      </c>
      <c r="H1740" s="12">
        <v>0</v>
      </c>
      <c r="I1740" s="15">
        <v>0</v>
      </c>
      <c r="J1740" s="13">
        <f t="shared" si="27"/>
        <v>246200</v>
      </c>
      <c r="K1740" s="13" t="s">
        <v>17</v>
      </c>
      <c r="L1740" s="10"/>
    </row>
    <row r="1741" spans="1:12" x14ac:dyDescent="0.35">
      <c r="A1741" s="10" t="s">
        <v>15</v>
      </c>
      <c r="B1741" s="10" t="s">
        <v>0</v>
      </c>
      <c r="C1741" s="10" t="s">
        <v>1773</v>
      </c>
      <c r="D1741" s="10" t="s">
        <v>22</v>
      </c>
      <c r="E1741" s="10">
        <v>15373</v>
      </c>
      <c r="F1741" s="11">
        <v>45465.661365740933</v>
      </c>
      <c r="G1741" s="34">
        <v>184315</v>
      </c>
      <c r="H1741" s="12">
        <v>0</v>
      </c>
      <c r="I1741" s="15">
        <v>0</v>
      </c>
      <c r="J1741" s="13">
        <f t="shared" si="27"/>
        <v>184315</v>
      </c>
      <c r="K1741" s="13" t="s">
        <v>17</v>
      </c>
      <c r="L1741" s="10"/>
    </row>
    <row r="1742" spans="1:12" x14ac:dyDescent="0.35">
      <c r="A1742" s="10" t="s">
        <v>15</v>
      </c>
      <c r="B1742" s="10" t="s">
        <v>0</v>
      </c>
      <c r="C1742" s="10" t="s">
        <v>1774</v>
      </c>
      <c r="D1742" s="10" t="s">
        <v>22</v>
      </c>
      <c r="E1742" s="10">
        <v>15377</v>
      </c>
      <c r="F1742" s="11">
        <v>45465.667835648172</v>
      </c>
      <c r="G1742" s="34">
        <v>331019</v>
      </c>
      <c r="H1742" s="12">
        <v>0</v>
      </c>
      <c r="I1742" s="15">
        <v>0</v>
      </c>
      <c r="J1742" s="13">
        <f t="shared" si="27"/>
        <v>331019</v>
      </c>
      <c r="K1742" s="13" t="s">
        <v>17</v>
      </c>
      <c r="L1742" s="10"/>
    </row>
    <row r="1743" spans="1:12" x14ac:dyDescent="0.35">
      <c r="A1743" s="10" t="s">
        <v>15</v>
      </c>
      <c r="B1743" s="10" t="s">
        <v>0</v>
      </c>
      <c r="C1743" s="10" t="s">
        <v>1775</v>
      </c>
      <c r="D1743" s="10" t="s">
        <v>22</v>
      </c>
      <c r="E1743" s="10">
        <v>15379</v>
      </c>
      <c r="F1743" s="11">
        <v>45465.687129629776</v>
      </c>
      <c r="G1743" s="34">
        <v>291384</v>
      </c>
      <c r="H1743" s="12">
        <v>0</v>
      </c>
      <c r="I1743" s="15">
        <v>0</v>
      </c>
      <c r="J1743" s="13">
        <f t="shared" si="27"/>
        <v>291384</v>
      </c>
      <c r="K1743" s="13" t="s">
        <v>17</v>
      </c>
      <c r="L1743" s="10"/>
    </row>
    <row r="1744" spans="1:12" x14ac:dyDescent="0.35">
      <c r="A1744" s="10" t="s">
        <v>15</v>
      </c>
      <c r="B1744" s="10" t="s">
        <v>0</v>
      </c>
      <c r="C1744" s="10" t="s">
        <v>1776</v>
      </c>
      <c r="D1744" s="10" t="s">
        <v>22</v>
      </c>
      <c r="E1744" s="10">
        <v>15383</v>
      </c>
      <c r="F1744" s="11">
        <v>45465.703530092724</v>
      </c>
      <c r="G1744" s="34">
        <v>85400</v>
      </c>
      <c r="H1744" s="12">
        <v>0</v>
      </c>
      <c r="I1744" s="15">
        <v>0</v>
      </c>
      <c r="J1744" s="13">
        <f t="shared" si="27"/>
        <v>85400</v>
      </c>
      <c r="K1744" s="13" t="s">
        <v>17</v>
      </c>
      <c r="L1744" s="10"/>
    </row>
    <row r="1745" spans="1:12" x14ac:dyDescent="0.35">
      <c r="A1745" s="10" t="s">
        <v>15</v>
      </c>
      <c r="B1745" s="10" t="s">
        <v>0</v>
      </c>
      <c r="C1745" s="10" t="s">
        <v>1777</v>
      </c>
      <c r="D1745" s="10" t="s">
        <v>22</v>
      </c>
      <c r="E1745" s="10">
        <v>15388</v>
      </c>
      <c r="F1745" s="11">
        <v>45465.713923611213</v>
      </c>
      <c r="G1745" s="34">
        <v>373229</v>
      </c>
      <c r="H1745" s="12">
        <v>0</v>
      </c>
      <c r="I1745" s="15">
        <v>0</v>
      </c>
      <c r="J1745" s="13">
        <f t="shared" si="27"/>
        <v>373229</v>
      </c>
      <c r="K1745" s="13" t="s">
        <v>17</v>
      </c>
      <c r="L1745" s="10"/>
    </row>
    <row r="1746" spans="1:12" x14ac:dyDescent="0.35">
      <c r="A1746" s="10" t="s">
        <v>15</v>
      </c>
      <c r="B1746" s="10" t="s">
        <v>0</v>
      </c>
      <c r="C1746" s="10" t="s">
        <v>1778</v>
      </c>
      <c r="D1746" s="10" t="s">
        <v>22</v>
      </c>
      <c r="E1746" s="10">
        <v>15389</v>
      </c>
      <c r="F1746" s="11">
        <v>45465.725104155019</v>
      </c>
      <c r="G1746" s="34">
        <v>323557</v>
      </c>
      <c r="H1746" s="12">
        <v>0</v>
      </c>
      <c r="I1746" s="15">
        <v>0</v>
      </c>
      <c r="J1746" s="13">
        <f t="shared" si="27"/>
        <v>323557</v>
      </c>
      <c r="K1746" s="13" t="s">
        <v>17</v>
      </c>
      <c r="L1746" s="10"/>
    </row>
    <row r="1747" spans="1:12" x14ac:dyDescent="0.35">
      <c r="A1747" s="10" t="s">
        <v>15</v>
      </c>
      <c r="B1747" s="10" t="s">
        <v>0</v>
      </c>
      <c r="C1747" s="10" t="s">
        <v>1779</v>
      </c>
      <c r="D1747" s="10" t="s">
        <v>22</v>
      </c>
      <c r="E1747" s="10">
        <v>15397</v>
      </c>
      <c r="F1747" s="11">
        <v>45465.751180555671</v>
      </c>
      <c r="G1747" s="34">
        <v>514823</v>
      </c>
      <c r="H1747" s="12">
        <v>0</v>
      </c>
      <c r="I1747" s="15">
        <v>0</v>
      </c>
      <c r="J1747" s="13">
        <f t="shared" si="27"/>
        <v>514823</v>
      </c>
      <c r="K1747" s="13" t="s">
        <v>17</v>
      </c>
      <c r="L1747" s="10"/>
    </row>
    <row r="1748" spans="1:12" x14ac:dyDescent="0.35">
      <c r="A1748" s="10" t="s">
        <v>15</v>
      </c>
      <c r="B1748" s="10" t="s">
        <v>0</v>
      </c>
      <c r="C1748" s="10" t="s">
        <v>1780</v>
      </c>
      <c r="D1748" s="10" t="s">
        <v>22</v>
      </c>
      <c r="E1748" s="10">
        <v>15399</v>
      </c>
      <c r="F1748" s="11">
        <v>45465.782314803451</v>
      </c>
      <c r="G1748" s="34">
        <v>271562</v>
      </c>
      <c r="H1748" s="12">
        <v>0</v>
      </c>
      <c r="I1748" s="15">
        <v>0</v>
      </c>
      <c r="J1748" s="13">
        <f t="shared" si="27"/>
        <v>271562</v>
      </c>
      <c r="K1748" s="13" t="s">
        <v>17</v>
      </c>
      <c r="L1748" s="10"/>
    </row>
    <row r="1749" spans="1:12" x14ac:dyDescent="0.35">
      <c r="A1749" s="10" t="s">
        <v>15</v>
      </c>
      <c r="B1749" s="10" t="s">
        <v>0</v>
      </c>
      <c r="C1749" s="10" t="s">
        <v>1781</v>
      </c>
      <c r="D1749" s="10" t="s">
        <v>22</v>
      </c>
      <c r="E1749" s="10">
        <v>15412</v>
      </c>
      <c r="F1749" s="11">
        <v>45465.936307858676</v>
      </c>
      <c r="G1749" s="34">
        <v>254807</v>
      </c>
      <c r="H1749" s="12">
        <v>0</v>
      </c>
      <c r="I1749" s="15">
        <v>0</v>
      </c>
      <c r="J1749" s="13">
        <f t="shared" si="27"/>
        <v>254807</v>
      </c>
      <c r="K1749" s="13" t="s">
        <v>17</v>
      </c>
      <c r="L1749" s="10"/>
    </row>
    <row r="1750" spans="1:12" x14ac:dyDescent="0.35">
      <c r="A1750" s="10" t="s">
        <v>15</v>
      </c>
      <c r="B1750" s="10" t="s">
        <v>0</v>
      </c>
      <c r="C1750" s="10" t="s">
        <v>1782</v>
      </c>
      <c r="D1750" s="10" t="s">
        <v>22</v>
      </c>
      <c r="E1750" s="10">
        <v>15425</v>
      </c>
      <c r="F1750" s="11">
        <v>45466.62923609931</v>
      </c>
      <c r="G1750" s="34">
        <v>90634</v>
      </c>
      <c r="H1750" s="12">
        <v>0</v>
      </c>
      <c r="I1750" s="15">
        <v>0</v>
      </c>
      <c r="J1750" s="13">
        <f t="shared" si="27"/>
        <v>90634</v>
      </c>
      <c r="K1750" s="13" t="s">
        <v>17</v>
      </c>
      <c r="L1750" s="10"/>
    </row>
    <row r="1751" spans="1:12" x14ac:dyDescent="0.35">
      <c r="A1751" s="10" t="s">
        <v>15</v>
      </c>
      <c r="B1751" s="10" t="s">
        <v>0</v>
      </c>
      <c r="C1751" s="10" t="s">
        <v>1783</v>
      </c>
      <c r="D1751" s="10" t="s">
        <v>22</v>
      </c>
      <c r="E1751" s="10">
        <v>15457</v>
      </c>
      <c r="F1751" s="11">
        <v>45466.96177083347</v>
      </c>
      <c r="G1751" s="34">
        <v>392143</v>
      </c>
      <c r="H1751" s="12">
        <v>0</v>
      </c>
      <c r="I1751" s="15">
        <v>0</v>
      </c>
      <c r="J1751" s="13">
        <f t="shared" si="27"/>
        <v>392143</v>
      </c>
      <c r="K1751" s="13" t="s">
        <v>17</v>
      </c>
      <c r="L1751" s="10"/>
    </row>
    <row r="1752" spans="1:12" x14ac:dyDescent="0.35">
      <c r="A1752" s="10" t="s">
        <v>15</v>
      </c>
      <c r="B1752" s="10" t="s">
        <v>0</v>
      </c>
      <c r="C1752" s="10" t="s">
        <v>1784</v>
      </c>
      <c r="D1752" s="10" t="s">
        <v>22</v>
      </c>
      <c r="E1752" s="10">
        <v>15460</v>
      </c>
      <c r="F1752" s="11">
        <v>45466.995023136493</v>
      </c>
      <c r="G1752" s="34">
        <v>88821</v>
      </c>
      <c r="H1752" s="12">
        <v>0</v>
      </c>
      <c r="I1752" s="15">
        <v>0</v>
      </c>
      <c r="J1752" s="13">
        <f t="shared" si="27"/>
        <v>88821</v>
      </c>
      <c r="K1752" s="13" t="s">
        <v>17</v>
      </c>
      <c r="L1752" s="10"/>
    </row>
    <row r="1753" spans="1:12" x14ac:dyDescent="0.35">
      <c r="A1753" s="10" t="s">
        <v>15</v>
      </c>
      <c r="B1753" s="10" t="s">
        <v>0</v>
      </c>
      <c r="C1753" s="10" t="s">
        <v>1785</v>
      </c>
      <c r="D1753" s="10" t="s">
        <v>22</v>
      </c>
      <c r="E1753" s="10">
        <v>15465</v>
      </c>
      <c r="F1753" s="11">
        <v>45467.068125000224</v>
      </c>
      <c r="G1753" s="34">
        <v>216059</v>
      </c>
      <c r="H1753" s="12">
        <v>0</v>
      </c>
      <c r="I1753" s="15">
        <v>0</v>
      </c>
      <c r="J1753" s="13">
        <f t="shared" si="27"/>
        <v>216059</v>
      </c>
      <c r="K1753" s="13" t="s">
        <v>17</v>
      </c>
      <c r="L1753" s="10"/>
    </row>
    <row r="1754" spans="1:12" x14ac:dyDescent="0.35">
      <c r="A1754" s="10" t="s">
        <v>15</v>
      </c>
      <c r="B1754" s="10" t="s">
        <v>0</v>
      </c>
      <c r="C1754" s="10" t="s">
        <v>1786</v>
      </c>
      <c r="D1754" s="10" t="s">
        <v>22</v>
      </c>
      <c r="E1754" s="10">
        <v>15468</v>
      </c>
      <c r="F1754" s="11">
        <v>45467.099594895728</v>
      </c>
      <c r="G1754" s="34">
        <v>88658</v>
      </c>
      <c r="H1754" s="12">
        <v>0</v>
      </c>
      <c r="I1754" s="15">
        <v>0</v>
      </c>
      <c r="J1754" s="13">
        <f t="shared" si="27"/>
        <v>88658</v>
      </c>
      <c r="K1754" s="13" t="s">
        <v>17</v>
      </c>
      <c r="L1754" s="10"/>
    </row>
    <row r="1755" spans="1:12" x14ac:dyDescent="0.35">
      <c r="A1755" s="10" t="s">
        <v>15</v>
      </c>
      <c r="B1755" s="10" t="s">
        <v>0</v>
      </c>
      <c r="C1755" s="10" t="s">
        <v>1787</v>
      </c>
      <c r="D1755" s="10" t="s">
        <v>22</v>
      </c>
      <c r="E1755" s="10">
        <v>15506</v>
      </c>
      <c r="F1755" s="11">
        <v>45467.346759247594</v>
      </c>
      <c r="G1755" s="34">
        <v>26300</v>
      </c>
      <c r="H1755" s="12">
        <v>0</v>
      </c>
      <c r="I1755" s="15">
        <v>0</v>
      </c>
      <c r="J1755" s="13">
        <f t="shared" si="27"/>
        <v>26300</v>
      </c>
      <c r="K1755" s="13" t="s">
        <v>17</v>
      </c>
      <c r="L1755" s="10"/>
    </row>
    <row r="1756" spans="1:12" x14ac:dyDescent="0.35">
      <c r="A1756" s="10" t="s">
        <v>15</v>
      </c>
      <c r="B1756" s="10" t="s">
        <v>0</v>
      </c>
      <c r="C1756" s="10" t="s">
        <v>1788</v>
      </c>
      <c r="D1756" s="10" t="s">
        <v>22</v>
      </c>
      <c r="E1756" s="10">
        <v>15653</v>
      </c>
      <c r="F1756" s="11">
        <v>45467.794907395728</v>
      </c>
      <c r="G1756" s="34">
        <v>338802</v>
      </c>
      <c r="H1756" s="12">
        <v>0</v>
      </c>
      <c r="I1756" s="15">
        <v>0</v>
      </c>
      <c r="J1756" s="13">
        <f t="shared" si="27"/>
        <v>338802</v>
      </c>
      <c r="K1756" s="13" t="s">
        <v>17</v>
      </c>
      <c r="L1756" s="10"/>
    </row>
    <row r="1757" spans="1:12" x14ac:dyDescent="0.35">
      <c r="A1757" s="10" t="s">
        <v>15</v>
      </c>
      <c r="B1757" s="10" t="s">
        <v>0</v>
      </c>
      <c r="C1757" s="10" t="s">
        <v>1789</v>
      </c>
      <c r="D1757" s="10" t="s">
        <v>22</v>
      </c>
      <c r="E1757" s="10">
        <v>15655</v>
      </c>
      <c r="F1757" s="11">
        <v>45467.797916654963</v>
      </c>
      <c r="G1757" s="34">
        <v>273539</v>
      </c>
      <c r="H1757" s="12">
        <v>0</v>
      </c>
      <c r="I1757" s="15">
        <v>0</v>
      </c>
      <c r="J1757" s="13">
        <f t="shared" si="27"/>
        <v>273539</v>
      </c>
      <c r="K1757" s="13" t="s">
        <v>17</v>
      </c>
      <c r="L1757" s="10"/>
    </row>
    <row r="1758" spans="1:12" x14ac:dyDescent="0.35">
      <c r="A1758" s="10" t="s">
        <v>15</v>
      </c>
      <c r="B1758" s="10" t="s">
        <v>0</v>
      </c>
      <c r="C1758" s="10" t="s">
        <v>1790</v>
      </c>
      <c r="D1758" s="10" t="s">
        <v>22</v>
      </c>
      <c r="E1758" s="10">
        <v>15656</v>
      </c>
      <c r="F1758" s="11">
        <v>45467.799618055578</v>
      </c>
      <c r="G1758" s="34">
        <v>113372</v>
      </c>
      <c r="H1758" s="12">
        <v>0</v>
      </c>
      <c r="I1758" s="15">
        <v>0</v>
      </c>
      <c r="J1758" s="13">
        <f t="shared" si="27"/>
        <v>113372</v>
      </c>
      <c r="K1758" s="13" t="s">
        <v>17</v>
      </c>
      <c r="L1758" s="10"/>
    </row>
    <row r="1759" spans="1:12" x14ac:dyDescent="0.35">
      <c r="A1759" s="10" t="s">
        <v>15</v>
      </c>
      <c r="B1759" s="10" t="s">
        <v>0</v>
      </c>
      <c r="C1759" s="10" t="s">
        <v>1791</v>
      </c>
      <c r="D1759" s="10" t="s">
        <v>22</v>
      </c>
      <c r="E1759" s="10">
        <v>15657</v>
      </c>
      <c r="F1759" s="11">
        <v>45467.801122673787</v>
      </c>
      <c r="G1759" s="34">
        <v>110469</v>
      </c>
      <c r="H1759" s="12">
        <v>0</v>
      </c>
      <c r="I1759" s="15">
        <v>0</v>
      </c>
      <c r="J1759" s="13">
        <f t="shared" si="27"/>
        <v>110469</v>
      </c>
      <c r="K1759" s="13" t="s">
        <v>17</v>
      </c>
      <c r="L1759" s="10"/>
    </row>
    <row r="1760" spans="1:12" x14ac:dyDescent="0.35">
      <c r="A1760" s="10" t="s">
        <v>15</v>
      </c>
      <c r="B1760" s="10" t="s">
        <v>0</v>
      </c>
      <c r="C1760" s="10" t="s">
        <v>1792</v>
      </c>
      <c r="D1760" s="10" t="s">
        <v>22</v>
      </c>
      <c r="E1760" s="10">
        <v>15658</v>
      </c>
      <c r="F1760" s="11">
        <v>45467.807164351922</v>
      </c>
      <c r="G1760" s="34">
        <v>114150</v>
      </c>
      <c r="H1760" s="12">
        <v>0</v>
      </c>
      <c r="I1760" s="15">
        <v>0</v>
      </c>
      <c r="J1760" s="13">
        <f t="shared" si="27"/>
        <v>114150</v>
      </c>
      <c r="K1760" s="13" t="s">
        <v>17</v>
      </c>
      <c r="L1760" s="10"/>
    </row>
    <row r="1761" spans="1:12" x14ac:dyDescent="0.35">
      <c r="A1761" s="10" t="s">
        <v>15</v>
      </c>
      <c r="B1761" s="10" t="s">
        <v>0</v>
      </c>
      <c r="C1761" s="10" t="s">
        <v>1793</v>
      </c>
      <c r="D1761" s="10" t="s">
        <v>22</v>
      </c>
      <c r="E1761" s="10">
        <v>15692</v>
      </c>
      <c r="F1761" s="11">
        <v>45467.996377314907</v>
      </c>
      <c r="G1761" s="34">
        <v>94320</v>
      </c>
      <c r="H1761" s="12">
        <v>0</v>
      </c>
      <c r="I1761" s="15">
        <v>0</v>
      </c>
      <c r="J1761" s="13">
        <f t="shared" si="27"/>
        <v>94320</v>
      </c>
      <c r="K1761" s="13" t="s">
        <v>17</v>
      </c>
      <c r="L1761" s="10"/>
    </row>
    <row r="1762" spans="1:12" x14ac:dyDescent="0.35">
      <c r="A1762" s="10" t="s">
        <v>15</v>
      </c>
      <c r="B1762" s="10" t="s">
        <v>0</v>
      </c>
      <c r="C1762" s="10" t="s">
        <v>1794</v>
      </c>
      <c r="D1762" s="10" t="s">
        <v>22</v>
      </c>
      <c r="E1762" s="10">
        <v>15700</v>
      </c>
      <c r="F1762" s="11">
        <v>45468.084814814851</v>
      </c>
      <c r="G1762" s="34">
        <v>1298410</v>
      </c>
      <c r="H1762" s="12">
        <v>0</v>
      </c>
      <c r="I1762" s="15">
        <v>0</v>
      </c>
      <c r="J1762" s="13">
        <f t="shared" si="27"/>
        <v>1298410</v>
      </c>
      <c r="K1762" s="13" t="s">
        <v>17</v>
      </c>
      <c r="L1762" s="10"/>
    </row>
    <row r="1763" spans="1:12" x14ac:dyDescent="0.35">
      <c r="A1763" s="10" t="s">
        <v>15</v>
      </c>
      <c r="B1763" s="10" t="s">
        <v>0</v>
      </c>
      <c r="C1763" s="10" t="s">
        <v>1795</v>
      </c>
      <c r="D1763" s="10" t="s">
        <v>22</v>
      </c>
      <c r="E1763" s="10">
        <v>15701</v>
      </c>
      <c r="F1763" s="11">
        <v>45468.113750000019</v>
      </c>
      <c r="G1763" s="34">
        <v>973139</v>
      </c>
      <c r="H1763" s="12">
        <v>0</v>
      </c>
      <c r="I1763" s="15">
        <v>0</v>
      </c>
      <c r="J1763" s="13">
        <f t="shared" si="27"/>
        <v>973139</v>
      </c>
      <c r="K1763" s="13" t="s">
        <v>17</v>
      </c>
      <c r="L1763" s="10"/>
    </row>
    <row r="1764" spans="1:12" x14ac:dyDescent="0.35">
      <c r="A1764" s="10" t="s">
        <v>15</v>
      </c>
      <c r="B1764" s="10" t="s">
        <v>0</v>
      </c>
      <c r="C1764" s="10" t="s">
        <v>1796</v>
      </c>
      <c r="D1764" s="10" t="s">
        <v>22</v>
      </c>
      <c r="E1764" s="10">
        <v>15711</v>
      </c>
      <c r="F1764" s="11">
        <v>45468.227002303116</v>
      </c>
      <c r="G1764" s="34">
        <v>119400</v>
      </c>
      <c r="H1764" s="12">
        <v>0</v>
      </c>
      <c r="I1764" s="15">
        <v>0</v>
      </c>
      <c r="J1764" s="13">
        <f t="shared" si="27"/>
        <v>119400</v>
      </c>
      <c r="K1764" s="13" t="s">
        <v>17</v>
      </c>
      <c r="L1764" s="10"/>
    </row>
    <row r="1765" spans="1:12" x14ac:dyDescent="0.35">
      <c r="A1765" s="10" t="s">
        <v>15</v>
      </c>
      <c r="B1765" s="10" t="s">
        <v>0</v>
      </c>
      <c r="C1765" s="10" t="s">
        <v>1797</v>
      </c>
      <c r="D1765" s="10" t="s">
        <v>22</v>
      </c>
      <c r="E1765" s="10">
        <v>15712</v>
      </c>
      <c r="F1765" s="11">
        <v>45468.241469907574</v>
      </c>
      <c r="G1765" s="34">
        <v>454887</v>
      </c>
      <c r="H1765" s="12">
        <v>0</v>
      </c>
      <c r="I1765" s="15">
        <v>0</v>
      </c>
      <c r="J1765" s="13">
        <f t="shared" si="27"/>
        <v>454887</v>
      </c>
      <c r="K1765" s="13" t="s">
        <v>17</v>
      </c>
      <c r="L1765" s="10"/>
    </row>
    <row r="1766" spans="1:12" x14ac:dyDescent="0.35">
      <c r="A1766" s="10" t="s">
        <v>15</v>
      </c>
      <c r="B1766" s="10" t="s">
        <v>0</v>
      </c>
      <c r="C1766" s="10" t="s">
        <v>1798</v>
      </c>
      <c r="D1766" s="10" t="s">
        <v>22</v>
      </c>
      <c r="E1766" s="10">
        <v>15713</v>
      </c>
      <c r="F1766" s="11">
        <v>45468.251388877165</v>
      </c>
      <c r="G1766" s="34">
        <v>95529</v>
      </c>
      <c r="H1766" s="12">
        <v>0</v>
      </c>
      <c r="I1766" s="15">
        <v>0</v>
      </c>
      <c r="J1766" s="13">
        <f t="shared" si="27"/>
        <v>95529</v>
      </c>
      <c r="K1766" s="13" t="s">
        <v>17</v>
      </c>
      <c r="L1766" s="10"/>
    </row>
    <row r="1767" spans="1:12" x14ac:dyDescent="0.35">
      <c r="A1767" s="10" t="s">
        <v>15</v>
      </c>
      <c r="B1767" s="10" t="s">
        <v>0</v>
      </c>
      <c r="C1767" s="10" t="s">
        <v>1799</v>
      </c>
      <c r="D1767" s="10" t="s">
        <v>22</v>
      </c>
      <c r="E1767" s="10">
        <v>15762</v>
      </c>
      <c r="F1767" s="11">
        <v>45468.367384247482</v>
      </c>
      <c r="G1767" s="34">
        <v>127952</v>
      </c>
      <c r="H1767" s="12">
        <v>0</v>
      </c>
      <c r="I1767" s="15">
        <v>0</v>
      </c>
      <c r="J1767" s="13">
        <f t="shared" si="27"/>
        <v>127952</v>
      </c>
      <c r="K1767" s="13" t="s">
        <v>17</v>
      </c>
      <c r="L1767" s="10"/>
    </row>
    <row r="1768" spans="1:12" x14ac:dyDescent="0.35">
      <c r="A1768" s="10" t="s">
        <v>15</v>
      </c>
      <c r="B1768" s="10" t="s">
        <v>0</v>
      </c>
      <c r="C1768" s="10" t="s">
        <v>1800</v>
      </c>
      <c r="D1768" s="10" t="s">
        <v>22</v>
      </c>
      <c r="E1768" s="10">
        <v>15806</v>
      </c>
      <c r="F1768" s="11">
        <v>45468.457256932743</v>
      </c>
      <c r="G1768" s="34">
        <v>296085</v>
      </c>
      <c r="H1768" s="12">
        <v>0</v>
      </c>
      <c r="I1768" s="15">
        <v>0</v>
      </c>
      <c r="J1768" s="13">
        <f t="shared" si="27"/>
        <v>296085</v>
      </c>
      <c r="K1768" s="13" t="s">
        <v>17</v>
      </c>
      <c r="L1768" s="10"/>
    </row>
    <row r="1769" spans="1:12" x14ac:dyDescent="0.35">
      <c r="A1769" s="10" t="s">
        <v>15</v>
      </c>
      <c r="B1769" s="10" t="s">
        <v>0</v>
      </c>
      <c r="C1769" s="10" t="s">
        <v>1801</v>
      </c>
      <c r="D1769" s="10" t="s">
        <v>22</v>
      </c>
      <c r="E1769" s="10">
        <v>15814</v>
      </c>
      <c r="F1769" s="11">
        <v>45468.462511562277</v>
      </c>
      <c r="G1769" s="34">
        <v>346970</v>
      </c>
      <c r="H1769" s="12">
        <v>0</v>
      </c>
      <c r="I1769" s="15">
        <v>0</v>
      </c>
      <c r="J1769" s="13">
        <f t="shared" si="27"/>
        <v>346970</v>
      </c>
      <c r="K1769" s="13" t="s">
        <v>17</v>
      </c>
      <c r="L1769" s="10"/>
    </row>
    <row r="1770" spans="1:12" x14ac:dyDescent="0.35">
      <c r="A1770" s="10" t="s">
        <v>15</v>
      </c>
      <c r="B1770" s="10" t="s">
        <v>0</v>
      </c>
      <c r="C1770" s="10" t="s">
        <v>1802</v>
      </c>
      <c r="D1770" s="10" t="s">
        <v>22</v>
      </c>
      <c r="E1770" s="10">
        <v>15816</v>
      </c>
      <c r="F1770" s="11">
        <v>45468.465868044179</v>
      </c>
      <c r="G1770" s="34">
        <v>809567</v>
      </c>
      <c r="H1770" s="12">
        <v>0</v>
      </c>
      <c r="I1770" s="15">
        <v>0</v>
      </c>
      <c r="J1770" s="13">
        <f t="shared" si="27"/>
        <v>809567</v>
      </c>
      <c r="K1770" s="13" t="s">
        <v>17</v>
      </c>
      <c r="L1770" s="10"/>
    </row>
    <row r="1771" spans="1:12" x14ac:dyDescent="0.35">
      <c r="A1771" s="10" t="s">
        <v>15</v>
      </c>
      <c r="B1771" s="10" t="s">
        <v>0</v>
      </c>
      <c r="C1771" s="10" t="s">
        <v>1803</v>
      </c>
      <c r="D1771" s="10" t="s">
        <v>22</v>
      </c>
      <c r="E1771" s="10">
        <v>15821</v>
      </c>
      <c r="F1771" s="11">
        <v>45468.475648136344</v>
      </c>
      <c r="G1771" s="34">
        <v>299912</v>
      </c>
      <c r="H1771" s="12">
        <v>0</v>
      </c>
      <c r="I1771" s="15">
        <v>0</v>
      </c>
      <c r="J1771" s="13">
        <f t="shared" si="27"/>
        <v>299912</v>
      </c>
      <c r="K1771" s="13" t="s">
        <v>17</v>
      </c>
      <c r="L1771" s="10"/>
    </row>
    <row r="1772" spans="1:12" x14ac:dyDescent="0.35">
      <c r="A1772" s="10" t="s">
        <v>15</v>
      </c>
      <c r="B1772" s="10" t="s">
        <v>0</v>
      </c>
      <c r="C1772" s="10" t="s">
        <v>1804</v>
      </c>
      <c r="D1772" s="10" t="s">
        <v>22</v>
      </c>
      <c r="E1772" s="10">
        <v>15861</v>
      </c>
      <c r="F1772" s="11">
        <v>45468.577106469776</v>
      </c>
      <c r="G1772" s="34">
        <v>250894</v>
      </c>
      <c r="H1772" s="12">
        <v>0</v>
      </c>
      <c r="I1772" s="15">
        <v>0</v>
      </c>
      <c r="J1772" s="13">
        <f t="shared" si="27"/>
        <v>250894</v>
      </c>
      <c r="K1772" s="13" t="s">
        <v>17</v>
      </c>
      <c r="L1772" s="10"/>
    </row>
    <row r="1773" spans="1:12" x14ac:dyDescent="0.35">
      <c r="A1773" s="10" t="s">
        <v>15</v>
      </c>
      <c r="B1773" s="10" t="s">
        <v>0</v>
      </c>
      <c r="C1773" s="10" t="s">
        <v>1805</v>
      </c>
      <c r="D1773" s="10" t="s">
        <v>22</v>
      </c>
      <c r="E1773" s="10">
        <v>15868</v>
      </c>
      <c r="F1773" s="11">
        <v>45468.589201377239</v>
      </c>
      <c r="G1773" s="34">
        <v>275519</v>
      </c>
      <c r="H1773" s="12">
        <v>0</v>
      </c>
      <c r="I1773" s="15">
        <v>0</v>
      </c>
      <c r="J1773" s="13">
        <f t="shared" si="27"/>
        <v>275519</v>
      </c>
      <c r="K1773" s="13" t="s">
        <v>17</v>
      </c>
      <c r="L1773" s="10"/>
    </row>
    <row r="1774" spans="1:12" x14ac:dyDescent="0.35">
      <c r="A1774" s="10" t="s">
        <v>15</v>
      </c>
      <c r="B1774" s="10" t="s">
        <v>0</v>
      </c>
      <c r="C1774" s="10" t="s">
        <v>1806</v>
      </c>
      <c r="D1774" s="10" t="s">
        <v>22</v>
      </c>
      <c r="E1774" s="10">
        <v>15875</v>
      </c>
      <c r="F1774" s="11">
        <v>45468.601655080914</v>
      </c>
      <c r="G1774" s="34">
        <v>314757</v>
      </c>
      <c r="H1774" s="12">
        <v>0</v>
      </c>
      <c r="I1774" s="15">
        <v>0</v>
      </c>
      <c r="J1774" s="13">
        <f t="shared" si="27"/>
        <v>314757</v>
      </c>
      <c r="K1774" s="13" t="s">
        <v>17</v>
      </c>
      <c r="L1774" s="10"/>
    </row>
    <row r="1775" spans="1:12" x14ac:dyDescent="0.35">
      <c r="A1775" s="10" t="s">
        <v>15</v>
      </c>
      <c r="B1775" s="10" t="s">
        <v>0</v>
      </c>
      <c r="C1775" s="10" t="s">
        <v>1807</v>
      </c>
      <c r="D1775" s="10" t="s">
        <v>22</v>
      </c>
      <c r="E1775" s="10">
        <v>15910</v>
      </c>
      <c r="F1775" s="11">
        <v>45468.672349537257</v>
      </c>
      <c r="G1775" s="34">
        <v>415248</v>
      </c>
      <c r="H1775" s="12">
        <v>0</v>
      </c>
      <c r="I1775" s="15">
        <v>0</v>
      </c>
      <c r="J1775" s="13">
        <f t="shared" si="27"/>
        <v>415248</v>
      </c>
      <c r="K1775" s="13" t="s">
        <v>17</v>
      </c>
      <c r="L1775" s="10"/>
    </row>
    <row r="1776" spans="1:12" x14ac:dyDescent="0.35">
      <c r="A1776" s="10" t="s">
        <v>15</v>
      </c>
      <c r="B1776" s="10" t="s">
        <v>0</v>
      </c>
      <c r="C1776" s="10" t="s">
        <v>1808</v>
      </c>
      <c r="D1776" s="10" t="s">
        <v>22</v>
      </c>
      <c r="E1776" s="10">
        <v>15916</v>
      </c>
      <c r="F1776" s="11">
        <v>45468.683530092705</v>
      </c>
      <c r="G1776" s="34">
        <v>388319</v>
      </c>
      <c r="H1776" s="12">
        <v>0</v>
      </c>
      <c r="I1776" s="15">
        <v>0</v>
      </c>
      <c r="J1776" s="13">
        <f t="shared" si="27"/>
        <v>388319</v>
      </c>
      <c r="K1776" s="13" t="s">
        <v>17</v>
      </c>
      <c r="L1776" s="10"/>
    </row>
    <row r="1777" spans="1:12" x14ac:dyDescent="0.35">
      <c r="A1777" s="10" t="s">
        <v>15</v>
      </c>
      <c r="B1777" s="10" t="s">
        <v>0</v>
      </c>
      <c r="C1777" s="10" t="s">
        <v>1809</v>
      </c>
      <c r="D1777" s="10" t="s">
        <v>22</v>
      </c>
      <c r="E1777" s="10">
        <v>15930</v>
      </c>
      <c r="F1777" s="11">
        <v>45468.718402777798</v>
      </c>
      <c r="G1777" s="34">
        <v>92362</v>
      </c>
      <c r="H1777" s="12">
        <v>0</v>
      </c>
      <c r="I1777" s="15">
        <v>0</v>
      </c>
      <c r="J1777" s="13">
        <f t="shared" si="27"/>
        <v>92362</v>
      </c>
      <c r="K1777" s="13" t="s">
        <v>17</v>
      </c>
      <c r="L1777" s="10"/>
    </row>
    <row r="1778" spans="1:12" x14ac:dyDescent="0.35">
      <c r="A1778" s="10" t="s">
        <v>15</v>
      </c>
      <c r="B1778" s="10" t="s">
        <v>0</v>
      </c>
      <c r="C1778" s="10" t="s">
        <v>1810</v>
      </c>
      <c r="D1778" s="10" t="s">
        <v>22</v>
      </c>
      <c r="E1778" s="10">
        <v>15942</v>
      </c>
      <c r="F1778" s="11">
        <v>45468.749479166698</v>
      </c>
      <c r="G1778" s="34">
        <v>194325</v>
      </c>
      <c r="H1778" s="12">
        <v>0</v>
      </c>
      <c r="I1778" s="15">
        <v>0</v>
      </c>
      <c r="J1778" s="13">
        <f t="shared" si="27"/>
        <v>194325</v>
      </c>
      <c r="K1778" s="13" t="s">
        <v>17</v>
      </c>
      <c r="L1778" s="10"/>
    </row>
    <row r="1779" spans="1:12" x14ac:dyDescent="0.35">
      <c r="A1779" s="10" t="s">
        <v>15</v>
      </c>
      <c r="B1779" s="10" t="s">
        <v>0</v>
      </c>
      <c r="C1779" s="10" t="s">
        <v>1811</v>
      </c>
      <c r="D1779" s="10" t="s">
        <v>22</v>
      </c>
      <c r="E1779" s="10">
        <v>15945</v>
      </c>
      <c r="F1779" s="11">
        <v>45468.765219895635</v>
      </c>
      <c r="G1779" s="34">
        <v>341407</v>
      </c>
      <c r="H1779" s="12">
        <v>0</v>
      </c>
      <c r="I1779" s="15">
        <v>0</v>
      </c>
      <c r="J1779" s="13">
        <f t="shared" si="27"/>
        <v>341407</v>
      </c>
      <c r="K1779" s="13" t="s">
        <v>17</v>
      </c>
      <c r="L1779" s="10"/>
    </row>
    <row r="1780" spans="1:12" x14ac:dyDescent="0.35">
      <c r="A1780" s="10" t="s">
        <v>15</v>
      </c>
      <c r="B1780" s="10" t="s">
        <v>0</v>
      </c>
      <c r="C1780" s="10" t="s">
        <v>1812</v>
      </c>
      <c r="D1780" s="10" t="s">
        <v>22</v>
      </c>
      <c r="E1780" s="10">
        <v>15954</v>
      </c>
      <c r="F1780" s="11">
        <v>45468.841643507127</v>
      </c>
      <c r="G1780" s="34">
        <v>332893</v>
      </c>
      <c r="H1780" s="12">
        <v>0</v>
      </c>
      <c r="I1780" s="15">
        <v>0</v>
      </c>
      <c r="J1780" s="13">
        <f t="shared" si="27"/>
        <v>332893</v>
      </c>
      <c r="K1780" s="13" t="s">
        <v>17</v>
      </c>
      <c r="L1780" s="10"/>
    </row>
    <row r="1781" spans="1:12" x14ac:dyDescent="0.35">
      <c r="A1781" s="10" t="s">
        <v>15</v>
      </c>
      <c r="B1781" s="10" t="s">
        <v>0</v>
      </c>
      <c r="C1781" s="10" t="s">
        <v>1813</v>
      </c>
      <c r="D1781" s="10" t="s">
        <v>22</v>
      </c>
      <c r="E1781" s="10">
        <v>15958</v>
      </c>
      <c r="F1781" s="11">
        <v>45468.85082174791</v>
      </c>
      <c r="G1781" s="34">
        <v>250957</v>
      </c>
      <c r="H1781" s="12">
        <v>0</v>
      </c>
      <c r="I1781" s="15">
        <v>0</v>
      </c>
      <c r="J1781" s="13">
        <f t="shared" si="27"/>
        <v>250957</v>
      </c>
      <c r="K1781" s="13" t="s">
        <v>17</v>
      </c>
      <c r="L1781" s="10"/>
    </row>
    <row r="1782" spans="1:12" x14ac:dyDescent="0.35">
      <c r="A1782" s="10" t="s">
        <v>15</v>
      </c>
      <c r="B1782" s="10" t="s">
        <v>0</v>
      </c>
      <c r="C1782" s="10" t="s">
        <v>1814</v>
      </c>
      <c r="D1782" s="10" t="s">
        <v>22</v>
      </c>
      <c r="E1782" s="10">
        <v>15962</v>
      </c>
      <c r="F1782" s="11">
        <v>45468.935416666791</v>
      </c>
      <c r="G1782" s="34">
        <v>406044</v>
      </c>
      <c r="H1782" s="12">
        <v>0</v>
      </c>
      <c r="I1782" s="15">
        <v>0</v>
      </c>
      <c r="J1782" s="13">
        <f t="shared" si="27"/>
        <v>406044</v>
      </c>
      <c r="K1782" s="13" t="s">
        <v>17</v>
      </c>
      <c r="L1782" s="10"/>
    </row>
    <row r="1783" spans="1:12" x14ac:dyDescent="0.35">
      <c r="A1783" s="10" t="s">
        <v>15</v>
      </c>
      <c r="B1783" s="10" t="s">
        <v>0</v>
      </c>
      <c r="C1783" s="10" t="s">
        <v>1815</v>
      </c>
      <c r="D1783" s="10" t="s">
        <v>22</v>
      </c>
      <c r="E1783" s="10">
        <v>15964</v>
      </c>
      <c r="F1783" s="11">
        <v>45468.938368043862</v>
      </c>
      <c r="G1783" s="34">
        <v>87567</v>
      </c>
      <c r="H1783" s="12">
        <v>0</v>
      </c>
      <c r="I1783" s="15">
        <v>0</v>
      </c>
      <c r="J1783" s="13">
        <f t="shared" si="27"/>
        <v>87567</v>
      </c>
      <c r="K1783" s="13" t="s">
        <v>17</v>
      </c>
      <c r="L1783" s="10"/>
    </row>
    <row r="1784" spans="1:12" x14ac:dyDescent="0.35">
      <c r="A1784" s="10" t="s">
        <v>15</v>
      </c>
      <c r="B1784" s="10" t="s">
        <v>0</v>
      </c>
      <c r="C1784" s="10" t="s">
        <v>1816</v>
      </c>
      <c r="D1784" s="10" t="s">
        <v>22</v>
      </c>
      <c r="E1784" s="10">
        <v>15967</v>
      </c>
      <c r="F1784" s="11">
        <v>45468.94907407416</v>
      </c>
      <c r="G1784" s="34">
        <v>87022</v>
      </c>
      <c r="H1784" s="12">
        <v>0</v>
      </c>
      <c r="I1784" s="15">
        <v>0</v>
      </c>
      <c r="J1784" s="13">
        <f t="shared" si="27"/>
        <v>87022</v>
      </c>
      <c r="K1784" s="13" t="s">
        <v>17</v>
      </c>
      <c r="L1784" s="10"/>
    </row>
    <row r="1785" spans="1:12" x14ac:dyDescent="0.35">
      <c r="A1785" s="10" t="s">
        <v>15</v>
      </c>
      <c r="B1785" s="10" t="s">
        <v>0</v>
      </c>
      <c r="C1785" s="10" t="s">
        <v>1817</v>
      </c>
      <c r="D1785" s="10" t="s">
        <v>22</v>
      </c>
      <c r="E1785" s="10">
        <v>15969</v>
      </c>
      <c r="F1785" s="11">
        <v>45468.951608784497</v>
      </c>
      <c r="G1785" s="34">
        <v>268447</v>
      </c>
      <c r="H1785" s="12">
        <v>0</v>
      </c>
      <c r="I1785" s="15">
        <v>0</v>
      </c>
      <c r="J1785" s="13">
        <f t="shared" si="27"/>
        <v>268447</v>
      </c>
      <c r="K1785" s="13" t="s">
        <v>17</v>
      </c>
      <c r="L1785" s="10"/>
    </row>
    <row r="1786" spans="1:12" x14ac:dyDescent="0.35">
      <c r="A1786" s="10" t="s">
        <v>15</v>
      </c>
      <c r="B1786" s="10" t="s">
        <v>0</v>
      </c>
      <c r="C1786" s="10" t="s">
        <v>1818</v>
      </c>
      <c r="D1786" s="10" t="s">
        <v>22</v>
      </c>
      <c r="E1786" s="10">
        <v>15976</v>
      </c>
      <c r="F1786" s="11">
        <v>45468.982638888992</v>
      </c>
      <c r="G1786" s="34">
        <v>118456</v>
      </c>
      <c r="H1786" s="12">
        <v>0</v>
      </c>
      <c r="I1786" s="15">
        <v>0</v>
      </c>
      <c r="J1786" s="13">
        <f t="shared" si="27"/>
        <v>118456</v>
      </c>
      <c r="K1786" s="13" t="s">
        <v>17</v>
      </c>
      <c r="L1786" s="10"/>
    </row>
    <row r="1787" spans="1:12" x14ac:dyDescent="0.35">
      <c r="A1787" s="10" t="s">
        <v>15</v>
      </c>
      <c r="B1787" s="10" t="s">
        <v>0</v>
      </c>
      <c r="C1787" s="10" t="s">
        <v>1819</v>
      </c>
      <c r="D1787" s="10" t="s">
        <v>22</v>
      </c>
      <c r="E1787" s="10">
        <v>16007</v>
      </c>
      <c r="F1787" s="11">
        <v>45469.163981469814</v>
      </c>
      <c r="G1787" s="34">
        <v>85400</v>
      </c>
      <c r="H1787" s="12">
        <v>0</v>
      </c>
      <c r="I1787" s="15">
        <v>0</v>
      </c>
      <c r="J1787" s="13">
        <f t="shared" si="27"/>
        <v>85400</v>
      </c>
      <c r="K1787" s="13" t="s">
        <v>17</v>
      </c>
      <c r="L1787" s="10"/>
    </row>
    <row r="1788" spans="1:12" x14ac:dyDescent="0.35">
      <c r="A1788" s="10" t="s">
        <v>15</v>
      </c>
      <c r="B1788" s="10" t="s">
        <v>0</v>
      </c>
      <c r="C1788" s="10" t="s">
        <v>1820</v>
      </c>
      <c r="D1788" s="10" t="s">
        <v>22</v>
      </c>
      <c r="E1788" s="10">
        <v>16057</v>
      </c>
      <c r="F1788" s="11">
        <v>45469.374108796474</v>
      </c>
      <c r="G1788" s="34">
        <v>180800</v>
      </c>
      <c r="H1788" s="12">
        <v>0</v>
      </c>
      <c r="I1788" s="15">
        <v>0</v>
      </c>
      <c r="J1788" s="13">
        <f t="shared" si="27"/>
        <v>180800</v>
      </c>
      <c r="K1788" s="13" t="s">
        <v>17</v>
      </c>
      <c r="L1788" s="10"/>
    </row>
    <row r="1789" spans="1:12" x14ac:dyDescent="0.35">
      <c r="A1789" s="10" t="s">
        <v>15</v>
      </c>
      <c r="B1789" s="10" t="s">
        <v>0</v>
      </c>
      <c r="C1789" s="10" t="s">
        <v>1821</v>
      </c>
      <c r="D1789" s="10" t="s">
        <v>22</v>
      </c>
      <c r="E1789" s="10">
        <v>16111</v>
      </c>
      <c r="F1789" s="11">
        <v>45469.500081018545</v>
      </c>
      <c r="G1789" s="34">
        <v>180800</v>
      </c>
      <c r="H1789" s="12">
        <v>0</v>
      </c>
      <c r="I1789" s="15">
        <v>0</v>
      </c>
      <c r="J1789" s="13">
        <f t="shared" si="27"/>
        <v>180800</v>
      </c>
      <c r="K1789" s="13" t="s">
        <v>17</v>
      </c>
      <c r="L1789" s="10"/>
    </row>
    <row r="1790" spans="1:12" x14ac:dyDescent="0.35">
      <c r="A1790" s="10" t="s">
        <v>15</v>
      </c>
      <c r="B1790" s="10" t="s">
        <v>0</v>
      </c>
      <c r="C1790" s="10" t="s">
        <v>1822</v>
      </c>
      <c r="D1790" s="10" t="s">
        <v>22</v>
      </c>
      <c r="E1790" s="10">
        <v>16177</v>
      </c>
      <c r="F1790" s="11">
        <v>45469.630532396026</v>
      </c>
      <c r="G1790" s="34">
        <v>85400</v>
      </c>
      <c r="H1790" s="12">
        <v>0</v>
      </c>
      <c r="I1790" s="15">
        <v>0</v>
      </c>
      <c r="J1790" s="13">
        <f t="shared" si="27"/>
        <v>85400</v>
      </c>
      <c r="K1790" s="13" t="s">
        <v>17</v>
      </c>
      <c r="L1790" s="10"/>
    </row>
    <row r="1791" spans="1:12" x14ac:dyDescent="0.35">
      <c r="A1791" s="10" t="s">
        <v>15</v>
      </c>
      <c r="B1791" s="10" t="s">
        <v>0</v>
      </c>
      <c r="C1791" s="10" t="s">
        <v>1823</v>
      </c>
      <c r="D1791" s="10" t="s">
        <v>22</v>
      </c>
      <c r="E1791" s="10">
        <v>16202</v>
      </c>
      <c r="F1791" s="11">
        <v>45469.667847210541</v>
      </c>
      <c r="G1791" s="34">
        <v>419846</v>
      </c>
      <c r="H1791" s="12">
        <v>0</v>
      </c>
      <c r="I1791" s="15">
        <v>0</v>
      </c>
      <c r="J1791" s="13">
        <f t="shared" si="27"/>
        <v>419846</v>
      </c>
      <c r="K1791" s="13" t="s">
        <v>17</v>
      </c>
      <c r="L1791" s="10"/>
    </row>
    <row r="1792" spans="1:12" x14ac:dyDescent="0.35">
      <c r="A1792" s="10" t="s">
        <v>15</v>
      </c>
      <c r="B1792" s="10" t="s">
        <v>0</v>
      </c>
      <c r="C1792" s="10" t="s">
        <v>1824</v>
      </c>
      <c r="D1792" s="10" t="s">
        <v>22</v>
      </c>
      <c r="E1792" s="10">
        <v>16212</v>
      </c>
      <c r="F1792" s="11">
        <v>45469.693645833526</v>
      </c>
      <c r="G1792" s="34">
        <v>626262</v>
      </c>
      <c r="H1792" s="12">
        <v>0</v>
      </c>
      <c r="I1792" s="15">
        <v>0</v>
      </c>
      <c r="J1792" s="13">
        <f t="shared" si="27"/>
        <v>626262</v>
      </c>
      <c r="K1792" s="13" t="s">
        <v>17</v>
      </c>
      <c r="L1792" s="10"/>
    </row>
    <row r="1793" spans="1:12" x14ac:dyDescent="0.35">
      <c r="A1793" s="10" t="s">
        <v>15</v>
      </c>
      <c r="B1793" s="10" t="s">
        <v>0</v>
      </c>
      <c r="C1793" s="10" t="s">
        <v>1825</v>
      </c>
      <c r="D1793" s="10" t="s">
        <v>22</v>
      </c>
      <c r="E1793" s="10">
        <v>16260</v>
      </c>
      <c r="F1793" s="11">
        <v>45469.867314803414</v>
      </c>
      <c r="G1793" s="34">
        <v>88652</v>
      </c>
      <c r="H1793" s="12">
        <v>0</v>
      </c>
      <c r="I1793" s="15">
        <v>0</v>
      </c>
      <c r="J1793" s="13">
        <f t="shared" si="27"/>
        <v>88652</v>
      </c>
      <c r="K1793" s="13" t="s">
        <v>17</v>
      </c>
      <c r="L1793" s="10"/>
    </row>
    <row r="1794" spans="1:12" x14ac:dyDescent="0.35">
      <c r="A1794" s="10" t="s">
        <v>15</v>
      </c>
      <c r="B1794" s="10" t="s">
        <v>0</v>
      </c>
      <c r="C1794" s="10" t="s">
        <v>1826</v>
      </c>
      <c r="D1794" s="10" t="s">
        <v>22</v>
      </c>
      <c r="E1794" s="10">
        <v>16272</v>
      </c>
      <c r="F1794" s="11">
        <v>45469.939016203862</v>
      </c>
      <c r="G1794" s="34">
        <v>87808</v>
      </c>
      <c r="H1794" s="12">
        <v>0</v>
      </c>
      <c r="I1794" s="15">
        <v>0</v>
      </c>
      <c r="J1794" s="13">
        <f t="shared" si="27"/>
        <v>87808</v>
      </c>
      <c r="K1794" s="13" t="s">
        <v>17</v>
      </c>
      <c r="L1794" s="10"/>
    </row>
    <row r="1795" spans="1:12" x14ac:dyDescent="0.35">
      <c r="A1795" s="10" t="s">
        <v>15</v>
      </c>
      <c r="B1795" s="10" t="s">
        <v>0</v>
      </c>
      <c r="C1795" s="10" t="s">
        <v>1827</v>
      </c>
      <c r="D1795" s="10" t="s">
        <v>22</v>
      </c>
      <c r="E1795" s="10">
        <v>16273</v>
      </c>
      <c r="F1795" s="11">
        <v>45469.957280081231</v>
      </c>
      <c r="G1795" s="34">
        <v>334833</v>
      </c>
      <c r="H1795" s="12">
        <v>0</v>
      </c>
      <c r="I1795" s="15">
        <v>0</v>
      </c>
      <c r="J1795" s="13">
        <f t="shared" si="27"/>
        <v>334833</v>
      </c>
      <c r="K1795" s="13" t="s">
        <v>17</v>
      </c>
      <c r="L1795" s="10"/>
    </row>
    <row r="1796" spans="1:12" x14ac:dyDescent="0.35">
      <c r="A1796" s="10" t="s">
        <v>15</v>
      </c>
      <c r="B1796" s="10" t="s">
        <v>0</v>
      </c>
      <c r="C1796" s="10" t="s">
        <v>1828</v>
      </c>
      <c r="D1796" s="10" t="s">
        <v>22</v>
      </c>
      <c r="E1796" s="10">
        <v>16285</v>
      </c>
      <c r="F1796" s="11">
        <v>45470.026608796325</v>
      </c>
      <c r="G1796" s="34">
        <v>733620</v>
      </c>
      <c r="H1796" s="12">
        <v>0</v>
      </c>
      <c r="I1796" s="15">
        <v>0</v>
      </c>
      <c r="J1796" s="13">
        <f t="shared" si="27"/>
        <v>733620</v>
      </c>
      <c r="K1796" s="13" t="s">
        <v>17</v>
      </c>
      <c r="L1796" s="10"/>
    </row>
    <row r="1797" spans="1:12" x14ac:dyDescent="0.35">
      <c r="A1797" s="10" t="s">
        <v>15</v>
      </c>
      <c r="B1797" s="10" t="s">
        <v>0</v>
      </c>
      <c r="C1797" s="10" t="s">
        <v>1829</v>
      </c>
      <c r="D1797" s="10" t="s">
        <v>22</v>
      </c>
      <c r="E1797" s="10">
        <v>16291</v>
      </c>
      <c r="F1797" s="11">
        <v>45470.079537025653</v>
      </c>
      <c r="G1797" s="34">
        <v>100059</v>
      </c>
      <c r="H1797" s="12">
        <v>0</v>
      </c>
      <c r="I1797" s="15">
        <v>0</v>
      </c>
      <c r="J1797" s="13">
        <f t="shared" si="27"/>
        <v>100059</v>
      </c>
      <c r="K1797" s="13" t="s">
        <v>17</v>
      </c>
      <c r="L1797" s="10"/>
    </row>
    <row r="1798" spans="1:12" x14ac:dyDescent="0.35">
      <c r="A1798" s="10" t="s">
        <v>15</v>
      </c>
      <c r="B1798" s="10" t="s">
        <v>0</v>
      </c>
      <c r="C1798" s="10" t="s">
        <v>1830</v>
      </c>
      <c r="D1798" s="10" t="s">
        <v>22</v>
      </c>
      <c r="E1798" s="10">
        <v>16292</v>
      </c>
      <c r="F1798" s="11">
        <v>45470.083831007127</v>
      </c>
      <c r="G1798" s="34">
        <v>87153</v>
      </c>
      <c r="H1798" s="12">
        <v>0</v>
      </c>
      <c r="I1798" s="15">
        <v>0</v>
      </c>
      <c r="J1798" s="13">
        <f t="shared" si="27"/>
        <v>87153</v>
      </c>
      <c r="K1798" s="13" t="s">
        <v>17</v>
      </c>
      <c r="L1798" s="10"/>
    </row>
    <row r="1799" spans="1:12" x14ac:dyDescent="0.35">
      <c r="A1799" s="10" t="s">
        <v>15</v>
      </c>
      <c r="B1799" s="10" t="s">
        <v>0</v>
      </c>
      <c r="C1799" s="10" t="s">
        <v>1831</v>
      </c>
      <c r="D1799" s="10" t="s">
        <v>22</v>
      </c>
      <c r="E1799" s="10">
        <v>16311</v>
      </c>
      <c r="F1799" s="11">
        <v>45470.198055555578</v>
      </c>
      <c r="G1799" s="34">
        <v>88652</v>
      </c>
      <c r="H1799" s="12">
        <v>0</v>
      </c>
      <c r="I1799" s="15">
        <v>0</v>
      </c>
      <c r="J1799" s="13">
        <f t="shared" si="27"/>
        <v>88652</v>
      </c>
      <c r="K1799" s="13" t="s">
        <v>17</v>
      </c>
      <c r="L1799" s="10"/>
    </row>
    <row r="1800" spans="1:12" x14ac:dyDescent="0.35">
      <c r="A1800" s="10" t="s">
        <v>15</v>
      </c>
      <c r="B1800" s="10" t="s">
        <v>0</v>
      </c>
      <c r="C1800" s="10" t="s">
        <v>1832</v>
      </c>
      <c r="D1800" s="10" t="s">
        <v>22</v>
      </c>
      <c r="E1800" s="10">
        <v>16371</v>
      </c>
      <c r="F1800" s="11">
        <v>45470.396377303172</v>
      </c>
      <c r="G1800" s="34">
        <v>3300</v>
      </c>
      <c r="H1800" s="12">
        <v>0</v>
      </c>
      <c r="I1800" s="15">
        <v>0</v>
      </c>
      <c r="J1800" s="13">
        <f t="shared" ref="J1800:J1863" si="28">+G1800-H1800-I1800</f>
        <v>3300</v>
      </c>
      <c r="K1800" s="13" t="s">
        <v>17</v>
      </c>
      <c r="L1800" s="10"/>
    </row>
    <row r="1801" spans="1:12" x14ac:dyDescent="0.35">
      <c r="A1801" s="10" t="s">
        <v>15</v>
      </c>
      <c r="B1801" s="10" t="s">
        <v>0</v>
      </c>
      <c r="C1801" s="10" t="s">
        <v>1833</v>
      </c>
      <c r="D1801" s="10" t="s">
        <v>22</v>
      </c>
      <c r="E1801" s="10">
        <v>16372</v>
      </c>
      <c r="F1801" s="11">
        <v>45470.400844895747</v>
      </c>
      <c r="G1801" s="34">
        <v>253499</v>
      </c>
      <c r="H1801" s="12">
        <v>0</v>
      </c>
      <c r="I1801" s="15">
        <v>0</v>
      </c>
      <c r="J1801" s="13">
        <f t="shared" si="28"/>
        <v>253499</v>
      </c>
      <c r="K1801" s="13" t="s">
        <v>17</v>
      </c>
      <c r="L1801" s="10"/>
    </row>
    <row r="1802" spans="1:12" x14ac:dyDescent="0.35">
      <c r="A1802" s="10" t="s">
        <v>15</v>
      </c>
      <c r="B1802" s="10" t="s">
        <v>0</v>
      </c>
      <c r="C1802" s="10" t="s">
        <v>1834</v>
      </c>
      <c r="D1802" s="10" t="s">
        <v>22</v>
      </c>
      <c r="E1802" s="10">
        <v>16381</v>
      </c>
      <c r="F1802" s="11">
        <v>45470.432314815</v>
      </c>
      <c r="G1802" s="34">
        <v>85400</v>
      </c>
      <c r="H1802" s="12">
        <v>0</v>
      </c>
      <c r="I1802" s="15">
        <v>0</v>
      </c>
      <c r="J1802" s="13">
        <f t="shared" si="28"/>
        <v>85400</v>
      </c>
      <c r="K1802" s="13" t="s">
        <v>17</v>
      </c>
      <c r="L1802" s="10"/>
    </row>
    <row r="1803" spans="1:12" x14ac:dyDescent="0.35">
      <c r="A1803" s="10" t="s">
        <v>15</v>
      </c>
      <c r="B1803" s="10" t="s">
        <v>0</v>
      </c>
      <c r="C1803" s="10" t="s">
        <v>1835</v>
      </c>
      <c r="D1803" s="10" t="s">
        <v>22</v>
      </c>
      <c r="E1803" s="10">
        <v>16395</v>
      </c>
      <c r="F1803" s="11">
        <v>45470.467939815018</v>
      </c>
      <c r="G1803" s="34">
        <v>1057528</v>
      </c>
      <c r="H1803" s="12">
        <v>0</v>
      </c>
      <c r="I1803" s="15">
        <v>0</v>
      </c>
      <c r="J1803" s="13">
        <f t="shared" si="28"/>
        <v>1057528</v>
      </c>
      <c r="K1803" s="13" t="s">
        <v>17</v>
      </c>
      <c r="L1803" s="10"/>
    </row>
    <row r="1804" spans="1:12" x14ac:dyDescent="0.35">
      <c r="A1804" s="10" t="s">
        <v>15</v>
      </c>
      <c r="B1804" s="10" t="s">
        <v>0</v>
      </c>
      <c r="C1804" s="10" t="s">
        <v>1836</v>
      </c>
      <c r="D1804" s="10" t="s">
        <v>22</v>
      </c>
      <c r="E1804" s="10">
        <v>16451</v>
      </c>
      <c r="F1804" s="11">
        <v>45470.59881943278</v>
      </c>
      <c r="G1804" s="34">
        <v>130720</v>
      </c>
      <c r="H1804" s="12">
        <v>0</v>
      </c>
      <c r="I1804" s="15">
        <v>0</v>
      </c>
      <c r="J1804" s="13">
        <f t="shared" si="28"/>
        <v>130720</v>
      </c>
      <c r="K1804" s="13" t="s">
        <v>17</v>
      </c>
      <c r="L1804" s="10"/>
    </row>
    <row r="1805" spans="1:12" x14ac:dyDescent="0.35">
      <c r="A1805" s="10" t="s">
        <v>15</v>
      </c>
      <c r="B1805" s="10" t="s">
        <v>0</v>
      </c>
      <c r="C1805" s="10" t="s">
        <v>1837</v>
      </c>
      <c r="D1805" s="10" t="s">
        <v>22</v>
      </c>
      <c r="E1805" s="10">
        <v>16454</v>
      </c>
      <c r="F1805" s="11">
        <v>45470.605914351996</v>
      </c>
      <c r="G1805" s="34">
        <v>99737</v>
      </c>
      <c r="H1805" s="12">
        <v>0</v>
      </c>
      <c r="I1805" s="15">
        <v>0</v>
      </c>
      <c r="J1805" s="13">
        <f t="shared" si="28"/>
        <v>99737</v>
      </c>
      <c r="K1805" s="13" t="s">
        <v>17</v>
      </c>
      <c r="L1805" s="10"/>
    </row>
    <row r="1806" spans="1:12" x14ac:dyDescent="0.35">
      <c r="A1806" s="10" t="s">
        <v>15</v>
      </c>
      <c r="B1806" s="10" t="s">
        <v>0</v>
      </c>
      <c r="C1806" s="10" t="s">
        <v>1838</v>
      </c>
      <c r="D1806" s="10" t="s">
        <v>22</v>
      </c>
      <c r="E1806" s="10">
        <v>16462</v>
      </c>
      <c r="F1806" s="11">
        <v>45470.625543969683</v>
      </c>
      <c r="G1806" s="34">
        <v>479743</v>
      </c>
      <c r="H1806" s="12">
        <v>0</v>
      </c>
      <c r="I1806" s="15">
        <v>0</v>
      </c>
      <c r="J1806" s="13">
        <f t="shared" si="28"/>
        <v>479743</v>
      </c>
      <c r="K1806" s="13" t="s">
        <v>17</v>
      </c>
      <c r="L1806" s="10"/>
    </row>
    <row r="1807" spans="1:12" x14ac:dyDescent="0.35">
      <c r="A1807" s="10" t="s">
        <v>15</v>
      </c>
      <c r="B1807" s="10" t="s">
        <v>0</v>
      </c>
      <c r="C1807" s="10" t="s">
        <v>1839</v>
      </c>
      <c r="D1807" s="10" t="s">
        <v>22</v>
      </c>
      <c r="E1807" s="10">
        <v>16479</v>
      </c>
      <c r="F1807" s="11">
        <v>45470.668402777985</v>
      </c>
      <c r="G1807" s="34">
        <v>88520</v>
      </c>
      <c r="H1807" s="12">
        <v>0</v>
      </c>
      <c r="I1807" s="15">
        <v>0</v>
      </c>
      <c r="J1807" s="13">
        <f t="shared" si="28"/>
        <v>88520</v>
      </c>
      <c r="K1807" s="13" t="s">
        <v>17</v>
      </c>
      <c r="L1807" s="10"/>
    </row>
    <row r="1808" spans="1:12" x14ac:dyDescent="0.35">
      <c r="A1808" s="10" t="s">
        <v>15</v>
      </c>
      <c r="B1808" s="10" t="s">
        <v>0</v>
      </c>
      <c r="C1808" s="10" t="s">
        <v>1840</v>
      </c>
      <c r="D1808" s="10" t="s">
        <v>22</v>
      </c>
      <c r="E1808" s="10">
        <v>16489</v>
      </c>
      <c r="F1808" s="11">
        <v>45470.70201387722</v>
      </c>
      <c r="G1808" s="34">
        <v>180800</v>
      </c>
      <c r="H1808" s="12">
        <v>0</v>
      </c>
      <c r="I1808" s="15">
        <v>0</v>
      </c>
      <c r="J1808" s="13">
        <f t="shared" si="28"/>
        <v>180800</v>
      </c>
      <c r="K1808" s="13" t="s">
        <v>17</v>
      </c>
      <c r="L1808" s="10"/>
    </row>
    <row r="1809" spans="1:12" x14ac:dyDescent="0.35">
      <c r="A1809" s="10" t="s">
        <v>15</v>
      </c>
      <c r="B1809" s="10" t="s">
        <v>0</v>
      </c>
      <c r="C1809" s="10" t="s">
        <v>1841</v>
      </c>
      <c r="D1809" s="10" t="s">
        <v>22</v>
      </c>
      <c r="E1809" s="10">
        <v>16492</v>
      </c>
      <c r="F1809" s="11">
        <v>45470.714826377109</v>
      </c>
      <c r="G1809" s="34">
        <v>1893337</v>
      </c>
      <c r="H1809" s="12">
        <v>0</v>
      </c>
      <c r="I1809" s="15">
        <v>0</v>
      </c>
      <c r="J1809" s="13">
        <f t="shared" si="28"/>
        <v>1893337</v>
      </c>
      <c r="K1809" s="13" t="s">
        <v>17</v>
      </c>
      <c r="L1809" s="10"/>
    </row>
    <row r="1810" spans="1:12" x14ac:dyDescent="0.35">
      <c r="A1810" s="10" t="s">
        <v>15</v>
      </c>
      <c r="B1810" s="10" t="s">
        <v>0</v>
      </c>
      <c r="C1810" s="10" t="s">
        <v>1842</v>
      </c>
      <c r="D1810" s="10" t="s">
        <v>22</v>
      </c>
      <c r="E1810" s="10">
        <v>16520</v>
      </c>
      <c r="F1810" s="11">
        <v>45470.810277766082</v>
      </c>
      <c r="G1810" s="34">
        <v>106413</v>
      </c>
      <c r="H1810" s="12">
        <v>0</v>
      </c>
      <c r="I1810" s="15">
        <v>0</v>
      </c>
      <c r="J1810" s="13">
        <f t="shared" si="28"/>
        <v>106413</v>
      </c>
      <c r="K1810" s="13" t="s">
        <v>17</v>
      </c>
      <c r="L1810" s="10"/>
    </row>
    <row r="1811" spans="1:12" x14ac:dyDescent="0.35">
      <c r="A1811" s="10" t="s">
        <v>15</v>
      </c>
      <c r="B1811" s="10" t="s">
        <v>0</v>
      </c>
      <c r="C1811" s="10" t="s">
        <v>1843</v>
      </c>
      <c r="D1811" s="10" t="s">
        <v>22</v>
      </c>
      <c r="E1811" s="10">
        <v>16521</v>
      </c>
      <c r="F1811" s="11">
        <v>45470.812384259421</v>
      </c>
      <c r="G1811" s="34">
        <v>109038</v>
      </c>
      <c r="H1811" s="12">
        <v>0</v>
      </c>
      <c r="I1811" s="15">
        <v>0</v>
      </c>
      <c r="J1811" s="13">
        <f t="shared" si="28"/>
        <v>109038</v>
      </c>
      <c r="K1811" s="13" t="s">
        <v>17</v>
      </c>
      <c r="L1811" s="10"/>
    </row>
    <row r="1812" spans="1:12" x14ac:dyDescent="0.35">
      <c r="A1812" s="10" t="s">
        <v>15</v>
      </c>
      <c r="B1812" s="10" t="s">
        <v>0</v>
      </c>
      <c r="C1812" s="10" t="s">
        <v>1844</v>
      </c>
      <c r="D1812" s="10" t="s">
        <v>22</v>
      </c>
      <c r="E1812" s="10">
        <v>16527</v>
      </c>
      <c r="F1812" s="11">
        <v>45470.83236109931</v>
      </c>
      <c r="G1812" s="34">
        <v>110742</v>
      </c>
      <c r="H1812" s="12">
        <v>0</v>
      </c>
      <c r="I1812" s="15">
        <v>0</v>
      </c>
      <c r="J1812" s="13">
        <f t="shared" si="28"/>
        <v>110742</v>
      </c>
      <c r="K1812" s="13" t="s">
        <v>17</v>
      </c>
      <c r="L1812" s="10"/>
    </row>
    <row r="1813" spans="1:12" x14ac:dyDescent="0.35">
      <c r="A1813" s="10" t="s">
        <v>15</v>
      </c>
      <c r="B1813" s="10" t="s">
        <v>0</v>
      </c>
      <c r="C1813" s="10" t="s">
        <v>1845</v>
      </c>
      <c r="D1813" s="10" t="s">
        <v>22</v>
      </c>
      <c r="E1813" s="10">
        <v>16546</v>
      </c>
      <c r="F1813" s="11">
        <v>45471.039166654926</v>
      </c>
      <c r="G1813" s="34">
        <v>93390</v>
      </c>
      <c r="H1813" s="12">
        <v>0</v>
      </c>
      <c r="I1813" s="15">
        <v>0</v>
      </c>
      <c r="J1813" s="13">
        <f t="shared" si="28"/>
        <v>93390</v>
      </c>
      <c r="K1813" s="13" t="s">
        <v>17</v>
      </c>
      <c r="L1813" s="10"/>
    </row>
    <row r="1814" spans="1:12" x14ac:dyDescent="0.35">
      <c r="A1814" s="10" t="s">
        <v>15</v>
      </c>
      <c r="B1814" s="10" t="s">
        <v>0</v>
      </c>
      <c r="C1814" s="10" t="s">
        <v>1846</v>
      </c>
      <c r="D1814" s="10" t="s">
        <v>22</v>
      </c>
      <c r="E1814" s="10">
        <v>16558</v>
      </c>
      <c r="F1814" s="11">
        <v>45471.18642359972</v>
      </c>
      <c r="G1814" s="34">
        <v>1013986</v>
      </c>
      <c r="H1814" s="12">
        <v>0</v>
      </c>
      <c r="I1814" s="15">
        <v>0</v>
      </c>
      <c r="J1814" s="13">
        <f t="shared" si="28"/>
        <v>1013986</v>
      </c>
      <c r="K1814" s="13" t="s">
        <v>17</v>
      </c>
      <c r="L1814" s="10"/>
    </row>
    <row r="1815" spans="1:12" x14ac:dyDescent="0.35">
      <c r="A1815" s="10" t="s">
        <v>15</v>
      </c>
      <c r="B1815" s="10" t="s">
        <v>0</v>
      </c>
      <c r="C1815" s="10" t="s">
        <v>1847</v>
      </c>
      <c r="D1815" s="10" t="s">
        <v>22</v>
      </c>
      <c r="E1815" s="10">
        <v>16560</v>
      </c>
      <c r="F1815" s="11">
        <v>45471.218217592686</v>
      </c>
      <c r="G1815" s="34">
        <v>1066801</v>
      </c>
      <c r="H1815" s="12">
        <v>0</v>
      </c>
      <c r="I1815" s="15">
        <v>0</v>
      </c>
      <c r="J1815" s="13">
        <f t="shared" si="28"/>
        <v>1066801</v>
      </c>
      <c r="K1815" s="13" t="s">
        <v>17</v>
      </c>
      <c r="L1815" s="10"/>
    </row>
    <row r="1816" spans="1:12" x14ac:dyDescent="0.35">
      <c r="A1816" s="10" t="s">
        <v>15</v>
      </c>
      <c r="B1816" s="10" t="s">
        <v>0</v>
      </c>
      <c r="C1816" s="10" t="s">
        <v>1848</v>
      </c>
      <c r="D1816" s="10" t="s">
        <v>22</v>
      </c>
      <c r="E1816" s="10">
        <v>16580</v>
      </c>
      <c r="F1816" s="11">
        <v>45471.355532395653</v>
      </c>
      <c r="G1816" s="34">
        <v>85400</v>
      </c>
      <c r="H1816" s="12">
        <v>0</v>
      </c>
      <c r="I1816" s="15">
        <v>0</v>
      </c>
      <c r="J1816" s="13">
        <f t="shared" si="28"/>
        <v>85400</v>
      </c>
      <c r="K1816" s="13" t="s">
        <v>17</v>
      </c>
      <c r="L1816" s="10"/>
    </row>
    <row r="1817" spans="1:12" x14ac:dyDescent="0.35">
      <c r="A1817" s="10" t="s">
        <v>15</v>
      </c>
      <c r="B1817" s="10" t="s">
        <v>0</v>
      </c>
      <c r="C1817" s="10" t="s">
        <v>1849</v>
      </c>
      <c r="D1817" s="10" t="s">
        <v>22</v>
      </c>
      <c r="E1817" s="10">
        <v>16591</v>
      </c>
      <c r="F1817" s="11">
        <v>45471.38754628459</v>
      </c>
      <c r="G1817" s="34">
        <v>92083</v>
      </c>
      <c r="H1817" s="12">
        <v>0</v>
      </c>
      <c r="I1817" s="15">
        <v>0</v>
      </c>
      <c r="J1817" s="13">
        <f t="shared" si="28"/>
        <v>92083</v>
      </c>
      <c r="K1817" s="13" t="s">
        <v>17</v>
      </c>
      <c r="L1817" s="10"/>
    </row>
    <row r="1818" spans="1:12" x14ac:dyDescent="0.35">
      <c r="A1818" s="10" t="s">
        <v>15</v>
      </c>
      <c r="B1818" s="10" t="s">
        <v>0</v>
      </c>
      <c r="C1818" s="10" t="s">
        <v>1850</v>
      </c>
      <c r="D1818" s="10" t="s">
        <v>22</v>
      </c>
      <c r="E1818" s="10">
        <v>16602</v>
      </c>
      <c r="F1818" s="11">
        <v>45471.417118055746</v>
      </c>
      <c r="G1818" s="34">
        <v>280420</v>
      </c>
      <c r="H1818" s="12">
        <v>0</v>
      </c>
      <c r="I1818" s="15">
        <v>0</v>
      </c>
      <c r="J1818" s="13">
        <f t="shared" si="28"/>
        <v>280420</v>
      </c>
      <c r="K1818" s="13" t="s">
        <v>17</v>
      </c>
      <c r="L1818" s="10"/>
    </row>
    <row r="1819" spans="1:12" x14ac:dyDescent="0.35">
      <c r="A1819" s="10" t="s">
        <v>15</v>
      </c>
      <c r="B1819" s="10" t="s">
        <v>0</v>
      </c>
      <c r="C1819" s="10" t="s">
        <v>1851</v>
      </c>
      <c r="D1819" s="10" t="s">
        <v>22</v>
      </c>
      <c r="E1819" s="10">
        <v>16621</v>
      </c>
      <c r="F1819" s="11">
        <v>45471.4576967475</v>
      </c>
      <c r="G1819" s="34">
        <v>353520</v>
      </c>
      <c r="H1819" s="12">
        <v>0</v>
      </c>
      <c r="I1819" s="15">
        <v>0</v>
      </c>
      <c r="J1819" s="13">
        <f t="shared" si="28"/>
        <v>353520</v>
      </c>
      <c r="K1819" s="13" t="s">
        <v>17</v>
      </c>
      <c r="L1819" s="10"/>
    </row>
    <row r="1820" spans="1:12" x14ac:dyDescent="0.35">
      <c r="A1820" s="10" t="s">
        <v>15</v>
      </c>
      <c r="B1820" s="10" t="s">
        <v>0</v>
      </c>
      <c r="C1820" s="10" t="s">
        <v>1852</v>
      </c>
      <c r="D1820" s="10" t="s">
        <v>22</v>
      </c>
      <c r="E1820" s="10">
        <v>16624</v>
      </c>
      <c r="F1820" s="11">
        <v>45471.465266192332</v>
      </c>
      <c r="G1820" s="34">
        <v>187890</v>
      </c>
      <c r="H1820" s="12">
        <v>0</v>
      </c>
      <c r="I1820" s="15">
        <v>0</v>
      </c>
      <c r="J1820" s="13">
        <f t="shared" si="28"/>
        <v>187890</v>
      </c>
      <c r="K1820" s="13" t="s">
        <v>17</v>
      </c>
      <c r="L1820" s="10"/>
    </row>
    <row r="1821" spans="1:12" x14ac:dyDescent="0.35">
      <c r="A1821" s="10" t="s">
        <v>15</v>
      </c>
      <c r="B1821" s="10" t="s">
        <v>0</v>
      </c>
      <c r="C1821" s="10" t="s">
        <v>1853</v>
      </c>
      <c r="D1821" s="10" t="s">
        <v>22</v>
      </c>
      <c r="E1821" s="10">
        <v>16729</v>
      </c>
      <c r="F1821" s="11">
        <v>45471.815567129757</v>
      </c>
      <c r="G1821" s="34">
        <v>458378</v>
      </c>
      <c r="H1821" s="12">
        <v>0</v>
      </c>
      <c r="I1821" s="15">
        <v>0</v>
      </c>
      <c r="J1821" s="13">
        <f t="shared" si="28"/>
        <v>458378</v>
      </c>
      <c r="K1821" s="13" t="s">
        <v>17</v>
      </c>
      <c r="L1821" s="10"/>
    </row>
    <row r="1822" spans="1:12" x14ac:dyDescent="0.35">
      <c r="A1822" s="10" t="s">
        <v>15</v>
      </c>
      <c r="B1822" s="10" t="s">
        <v>0</v>
      </c>
      <c r="C1822" s="10" t="s">
        <v>1854</v>
      </c>
      <c r="D1822" s="10" t="s">
        <v>22</v>
      </c>
      <c r="E1822" s="10">
        <v>16739</v>
      </c>
      <c r="F1822" s="11">
        <v>45472.058541666716</v>
      </c>
      <c r="G1822" s="34">
        <v>530651</v>
      </c>
      <c r="H1822" s="12">
        <v>0</v>
      </c>
      <c r="I1822" s="15">
        <v>0</v>
      </c>
      <c r="J1822" s="13">
        <f t="shared" si="28"/>
        <v>530651</v>
      </c>
      <c r="K1822" s="13" t="s">
        <v>17</v>
      </c>
      <c r="L1822" s="10"/>
    </row>
    <row r="1823" spans="1:12" x14ac:dyDescent="0.35">
      <c r="A1823" s="10" t="s">
        <v>15</v>
      </c>
      <c r="B1823" s="10" t="s">
        <v>0</v>
      </c>
      <c r="C1823" s="10" t="s">
        <v>1855</v>
      </c>
      <c r="D1823" s="10" t="s">
        <v>22</v>
      </c>
      <c r="E1823" s="10">
        <v>16745</v>
      </c>
      <c r="F1823" s="11">
        <v>45472.253043970093</v>
      </c>
      <c r="G1823" s="34">
        <v>299829</v>
      </c>
      <c r="H1823" s="12">
        <v>0</v>
      </c>
      <c r="I1823" s="15">
        <v>0</v>
      </c>
      <c r="J1823" s="13">
        <f t="shared" si="28"/>
        <v>299829</v>
      </c>
      <c r="K1823" s="13" t="s">
        <v>17</v>
      </c>
      <c r="L1823" s="10"/>
    </row>
    <row r="1824" spans="1:12" x14ac:dyDescent="0.35">
      <c r="A1824" s="10" t="s">
        <v>15</v>
      </c>
      <c r="B1824" s="10" t="s">
        <v>0</v>
      </c>
      <c r="C1824" s="10" t="s">
        <v>1856</v>
      </c>
      <c r="D1824" s="10" t="s">
        <v>22</v>
      </c>
      <c r="E1824" s="10">
        <v>16747</v>
      </c>
      <c r="F1824" s="11">
        <v>45472.307013877202</v>
      </c>
      <c r="G1824" s="34">
        <v>266209</v>
      </c>
      <c r="H1824" s="12">
        <v>0</v>
      </c>
      <c r="I1824" s="15">
        <v>0</v>
      </c>
      <c r="J1824" s="13">
        <f t="shared" si="28"/>
        <v>266209</v>
      </c>
      <c r="K1824" s="13" t="s">
        <v>17</v>
      </c>
      <c r="L1824" s="10"/>
    </row>
    <row r="1825" spans="1:12" x14ac:dyDescent="0.35">
      <c r="A1825" s="10" t="s">
        <v>15</v>
      </c>
      <c r="B1825" s="10" t="s">
        <v>0</v>
      </c>
      <c r="C1825" s="10" t="s">
        <v>1857</v>
      </c>
      <c r="D1825" s="10" t="s">
        <v>22</v>
      </c>
      <c r="E1825" s="10">
        <v>16768</v>
      </c>
      <c r="F1825" s="11">
        <v>45472.441180555616</v>
      </c>
      <c r="G1825" s="34">
        <v>85400</v>
      </c>
      <c r="H1825" s="12">
        <v>0</v>
      </c>
      <c r="I1825" s="15">
        <v>0</v>
      </c>
      <c r="J1825" s="13">
        <f t="shared" si="28"/>
        <v>85400</v>
      </c>
      <c r="K1825" s="13" t="s">
        <v>17</v>
      </c>
      <c r="L1825" s="10"/>
    </row>
    <row r="1826" spans="1:12" x14ac:dyDescent="0.35">
      <c r="A1826" s="10" t="s">
        <v>15</v>
      </c>
      <c r="B1826" s="10" t="s">
        <v>0</v>
      </c>
      <c r="C1826" s="10" t="s">
        <v>1858</v>
      </c>
      <c r="D1826" s="10" t="s">
        <v>22</v>
      </c>
      <c r="E1826" s="10">
        <v>16802</v>
      </c>
      <c r="F1826" s="11">
        <v>45472.688020821661</v>
      </c>
      <c r="G1826" s="34">
        <v>89965</v>
      </c>
      <c r="H1826" s="12">
        <v>0</v>
      </c>
      <c r="I1826" s="15">
        <v>0</v>
      </c>
      <c r="J1826" s="13">
        <f t="shared" si="28"/>
        <v>89965</v>
      </c>
      <c r="K1826" s="13" t="s">
        <v>17</v>
      </c>
      <c r="L1826" s="10"/>
    </row>
    <row r="1827" spans="1:12" x14ac:dyDescent="0.35">
      <c r="A1827" s="10" t="s">
        <v>15</v>
      </c>
      <c r="B1827" s="10" t="s">
        <v>0</v>
      </c>
      <c r="C1827" s="10" t="s">
        <v>1859</v>
      </c>
      <c r="D1827" s="10" t="s">
        <v>22</v>
      </c>
      <c r="E1827" s="10">
        <v>16812</v>
      </c>
      <c r="F1827" s="11">
        <v>45472.739675926045</v>
      </c>
      <c r="G1827" s="34">
        <v>91579</v>
      </c>
      <c r="H1827" s="12">
        <v>0</v>
      </c>
      <c r="I1827" s="15">
        <v>0</v>
      </c>
      <c r="J1827" s="13">
        <f t="shared" si="28"/>
        <v>91579</v>
      </c>
      <c r="K1827" s="13" t="s">
        <v>17</v>
      </c>
      <c r="L1827" s="10"/>
    </row>
    <row r="1828" spans="1:12" x14ac:dyDescent="0.35">
      <c r="A1828" s="10" t="s">
        <v>15</v>
      </c>
      <c r="B1828" s="10" t="s">
        <v>0</v>
      </c>
      <c r="C1828" s="10" t="s">
        <v>1860</v>
      </c>
      <c r="D1828" s="10" t="s">
        <v>22</v>
      </c>
      <c r="E1828" s="10">
        <v>16813</v>
      </c>
      <c r="F1828" s="11">
        <v>45472.744710636791</v>
      </c>
      <c r="G1828" s="34">
        <v>270757</v>
      </c>
      <c r="H1828" s="12">
        <v>0</v>
      </c>
      <c r="I1828" s="15">
        <v>0</v>
      </c>
      <c r="J1828" s="13">
        <f t="shared" si="28"/>
        <v>270757</v>
      </c>
      <c r="K1828" s="13" t="s">
        <v>17</v>
      </c>
      <c r="L1828" s="10"/>
    </row>
    <row r="1829" spans="1:12" x14ac:dyDescent="0.35">
      <c r="A1829" s="10" t="s">
        <v>15</v>
      </c>
      <c r="B1829" s="10" t="s">
        <v>0</v>
      </c>
      <c r="C1829" s="10" t="s">
        <v>1861</v>
      </c>
      <c r="D1829" s="10" t="s">
        <v>22</v>
      </c>
      <c r="E1829" s="10">
        <v>16814</v>
      </c>
      <c r="F1829" s="11">
        <v>45472.745057858992</v>
      </c>
      <c r="G1829" s="34">
        <v>403228</v>
      </c>
      <c r="H1829" s="12">
        <v>0</v>
      </c>
      <c r="I1829" s="15">
        <v>0</v>
      </c>
      <c r="J1829" s="13">
        <f t="shared" si="28"/>
        <v>403228</v>
      </c>
      <c r="K1829" s="13" t="s">
        <v>17</v>
      </c>
      <c r="L1829" s="10"/>
    </row>
    <row r="1830" spans="1:12" x14ac:dyDescent="0.35">
      <c r="A1830" s="10" t="s">
        <v>15</v>
      </c>
      <c r="B1830" s="10" t="s">
        <v>0</v>
      </c>
      <c r="C1830" s="10" t="s">
        <v>1862</v>
      </c>
      <c r="D1830" s="10" t="s">
        <v>22</v>
      </c>
      <c r="E1830" s="10">
        <v>16816</v>
      </c>
      <c r="F1830" s="11">
        <v>45472.757164340466</v>
      </c>
      <c r="G1830" s="34">
        <v>373853</v>
      </c>
      <c r="H1830" s="12">
        <v>0</v>
      </c>
      <c r="I1830" s="15">
        <v>0</v>
      </c>
      <c r="J1830" s="13">
        <f t="shared" si="28"/>
        <v>373853</v>
      </c>
      <c r="K1830" s="13" t="s">
        <v>17</v>
      </c>
      <c r="L1830" s="10"/>
    </row>
    <row r="1831" spans="1:12" x14ac:dyDescent="0.35">
      <c r="A1831" s="10" t="s">
        <v>15</v>
      </c>
      <c r="B1831" s="10" t="s">
        <v>0</v>
      </c>
      <c r="C1831" s="10" t="s">
        <v>1863</v>
      </c>
      <c r="D1831" s="10" t="s">
        <v>22</v>
      </c>
      <c r="E1831" s="10">
        <v>16844</v>
      </c>
      <c r="F1831" s="11">
        <v>45473.037048611324</v>
      </c>
      <c r="G1831" s="34">
        <v>91341</v>
      </c>
      <c r="H1831" s="12">
        <v>0</v>
      </c>
      <c r="I1831" s="15">
        <v>0</v>
      </c>
      <c r="J1831" s="13">
        <f t="shared" si="28"/>
        <v>91341</v>
      </c>
      <c r="K1831" s="13" t="s">
        <v>17</v>
      </c>
      <c r="L1831" s="10"/>
    </row>
    <row r="1832" spans="1:12" x14ac:dyDescent="0.35">
      <c r="A1832" s="10" t="s">
        <v>15</v>
      </c>
      <c r="B1832" s="10" t="s">
        <v>0</v>
      </c>
      <c r="C1832" s="10" t="s">
        <v>1864</v>
      </c>
      <c r="D1832" s="10" t="s">
        <v>22</v>
      </c>
      <c r="E1832" s="10">
        <v>16851</v>
      </c>
      <c r="F1832" s="11">
        <v>45473.090023148339</v>
      </c>
      <c r="G1832" s="34">
        <v>183674</v>
      </c>
      <c r="H1832" s="12">
        <v>0</v>
      </c>
      <c r="I1832" s="15">
        <v>0</v>
      </c>
      <c r="J1832" s="13">
        <f t="shared" si="28"/>
        <v>183674</v>
      </c>
      <c r="K1832" s="13" t="s">
        <v>17</v>
      </c>
      <c r="L1832" s="10"/>
    </row>
    <row r="1833" spans="1:12" x14ac:dyDescent="0.35">
      <c r="A1833" s="10" t="s">
        <v>15</v>
      </c>
      <c r="B1833" s="10" t="s">
        <v>0</v>
      </c>
      <c r="C1833" s="10" t="s">
        <v>1865</v>
      </c>
      <c r="D1833" s="10" t="s">
        <v>22</v>
      </c>
      <c r="E1833" s="10">
        <v>16868</v>
      </c>
      <c r="F1833" s="11">
        <v>45473.125254629645</v>
      </c>
      <c r="G1833" s="34">
        <v>191894</v>
      </c>
      <c r="H1833" s="12">
        <v>0</v>
      </c>
      <c r="I1833" s="15">
        <v>0</v>
      </c>
      <c r="J1833" s="13">
        <f t="shared" si="28"/>
        <v>191894</v>
      </c>
      <c r="K1833" s="13" t="s">
        <v>17</v>
      </c>
      <c r="L1833" s="10"/>
    </row>
    <row r="1834" spans="1:12" x14ac:dyDescent="0.35">
      <c r="A1834" s="10" t="s">
        <v>15</v>
      </c>
      <c r="B1834" s="10" t="s">
        <v>0</v>
      </c>
      <c r="C1834" s="10" t="s">
        <v>1866</v>
      </c>
      <c r="D1834" s="10" t="s">
        <v>22</v>
      </c>
      <c r="E1834" s="10">
        <v>16886</v>
      </c>
      <c r="F1834" s="11">
        <v>45473.270497685298</v>
      </c>
      <c r="G1834" s="34">
        <v>540753</v>
      </c>
      <c r="H1834" s="12">
        <v>0</v>
      </c>
      <c r="I1834" s="15">
        <v>0</v>
      </c>
      <c r="J1834" s="13">
        <f t="shared" si="28"/>
        <v>540753</v>
      </c>
      <c r="K1834" s="13" t="s">
        <v>17</v>
      </c>
      <c r="L1834" s="10"/>
    </row>
    <row r="1835" spans="1:12" x14ac:dyDescent="0.35">
      <c r="A1835" s="10" t="s">
        <v>15</v>
      </c>
      <c r="B1835" s="10" t="s">
        <v>0</v>
      </c>
      <c r="C1835" s="10" t="s">
        <v>1867</v>
      </c>
      <c r="D1835" s="10" t="s">
        <v>22</v>
      </c>
      <c r="E1835" s="10">
        <v>16922</v>
      </c>
      <c r="F1835" s="11">
        <v>45473.511261562351</v>
      </c>
      <c r="G1835" s="34">
        <v>85400</v>
      </c>
      <c r="H1835" s="12">
        <v>0</v>
      </c>
      <c r="I1835" s="15">
        <v>0</v>
      </c>
      <c r="J1835" s="13">
        <f t="shared" si="28"/>
        <v>85400</v>
      </c>
      <c r="K1835" s="13" t="s">
        <v>17</v>
      </c>
      <c r="L1835" s="10"/>
    </row>
    <row r="1836" spans="1:12" x14ac:dyDescent="0.35">
      <c r="A1836" s="10" t="s">
        <v>15</v>
      </c>
      <c r="B1836" s="10" t="s">
        <v>0</v>
      </c>
      <c r="C1836" s="10" t="s">
        <v>1868</v>
      </c>
      <c r="D1836" s="10" t="s">
        <v>22</v>
      </c>
      <c r="E1836" s="10">
        <v>16936</v>
      </c>
      <c r="F1836" s="11">
        <v>45473.539236099459</v>
      </c>
      <c r="G1836" s="34">
        <v>209642</v>
      </c>
      <c r="H1836" s="12">
        <v>0</v>
      </c>
      <c r="I1836" s="15">
        <v>0</v>
      </c>
      <c r="J1836" s="13">
        <f t="shared" si="28"/>
        <v>209642</v>
      </c>
      <c r="K1836" s="13" t="s">
        <v>17</v>
      </c>
      <c r="L1836" s="10"/>
    </row>
    <row r="1837" spans="1:12" x14ac:dyDescent="0.35">
      <c r="A1837" s="10" t="s">
        <v>15</v>
      </c>
      <c r="B1837" s="10" t="s">
        <v>0</v>
      </c>
      <c r="C1837" s="10" t="s">
        <v>1869</v>
      </c>
      <c r="D1837" s="10" t="s">
        <v>22</v>
      </c>
      <c r="E1837" s="10">
        <v>16959</v>
      </c>
      <c r="F1837" s="11">
        <v>45473.596469907556</v>
      </c>
      <c r="G1837" s="34">
        <v>95882</v>
      </c>
      <c r="H1837" s="12">
        <v>0</v>
      </c>
      <c r="I1837" s="15">
        <v>0</v>
      </c>
      <c r="J1837" s="13">
        <f t="shared" si="28"/>
        <v>95882</v>
      </c>
      <c r="K1837" s="13" t="s">
        <v>17</v>
      </c>
      <c r="L1837" s="10"/>
    </row>
    <row r="1838" spans="1:12" x14ac:dyDescent="0.35">
      <c r="A1838" s="10" t="s">
        <v>15</v>
      </c>
      <c r="B1838" s="10" t="s">
        <v>0</v>
      </c>
      <c r="C1838" s="10" t="s">
        <v>1870</v>
      </c>
      <c r="D1838" s="10" t="s">
        <v>22</v>
      </c>
      <c r="E1838" s="10">
        <v>16968</v>
      </c>
      <c r="F1838" s="11">
        <v>45473.618680544198</v>
      </c>
      <c r="G1838" s="34">
        <v>111679</v>
      </c>
      <c r="H1838" s="12">
        <v>0</v>
      </c>
      <c r="I1838" s="15">
        <v>0</v>
      </c>
      <c r="J1838" s="13">
        <f t="shared" si="28"/>
        <v>111679</v>
      </c>
      <c r="K1838" s="13" t="s">
        <v>17</v>
      </c>
      <c r="L1838" s="10"/>
    </row>
    <row r="1839" spans="1:12" x14ac:dyDescent="0.35">
      <c r="A1839" s="10" t="s">
        <v>15</v>
      </c>
      <c r="B1839" s="10" t="s">
        <v>0</v>
      </c>
      <c r="C1839" s="10" t="s">
        <v>1871</v>
      </c>
      <c r="D1839" s="10" t="s">
        <v>22</v>
      </c>
      <c r="E1839" s="10">
        <v>16973</v>
      </c>
      <c r="F1839" s="11">
        <v>45473.631006944459</v>
      </c>
      <c r="G1839" s="34">
        <v>119336</v>
      </c>
      <c r="H1839" s="12">
        <v>0</v>
      </c>
      <c r="I1839" s="15">
        <v>0</v>
      </c>
      <c r="J1839" s="13">
        <f t="shared" si="28"/>
        <v>119336</v>
      </c>
      <c r="K1839" s="13" t="s">
        <v>17</v>
      </c>
      <c r="L1839" s="10"/>
    </row>
    <row r="1840" spans="1:12" x14ac:dyDescent="0.35">
      <c r="A1840" s="10" t="s">
        <v>15</v>
      </c>
      <c r="B1840" s="10" t="s">
        <v>0</v>
      </c>
      <c r="C1840" s="10" t="s">
        <v>1872</v>
      </c>
      <c r="D1840" s="10" t="s">
        <v>22</v>
      </c>
      <c r="E1840" s="10">
        <v>16999</v>
      </c>
      <c r="F1840" s="11">
        <v>45473.672268518712</v>
      </c>
      <c r="G1840" s="34">
        <v>85400</v>
      </c>
      <c r="H1840" s="12">
        <v>0</v>
      </c>
      <c r="I1840" s="15">
        <v>0</v>
      </c>
      <c r="J1840" s="13">
        <f t="shared" si="28"/>
        <v>85400</v>
      </c>
      <c r="K1840" s="13" t="s">
        <v>17</v>
      </c>
      <c r="L1840" s="10"/>
    </row>
    <row r="1841" spans="1:12" x14ac:dyDescent="0.35">
      <c r="A1841" s="10" t="s">
        <v>15</v>
      </c>
      <c r="B1841" s="10" t="s">
        <v>0</v>
      </c>
      <c r="C1841" s="10" t="s">
        <v>1873</v>
      </c>
      <c r="D1841" s="10" t="s">
        <v>22</v>
      </c>
      <c r="E1841" s="10">
        <v>17045</v>
      </c>
      <c r="F1841" s="11">
        <v>45473.729270833544</v>
      </c>
      <c r="G1841" s="34">
        <v>158122</v>
      </c>
      <c r="H1841" s="12">
        <v>0</v>
      </c>
      <c r="I1841" s="15">
        <v>0</v>
      </c>
      <c r="J1841" s="13">
        <f t="shared" si="28"/>
        <v>158122</v>
      </c>
      <c r="K1841" s="13" t="s">
        <v>17</v>
      </c>
      <c r="L1841" s="10"/>
    </row>
    <row r="1842" spans="1:12" x14ac:dyDescent="0.35">
      <c r="A1842" s="10" t="s">
        <v>15</v>
      </c>
      <c r="B1842" s="10" t="s">
        <v>0</v>
      </c>
      <c r="C1842" s="10" t="s">
        <v>1874</v>
      </c>
      <c r="D1842" s="10" t="s">
        <v>22</v>
      </c>
      <c r="E1842" s="10">
        <v>17063</v>
      </c>
      <c r="F1842" s="11">
        <v>45473.814189814962</v>
      </c>
      <c r="G1842" s="34">
        <v>113905</v>
      </c>
      <c r="H1842" s="12">
        <v>0</v>
      </c>
      <c r="I1842" s="15">
        <v>0</v>
      </c>
      <c r="J1842" s="13">
        <f t="shared" si="28"/>
        <v>113905</v>
      </c>
      <c r="K1842" s="13" t="s">
        <v>17</v>
      </c>
      <c r="L1842" s="10"/>
    </row>
    <row r="1843" spans="1:12" x14ac:dyDescent="0.35">
      <c r="A1843" s="10" t="s">
        <v>15</v>
      </c>
      <c r="B1843" s="10" t="s">
        <v>0</v>
      </c>
      <c r="C1843" s="10" t="s">
        <v>1875</v>
      </c>
      <c r="D1843" s="10" t="s">
        <v>22</v>
      </c>
      <c r="E1843" s="10">
        <v>17075</v>
      </c>
      <c r="F1843" s="11">
        <v>45473.919201388955</v>
      </c>
      <c r="G1843" s="34">
        <v>89965</v>
      </c>
      <c r="H1843" s="12">
        <v>0</v>
      </c>
      <c r="I1843" s="15">
        <v>0</v>
      </c>
      <c r="J1843" s="13">
        <f t="shared" si="28"/>
        <v>89965</v>
      </c>
      <c r="K1843" s="13" t="s">
        <v>17</v>
      </c>
      <c r="L1843" s="10"/>
    </row>
    <row r="1844" spans="1:12" x14ac:dyDescent="0.35">
      <c r="A1844" s="10" t="s">
        <v>15</v>
      </c>
      <c r="B1844" s="10" t="s">
        <v>0</v>
      </c>
      <c r="C1844" s="10" t="s">
        <v>1876</v>
      </c>
      <c r="D1844" s="10" t="s">
        <v>22</v>
      </c>
      <c r="E1844" s="10">
        <v>17080</v>
      </c>
      <c r="F1844" s="11">
        <v>45473.952118043788</v>
      </c>
      <c r="G1844" s="34">
        <v>113466</v>
      </c>
      <c r="H1844" s="12">
        <v>0</v>
      </c>
      <c r="I1844" s="15">
        <v>0</v>
      </c>
      <c r="J1844" s="13">
        <f t="shared" si="28"/>
        <v>113466</v>
      </c>
      <c r="K1844" s="13" t="s">
        <v>17</v>
      </c>
      <c r="L1844" s="10"/>
    </row>
    <row r="1845" spans="1:12" x14ac:dyDescent="0.35">
      <c r="A1845" s="10" t="s">
        <v>15</v>
      </c>
      <c r="B1845" s="10" t="s">
        <v>0</v>
      </c>
      <c r="C1845" s="10" t="s">
        <v>1877</v>
      </c>
      <c r="D1845" s="10" t="s">
        <v>22</v>
      </c>
      <c r="E1845" s="10">
        <v>17083</v>
      </c>
      <c r="F1845" s="11">
        <v>45473.960763888899</v>
      </c>
      <c r="G1845" s="34">
        <v>306152</v>
      </c>
      <c r="H1845" s="12">
        <v>0</v>
      </c>
      <c r="I1845" s="15">
        <v>0</v>
      </c>
      <c r="J1845" s="13">
        <f t="shared" si="28"/>
        <v>306152</v>
      </c>
      <c r="K1845" s="13" t="s">
        <v>17</v>
      </c>
      <c r="L1845" s="10"/>
    </row>
    <row r="1846" spans="1:12" x14ac:dyDescent="0.35">
      <c r="A1846" s="10" t="s">
        <v>15</v>
      </c>
      <c r="B1846" s="10" t="s">
        <v>0</v>
      </c>
      <c r="C1846" s="10" t="s">
        <v>1878</v>
      </c>
      <c r="D1846" s="10" t="s">
        <v>22</v>
      </c>
      <c r="E1846" s="10">
        <v>17084</v>
      </c>
      <c r="F1846" s="11">
        <v>45473.964155081194</v>
      </c>
      <c r="G1846" s="34">
        <v>107249</v>
      </c>
      <c r="H1846" s="12">
        <v>0</v>
      </c>
      <c r="I1846" s="15">
        <v>0</v>
      </c>
      <c r="J1846" s="13">
        <f t="shared" si="28"/>
        <v>107249</v>
      </c>
      <c r="K1846" s="13" t="s">
        <v>17</v>
      </c>
      <c r="L1846" s="10"/>
    </row>
    <row r="1847" spans="1:12" x14ac:dyDescent="0.35">
      <c r="A1847" s="10" t="s">
        <v>15</v>
      </c>
      <c r="B1847" s="10" t="s">
        <v>0</v>
      </c>
      <c r="C1847" s="10" t="s">
        <v>1879</v>
      </c>
      <c r="D1847" s="10" t="s">
        <v>22</v>
      </c>
      <c r="E1847" s="10">
        <v>17086</v>
      </c>
      <c r="F1847" s="11">
        <v>45473.966365728993</v>
      </c>
      <c r="G1847" s="34">
        <v>97399</v>
      </c>
      <c r="H1847" s="12">
        <v>0</v>
      </c>
      <c r="I1847" s="15">
        <v>0</v>
      </c>
      <c r="J1847" s="13">
        <f t="shared" si="28"/>
        <v>97399</v>
      </c>
      <c r="K1847" s="13" t="s">
        <v>17</v>
      </c>
      <c r="L1847" s="10"/>
    </row>
    <row r="1848" spans="1:12" x14ac:dyDescent="0.35">
      <c r="A1848" s="10" t="s">
        <v>15</v>
      </c>
      <c r="B1848" s="10" t="s">
        <v>0</v>
      </c>
      <c r="C1848" s="10" t="s">
        <v>1880</v>
      </c>
      <c r="D1848" s="10" t="s">
        <v>22</v>
      </c>
      <c r="E1848" s="10">
        <v>17093</v>
      </c>
      <c r="F1848" s="11">
        <v>45473.981909710448</v>
      </c>
      <c r="G1848" s="34">
        <v>116762</v>
      </c>
      <c r="H1848" s="12">
        <v>0</v>
      </c>
      <c r="I1848" s="15">
        <v>0</v>
      </c>
      <c r="J1848" s="13">
        <f t="shared" si="28"/>
        <v>116762</v>
      </c>
      <c r="K1848" s="13" t="s">
        <v>17</v>
      </c>
      <c r="L1848" s="10"/>
    </row>
    <row r="1849" spans="1:12" x14ac:dyDescent="0.35">
      <c r="A1849" s="10" t="s">
        <v>15</v>
      </c>
      <c r="B1849" s="10" t="s">
        <v>0</v>
      </c>
      <c r="C1849" s="10" t="s">
        <v>1881</v>
      </c>
      <c r="D1849" s="10" t="s">
        <v>22</v>
      </c>
      <c r="E1849" s="10">
        <v>17098</v>
      </c>
      <c r="F1849" s="11">
        <v>45473.997442117892</v>
      </c>
      <c r="G1849" s="34">
        <v>164952</v>
      </c>
      <c r="H1849" s="12">
        <v>0</v>
      </c>
      <c r="I1849" s="15">
        <v>0</v>
      </c>
      <c r="J1849" s="13">
        <f t="shared" si="28"/>
        <v>164952</v>
      </c>
      <c r="K1849" s="13" t="s">
        <v>17</v>
      </c>
      <c r="L1849" s="10"/>
    </row>
    <row r="1850" spans="1:12" x14ac:dyDescent="0.35">
      <c r="A1850" s="10" t="s">
        <v>15</v>
      </c>
      <c r="B1850" s="10" t="s">
        <v>0</v>
      </c>
      <c r="C1850" s="10" t="s">
        <v>1882</v>
      </c>
      <c r="D1850" s="10" t="s">
        <v>22</v>
      </c>
      <c r="E1850" s="10">
        <v>17101</v>
      </c>
      <c r="F1850" s="11">
        <v>45474.071365728974</v>
      </c>
      <c r="G1850" s="34">
        <v>85400</v>
      </c>
      <c r="H1850" s="12">
        <v>0</v>
      </c>
      <c r="I1850" s="15">
        <v>0</v>
      </c>
      <c r="J1850" s="13">
        <f t="shared" si="28"/>
        <v>85400</v>
      </c>
      <c r="K1850" s="13" t="s">
        <v>17</v>
      </c>
      <c r="L1850" s="10"/>
    </row>
    <row r="1851" spans="1:12" x14ac:dyDescent="0.35">
      <c r="A1851" s="10" t="s">
        <v>15</v>
      </c>
      <c r="B1851" s="10" t="s">
        <v>0</v>
      </c>
      <c r="C1851" s="10" t="s">
        <v>1883</v>
      </c>
      <c r="D1851" s="10" t="s">
        <v>22</v>
      </c>
      <c r="E1851" s="10">
        <v>17102</v>
      </c>
      <c r="F1851" s="11">
        <v>45474.082418969832</v>
      </c>
      <c r="G1851" s="34">
        <v>85400</v>
      </c>
      <c r="H1851" s="12">
        <v>0</v>
      </c>
      <c r="I1851" s="15">
        <v>0</v>
      </c>
      <c r="J1851" s="13">
        <f t="shared" si="28"/>
        <v>85400</v>
      </c>
      <c r="K1851" s="13" t="s">
        <v>17</v>
      </c>
      <c r="L1851" s="10"/>
    </row>
    <row r="1852" spans="1:12" x14ac:dyDescent="0.35">
      <c r="A1852" s="10" t="s">
        <v>15</v>
      </c>
      <c r="B1852" s="10" t="s">
        <v>0</v>
      </c>
      <c r="C1852" s="10" t="s">
        <v>1884</v>
      </c>
      <c r="D1852" s="10" t="s">
        <v>22</v>
      </c>
      <c r="E1852" s="10">
        <v>17110</v>
      </c>
      <c r="F1852" s="11">
        <v>45474.592766203918</v>
      </c>
      <c r="G1852" s="34">
        <v>304804</v>
      </c>
      <c r="H1852" s="12">
        <v>0</v>
      </c>
      <c r="I1852" s="15">
        <v>0</v>
      </c>
      <c r="J1852" s="13">
        <f t="shared" si="28"/>
        <v>304804</v>
      </c>
      <c r="K1852" s="13" t="s">
        <v>17</v>
      </c>
      <c r="L1852" s="10"/>
    </row>
    <row r="1853" spans="1:12" x14ac:dyDescent="0.35">
      <c r="A1853" s="10" t="s">
        <v>15</v>
      </c>
      <c r="B1853" s="10" t="s">
        <v>0</v>
      </c>
      <c r="C1853" s="10" t="s">
        <v>1885</v>
      </c>
      <c r="D1853" s="10" t="s">
        <v>22</v>
      </c>
      <c r="E1853" s="10">
        <v>17115</v>
      </c>
      <c r="F1853" s="11">
        <v>45474.699085648172</v>
      </c>
      <c r="G1853" s="34">
        <v>267950</v>
      </c>
      <c r="H1853" s="12">
        <v>0</v>
      </c>
      <c r="I1853" s="15">
        <v>0</v>
      </c>
      <c r="J1853" s="13">
        <f t="shared" si="28"/>
        <v>267950</v>
      </c>
      <c r="K1853" s="13" t="s">
        <v>17</v>
      </c>
      <c r="L1853" s="10"/>
    </row>
    <row r="1854" spans="1:12" x14ac:dyDescent="0.35">
      <c r="A1854" s="10" t="s">
        <v>15</v>
      </c>
      <c r="B1854" s="10" t="s">
        <v>0</v>
      </c>
      <c r="C1854" s="10" t="s">
        <v>1886</v>
      </c>
      <c r="D1854" s="10" t="s">
        <v>22</v>
      </c>
      <c r="E1854" s="10">
        <v>17130</v>
      </c>
      <c r="F1854" s="11">
        <v>45475.031203692313</v>
      </c>
      <c r="G1854" s="34">
        <v>779933</v>
      </c>
      <c r="H1854" s="12">
        <v>0</v>
      </c>
      <c r="I1854" s="15">
        <v>0</v>
      </c>
      <c r="J1854" s="13">
        <f t="shared" si="28"/>
        <v>779933</v>
      </c>
      <c r="K1854" s="13" t="s">
        <v>17</v>
      </c>
      <c r="L1854" s="10"/>
    </row>
    <row r="1855" spans="1:12" x14ac:dyDescent="0.35">
      <c r="A1855" s="10" t="s">
        <v>15</v>
      </c>
      <c r="B1855" s="10" t="s">
        <v>0</v>
      </c>
      <c r="C1855" s="10" t="s">
        <v>1887</v>
      </c>
      <c r="D1855" s="10" t="s">
        <v>22</v>
      </c>
      <c r="E1855" s="10">
        <v>17131</v>
      </c>
      <c r="F1855" s="11">
        <v>45475.038784722332</v>
      </c>
      <c r="G1855" s="34">
        <v>277015</v>
      </c>
      <c r="H1855" s="12">
        <v>0</v>
      </c>
      <c r="I1855" s="15">
        <v>0</v>
      </c>
      <c r="J1855" s="13">
        <f t="shared" si="28"/>
        <v>277015</v>
      </c>
      <c r="K1855" s="13" t="s">
        <v>17</v>
      </c>
      <c r="L1855" s="10"/>
    </row>
    <row r="1856" spans="1:12" x14ac:dyDescent="0.35">
      <c r="A1856" s="10" t="s">
        <v>15</v>
      </c>
      <c r="B1856" s="10" t="s">
        <v>0</v>
      </c>
      <c r="C1856" s="10" t="s">
        <v>1888</v>
      </c>
      <c r="D1856" s="10" t="s">
        <v>22</v>
      </c>
      <c r="E1856" s="10">
        <v>17168</v>
      </c>
      <c r="F1856" s="11">
        <v>45475.372546284925</v>
      </c>
      <c r="G1856" s="34">
        <v>90000</v>
      </c>
      <c r="H1856" s="12">
        <v>0</v>
      </c>
      <c r="I1856" s="15">
        <v>0</v>
      </c>
      <c r="J1856" s="13">
        <f t="shared" si="28"/>
        <v>90000</v>
      </c>
      <c r="K1856" s="13" t="s">
        <v>17</v>
      </c>
      <c r="L1856" s="10"/>
    </row>
    <row r="1857" spans="1:12" x14ac:dyDescent="0.35">
      <c r="A1857" s="10" t="s">
        <v>15</v>
      </c>
      <c r="B1857" s="10" t="s">
        <v>0</v>
      </c>
      <c r="C1857" s="10" t="s">
        <v>1889</v>
      </c>
      <c r="D1857" s="10" t="s">
        <v>22</v>
      </c>
      <c r="E1857" s="10">
        <v>17252</v>
      </c>
      <c r="F1857" s="11">
        <v>45475.959467592649</v>
      </c>
      <c r="G1857" s="34">
        <v>85400</v>
      </c>
      <c r="H1857" s="12">
        <v>0</v>
      </c>
      <c r="I1857" s="15">
        <v>0</v>
      </c>
      <c r="J1857" s="13">
        <f t="shared" si="28"/>
        <v>85400</v>
      </c>
      <c r="K1857" s="13" t="s">
        <v>17</v>
      </c>
      <c r="L1857" s="10"/>
    </row>
    <row r="1858" spans="1:12" x14ac:dyDescent="0.35">
      <c r="A1858" s="10" t="s">
        <v>15</v>
      </c>
      <c r="B1858" s="10" t="s">
        <v>0</v>
      </c>
      <c r="C1858" s="10" t="s">
        <v>1890</v>
      </c>
      <c r="D1858" s="10" t="s">
        <v>22</v>
      </c>
      <c r="E1858" s="10">
        <v>17304</v>
      </c>
      <c r="F1858" s="11">
        <v>45476.405879629776</v>
      </c>
      <c r="G1858" s="34">
        <v>39000</v>
      </c>
      <c r="H1858" s="12">
        <v>0</v>
      </c>
      <c r="I1858" s="15">
        <v>0</v>
      </c>
      <c r="J1858" s="13">
        <f t="shared" si="28"/>
        <v>39000</v>
      </c>
      <c r="K1858" s="13" t="s">
        <v>17</v>
      </c>
      <c r="L1858" s="10"/>
    </row>
    <row r="1859" spans="1:12" x14ac:dyDescent="0.35">
      <c r="A1859" s="10" t="s">
        <v>15</v>
      </c>
      <c r="B1859" s="10" t="s">
        <v>0</v>
      </c>
      <c r="C1859" s="10" t="s">
        <v>1891</v>
      </c>
      <c r="D1859" s="10" t="s">
        <v>22</v>
      </c>
      <c r="E1859" s="10">
        <v>17312</v>
      </c>
      <c r="F1859" s="11">
        <v>45476.424907395616</v>
      </c>
      <c r="G1859" s="34">
        <v>70900</v>
      </c>
      <c r="H1859" s="12">
        <v>0</v>
      </c>
      <c r="I1859" s="15">
        <v>0</v>
      </c>
      <c r="J1859" s="13">
        <f t="shared" si="28"/>
        <v>70900</v>
      </c>
      <c r="K1859" s="13" t="s">
        <v>17</v>
      </c>
      <c r="L1859" s="10"/>
    </row>
    <row r="1860" spans="1:12" x14ac:dyDescent="0.35">
      <c r="A1860" s="10" t="s">
        <v>15</v>
      </c>
      <c r="B1860" s="10" t="s">
        <v>0</v>
      </c>
      <c r="C1860" s="10" t="s">
        <v>1892</v>
      </c>
      <c r="D1860" s="10" t="s">
        <v>22</v>
      </c>
      <c r="E1860" s="10">
        <v>17332</v>
      </c>
      <c r="F1860" s="11">
        <v>45476.524629629683</v>
      </c>
      <c r="G1860" s="34">
        <v>39000</v>
      </c>
      <c r="H1860" s="12">
        <v>0</v>
      </c>
      <c r="I1860" s="15">
        <v>0</v>
      </c>
      <c r="J1860" s="13">
        <f t="shared" si="28"/>
        <v>39000</v>
      </c>
      <c r="K1860" s="13" t="s">
        <v>17</v>
      </c>
      <c r="L1860" s="10"/>
    </row>
    <row r="1861" spans="1:12" x14ac:dyDescent="0.35">
      <c r="A1861" s="10" t="s">
        <v>15</v>
      </c>
      <c r="B1861" s="10" t="s">
        <v>0</v>
      </c>
      <c r="C1861" s="10" t="s">
        <v>1893</v>
      </c>
      <c r="D1861" s="10" t="s">
        <v>22</v>
      </c>
      <c r="E1861" s="10">
        <v>17432</v>
      </c>
      <c r="F1861" s="11">
        <v>45477.393946759403</v>
      </c>
      <c r="G1861" s="34">
        <v>3300</v>
      </c>
      <c r="H1861" s="12">
        <v>0</v>
      </c>
      <c r="I1861" s="15">
        <v>0</v>
      </c>
      <c r="J1861" s="13">
        <f t="shared" si="28"/>
        <v>3300</v>
      </c>
      <c r="K1861" s="13" t="s">
        <v>17</v>
      </c>
      <c r="L1861" s="10"/>
    </row>
    <row r="1862" spans="1:12" x14ac:dyDescent="0.35">
      <c r="A1862" s="10" t="s">
        <v>15</v>
      </c>
      <c r="B1862" s="10" t="s">
        <v>0</v>
      </c>
      <c r="C1862" s="10" t="s">
        <v>1894</v>
      </c>
      <c r="D1862" s="10" t="s">
        <v>22</v>
      </c>
      <c r="E1862" s="10">
        <v>17438</v>
      </c>
      <c r="F1862" s="11">
        <v>45477.42054398125</v>
      </c>
      <c r="G1862" s="34">
        <v>58500</v>
      </c>
      <c r="H1862" s="12">
        <v>0</v>
      </c>
      <c r="I1862" s="15">
        <v>0</v>
      </c>
      <c r="J1862" s="13">
        <f t="shared" si="28"/>
        <v>58500</v>
      </c>
      <c r="K1862" s="13" t="s">
        <v>17</v>
      </c>
      <c r="L1862" s="10"/>
    </row>
    <row r="1863" spans="1:12" x14ac:dyDescent="0.35">
      <c r="A1863" s="10" t="s">
        <v>15</v>
      </c>
      <c r="B1863" s="10" t="s">
        <v>0</v>
      </c>
      <c r="C1863" s="10" t="s">
        <v>1895</v>
      </c>
      <c r="D1863" s="10" t="s">
        <v>22</v>
      </c>
      <c r="E1863" s="10">
        <v>17521</v>
      </c>
      <c r="F1863" s="11">
        <v>45477.886041666847</v>
      </c>
      <c r="G1863" s="34">
        <v>193884</v>
      </c>
      <c r="H1863" s="12">
        <v>0</v>
      </c>
      <c r="I1863" s="15">
        <v>0</v>
      </c>
      <c r="J1863" s="13">
        <f t="shared" si="28"/>
        <v>193884</v>
      </c>
      <c r="K1863" s="13" t="s">
        <v>17</v>
      </c>
      <c r="L1863" s="10"/>
    </row>
    <row r="1864" spans="1:12" x14ac:dyDescent="0.35">
      <c r="A1864" s="10" t="s">
        <v>15</v>
      </c>
      <c r="B1864" s="10" t="s">
        <v>0</v>
      </c>
      <c r="C1864" s="10" t="s">
        <v>1896</v>
      </c>
      <c r="D1864" s="10" t="s">
        <v>22</v>
      </c>
      <c r="E1864" s="10">
        <v>17530</v>
      </c>
      <c r="F1864" s="11">
        <v>45478.148715266027</v>
      </c>
      <c r="G1864" s="34">
        <v>1447323</v>
      </c>
      <c r="H1864" s="12">
        <v>0</v>
      </c>
      <c r="I1864" s="15">
        <v>0</v>
      </c>
      <c r="J1864" s="13">
        <f t="shared" ref="J1864:J1927" si="29">+G1864-H1864-I1864</f>
        <v>1447323</v>
      </c>
      <c r="K1864" s="13" t="s">
        <v>17</v>
      </c>
      <c r="L1864" s="10"/>
    </row>
    <row r="1865" spans="1:12" x14ac:dyDescent="0.35">
      <c r="A1865" s="10" t="s">
        <v>15</v>
      </c>
      <c r="B1865" s="10" t="s">
        <v>0</v>
      </c>
      <c r="C1865" s="10" t="s">
        <v>1897</v>
      </c>
      <c r="D1865" s="10" t="s">
        <v>22</v>
      </c>
      <c r="E1865" s="10">
        <v>17579</v>
      </c>
      <c r="F1865" s="11">
        <v>45478.396793981548</v>
      </c>
      <c r="G1865" s="34">
        <v>30800</v>
      </c>
      <c r="H1865" s="12">
        <v>0</v>
      </c>
      <c r="I1865" s="15">
        <v>0</v>
      </c>
      <c r="J1865" s="13">
        <f t="shared" si="29"/>
        <v>30800</v>
      </c>
      <c r="K1865" s="13" t="s">
        <v>17</v>
      </c>
      <c r="L1865" s="10"/>
    </row>
    <row r="1866" spans="1:12" x14ac:dyDescent="0.35">
      <c r="A1866" s="10" t="s">
        <v>15</v>
      </c>
      <c r="B1866" s="10" t="s">
        <v>0</v>
      </c>
      <c r="C1866" s="10" t="s">
        <v>1898</v>
      </c>
      <c r="D1866" s="10" t="s">
        <v>22</v>
      </c>
      <c r="E1866" s="10">
        <v>17632</v>
      </c>
      <c r="F1866" s="11">
        <v>45478.557453691959</v>
      </c>
      <c r="G1866" s="34">
        <v>499588</v>
      </c>
      <c r="H1866" s="12">
        <v>0</v>
      </c>
      <c r="I1866" s="15">
        <v>0</v>
      </c>
      <c r="J1866" s="13">
        <f t="shared" si="29"/>
        <v>499588</v>
      </c>
      <c r="K1866" s="13" t="s">
        <v>17</v>
      </c>
      <c r="L1866" s="10"/>
    </row>
    <row r="1867" spans="1:12" x14ac:dyDescent="0.35">
      <c r="A1867" s="10" t="s">
        <v>15</v>
      </c>
      <c r="B1867" s="10" t="s">
        <v>0</v>
      </c>
      <c r="C1867" s="10" t="s">
        <v>1899</v>
      </c>
      <c r="D1867" s="10" t="s">
        <v>22</v>
      </c>
      <c r="E1867" s="10">
        <v>17643</v>
      </c>
      <c r="F1867" s="11">
        <v>45478.572002314962</v>
      </c>
      <c r="G1867" s="34">
        <v>110116</v>
      </c>
      <c r="H1867" s="12">
        <v>0</v>
      </c>
      <c r="I1867" s="15">
        <v>0</v>
      </c>
      <c r="J1867" s="13">
        <f t="shared" si="29"/>
        <v>110116</v>
      </c>
      <c r="K1867" s="13" t="s">
        <v>17</v>
      </c>
      <c r="L1867" s="10"/>
    </row>
    <row r="1868" spans="1:12" x14ac:dyDescent="0.35">
      <c r="A1868" s="10" t="s">
        <v>15</v>
      </c>
      <c r="B1868" s="10" t="s">
        <v>0</v>
      </c>
      <c r="C1868" s="10" t="s">
        <v>1900</v>
      </c>
      <c r="D1868" s="10" t="s">
        <v>22</v>
      </c>
      <c r="E1868" s="10">
        <v>17667</v>
      </c>
      <c r="F1868" s="11">
        <v>45478.668171296362</v>
      </c>
      <c r="G1868" s="34">
        <v>125564</v>
      </c>
      <c r="H1868" s="12">
        <v>0</v>
      </c>
      <c r="I1868" s="15">
        <v>0</v>
      </c>
      <c r="J1868" s="13">
        <f t="shared" si="29"/>
        <v>125564</v>
      </c>
      <c r="K1868" s="13" t="s">
        <v>17</v>
      </c>
      <c r="L1868" s="10"/>
    </row>
    <row r="1869" spans="1:12" x14ac:dyDescent="0.35">
      <c r="A1869" s="10" t="s">
        <v>15</v>
      </c>
      <c r="B1869" s="10" t="s">
        <v>0</v>
      </c>
      <c r="C1869" s="10" t="s">
        <v>1901</v>
      </c>
      <c r="D1869" s="10" t="s">
        <v>22</v>
      </c>
      <c r="E1869" s="10">
        <v>17669</v>
      </c>
      <c r="F1869" s="11">
        <v>45478.704560185317</v>
      </c>
      <c r="G1869" s="34">
        <v>103111</v>
      </c>
      <c r="H1869" s="12">
        <v>0</v>
      </c>
      <c r="I1869" s="15">
        <v>0</v>
      </c>
      <c r="J1869" s="13">
        <f t="shared" si="29"/>
        <v>103111</v>
      </c>
      <c r="K1869" s="13" t="s">
        <v>17</v>
      </c>
      <c r="L1869" s="10"/>
    </row>
    <row r="1870" spans="1:12" x14ac:dyDescent="0.35">
      <c r="A1870" s="10" t="s">
        <v>15</v>
      </c>
      <c r="B1870" s="10" t="s">
        <v>0</v>
      </c>
      <c r="C1870" s="10" t="s">
        <v>1902</v>
      </c>
      <c r="D1870" s="10" t="s">
        <v>22</v>
      </c>
      <c r="E1870" s="10">
        <v>17671</v>
      </c>
      <c r="F1870" s="11">
        <v>45479.603564803023</v>
      </c>
      <c r="G1870" s="34">
        <v>267110</v>
      </c>
      <c r="H1870" s="12">
        <v>0</v>
      </c>
      <c r="I1870" s="15">
        <v>0</v>
      </c>
      <c r="J1870" s="13">
        <f t="shared" si="29"/>
        <v>267110</v>
      </c>
      <c r="K1870" s="13" t="s">
        <v>17</v>
      </c>
      <c r="L1870" s="10"/>
    </row>
    <row r="1871" spans="1:12" x14ac:dyDescent="0.35">
      <c r="A1871" s="10" t="s">
        <v>15</v>
      </c>
      <c r="B1871" s="10" t="s">
        <v>0</v>
      </c>
      <c r="C1871" s="10" t="s">
        <v>1903</v>
      </c>
      <c r="D1871" s="10" t="s">
        <v>22</v>
      </c>
      <c r="E1871" s="10">
        <v>17680</v>
      </c>
      <c r="F1871" s="11">
        <v>45479.741168969776</v>
      </c>
      <c r="G1871" s="34">
        <v>85400</v>
      </c>
      <c r="H1871" s="12">
        <v>0</v>
      </c>
      <c r="I1871" s="15">
        <v>0</v>
      </c>
      <c r="J1871" s="13">
        <f t="shared" si="29"/>
        <v>85400</v>
      </c>
      <c r="K1871" s="13" t="s">
        <v>17</v>
      </c>
      <c r="L1871" s="10"/>
    </row>
    <row r="1872" spans="1:12" x14ac:dyDescent="0.35">
      <c r="A1872" s="10" t="s">
        <v>15</v>
      </c>
      <c r="B1872" s="10" t="s">
        <v>0</v>
      </c>
      <c r="C1872" s="10" t="s">
        <v>1904</v>
      </c>
      <c r="D1872" s="10" t="s">
        <v>22</v>
      </c>
      <c r="E1872" s="10">
        <v>17681</v>
      </c>
      <c r="F1872" s="11">
        <v>45479.76856480306</v>
      </c>
      <c r="G1872" s="34">
        <v>90294</v>
      </c>
      <c r="H1872" s="12">
        <v>0</v>
      </c>
      <c r="I1872" s="15">
        <v>0</v>
      </c>
      <c r="J1872" s="13">
        <f t="shared" si="29"/>
        <v>90294</v>
      </c>
      <c r="K1872" s="13" t="s">
        <v>17</v>
      </c>
      <c r="L1872" s="10"/>
    </row>
    <row r="1873" spans="1:12" x14ac:dyDescent="0.35">
      <c r="A1873" s="10" t="s">
        <v>15</v>
      </c>
      <c r="B1873" s="10" t="s">
        <v>0</v>
      </c>
      <c r="C1873" s="10" t="s">
        <v>1905</v>
      </c>
      <c r="D1873" s="10" t="s">
        <v>22</v>
      </c>
      <c r="E1873" s="10">
        <v>17693</v>
      </c>
      <c r="F1873" s="11">
        <v>45480.149965277873</v>
      </c>
      <c r="G1873" s="34">
        <v>295533</v>
      </c>
      <c r="H1873" s="12">
        <v>0</v>
      </c>
      <c r="I1873" s="15">
        <v>0</v>
      </c>
      <c r="J1873" s="13">
        <f t="shared" si="29"/>
        <v>295533</v>
      </c>
      <c r="K1873" s="13" t="s">
        <v>17</v>
      </c>
      <c r="L1873" s="10"/>
    </row>
    <row r="1874" spans="1:12" x14ac:dyDescent="0.35">
      <c r="A1874" s="10" t="s">
        <v>15</v>
      </c>
      <c r="B1874" s="10" t="s">
        <v>0</v>
      </c>
      <c r="C1874" s="10" t="s">
        <v>1906</v>
      </c>
      <c r="D1874" s="10" t="s">
        <v>22</v>
      </c>
      <c r="E1874" s="10">
        <v>17694</v>
      </c>
      <c r="F1874" s="11">
        <v>45480.155428229365</v>
      </c>
      <c r="G1874" s="34">
        <v>384202</v>
      </c>
      <c r="H1874" s="12">
        <v>0</v>
      </c>
      <c r="I1874" s="15">
        <v>0</v>
      </c>
      <c r="J1874" s="13">
        <f t="shared" si="29"/>
        <v>384202</v>
      </c>
      <c r="K1874" s="13" t="s">
        <v>17</v>
      </c>
      <c r="L1874" s="10"/>
    </row>
    <row r="1875" spans="1:12" x14ac:dyDescent="0.35">
      <c r="A1875" s="10" t="s">
        <v>15</v>
      </c>
      <c r="B1875" s="10" t="s">
        <v>0</v>
      </c>
      <c r="C1875" s="10" t="s">
        <v>1907</v>
      </c>
      <c r="D1875" s="10" t="s">
        <v>22</v>
      </c>
      <c r="E1875" s="10">
        <v>17697</v>
      </c>
      <c r="F1875" s="11">
        <v>45480.271539351903</v>
      </c>
      <c r="G1875" s="34">
        <v>379158</v>
      </c>
      <c r="H1875" s="12">
        <v>0</v>
      </c>
      <c r="I1875" s="15">
        <v>0</v>
      </c>
      <c r="J1875" s="13">
        <f t="shared" si="29"/>
        <v>379158</v>
      </c>
      <c r="K1875" s="13" t="s">
        <v>17</v>
      </c>
      <c r="L1875" s="10"/>
    </row>
    <row r="1876" spans="1:12" x14ac:dyDescent="0.35">
      <c r="A1876" s="10" t="s">
        <v>15</v>
      </c>
      <c r="B1876" s="10" t="s">
        <v>0</v>
      </c>
      <c r="C1876" s="10" t="s">
        <v>1908</v>
      </c>
      <c r="D1876" s="10" t="s">
        <v>22</v>
      </c>
      <c r="E1876" s="10">
        <v>17711</v>
      </c>
      <c r="F1876" s="11">
        <v>45480.44564814819</v>
      </c>
      <c r="G1876" s="34">
        <v>226761</v>
      </c>
      <c r="H1876" s="12">
        <v>0</v>
      </c>
      <c r="I1876" s="15">
        <v>0</v>
      </c>
      <c r="J1876" s="13">
        <f t="shared" si="29"/>
        <v>226761</v>
      </c>
      <c r="K1876" s="13" t="s">
        <v>17</v>
      </c>
      <c r="L1876" s="10"/>
    </row>
    <row r="1877" spans="1:12" x14ac:dyDescent="0.35">
      <c r="A1877" s="10" t="s">
        <v>15</v>
      </c>
      <c r="B1877" s="10" t="s">
        <v>0</v>
      </c>
      <c r="C1877" s="10" t="s">
        <v>1909</v>
      </c>
      <c r="D1877" s="10" t="s">
        <v>22</v>
      </c>
      <c r="E1877" s="10">
        <v>17713</v>
      </c>
      <c r="F1877" s="11">
        <v>45480.462488414254</v>
      </c>
      <c r="G1877" s="34">
        <v>833318</v>
      </c>
      <c r="H1877" s="12">
        <v>0</v>
      </c>
      <c r="I1877" s="15">
        <v>0</v>
      </c>
      <c r="J1877" s="13">
        <f t="shared" si="29"/>
        <v>833318</v>
      </c>
      <c r="K1877" s="13" t="s">
        <v>17</v>
      </c>
      <c r="L1877" s="10"/>
    </row>
    <row r="1878" spans="1:12" x14ac:dyDescent="0.35">
      <c r="A1878" s="10" t="s">
        <v>15</v>
      </c>
      <c r="B1878" s="10" t="s">
        <v>0</v>
      </c>
      <c r="C1878" s="10" t="s">
        <v>1910</v>
      </c>
      <c r="D1878" s="10" t="s">
        <v>22</v>
      </c>
      <c r="E1878" s="10">
        <v>17714</v>
      </c>
      <c r="F1878" s="11">
        <v>45480.477800914552</v>
      </c>
      <c r="G1878" s="34">
        <v>194831</v>
      </c>
      <c r="H1878" s="12">
        <v>0</v>
      </c>
      <c r="I1878" s="15">
        <v>0</v>
      </c>
      <c r="J1878" s="13">
        <f t="shared" si="29"/>
        <v>194831</v>
      </c>
      <c r="K1878" s="13" t="s">
        <v>17</v>
      </c>
      <c r="L1878" s="10"/>
    </row>
    <row r="1879" spans="1:12" x14ac:dyDescent="0.35">
      <c r="A1879" s="10" t="s">
        <v>15</v>
      </c>
      <c r="B1879" s="10" t="s">
        <v>0</v>
      </c>
      <c r="C1879" s="10" t="s">
        <v>1911</v>
      </c>
      <c r="D1879" s="10" t="s">
        <v>22</v>
      </c>
      <c r="E1879" s="10">
        <v>17715</v>
      </c>
      <c r="F1879" s="11">
        <v>45480.49788193265</v>
      </c>
      <c r="G1879" s="34">
        <v>152600</v>
      </c>
      <c r="H1879" s="12">
        <v>0</v>
      </c>
      <c r="I1879" s="15">
        <v>0</v>
      </c>
      <c r="J1879" s="13">
        <f t="shared" si="29"/>
        <v>152600</v>
      </c>
      <c r="K1879" s="13" t="s">
        <v>17</v>
      </c>
      <c r="L1879" s="10"/>
    </row>
    <row r="1880" spans="1:12" x14ac:dyDescent="0.35">
      <c r="A1880" s="10" t="s">
        <v>15</v>
      </c>
      <c r="B1880" s="10" t="s">
        <v>0</v>
      </c>
      <c r="C1880" s="10" t="s">
        <v>1912</v>
      </c>
      <c r="D1880" s="10" t="s">
        <v>22</v>
      </c>
      <c r="E1880" s="10">
        <v>17726</v>
      </c>
      <c r="F1880" s="11">
        <v>45480.76207175944</v>
      </c>
      <c r="G1880" s="34">
        <v>85400</v>
      </c>
      <c r="H1880" s="12">
        <v>0</v>
      </c>
      <c r="I1880" s="15">
        <v>0</v>
      </c>
      <c r="J1880" s="13">
        <f t="shared" si="29"/>
        <v>85400</v>
      </c>
      <c r="K1880" s="13" t="s">
        <v>17</v>
      </c>
      <c r="L1880" s="10"/>
    </row>
    <row r="1881" spans="1:12" x14ac:dyDescent="0.35">
      <c r="A1881" s="10" t="s">
        <v>15</v>
      </c>
      <c r="B1881" s="10" t="s">
        <v>0</v>
      </c>
      <c r="C1881" s="10" t="s">
        <v>1913</v>
      </c>
      <c r="D1881" s="10" t="s">
        <v>22</v>
      </c>
      <c r="E1881" s="10">
        <v>17746</v>
      </c>
      <c r="F1881" s="11">
        <v>45481.300370370504</v>
      </c>
      <c r="G1881" s="34">
        <v>58500</v>
      </c>
      <c r="H1881" s="12">
        <v>0</v>
      </c>
      <c r="I1881" s="15">
        <v>0</v>
      </c>
      <c r="J1881" s="13">
        <f t="shared" si="29"/>
        <v>58500</v>
      </c>
      <c r="K1881" s="13" t="s">
        <v>17</v>
      </c>
      <c r="L1881" s="10"/>
    </row>
    <row r="1882" spans="1:12" x14ac:dyDescent="0.35">
      <c r="A1882" s="10" t="s">
        <v>15</v>
      </c>
      <c r="B1882" s="10" t="s">
        <v>0</v>
      </c>
      <c r="C1882" s="10" t="s">
        <v>1914</v>
      </c>
      <c r="D1882" s="10" t="s">
        <v>22</v>
      </c>
      <c r="E1882" s="10">
        <v>17773</v>
      </c>
      <c r="F1882" s="11">
        <v>45481.411249988247</v>
      </c>
      <c r="G1882" s="34">
        <v>30800</v>
      </c>
      <c r="H1882" s="12">
        <v>0</v>
      </c>
      <c r="I1882" s="15">
        <v>0</v>
      </c>
      <c r="J1882" s="13">
        <f t="shared" si="29"/>
        <v>30800</v>
      </c>
      <c r="K1882" s="13" t="s">
        <v>17</v>
      </c>
      <c r="L1882" s="10"/>
    </row>
    <row r="1883" spans="1:12" x14ac:dyDescent="0.35">
      <c r="A1883" s="10" t="s">
        <v>15</v>
      </c>
      <c r="B1883" s="10" t="s">
        <v>0</v>
      </c>
      <c r="C1883" s="10" t="s">
        <v>1915</v>
      </c>
      <c r="D1883" s="10" t="s">
        <v>22</v>
      </c>
      <c r="E1883" s="10">
        <v>17835</v>
      </c>
      <c r="F1883" s="11">
        <v>45481.650300926063</v>
      </c>
      <c r="G1883" s="34">
        <v>1160733</v>
      </c>
      <c r="H1883" s="12">
        <v>0</v>
      </c>
      <c r="I1883" s="15">
        <v>0</v>
      </c>
      <c r="J1883" s="13">
        <f t="shared" si="29"/>
        <v>1160733</v>
      </c>
      <c r="K1883" s="13" t="s">
        <v>17</v>
      </c>
      <c r="L1883" s="10"/>
    </row>
    <row r="1884" spans="1:12" x14ac:dyDescent="0.35">
      <c r="A1884" s="10" t="s">
        <v>15</v>
      </c>
      <c r="B1884" s="10" t="s">
        <v>0</v>
      </c>
      <c r="C1884" s="10" t="s">
        <v>1916</v>
      </c>
      <c r="D1884" s="10" t="s">
        <v>22</v>
      </c>
      <c r="E1884" s="10">
        <v>17849</v>
      </c>
      <c r="F1884" s="11">
        <v>45481.874768506736</v>
      </c>
      <c r="G1884" s="34">
        <v>88652</v>
      </c>
      <c r="H1884" s="12">
        <v>0</v>
      </c>
      <c r="I1884" s="15">
        <v>0</v>
      </c>
      <c r="J1884" s="13">
        <f t="shared" si="29"/>
        <v>88652</v>
      </c>
      <c r="K1884" s="13" t="s">
        <v>17</v>
      </c>
      <c r="L1884" s="10"/>
    </row>
    <row r="1885" spans="1:12" x14ac:dyDescent="0.35">
      <c r="A1885" s="10" t="s">
        <v>15</v>
      </c>
      <c r="B1885" s="10" t="s">
        <v>0</v>
      </c>
      <c r="C1885" s="10" t="s">
        <v>1917</v>
      </c>
      <c r="D1885" s="10" t="s">
        <v>22</v>
      </c>
      <c r="E1885" s="10">
        <v>17850</v>
      </c>
      <c r="F1885" s="11">
        <v>45481.881041655317</v>
      </c>
      <c r="G1885" s="34">
        <v>252952</v>
      </c>
      <c r="H1885" s="12">
        <v>0</v>
      </c>
      <c r="I1885" s="15">
        <v>0</v>
      </c>
      <c r="J1885" s="13">
        <f t="shared" si="29"/>
        <v>252952</v>
      </c>
      <c r="K1885" s="13" t="s">
        <v>17</v>
      </c>
      <c r="L1885" s="10"/>
    </row>
    <row r="1886" spans="1:12" x14ac:dyDescent="0.35">
      <c r="A1886" s="10" t="s">
        <v>15</v>
      </c>
      <c r="B1886" s="10" t="s">
        <v>0</v>
      </c>
      <c r="C1886" s="10" t="s">
        <v>1918</v>
      </c>
      <c r="D1886" s="10" t="s">
        <v>22</v>
      </c>
      <c r="E1886" s="10">
        <v>17926</v>
      </c>
      <c r="F1886" s="11">
        <v>45482.53045138903</v>
      </c>
      <c r="G1886" s="34">
        <v>87155</v>
      </c>
      <c r="H1886" s="12">
        <v>0</v>
      </c>
      <c r="I1886" s="15">
        <v>0</v>
      </c>
      <c r="J1886" s="13">
        <f t="shared" si="29"/>
        <v>87155</v>
      </c>
      <c r="K1886" s="13" t="s">
        <v>17</v>
      </c>
      <c r="L1886" s="10"/>
    </row>
    <row r="1887" spans="1:12" x14ac:dyDescent="0.35">
      <c r="A1887" s="10" t="s">
        <v>15</v>
      </c>
      <c r="B1887" s="10" t="s">
        <v>0</v>
      </c>
      <c r="C1887" s="10" t="s">
        <v>1919</v>
      </c>
      <c r="D1887" s="10" t="s">
        <v>22</v>
      </c>
      <c r="E1887" s="10">
        <v>17985</v>
      </c>
      <c r="F1887" s="11">
        <v>45482.728333333507</v>
      </c>
      <c r="G1887" s="34">
        <v>527737</v>
      </c>
      <c r="H1887" s="12">
        <v>0</v>
      </c>
      <c r="I1887" s="15">
        <v>0</v>
      </c>
      <c r="J1887" s="13">
        <f t="shared" si="29"/>
        <v>527737</v>
      </c>
      <c r="K1887" s="13" t="s">
        <v>17</v>
      </c>
      <c r="L1887" s="10"/>
    </row>
    <row r="1888" spans="1:12" x14ac:dyDescent="0.35">
      <c r="A1888" s="10" t="s">
        <v>15</v>
      </c>
      <c r="B1888" s="10" t="s">
        <v>0</v>
      </c>
      <c r="C1888" s="10" t="s">
        <v>1920</v>
      </c>
      <c r="D1888" s="10" t="s">
        <v>22</v>
      </c>
      <c r="E1888" s="10">
        <v>18081</v>
      </c>
      <c r="F1888" s="11">
        <v>45483.414166654926</v>
      </c>
      <c r="G1888" s="34">
        <v>30800</v>
      </c>
      <c r="H1888" s="12">
        <v>0</v>
      </c>
      <c r="I1888" s="15">
        <v>0</v>
      </c>
      <c r="J1888" s="13">
        <f t="shared" si="29"/>
        <v>30800</v>
      </c>
      <c r="K1888" s="13" t="s">
        <v>17</v>
      </c>
      <c r="L1888" s="10"/>
    </row>
    <row r="1889" spans="1:12" x14ac:dyDescent="0.35">
      <c r="A1889" s="10" t="s">
        <v>15</v>
      </c>
      <c r="B1889" s="10" t="s">
        <v>0</v>
      </c>
      <c r="C1889" s="10" t="s">
        <v>1921</v>
      </c>
      <c r="D1889" s="10" t="s">
        <v>22</v>
      </c>
      <c r="E1889" s="10">
        <v>18118</v>
      </c>
      <c r="F1889" s="11">
        <v>45483.515069444664</v>
      </c>
      <c r="G1889" s="34">
        <v>1822173</v>
      </c>
      <c r="H1889" s="12">
        <v>0</v>
      </c>
      <c r="I1889" s="15">
        <v>0</v>
      </c>
      <c r="J1889" s="13">
        <f t="shared" si="29"/>
        <v>1822173</v>
      </c>
      <c r="K1889" s="13" t="s">
        <v>17</v>
      </c>
      <c r="L1889" s="10"/>
    </row>
    <row r="1890" spans="1:12" x14ac:dyDescent="0.35">
      <c r="A1890" s="10" t="s">
        <v>15</v>
      </c>
      <c r="B1890" s="10" t="s">
        <v>0</v>
      </c>
      <c r="C1890" s="10" t="s">
        <v>1922</v>
      </c>
      <c r="D1890" s="10" t="s">
        <v>22</v>
      </c>
      <c r="E1890" s="10">
        <v>18156</v>
      </c>
      <c r="F1890" s="11">
        <v>45483.633506932762</v>
      </c>
      <c r="G1890" s="34">
        <v>73200</v>
      </c>
      <c r="H1890" s="12">
        <v>0</v>
      </c>
      <c r="I1890" s="15">
        <v>0</v>
      </c>
      <c r="J1890" s="13">
        <f t="shared" si="29"/>
        <v>73200</v>
      </c>
      <c r="K1890" s="13" t="s">
        <v>17</v>
      </c>
      <c r="L1890" s="10"/>
    </row>
    <row r="1891" spans="1:12" x14ac:dyDescent="0.35">
      <c r="A1891" s="10" t="s">
        <v>15</v>
      </c>
      <c r="B1891" s="10" t="s">
        <v>0</v>
      </c>
      <c r="C1891" s="10" t="s">
        <v>1923</v>
      </c>
      <c r="D1891" s="10" t="s">
        <v>22</v>
      </c>
      <c r="E1891" s="10">
        <v>18161</v>
      </c>
      <c r="F1891" s="11">
        <v>45483.652407395653</v>
      </c>
      <c r="G1891" s="34">
        <v>191616</v>
      </c>
      <c r="H1891" s="12">
        <v>0</v>
      </c>
      <c r="I1891" s="15">
        <v>0</v>
      </c>
      <c r="J1891" s="13">
        <f t="shared" si="29"/>
        <v>191616</v>
      </c>
      <c r="K1891" s="13" t="s">
        <v>17</v>
      </c>
      <c r="L1891" s="10"/>
    </row>
    <row r="1892" spans="1:12" x14ac:dyDescent="0.35">
      <c r="A1892" s="10" t="s">
        <v>15</v>
      </c>
      <c r="B1892" s="10" t="s">
        <v>0</v>
      </c>
      <c r="C1892" s="10" t="s">
        <v>1924</v>
      </c>
      <c r="D1892" s="10" t="s">
        <v>22</v>
      </c>
      <c r="E1892" s="10">
        <v>18170</v>
      </c>
      <c r="F1892" s="11">
        <v>45483.69173609931</v>
      </c>
      <c r="G1892" s="34">
        <v>289913</v>
      </c>
      <c r="H1892" s="12">
        <v>0</v>
      </c>
      <c r="I1892" s="15">
        <v>0</v>
      </c>
      <c r="J1892" s="13">
        <f t="shared" si="29"/>
        <v>289913</v>
      </c>
      <c r="K1892" s="13" t="s">
        <v>17</v>
      </c>
      <c r="L1892" s="10"/>
    </row>
    <row r="1893" spans="1:12" x14ac:dyDescent="0.35">
      <c r="A1893" s="10" t="s">
        <v>15</v>
      </c>
      <c r="B1893" s="10" t="s">
        <v>0</v>
      </c>
      <c r="C1893" s="10" t="s">
        <v>1925</v>
      </c>
      <c r="D1893" s="10" t="s">
        <v>22</v>
      </c>
      <c r="E1893" s="10">
        <v>18182</v>
      </c>
      <c r="F1893" s="11">
        <v>45483.897511562333</v>
      </c>
      <c r="G1893" s="34">
        <v>276877</v>
      </c>
      <c r="H1893" s="12">
        <v>0</v>
      </c>
      <c r="I1893" s="15">
        <v>0</v>
      </c>
      <c r="J1893" s="13">
        <f t="shared" si="29"/>
        <v>276877</v>
      </c>
      <c r="K1893" s="13" t="s">
        <v>17</v>
      </c>
      <c r="L1893" s="10"/>
    </row>
    <row r="1894" spans="1:12" x14ac:dyDescent="0.35">
      <c r="A1894" s="10" t="s">
        <v>15</v>
      </c>
      <c r="B1894" s="10" t="s">
        <v>0</v>
      </c>
      <c r="C1894" s="10" t="s">
        <v>1926</v>
      </c>
      <c r="D1894" s="10" t="s">
        <v>22</v>
      </c>
      <c r="E1894" s="10">
        <v>18237</v>
      </c>
      <c r="F1894" s="11">
        <v>45484.39958332153</v>
      </c>
      <c r="G1894" s="34">
        <v>471107</v>
      </c>
      <c r="H1894" s="12">
        <v>0</v>
      </c>
      <c r="I1894" s="15">
        <v>0</v>
      </c>
      <c r="J1894" s="13">
        <f t="shared" si="29"/>
        <v>471107</v>
      </c>
      <c r="K1894" s="13" t="s">
        <v>17</v>
      </c>
      <c r="L1894" s="10"/>
    </row>
    <row r="1895" spans="1:12" x14ac:dyDescent="0.35">
      <c r="A1895" s="10" t="s">
        <v>15</v>
      </c>
      <c r="B1895" s="10" t="s">
        <v>0</v>
      </c>
      <c r="C1895" s="10" t="s">
        <v>1927</v>
      </c>
      <c r="D1895" s="10" t="s">
        <v>22</v>
      </c>
      <c r="E1895" s="10">
        <v>18334</v>
      </c>
      <c r="F1895" s="11">
        <v>45484.951423599385</v>
      </c>
      <c r="G1895" s="34">
        <v>308428</v>
      </c>
      <c r="H1895" s="12">
        <v>0</v>
      </c>
      <c r="I1895" s="15">
        <v>0</v>
      </c>
      <c r="J1895" s="13">
        <f t="shared" si="29"/>
        <v>308428</v>
      </c>
      <c r="K1895" s="13" t="s">
        <v>17</v>
      </c>
      <c r="L1895" s="10"/>
    </row>
    <row r="1896" spans="1:12" x14ac:dyDescent="0.35">
      <c r="A1896" s="10" t="s">
        <v>15</v>
      </c>
      <c r="B1896" s="10" t="s">
        <v>0</v>
      </c>
      <c r="C1896" s="10" t="s">
        <v>1928</v>
      </c>
      <c r="D1896" s="10" t="s">
        <v>22</v>
      </c>
      <c r="E1896" s="10">
        <v>18347</v>
      </c>
      <c r="F1896" s="11">
        <v>45485.086331018712</v>
      </c>
      <c r="G1896" s="34">
        <v>85400</v>
      </c>
      <c r="H1896" s="12">
        <v>0</v>
      </c>
      <c r="I1896" s="15">
        <v>0</v>
      </c>
      <c r="J1896" s="13">
        <f t="shared" si="29"/>
        <v>85400</v>
      </c>
      <c r="K1896" s="13" t="s">
        <v>17</v>
      </c>
      <c r="L1896" s="10"/>
    </row>
    <row r="1897" spans="1:12" x14ac:dyDescent="0.35">
      <c r="A1897" s="10" t="s">
        <v>15</v>
      </c>
      <c r="B1897" s="10" t="s">
        <v>0</v>
      </c>
      <c r="C1897" s="10" t="s">
        <v>1929</v>
      </c>
      <c r="D1897" s="10" t="s">
        <v>22</v>
      </c>
      <c r="E1897" s="10">
        <v>18348</v>
      </c>
      <c r="F1897" s="11">
        <v>45485.089328692295</v>
      </c>
      <c r="G1897" s="34">
        <v>282662</v>
      </c>
      <c r="H1897" s="12">
        <v>0</v>
      </c>
      <c r="I1897" s="15">
        <v>0</v>
      </c>
      <c r="J1897" s="13">
        <f t="shared" si="29"/>
        <v>282662</v>
      </c>
      <c r="K1897" s="13" t="s">
        <v>17</v>
      </c>
      <c r="L1897" s="10"/>
    </row>
    <row r="1898" spans="1:12" x14ac:dyDescent="0.35">
      <c r="A1898" s="10" t="s">
        <v>15</v>
      </c>
      <c r="B1898" s="10" t="s">
        <v>0</v>
      </c>
      <c r="C1898" s="10" t="s">
        <v>1930</v>
      </c>
      <c r="D1898" s="10" t="s">
        <v>22</v>
      </c>
      <c r="E1898" s="10">
        <v>18349</v>
      </c>
      <c r="F1898" s="11">
        <v>45485.099560185336</v>
      </c>
      <c r="G1898" s="34">
        <v>266045</v>
      </c>
      <c r="H1898" s="12">
        <v>0</v>
      </c>
      <c r="I1898" s="15">
        <v>0</v>
      </c>
      <c r="J1898" s="13">
        <f t="shared" si="29"/>
        <v>266045</v>
      </c>
      <c r="K1898" s="13" t="s">
        <v>17</v>
      </c>
      <c r="L1898" s="10"/>
    </row>
    <row r="1899" spans="1:12" x14ac:dyDescent="0.35">
      <c r="A1899" s="10" t="s">
        <v>15</v>
      </c>
      <c r="B1899" s="10" t="s">
        <v>0</v>
      </c>
      <c r="C1899" s="10" t="s">
        <v>1931</v>
      </c>
      <c r="D1899" s="10" t="s">
        <v>22</v>
      </c>
      <c r="E1899" s="10">
        <v>18388</v>
      </c>
      <c r="F1899" s="11">
        <v>45485.349965266418</v>
      </c>
      <c r="G1899" s="34">
        <v>326155</v>
      </c>
      <c r="H1899" s="12">
        <v>0</v>
      </c>
      <c r="I1899" s="15">
        <v>0</v>
      </c>
      <c r="J1899" s="13">
        <f t="shared" si="29"/>
        <v>326155</v>
      </c>
      <c r="K1899" s="13" t="s">
        <v>17</v>
      </c>
      <c r="L1899" s="10"/>
    </row>
    <row r="1900" spans="1:12" x14ac:dyDescent="0.35">
      <c r="A1900" s="10" t="s">
        <v>15</v>
      </c>
      <c r="B1900" s="10" t="s">
        <v>0</v>
      </c>
      <c r="C1900" s="10" t="s">
        <v>1932</v>
      </c>
      <c r="D1900" s="10" t="s">
        <v>22</v>
      </c>
      <c r="E1900" s="10">
        <v>18497</v>
      </c>
      <c r="F1900" s="11">
        <v>45485.629074062686</v>
      </c>
      <c r="G1900" s="34">
        <v>88148</v>
      </c>
      <c r="H1900" s="12">
        <v>0</v>
      </c>
      <c r="I1900" s="15">
        <v>0</v>
      </c>
      <c r="J1900" s="13">
        <f t="shared" si="29"/>
        <v>88148</v>
      </c>
      <c r="K1900" s="13" t="s">
        <v>17</v>
      </c>
      <c r="L1900" s="10"/>
    </row>
    <row r="1901" spans="1:12" x14ac:dyDescent="0.35">
      <c r="A1901" s="10" t="s">
        <v>15</v>
      </c>
      <c r="B1901" s="10" t="s">
        <v>0</v>
      </c>
      <c r="C1901" s="10" t="s">
        <v>1933</v>
      </c>
      <c r="D1901" s="10" t="s">
        <v>22</v>
      </c>
      <c r="E1901" s="10">
        <v>18510</v>
      </c>
      <c r="F1901" s="11">
        <v>45485.669861111324</v>
      </c>
      <c r="G1901" s="34">
        <v>418746</v>
      </c>
      <c r="H1901" s="12">
        <v>0</v>
      </c>
      <c r="I1901" s="15">
        <v>0</v>
      </c>
      <c r="J1901" s="13">
        <f t="shared" si="29"/>
        <v>418746</v>
      </c>
      <c r="K1901" s="13" t="s">
        <v>17</v>
      </c>
      <c r="L1901" s="10"/>
    </row>
    <row r="1902" spans="1:12" x14ac:dyDescent="0.35">
      <c r="A1902" s="10" t="s">
        <v>15</v>
      </c>
      <c r="B1902" s="10" t="s">
        <v>0</v>
      </c>
      <c r="C1902" s="10" t="s">
        <v>1934</v>
      </c>
      <c r="D1902" s="10" t="s">
        <v>22</v>
      </c>
      <c r="E1902" s="10">
        <v>18530</v>
      </c>
      <c r="F1902" s="11">
        <v>45485.9002430439</v>
      </c>
      <c r="G1902" s="34">
        <v>267908</v>
      </c>
      <c r="H1902" s="12">
        <v>0</v>
      </c>
      <c r="I1902" s="15">
        <v>0</v>
      </c>
      <c r="J1902" s="13">
        <f t="shared" si="29"/>
        <v>267908</v>
      </c>
      <c r="K1902" s="13" t="s">
        <v>17</v>
      </c>
      <c r="L1902" s="10"/>
    </row>
    <row r="1903" spans="1:12" x14ac:dyDescent="0.35">
      <c r="A1903" s="10" t="s">
        <v>15</v>
      </c>
      <c r="B1903" s="10" t="s">
        <v>0</v>
      </c>
      <c r="C1903" s="10" t="s">
        <v>1935</v>
      </c>
      <c r="D1903" s="10" t="s">
        <v>22</v>
      </c>
      <c r="E1903" s="10">
        <v>18531</v>
      </c>
      <c r="F1903" s="11">
        <v>45485.906180543825</v>
      </c>
      <c r="G1903" s="34">
        <v>163748</v>
      </c>
      <c r="H1903" s="12">
        <v>0</v>
      </c>
      <c r="I1903" s="15">
        <v>0</v>
      </c>
      <c r="J1903" s="13">
        <f t="shared" si="29"/>
        <v>163748</v>
      </c>
      <c r="K1903" s="13" t="s">
        <v>17</v>
      </c>
      <c r="L1903" s="10"/>
    </row>
    <row r="1904" spans="1:12" x14ac:dyDescent="0.35">
      <c r="A1904" s="10" t="s">
        <v>15</v>
      </c>
      <c r="B1904" s="10" t="s">
        <v>0</v>
      </c>
      <c r="C1904" s="10" t="s">
        <v>1936</v>
      </c>
      <c r="D1904" s="10" t="s">
        <v>22</v>
      </c>
      <c r="E1904" s="10">
        <v>18532</v>
      </c>
      <c r="F1904" s="11">
        <v>45485.9246759261</v>
      </c>
      <c r="G1904" s="34">
        <v>88903</v>
      </c>
      <c r="H1904" s="12">
        <v>0</v>
      </c>
      <c r="I1904" s="15">
        <v>0</v>
      </c>
      <c r="J1904" s="13">
        <f t="shared" si="29"/>
        <v>88903</v>
      </c>
      <c r="K1904" s="13" t="s">
        <v>17</v>
      </c>
      <c r="L1904" s="10"/>
    </row>
    <row r="1905" spans="1:12" x14ac:dyDescent="0.35">
      <c r="A1905" s="10" t="s">
        <v>15</v>
      </c>
      <c r="B1905" s="10" t="s">
        <v>0</v>
      </c>
      <c r="C1905" s="10" t="s">
        <v>1937</v>
      </c>
      <c r="D1905" s="10" t="s">
        <v>22</v>
      </c>
      <c r="E1905" s="10">
        <v>18533</v>
      </c>
      <c r="F1905" s="11">
        <v>45485.957025451586</v>
      </c>
      <c r="G1905" s="34">
        <v>150754</v>
      </c>
      <c r="H1905" s="12">
        <v>0</v>
      </c>
      <c r="I1905" s="15">
        <v>0</v>
      </c>
      <c r="J1905" s="13">
        <f t="shared" si="29"/>
        <v>150754</v>
      </c>
      <c r="K1905" s="13" t="s">
        <v>17</v>
      </c>
      <c r="L1905" s="10"/>
    </row>
    <row r="1906" spans="1:12" x14ac:dyDescent="0.35">
      <c r="A1906" s="10" t="s">
        <v>15</v>
      </c>
      <c r="B1906" s="10" t="s">
        <v>0</v>
      </c>
      <c r="C1906" s="10" t="s">
        <v>1938</v>
      </c>
      <c r="D1906" s="10" t="s">
        <v>22</v>
      </c>
      <c r="E1906" s="10">
        <v>18534</v>
      </c>
      <c r="F1906" s="11">
        <v>45485.974270821549</v>
      </c>
      <c r="G1906" s="34">
        <v>96322</v>
      </c>
      <c r="H1906" s="12">
        <v>0</v>
      </c>
      <c r="I1906" s="15">
        <v>0</v>
      </c>
      <c r="J1906" s="13">
        <f t="shared" si="29"/>
        <v>96322</v>
      </c>
      <c r="K1906" s="13" t="s">
        <v>17</v>
      </c>
      <c r="L1906" s="10"/>
    </row>
    <row r="1907" spans="1:12" x14ac:dyDescent="0.35">
      <c r="A1907" s="10" t="s">
        <v>15</v>
      </c>
      <c r="B1907" s="10" t="s">
        <v>0</v>
      </c>
      <c r="C1907" s="10" t="s">
        <v>1939</v>
      </c>
      <c r="D1907" s="10" t="s">
        <v>22</v>
      </c>
      <c r="E1907" s="10">
        <v>18538</v>
      </c>
      <c r="F1907" s="11">
        <v>45486.262233796064</v>
      </c>
      <c r="G1907" s="34">
        <v>148363</v>
      </c>
      <c r="H1907" s="12">
        <v>0</v>
      </c>
      <c r="I1907" s="15">
        <v>0</v>
      </c>
      <c r="J1907" s="13">
        <f t="shared" si="29"/>
        <v>148363</v>
      </c>
      <c r="K1907" s="13" t="s">
        <v>17</v>
      </c>
      <c r="L1907" s="10"/>
    </row>
    <row r="1908" spans="1:12" x14ac:dyDescent="0.35">
      <c r="A1908" s="10" t="s">
        <v>15</v>
      </c>
      <c r="B1908" s="10" t="s">
        <v>0</v>
      </c>
      <c r="C1908" s="10" t="s">
        <v>1940</v>
      </c>
      <c r="D1908" s="10" t="s">
        <v>22</v>
      </c>
      <c r="E1908" s="10">
        <v>18569</v>
      </c>
      <c r="F1908" s="11">
        <v>45487.185543969739</v>
      </c>
      <c r="G1908" s="34">
        <v>1290916</v>
      </c>
      <c r="H1908" s="12">
        <v>0</v>
      </c>
      <c r="I1908" s="15">
        <v>0</v>
      </c>
      <c r="J1908" s="13">
        <f t="shared" si="29"/>
        <v>1290916</v>
      </c>
      <c r="K1908" s="13" t="s">
        <v>17</v>
      </c>
      <c r="L1908" s="10"/>
    </row>
    <row r="1909" spans="1:12" x14ac:dyDescent="0.35">
      <c r="A1909" s="10" t="s">
        <v>15</v>
      </c>
      <c r="B1909" s="10" t="s">
        <v>0</v>
      </c>
      <c r="C1909" s="10" t="s">
        <v>1941</v>
      </c>
      <c r="D1909" s="10" t="s">
        <v>22</v>
      </c>
      <c r="E1909" s="10">
        <v>18576</v>
      </c>
      <c r="F1909" s="11">
        <v>45487.675069432706</v>
      </c>
      <c r="G1909" s="34">
        <v>422462</v>
      </c>
      <c r="H1909" s="12">
        <v>0</v>
      </c>
      <c r="I1909" s="15">
        <v>0</v>
      </c>
      <c r="J1909" s="13">
        <f t="shared" si="29"/>
        <v>422462</v>
      </c>
      <c r="K1909" s="13" t="s">
        <v>17</v>
      </c>
      <c r="L1909" s="10"/>
    </row>
    <row r="1910" spans="1:12" x14ac:dyDescent="0.35">
      <c r="A1910" s="10" t="s">
        <v>15</v>
      </c>
      <c r="B1910" s="10" t="s">
        <v>0</v>
      </c>
      <c r="C1910" s="10" t="s">
        <v>1942</v>
      </c>
      <c r="D1910" s="10" t="s">
        <v>22</v>
      </c>
      <c r="E1910" s="10">
        <v>18578</v>
      </c>
      <c r="F1910" s="11">
        <v>45487.720428240951</v>
      </c>
      <c r="G1910" s="34">
        <v>85400</v>
      </c>
      <c r="H1910" s="12">
        <v>0</v>
      </c>
      <c r="I1910" s="15">
        <v>0</v>
      </c>
      <c r="J1910" s="13">
        <f t="shared" si="29"/>
        <v>85400</v>
      </c>
      <c r="K1910" s="13" t="s">
        <v>17</v>
      </c>
      <c r="L1910" s="10"/>
    </row>
    <row r="1911" spans="1:12" x14ac:dyDescent="0.35">
      <c r="A1911" s="10" t="s">
        <v>15</v>
      </c>
      <c r="B1911" s="10" t="s">
        <v>0</v>
      </c>
      <c r="C1911" s="10" t="s">
        <v>1943</v>
      </c>
      <c r="D1911" s="10" t="s">
        <v>22</v>
      </c>
      <c r="E1911" s="10">
        <v>18587</v>
      </c>
      <c r="F1911" s="11">
        <v>45487.855694432743</v>
      </c>
      <c r="G1911" s="34">
        <v>85400</v>
      </c>
      <c r="H1911" s="12">
        <v>0</v>
      </c>
      <c r="I1911" s="15">
        <v>0</v>
      </c>
      <c r="J1911" s="13">
        <f t="shared" si="29"/>
        <v>85400</v>
      </c>
      <c r="K1911" s="13" t="s">
        <v>17</v>
      </c>
      <c r="L1911" s="10"/>
    </row>
    <row r="1912" spans="1:12" x14ac:dyDescent="0.35">
      <c r="A1912" s="10" t="s">
        <v>15</v>
      </c>
      <c r="B1912" s="10" t="s">
        <v>0</v>
      </c>
      <c r="C1912" s="10" t="s">
        <v>1944</v>
      </c>
      <c r="D1912" s="10" t="s">
        <v>22</v>
      </c>
      <c r="E1912" s="10">
        <v>18588</v>
      </c>
      <c r="F1912" s="11">
        <v>45487.858726840466</v>
      </c>
      <c r="G1912" s="34">
        <v>85400</v>
      </c>
      <c r="H1912" s="12">
        <v>0</v>
      </c>
      <c r="I1912" s="15">
        <v>0</v>
      </c>
      <c r="J1912" s="13">
        <f t="shared" si="29"/>
        <v>85400</v>
      </c>
      <c r="K1912" s="13" t="s">
        <v>17</v>
      </c>
      <c r="L1912" s="10"/>
    </row>
    <row r="1913" spans="1:12" x14ac:dyDescent="0.35">
      <c r="A1913" s="10" t="s">
        <v>15</v>
      </c>
      <c r="B1913" s="10" t="s">
        <v>0</v>
      </c>
      <c r="C1913" s="10" t="s">
        <v>1945</v>
      </c>
      <c r="D1913" s="10" t="s">
        <v>22</v>
      </c>
      <c r="E1913" s="10">
        <v>18589</v>
      </c>
      <c r="F1913" s="11">
        <v>45487.861099525355</v>
      </c>
      <c r="G1913" s="34">
        <v>448861</v>
      </c>
      <c r="H1913" s="12">
        <v>0</v>
      </c>
      <c r="I1913" s="15">
        <v>0</v>
      </c>
      <c r="J1913" s="13">
        <f t="shared" si="29"/>
        <v>448861</v>
      </c>
      <c r="K1913" s="13" t="s">
        <v>17</v>
      </c>
      <c r="L1913" s="10"/>
    </row>
    <row r="1914" spans="1:12" x14ac:dyDescent="0.35">
      <c r="A1914" s="10" t="s">
        <v>15</v>
      </c>
      <c r="B1914" s="10" t="s">
        <v>0</v>
      </c>
      <c r="C1914" s="10" t="s">
        <v>1946</v>
      </c>
      <c r="D1914" s="10" t="s">
        <v>22</v>
      </c>
      <c r="E1914" s="10">
        <v>18591</v>
      </c>
      <c r="F1914" s="11">
        <v>45487.863321759272</v>
      </c>
      <c r="G1914" s="34">
        <v>260869</v>
      </c>
      <c r="H1914" s="12">
        <v>0</v>
      </c>
      <c r="I1914" s="15">
        <v>0</v>
      </c>
      <c r="J1914" s="13">
        <f t="shared" si="29"/>
        <v>260869</v>
      </c>
      <c r="K1914" s="13" t="s">
        <v>17</v>
      </c>
      <c r="L1914" s="10"/>
    </row>
    <row r="1915" spans="1:12" x14ac:dyDescent="0.35">
      <c r="A1915" s="10" t="s">
        <v>15</v>
      </c>
      <c r="B1915" s="10" t="s">
        <v>0</v>
      </c>
      <c r="C1915" s="10" t="s">
        <v>1947</v>
      </c>
      <c r="D1915" s="10" t="s">
        <v>22</v>
      </c>
      <c r="E1915" s="10">
        <v>18631</v>
      </c>
      <c r="F1915" s="11">
        <v>45488.345231469721</v>
      </c>
      <c r="G1915" s="34">
        <v>85400</v>
      </c>
      <c r="H1915" s="12">
        <v>0</v>
      </c>
      <c r="I1915" s="15">
        <v>0</v>
      </c>
      <c r="J1915" s="13">
        <f t="shared" si="29"/>
        <v>85400</v>
      </c>
      <c r="K1915" s="13" t="s">
        <v>17</v>
      </c>
      <c r="L1915" s="10"/>
    </row>
    <row r="1916" spans="1:12" x14ac:dyDescent="0.35">
      <c r="A1916" s="10" t="s">
        <v>15</v>
      </c>
      <c r="B1916" s="10" t="s">
        <v>0</v>
      </c>
      <c r="C1916" s="10" t="s">
        <v>1948</v>
      </c>
      <c r="D1916" s="10" t="s">
        <v>22</v>
      </c>
      <c r="E1916" s="10">
        <v>18650</v>
      </c>
      <c r="F1916" s="11">
        <v>45488.425011574291</v>
      </c>
      <c r="G1916" s="34">
        <v>193475</v>
      </c>
      <c r="H1916" s="12">
        <v>0</v>
      </c>
      <c r="I1916" s="15">
        <v>0</v>
      </c>
      <c r="J1916" s="13">
        <f t="shared" si="29"/>
        <v>193475</v>
      </c>
      <c r="K1916" s="13" t="s">
        <v>17</v>
      </c>
      <c r="L1916" s="10"/>
    </row>
    <row r="1917" spans="1:12" x14ac:dyDescent="0.35">
      <c r="A1917" s="10" t="s">
        <v>15</v>
      </c>
      <c r="B1917" s="10" t="s">
        <v>0</v>
      </c>
      <c r="C1917" s="10" t="s">
        <v>1949</v>
      </c>
      <c r="D1917" s="10" t="s">
        <v>22</v>
      </c>
      <c r="E1917" s="10">
        <v>18689</v>
      </c>
      <c r="F1917" s="11">
        <v>45488.605520821642</v>
      </c>
      <c r="G1917" s="34">
        <v>89790</v>
      </c>
      <c r="H1917" s="12">
        <v>0</v>
      </c>
      <c r="I1917" s="15">
        <v>0</v>
      </c>
      <c r="J1917" s="13">
        <f t="shared" si="29"/>
        <v>89790</v>
      </c>
      <c r="K1917" s="13" t="s">
        <v>17</v>
      </c>
      <c r="L1917" s="10"/>
    </row>
    <row r="1918" spans="1:12" x14ac:dyDescent="0.35">
      <c r="A1918" s="10" t="s">
        <v>15</v>
      </c>
      <c r="B1918" s="10" t="s">
        <v>0</v>
      </c>
      <c r="C1918" s="10" t="s">
        <v>1950</v>
      </c>
      <c r="D1918" s="10" t="s">
        <v>22</v>
      </c>
      <c r="E1918" s="10">
        <v>18696</v>
      </c>
      <c r="F1918" s="11">
        <v>45488.64994212985</v>
      </c>
      <c r="G1918" s="34">
        <v>312041</v>
      </c>
      <c r="H1918" s="12">
        <v>0</v>
      </c>
      <c r="I1918" s="15">
        <v>0</v>
      </c>
      <c r="J1918" s="13">
        <f t="shared" si="29"/>
        <v>312041</v>
      </c>
      <c r="K1918" s="13" t="s">
        <v>17</v>
      </c>
      <c r="L1918" s="10"/>
    </row>
    <row r="1919" spans="1:12" x14ac:dyDescent="0.35">
      <c r="A1919" s="10" t="s">
        <v>15</v>
      </c>
      <c r="B1919" s="10" t="s">
        <v>0</v>
      </c>
      <c r="C1919" s="10" t="s">
        <v>1951</v>
      </c>
      <c r="D1919" s="10" t="s">
        <v>22</v>
      </c>
      <c r="E1919" s="10">
        <v>18697</v>
      </c>
      <c r="F1919" s="11">
        <v>45488.650381944608</v>
      </c>
      <c r="G1919" s="34">
        <v>89833</v>
      </c>
      <c r="H1919" s="12">
        <v>0</v>
      </c>
      <c r="I1919" s="15">
        <v>0</v>
      </c>
      <c r="J1919" s="13">
        <f t="shared" si="29"/>
        <v>89833</v>
      </c>
      <c r="K1919" s="13" t="s">
        <v>17</v>
      </c>
      <c r="L1919" s="10"/>
    </row>
    <row r="1920" spans="1:12" x14ac:dyDescent="0.35">
      <c r="A1920" s="10" t="s">
        <v>15</v>
      </c>
      <c r="B1920" s="10" t="s">
        <v>0</v>
      </c>
      <c r="C1920" s="10" t="s">
        <v>1952</v>
      </c>
      <c r="D1920" s="10" t="s">
        <v>22</v>
      </c>
      <c r="E1920" s="10">
        <v>18706</v>
      </c>
      <c r="F1920" s="11">
        <v>45488.679293970112</v>
      </c>
      <c r="G1920" s="34">
        <v>208179</v>
      </c>
      <c r="H1920" s="12">
        <v>0</v>
      </c>
      <c r="I1920" s="15">
        <v>0</v>
      </c>
      <c r="J1920" s="13">
        <f t="shared" si="29"/>
        <v>208179</v>
      </c>
      <c r="K1920" s="13" t="s">
        <v>17</v>
      </c>
      <c r="L1920" s="10"/>
    </row>
    <row r="1921" spans="1:12" x14ac:dyDescent="0.35">
      <c r="A1921" s="10" t="s">
        <v>15</v>
      </c>
      <c r="B1921" s="10" t="s">
        <v>0</v>
      </c>
      <c r="C1921" s="10" t="s">
        <v>1953</v>
      </c>
      <c r="D1921" s="10" t="s">
        <v>22</v>
      </c>
      <c r="E1921" s="10">
        <v>18708</v>
      </c>
      <c r="F1921" s="11">
        <v>45488.707002303097</v>
      </c>
      <c r="G1921" s="34">
        <v>376169</v>
      </c>
      <c r="H1921" s="12">
        <v>0</v>
      </c>
      <c r="I1921" s="15">
        <v>0</v>
      </c>
      <c r="J1921" s="13">
        <f t="shared" si="29"/>
        <v>376169</v>
      </c>
      <c r="K1921" s="13" t="s">
        <v>17</v>
      </c>
      <c r="L1921" s="10"/>
    </row>
    <row r="1922" spans="1:12" x14ac:dyDescent="0.35">
      <c r="A1922" s="10" t="s">
        <v>15</v>
      </c>
      <c r="B1922" s="10" t="s">
        <v>0</v>
      </c>
      <c r="C1922" s="10" t="s">
        <v>1954</v>
      </c>
      <c r="D1922" s="10" t="s">
        <v>22</v>
      </c>
      <c r="E1922" s="10">
        <v>18710</v>
      </c>
      <c r="F1922" s="11">
        <v>45488.733553229365</v>
      </c>
      <c r="G1922" s="34">
        <v>39000</v>
      </c>
      <c r="H1922" s="12">
        <v>0</v>
      </c>
      <c r="I1922" s="15">
        <v>0</v>
      </c>
      <c r="J1922" s="13">
        <f t="shared" si="29"/>
        <v>39000</v>
      </c>
      <c r="K1922" s="13" t="s">
        <v>17</v>
      </c>
      <c r="L1922" s="10"/>
    </row>
    <row r="1923" spans="1:12" x14ac:dyDescent="0.35">
      <c r="A1923" s="10" t="s">
        <v>15</v>
      </c>
      <c r="B1923" s="10" t="s">
        <v>0</v>
      </c>
      <c r="C1923" s="10" t="s">
        <v>1955</v>
      </c>
      <c r="D1923" s="10" t="s">
        <v>22</v>
      </c>
      <c r="E1923" s="10">
        <v>18715</v>
      </c>
      <c r="F1923" s="11">
        <v>45488.768553229049</v>
      </c>
      <c r="G1923" s="34">
        <v>174479</v>
      </c>
      <c r="H1923" s="12">
        <v>0</v>
      </c>
      <c r="I1923" s="15">
        <v>0</v>
      </c>
      <c r="J1923" s="13">
        <f t="shared" si="29"/>
        <v>174479</v>
      </c>
      <c r="K1923" s="13" t="s">
        <v>17</v>
      </c>
      <c r="L1923" s="10"/>
    </row>
    <row r="1924" spans="1:12" x14ac:dyDescent="0.35">
      <c r="A1924" s="10" t="s">
        <v>15</v>
      </c>
      <c r="B1924" s="10" t="s">
        <v>0</v>
      </c>
      <c r="C1924" s="10" t="s">
        <v>1956</v>
      </c>
      <c r="D1924" s="10" t="s">
        <v>22</v>
      </c>
      <c r="E1924" s="10">
        <v>18739</v>
      </c>
      <c r="F1924" s="11">
        <v>45488.891284722369</v>
      </c>
      <c r="G1924" s="34">
        <v>301471</v>
      </c>
      <c r="H1924" s="12">
        <v>0</v>
      </c>
      <c r="I1924" s="15">
        <v>0</v>
      </c>
      <c r="J1924" s="13">
        <f t="shared" si="29"/>
        <v>301471</v>
      </c>
      <c r="K1924" s="13" t="s">
        <v>17</v>
      </c>
      <c r="L1924" s="10"/>
    </row>
    <row r="1925" spans="1:12" x14ac:dyDescent="0.35">
      <c r="A1925" s="10" t="s">
        <v>15</v>
      </c>
      <c r="B1925" s="10" t="s">
        <v>0</v>
      </c>
      <c r="C1925" s="10" t="s">
        <v>1957</v>
      </c>
      <c r="D1925" s="10" t="s">
        <v>22</v>
      </c>
      <c r="E1925" s="10">
        <v>18740</v>
      </c>
      <c r="F1925" s="11">
        <v>45488.892824074253</v>
      </c>
      <c r="G1925" s="34">
        <v>180800</v>
      </c>
      <c r="H1925" s="12">
        <v>0</v>
      </c>
      <c r="I1925" s="15">
        <v>0</v>
      </c>
      <c r="J1925" s="13">
        <f t="shared" si="29"/>
        <v>180800</v>
      </c>
      <c r="K1925" s="13" t="s">
        <v>17</v>
      </c>
      <c r="L1925" s="10"/>
    </row>
    <row r="1926" spans="1:12" x14ac:dyDescent="0.35">
      <c r="A1926" s="10" t="s">
        <v>15</v>
      </c>
      <c r="B1926" s="10" t="s">
        <v>0</v>
      </c>
      <c r="C1926" s="10" t="s">
        <v>1958</v>
      </c>
      <c r="D1926" s="10" t="s">
        <v>22</v>
      </c>
      <c r="E1926" s="10">
        <v>18741</v>
      </c>
      <c r="F1926" s="11">
        <v>45488.895162037108</v>
      </c>
      <c r="G1926" s="34">
        <v>105821</v>
      </c>
      <c r="H1926" s="12">
        <v>0</v>
      </c>
      <c r="I1926" s="15">
        <v>0</v>
      </c>
      <c r="J1926" s="13">
        <f t="shared" si="29"/>
        <v>105821</v>
      </c>
      <c r="K1926" s="13" t="s">
        <v>17</v>
      </c>
      <c r="L1926" s="10"/>
    </row>
    <row r="1927" spans="1:12" x14ac:dyDescent="0.35">
      <c r="A1927" s="10" t="s">
        <v>15</v>
      </c>
      <c r="B1927" s="10" t="s">
        <v>0</v>
      </c>
      <c r="C1927" s="10" t="s">
        <v>1959</v>
      </c>
      <c r="D1927" s="10" t="s">
        <v>22</v>
      </c>
      <c r="E1927" s="10">
        <v>18742</v>
      </c>
      <c r="F1927" s="11">
        <v>45488.899687500205</v>
      </c>
      <c r="G1927" s="34">
        <v>296385</v>
      </c>
      <c r="H1927" s="12">
        <v>0</v>
      </c>
      <c r="I1927" s="15">
        <v>0</v>
      </c>
      <c r="J1927" s="13">
        <f t="shared" si="29"/>
        <v>296385</v>
      </c>
      <c r="K1927" s="13" t="s">
        <v>17</v>
      </c>
      <c r="L1927" s="10"/>
    </row>
    <row r="1928" spans="1:12" x14ac:dyDescent="0.35">
      <c r="A1928" s="10" t="s">
        <v>15</v>
      </c>
      <c r="B1928" s="10" t="s">
        <v>0</v>
      </c>
      <c r="C1928" s="10" t="s">
        <v>1960</v>
      </c>
      <c r="D1928" s="10" t="s">
        <v>22</v>
      </c>
      <c r="E1928" s="10">
        <v>18743</v>
      </c>
      <c r="F1928" s="11">
        <v>45488.902164340485</v>
      </c>
      <c r="G1928" s="34">
        <v>101404</v>
      </c>
      <c r="H1928" s="12">
        <v>0</v>
      </c>
      <c r="I1928" s="15">
        <v>0</v>
      </c>
      <c r="J1928" s="13">
        <f t="shared" ref="J1928:J1991" si="30">+G1928-H1928-I1928</f>
        <v>101404</v>
      </c>
      <c r="K1928" s="13" t="s">
        <v>17</v>
      </c>
      <c r="L1928" s="10"/>
    </row>
    <row r="1929" spans="1:12" x14ac:dyDescent="0.35">
      <c r="A1929" s="10" t="s">
        <v>15</v>
      </c>
      <c r="B1929" s="10" t="s">
        <v>0</v>
      </c>
      <c r="C1929" s="10" t="s">
        <v>1961</v>
      </c>
      <c r="D1929" s="10" t="s">
        <v>22</v>
      </c>
      <c r="E1929" s="10">
        <v>18744</v>
      </c>
      <c r="F1929" s="11">
        <v>45488.905567117967</v>
      </c>
      <c r="G1929" s="34">
        <v>99147</v>
      </c>
      <c r="H1929" s="12">
        <v>0</v>
      </c>
      <c r="I1929" s="15">
        <v>0</v>
      </c>
      <c r="J1929" s="13">
        <f t="shared" si="30"/>
        <v>99147</v>
      </c>
      <c r="K1929" s="13" t="s">
        <v>17</v>
      </c>
      <c r="L1929" s="10"/>
    </row>
    <row r="1930" spans="1:12" x14ac:dyDescent="0.35">
      <c r="A1930" s="10" t="s">
        <v>15</v>
      </c>
      <c r="B1930" s="10" t="s">
        <v>0</v>
      </c>
      <c r="C1930" s="10" t="s">
        <v>1962</v>
      </c>
      <c r="D1930" s="10" t="s">
        <v>22</v>
      </c>
      <c r="E1930" s="10">
        <v>18746</v>
      </c>
      <c r="F1930" s="11">
        <v>45488.915185173508</v>
      </c>
      <c r="G1930" s="34">
        <v>399775</v>
      </c>
      <c r="H1930" s="12">
        <v>0</v>
      </c>
      <c r="I1930" s="15">
        <v>0</v>
      </c>
      <c r="J1930" s="13">
        <f t="shared" si="30"/>
        <v>399775</v>
      </c>
      <c r="K1930" s="13" t="s">
        <v>17</v>
      </c>
      <c r="L1930" s="10"/>
    </row>
    <row r="1931" spans="1:12" x14ac:dyDescent="0.35">
      <c r="A1931" s="10" t="s">
        <v>15</v>
      </c>
      <c r="B1931" s="10" t="s">
        <v>0</v>
      </c>
      <c r="C1931" s="10" t="s">
        <v>1963</v>
      </c>
      <c r="D1931" s="10" t="s">
        <v>22</v>
      </c>
      <c r="E1931" s="10">
        <v>18747</v>
      </c>
      <c r="F1931" s="11">
        <v>45488.917384259403</v>
      </c>
      <c r="G1931" s="34">
        <v>180800</v>
      </c>
      <c r="H1931" s="12">
        <v>0</v>
      </c>
      <c r="I1931" s="15">
        <v>0</v>
      </c>
      <c r="J1931" s="13">
        <f t="shared" si="30"/>
        <v>180800</v>
      </c>
      <c r="K1931" s="13" t="s">
        <v>17</v>
      </c>
      <c r="L1931" s="10"/>
    </row>
    <row r="1932" spans="1:12" x14ac:dyDescent="0.35">
      <c r="A1932" s="10" t="s">
        <v>15</v>
      </c>
      <c r="B1932" s="10" t="s">
        <v>0</v>
      </c>
      <c r="C1932" s="10" t="s">
        <v>1964</v>
      </c>
      <c r="D1932" s="10" t="s">
        <v>22</v>
      </c>
      <c r="E1932" s="10">
        <v>18797</v>
      </c>
      <c r="F1932" s="11">
        <v>45489.33430555556</v>
      </c>
      <c r="G1932" s="34">
        <v>283255</v>
      </c>
      <c r="H1932" s="12">
        <v>0</v>
      </c>
      <c r="I1932" s="15">
        <v>0</v>
      </c>
      <c r="J1932" s="13">
        <f t="shared" si="30"/>
        <v>283255</v>
      </c>
      <c r="K1932" s="13" t="s">
        <v>17</v>
      </c>
      <c r="L1932" s="10"/>
    </row>
    <row r="1933" spans="1:12" x14ac:dyDescent="0.35">
      <c r="A1933" s="10" t="s">
        <v>15</v>
      </c>
      <c r="B1933" s="10" t="s">
        <v>0</v>
      </c>
      <c r="C1933" s="10" t="s">
        <v>1965</v>
      </c>
      <c r="D1933" s="10" t="s">
        <v>22</v>
      </c>
      <c r="E1933" s="10">
        <v>18799</v>
      </c>
      <c r="F1933" s="11">
        <v>45489.339872685261</v>
      </c>
      <c r="G1933" s="34">
        <v>316300</v>
      </c>
      <c r="H1933" s="12">
        <v>0</v>
      </c>
      <c r="I1933" s="15">
        <v>0</v>
      </c>
      <c r="J1933" s="13">
        <f t="shared" si="30"/>
        <v>316300</v>
      </c>
      <c r="K1933" s="13" t="s">
        <v>17</v>
      </c>
      <c r="L1933" s="10"/>
    </row>
    <row r="1934" spans="1:12" x14ac:dyDescent="0.35">
      <c r="A1934" s="10" t="s">
        <v>15</v>
      </c>
      <c r="B1934" s="10" t="s">
        <v>0</v>
      </c>
      <c r="C1934" s="10" t="s">
        <v>1966</v>
      </c>
      <c r="D1934" s="10" t="s">
        <v>22</v>
      </c>
      <c r="E1934" s="10">
        <v>18801</v>
      </c>
      <c r="F1934" s="11">
        <v>45489.342280092649</v>
      </c>
      <c r="G1934" s="34">
        <v>122168</v>
      </c>
      <c r="H1934" s="12">
        <v>0</v>
      </c>
      <c r="I1934" s="15">
        <v>0</v>
      </c>
      <c r="J1934" s="13">
        <f t="shared" si="30"/>
        <v>122168</v>
      </c>
      <c r="K1934" s="13" t="s">
        <v>17</v>
      </c>
      <c r="L1934" s="10"/>
    </row>
    <row r="1935" spans="1:12" x14ac:dyDescent="0.35">
      <c r="A1935" s="10" t="s">
        <v>15</v>
      </c>
      <c r="B1935" s="10" t="s">
        <v>0</v>
      </c>
      <c r="C1935" s="10" t="s">
        <v>1967</v>
      </c>
      <c r="D1935" s="10" t="s">
        <v>22</v>
      </c>
      <c r="E1935" s="10">
        <v>18818</v>
      </c>
      <c r="F1935" s="11">
        <v>45489.373101851903</v>
      </c>
      <c r="G1935" s="34">
        <v>70900</v>
      </c>
      <c r="H1935" s="12">
        <v>0</v>
      </c>
      <c r="I1935" s="15">
        <v>0</v>
      </c>
      <c r="J1935" s="13">
        <f t="shared" si="30"/>
        <v>70900</v>
      </c>
      <c r="K1935" s="13" t="s">
        <v>17</v>
      </c>
      <c r="L1935" s="10"/>
    </row>
    <row r="1936" spans="1:12" x14ac:dyDescent="0.35">
      <c r="A1936" s="10" t="s">
        <v>15</v>
      </c>
      <c r="B1936" s="10" t="s">
        <v>0</v>
      </c>
      <c r="C1936" s="10" t="s">
        <v>1968</v>
      </c>
      <c r="D1936" s="10" t="s">
        <v>22</v>
      </c>
      <c r="E1936" s="10">
        <v>18914</v>
      </c>
      <c r="F1936" s="11">
        <v>45489.653900463134</v>
      </c>
      <c r="G1936" s="34">
        <v>201971</v>
      </c>
      <c r="H1936" s="12">
        <v>0</v>
      </c>
      <c r="I1936" s="15">
        <v>0</v>
      </c>
      <c r="J1936" s="13">
        <f t="shared" si="30"/>
        <v>201971</v>
      </c>
      <c r="K1936" s="13" t="s">
        <v>17</v>
      </c>
      <c r="L1936" s="10"/>
    </row>
    <row r="1937" spans="1:12" x14ac:dyDescent="0.35">
      <c r="A1937" s="10" t="s">
        <v>15</v>
      </c>
      <c r="B1937" s="10" t="s">
        <v>0</v>
      </c>
      <c r="C1937" s="10" t="s">
        <v>1969</v>
      </c>
      <c r="D1937" s="10" t="s">
        <v>22</v>
      </c>
      <c r="E1937" s="10">
        <v>18922</v>
      </c>
      <c r="F1937" s="11">
        <v>45489.677349537145</v>
      </c>
      <c r="G1937" s="34">
        <v>438742</v>
      </c>
      <c r="H1937" s="12">
        <v>0</v>
      </c>
      <c r="I1937" s="15">
        <v>0</v>
      </c>
      <c r="J1937" s="13">
        <f t="shared" si="30"/>
        <v>438742</v>
      </c>
      <c r="K1937" s="13" t="s">
        <v>17</v>
      </c>
      <c r="L1937" s="10"/>
    </row>
    <row r="1938" spans="1:12" x14ac:dyDescent="0.35">
      <c r="A1938" s="10" t="s">
        <v>15</v>
      </c>
      <c r="B1938" s="10" t="s">
        <v>0</v>
      </c>
      <c r="C1938" s="10" t="s">
        <v>1970</v>
      </c>
      <c r="D1938" s="10" t="s">
        <v>22</v>
      </c>
      <c r="E1938" s="10">
        <v>18938</v>
      </c>
      <c r="F1938" s="11">
        <v>45490.040509259328</v>
      </c>
      <c r="G1938" s="34">
        <v>250590</v>
      </c>
      <c r="H1938" s="12">
        <v>0</v>
      </c>
      <c r="I1938" s="15">
        <v>0</v>
      </c>
      <c r="J1938" s="13">
        <f t="shared" si="30"/>
        <v>250590</v>
      </c>
      <c r="K1938" s="13" t="s">
        <v>17</v>
      </c>
      <c r="L1938" s="10"/>
    </row>
    <row r="1939" spans="1:12" x14ac:dyDescent="0.35">
      <c r="A1939" s="10" t="s">
        <v>15</v>
      </c>
      <c r="B1939" s="10" t="s">
        <v>0</v>
      </c>
      <c r="C1939" s="10" t="s">
        <v>1971</v>
      </c>
      <c r="D1939" s="10" t="s">
        <v>22</v>
      </c>
      <c r="E1939" s="10">
        <v>19134</v>
      </c>
      <c r="F1939" s="11">
        <v>45490.773750000168</v>
      </c>
      <c r="G1939" s="34">
        <v>85400</v>
      </c>
      <c r="H1939" s="12">
        <v>0</v>
      </c>
      <c r="I1939" s="15">
        <v>0</v>
      </c>
      <c r="J1939" s="13">
        <f t="shared" si="30"/>
        <v>85400</v>
      </c>
      <c r="K1939" s="13" t="s">
        <v>17</v>
      </c>
      <c r="L1939" s="10"/>
    </row>
    <row r="1940" spans="1:12" x14ac:dyDescent="0.35">
      <c r="A1940" s="10" t="s">
        <v>15</v>
      </c>
      <c r="B1940" s="10" t="s">
        <v>0</v>
      </c>
      <c r="C1940" s="10" t="s">
        <v>1972</v>
      </c>
      <c r="D1940" s="10" t="s">
        <v>22</v>
      </c>
      <c r="E1940" s="10">
        <v>19144</v>
      </c>
      <c r="F1940" s="11">
        <v>45490.917557870504</v>
      </c>
      <c r="G1940" s="34">
        <v>355841</v>
      </c>
      <c r="H1940" s="12">
        <v>0</v>
      </c>
      <c r="I1940" s="15">
        <v>0</v>
      </c>
      <c r="J1940" s="13">
        <f t="shared" si="30"/>
        <v>355841</v>
      </c>
      <c r="K1940" s="13" t="s">
        <v>17</v>
      </c>
      <c r="L1940" s="10"/>
    </row>
    <row r="1941" spans="1:12" x14ac:dyDescent="0.35">
      <c r="A1941" s="10" t="s">
        <v>15</v>
      </c>
      <c r="B1941" s="10" t="s">
        <v>0</v>
      </c>
      <c r="C1941" s="10" t="s">
        <v>1973</v>
      </c>
      <c r="D1941" s="10" t="s">
        <v>22</v>
      </c>
      <c r="E1941" s="10">
        <v>19148</v>
      </c>
      <c r="F1941" s="11">
        <v>45490.978726840112</v>
      </c>
      <c r="G1941" s="34">
        <v>278570</v>
      </c>
      <c r="H1941" s="12">
        <v>0</v>
      </c>
      <c r="I1941" s="15">
        <v>0</v>
      </c>
      <c r="J1941" s="13">
        <f t="shared" si="30"/>
        <v>278570</v>
      </c>
      <c r="K1941" s="13" t="s">
        <v>17</v>
      </c>
      <c r="L1941" s="10"/>
    </row>
    <row r="1942" spans="1:12" x14ac:dyDescent="0.35">
      <c r="A1942" s="10" t="s">
        <v>15</v>
      </c>
      <c r="B1942" s="10" t="s">
        <v>0</v>
      </c>
      <c r="C1942" s="10" t="s">
        <v>1974</v>
      </c>
      <c r="D1942" s="10" t="s">
        <v>22</v>
      </c>
      <c r="E1942" s="10">
        <v>19151</v>
      </c>
      <c r="F1942" s="11">
        <v>45491.000763888936</v>
      </c>
      <c r="G1942" s="34">
        <v>260655</v>
      </c>
      <c r="H1942" s="12">
        <v>0</v>
      </c>
      <c r="I1942" s="15">
        <v>0</v>
      </c>
      <c r="J1942" s="13">
        <f t="shared" si="30"/>
        <v>260655</v>
      </c>
      <c r="K1942" s="13" t="s">
        <v>17</v>
      </c>
      <c r="L1942" s="10"/>
    </row>
    <row r="1943" spans="1:12" x14ac:dyDescent="0.35">
      <c r="A1943" s="10" t="s">
        <v>15</v>
      </c>
      <c r="B1943" s="10" t="s">
        <v>0</v>
      </c>
      <c r="C1943" s="10" t="s">
        <v>1975</v>
      </c>
      <c r="D1943" s="10" t="s">
        <v>22</v>
      </c>
      <c r="E1943" s="10">
        <v>19153</v>
      </c>
      <c r="F1943" s="11">
        <v>45491.025324074086</v>
      </c>
      <c r="G1943" s="34">
        <v>90392</v>
      </c>
      <c r="H1943" s="12">
        <v>0</v>
      </c>
      <c r="I1943" s="15">
        <v>0</v>
      </c>
      <c r="J1943" s="13">
        <f t="shared" si="30"/>
        <v>90392</v>
      </c>
      <c r="K1943" s="13" t="s">
        <v>17</v>
      </c>
      <c r="L1943" s="10"/>
    </row>
    <row r="1944" spans="1:12" x14ac:dyDescent="0.35">
      <c r="A1944" s="10" t="s">
        <v>15</v>
      </c>
      <c r="B1944" s="10" t="s">
        <v>0</v>
      </c>
      <c r="C1944" s="10" t="s">
        <v>1976</v>
      </c>
      <c r="D1944" s="10" t="s">
        <v>22</v>
      </c>
      <c r="E1944" s="10">
        <v>19155</v>
      </c>
      <c r="F1944" s="11">
        <v>45491.054953692015</v>
      </c>
      <c r="G1944" s="34">
        <v>286524</v>
      </c>
      <c r="H1944" s="12">
        <v>0</v>
      </c>
      <c r="I1944" s="15">
        <v>0</v>
      </c>
      <c r="J1944" s="13">
        <f t="shared" si="30"/>
        <v>286524</v>
      </c>
      <c r="K1944" s="13" t="s">
        <v>17</v>
      </c>
      <c r="L1944" s="10"/>
    </row>
    <row r="1945" spans="1:12" x14ac:dyDescent="0.35">
      <c r="A1945" s="10" t="s">
        <v>15</v>
      </c>
      <c r="B1945" s="10" t="s">
        <v>0</v>
      </c>
      <c r="C1945" s="10" t="s">
        <v>1977</v>
      </c>
      <c r="D1945" s="10" t="s">
        <v>22</v>
      </c>
      <c r="E1945" s="10">
        <v>19300</v>
      </c>
      <c r="F1945" s="11">
        <v>45491.572638877202</v>
      </c>
      <c r="G1945" s="34">
        <v>517505</v>
      </c>
      <c r="H1945" s="12">
        <v>0</v>
      </c>
      <c r="I1945" s="15">
        <v>0</v>
      </c>
      <c r="J1945" s="13">
        <f t="shared" si="30"/>
        <v>517505</v>
      </c>
      <c r="K1945" s="13" t="s">
        <v>17</v>
      </c>
      <c r="L1945" s="10"/>
    </row>
    <row r="1946" spans="1:12" x14ac:dyDescent="0.35">
      <c r="A1946" s="10" t="s">
        <v>15</v>
      </c>
      <c r="B1946" s="10" t="s">
        <v>0</v>
      </c>
      <c r="C1946" s="10" t="s">
        <v>1978</v>
      </c>
      <c r="D1946" s="10" t="s">
        <v>22</v>
      </c>
      <c r="E1946" s="10">
        <v>19302</v>
      </c>
      <c r="F1946" s="11">
        <v>45491.576967592817</v>
      </c>
      <c r="G1946" s="34">
        <v>372591</v>
      </c>
      <c r="H1946" s="12">
        <v>0</v>
      </c>
      <c r="I1946" s="15">
        <v>0</v>
      </c>
      <c r="J1946" s="13">
        <f t="shared" si="30"/>
        <v>372591</v>
      </c>
      <c r="K1946" s="13" t="s">
        <v>17</v>
      </c>
      <c r="L1946" s="10"/>
    </row>
    <row r="1947" spans="1:12" x14ac:dyDescent="0.35">
      <c r="A1947" s="10" t="s">
        <v>15</v>
      </c>
      <c r="B1947" s="10" t="s">
        <v>0</v>
      </c>
      <c r="C1947" s="10" t="s">
        <v>1979</v>
      </c>
      <c r="D1947" s="10" t="s">
        <v>22</v>
      </c>
      <c r="E1947" s="10">
        <v>19373</v>
      </c>
      <c r="F1947" s="11">
        <v>45491.704467592761</v>
      </c>
      <c r="G1947" s="34">
        <v>88200</v>
      </c>
      <c r="H1947" s="12">
        <v>0</v>
      </c>
      <c r="I1947" s="15">
        <v>0</v>
      </c>
      <c r="J1947" s="13">
        <f t="shared" si="30"/>
        <v>88200</v>
      </c>
      <c r="K1947" s="13" t="s">
        <v>17</v>
      </c>
      <c r="L1947" s="10"/>
    </row>
    <row r="1948" spans="1:12" x14ac:dyDescent="0.35">
      <c r="A1948" s="10" t="s">
        <v>15</v>
      </c>
      <c r="B1948" s="10" t="s">
        <v>0</v>
      </c>
      <c r="C1948" s="10" t="s">
        <v>1980</v>
      </c>
      <c r="D1948" s="10" t="s">
        <v>22</v>
      </c>
      <c r="E1948" s="10">
        <v>19388</v>
      </c>
      <c r="F1948" s="11">
        <v>45491.750821759459</v>
      </c>
      <c r="G1948" s="34">
        <v>85400</v>
      </c>
      <c r="H1948" s="12">
        <v>0</v>
      </c>
      <c r="I1948" s="15">
        <v>0</v>
      </c>
      <c r="J1948" s="13">
        <f t="shared" si="30"/>
        <v>85400</v>
      </c>
      <c r="K1948" s="13" t="s">
        <v>17</v>
      </c>
      <c r="L1948" s="10"/>
    </row>
    <row r="1949" spans="1:12" x14ac:dyDescent="0.35">
      <c r="A1949" s="10" t="s">
        <v>15</v>
      </c>
      <c r="B1949" s="10" t="s">
        <v>0</v>
      </c>
      <c r="C1949" s="10" t="s">
        <v>1981</v>
      </c>
      <c r="D1949" s="10" t="s">
        <v>22</v>
      </c>
      <c r="E1949" s="10">
        <v>19408</v>
      </c>
      <c r="F1949" s="11">
        <v>45491.94108796306</v>
      </c>
      <c r="G1949" s="34">
        <v>180800</v>
      </c>
      <c r="H1949" s="12">
        <v>0</v>
      </c>
      <c r="I1949" s="15">
        <v>0</v>
      </c>
      <c r="J1949" s="13">
        <f t="shared" si="30"/>
        <v>180800</v>
      </c>
      <c r="K1949" s="13" t="s">
        <v>17</v>
      </c>
      <c r="L1949" s="10"/>
    </row>
    <row r="1950" spans="1:12" x14ac:dyDescent="0.35">
      <c r="A1950" s="10" t="s">
        <v>15</v>
      </c>
      <c r="B1950" s="10" t="s">
        <v>0</v>
      </c>
      <c r="C1950" s="10" t="s">
        <v>1982</v>
      </c>
      <c r="D1950" s="10" t="s">
        <v>22</v>
      </c>
      <c r="E1950" s="10">
        <v>19409</v>
      </c>
      <c r="F1950" s="11">
        <v>45491.941712951288</v>
      </c>
      <c r="G1950" s="34">
        <v>112187</v>
      </c>
      <c r="H1950" s="12">
        <v>0</v>
      </c>
      <c r="I1950" s="15">
        <v>0</v>
      </c>
      <c r="J1950" s="13">
        <f t="shared" si="30"/>
        <v>112187</v>
      </c>
      <c r="K1950" s="13" t="s">
        <v>17</v>
      </c>
      <c r="L1950" s="10"/>
    </row>
    <row r="1951" spans="1:12" x14ac:dyDescent="0.35">
      <c r="A1951" s="10" t="s">
        <v>15</v>
      </c>
      <c r="B1951" s="10" t="s">
        <v>0</v>
      </c>
      <c r="C1951" s="10" t="s">
        <v>1983</v>
      </c>
      <c r="D1951" s="10" t="s">
        <v>22</v>
      </c>
      <c r="E1951" s="10">
        <v>19410</v>
      </c>
      <c r="F1951" s="11">
        <v>45491.942708333489</v>
      </c>
      <c r="G1951" s="34">
        <v>109284</v>
      </c>
      <c r="H1951" s="12">
        <v>0</v>
      </c>
      <c r="I1951" s="15">
        <v>0</v>
      </c>
      <c r="J1951" s="13">
        <f t="shared" si="30"/>
        <v>109284</v>
      </c>
      <c r="K1951" s="13" t="s">
        <v>17</v>
      </c>
      <c r="L1951" s="10"/>
    </row>
    <row r="1952" spans="1:12" x14ac:dyDescent="0.35">
      <c r="A1952" s="10" t="s">
        <v>15</v>
      </c>
      <c r="B1952" s="10" t="s">
        <v>0</v>
      </c>
      <c r="C1952" s="10" t="s">
        <v>1984</v>
      </c>
      <c r="D1952" s="10" t="s">
        <v>22</v>
      </c>
      <c r="E1952" s="10">
        <v>19412</v>
      </c>
      <c r="F1952" s="11">
        <v>45491.957546296064</v>
      </c>
      <c r="G1952" s="34">
        <v>107186</v>
      </c>
      <c r="H1952" s="12">
        <v>0</v>
      </c>
      <c r="I1952" s="15">
        <v>0</v>
      </c>
      <c r="J1952" s="13">
        <f t="shared" si="30"/>
        <v>107186</v>
      </c>
      <c r="K1952" s="13" t="s">
        <v>17</v>
      </c>
      <c r="L1952" s="10"/>
    </row>
    <row r="1953" spans="1:12" x14ac:dyDescent="0.35">
      <c r="A1953" s="10" t="s">
        <v>15</v>
      </c>
      <c r="B1953" s="10" t="s">
        <v>0</v>
      </c>
      <c r="C1953" s="10" t="s">
        <v>1985</v>
      </c>
      <c r="D1953" s="10" t="s">
        <v>22</v>
      </c>
      <c r="E1953" s="10">
        <v>19413</v>
      </c>
      <c r="F1953" s="11">
        <v>45491.958969895728</v>
      </c>
      <c r="G1953" s="34">
        <v>109230</v>
      </c>
      <c r="H1953" s="12">
        <v>0</v>
      </c>
      <c r="I1953" s="15">
        <v>0</v>
      </c>
      <c r="J1953" s="13">
        <f t="shared" si="30"/>
        <v>109230</v>
      </c>
      <c r="K1953" s="13" t="s">
        <v>17</v>
      </c>
      <c r="L1953" s="10"/>
    </row>
    <row r="1954" spans="1:12" x14ac:dyDescent="0.35">
      <c r="A1954" s="10" t="s">
        <v>15</v>
      </c>
      <c r="B1954" s="10" t="s">
        <v>0</v>
      </c>
      <c r="C1954" s="10" t="s">
        <v>1986</v>
      </c>
      <c r="D1954" s="10" t="s">
        <v>22</v>
      </c>
      <c r="E1954" s="10">
        <v>19424</v>
      </c>
      <c r="F1954" s="11">
        <v>45492.162129618227</v>
      </c>
      <c r="G1954" s="34">
        <v>490711</v>
      </c>
      <c r="H1954" s="12">
        <v>0</v>
      </c>
      <c r="I1954" s="15">
        <v>0</v>
      </c>
      <c r="J1954" s="13">
        <f t="shared" si="30"/>
        <v>490711</v>
      </c>
      <c r="K1954" s="13" t="s">
        <v>17</v>
      </c>
      <c r="L1954" s="10"/>
    </row>
    <row r="1955" spans="1:12" x14ac:dyDescent="0.35">
      <c r="A1955" s="10" t="s">
        <v>15</v>
      </c>
      <c r="B1955" s="10" t="s">
        <v>0</v>
      </c>
      <c r="C1955" s="10" t="s">
        <v>1987</v>
      </c>
      <c r="D1955" s="10" t="s">
        <v>22</v>
      </c>
      <c r="E1955" s="10">
        <v>19425</v>
      </c>
      <c r="F1955" s="11">
        <v>45492.172916654963</v>
      </c>
      <c r="G1955" s="34">
        <v>180800</v>
      </c>
      <c r="H1955" s="12">
        <v>0</v>
      </c>
      <c r="I1955" s="15">
        <v>0</v>
      </c>
      <c r="J1955" s="13">
        <f t="shared" si="30"/>
        <v>180800</v>
      </c>
      <c r="K1955" s="13" t="s">
        <v>17</v>
      </c>
      <c r="L1955" s="10"/>
    </row>
    <row r="1956" spans="1:12" x14ac:dyDescent="0.35">
      <c r="A1956" s="10" t="s">
        <v>15</v>
      </c>
      <c r="B1956" s="10" t="s">
        <v>0</v>
      </c>
      <c r="C1956" s="10" t="s">
        <v>1988</v>
      </c>
      <c r="D1956" s="10" t="s">
        <v>22</v>
      </c>
      <c r="E1956" s="10">
        <v>19426</v>
      </c>
      <c r="F1956" s="11">
        <v>45492.187129629776</v>
      </c>
      <c r="G1956" s="34">
        <v>202906</v>
      </c>
      <c r="H1956" s="12">
        <v>0</v>
      </c>
      <c r="I1956" s="15">
        <v>0</v>
      </c>
      <c r="J1956" s="13">
        <f t="shared" si="30"/>
        <v>202906</v>
      </c>
      <c r="K1956" s="13" t="s">
        <v>17</v>
      </c>
      <c r="L1956" s="10"/>
    </row>
    <row r="1957" spans="1:12" x14ac:dyDescent="0.35">
      <c r="A1957" s="10" t="s">
        <v>15</v>
      </c>
      <c r="B1957" s="10" t="s">
        <v>0</v>
      </c>
      <c r="C1957" s="10" t="s">
        <v>1989</v>
      </c>
      <c r="D1957" s="10" t="s">
        <v>22</v>
      </c>
      <c r="E1957" s="10">
        <v>19516</v>
      </c>
      <c r="F1957" s="11">
        <v>45492.452303229365</v>
      </c>
      <c r="G1957" s="34">
        <v>416820</v>
      </c>
      <c r="H1957" s="12">
        <v>0</v>
      </c>
      <c r="I1957" s="15">
        <v>0</v>
      </c>
      <c r="J1957" s="13">
        <f t="shared" si="30"/>
        <v>416820</v>
      </c>
      <c r="K1957" s="13" t="s">
        <v>17</v>
      </c>
      <c r="L1957" s="10"/>
    </row>
    <row r="1958" spans="1:12" x14ac:dyDescent="0.35">
      <c r="A1958" s="10" t="s">
        <v>15</v>
      </c>
      <c r="B1958" s="10" t="s">
        <v>0</v>
      </c>
      <c r="C1958" s="10" t="s">
        <v>1990</v>
      </c>
      <c r="D1958" s="10" t="s">
        <v>22</v>
      </c>
      <c r="E1958" s="10">
        <v>19520</v>
      </c>
      <c r="F1958" s="11">
        <v>45492.461585648358</v>
      </c>
      <c r="G1958" s="34">
        <v>421504</v>
      </c>
      <c r="H1958" s="12">
        <v>0</v>
      </c>
      <c r="I1958" s="15">
        <v>0</v>
      </c>
      <c r="J1958" s="13">
        <f t="shared" si="30"/>
        <v>421504</v>
      </c>
      <c r="K1958" s="13" t="s">
        <v>17</v>
      </c>
      <c r="L1958" s="10"/>
    </row>
    <row r="1959" spans="1:12" x14ac:dyDescent="0.35">
      <c r="A1959" s="10" t="s">
        <v>15</v>
      </c>
      <c r="B1959" s="10" t="s">
        <v>0</v>
      </c>
      <c r="C1959" s="10" t="s">
        <v>1991</v>
      </c>
      <c r="D1959" s="10" t="s">
        <v>22</v>
      </c>
      <c r="E1959" s="10">
        <v>19524</v>
      </c>
      <c r="F1959" s="11">
        <v>45492.465243043844</v>
      </c>
      <c r="G1959" s="34">
        <v>639690</v>
      </c>
      <c r="H1959" s="12">
        <v>0</v>
      </c>
      <c r="I1959" s="15">
        <v>0</v>
      </c>
      <c r="J1959" s="13">
        <f t="shared" si="30"/>
        <v>639690</v>
      </c>
      <c r="K1959" s="13" t="s">
        <v>17</v>
      </c>
      <c r="L1959" s="10"/>
    </row>
    <row r="1960" spans="1:12" x14ac:dyDescent="0.35">
      <c r="A1960" s="10" t="s">
        <v>15</v>
      </c>
      <c r="B1960" s="10" t="s">
        <v>0</v>
      </c>
      <c r="C1960" s="10" t="s">
        <v>1992</v>
      </c>
      <c r="D1960" s="10" t="s">
        <v>22</v>
      </c>
      <c r="E1960" s="10">
        <v>19574</v>
      </c>
      <c r="F1960" s="11">
        <v>45492.595613426063</v>
      </c>
      <c r="G1960" s="34">
        <v>85400</v>
      </c>
      <c r="H1960" s="12">
        <v>0</v>
      </c>
      <c r="I1960" s="15">
        <v>0</v>
      </c>
      <c r="J1960" s="13">
        <f t="shared" si="30"/>
        <v>85400</v>
      </c>
      <c r="K1960" s="13" t="s">
        <v>17</v>
      </c>
      <c r="L1960" s="10"/>
    </row>
    <row r="1961" spans="1:12" x14ac:dyDescent="0.35">
      <c r="A1961" s="10" t="s">
        <v>15</v>
      </c>
      <c r="B1961" s="10" t="s">
        <v>0</v>
      </c>
      <c r="C1961" s="10" t="s">
        <v>1993</v>
      </c>
      <c r="D1961" s="10" t="s">
        <v>22</v>
      </c>
      <c r="E1961" s="10">
        <v>19597</v>
      </c>
      <c r="F1961" s="11">
        <v>45492.635532407556</v>
      </c>
      <c r="G1961" s="34">
        <v>714812</v>
      </c>
      <c r="H1961" s="12">
        <v>0</v>
      </c>
      <c r="I1961" s="15">
        <v>0</v>
      </c>
      <c r="J1961" s="13">
        <f t="shared" si="30"/>
        <v>714812</v>
      </c>
      <c r="K1961" s="13" t="s">
        <v>17</v>
      </c>
      <c r="L1961" s="10"/>
    </row>
    <row r="1962" spans="1:12" x14ac:dyDescent="0.35">
      <c r="A1962" s="10" t="s">
        <v>15</v>
      </c>
      <c r="B1962" s="10" t="s">
        <v>0</v>
      </c>
      <c r="C1962" s="10" t="s">
        <v>1994</v>
      </c>
      <c r="D1962" s="10" t="s">
        <v>22</v>
      </c>
      <c r="E1962" s="10">
        <v>19601</v>
      </c>
      <c r="F1962" s="11">
        <v>45492.64309027791</v>
      </c>
      <c r="G1962" s="34">
        <v>273121</v>
      </c>
      <c r="H1962" s="12">
        <v>0</v>
      </c>
      <c r="I1962" s="15">
        <v>0</v>
      </c>
      <c r="J1962" s="13">
        <f t="shared" si="30"/>
        <v>273121</v>
      </c>
      <c r="K1962" s="13" t="s">
        <v>17</v>
      </c>
      <c r="L1962" s="10"/>
    </row>
    <row r="1963" spans="1:12" x14ac:dyDescent="0.35">
      <c r="A1963" s="10" t="s">
        <v>15</v>
      </c>
      <c r="B1963" s="10" t="s">
        <v>0</v>
      </c>
      <c r="C1963" s="10" t="s">
        <v>1995</v>
      </c>
      <c r="D1963" s="10" t="s">
        <v>22</v>
      </c>
      <c r="E1963" s="10">
        <v>19603</v>
      </c>
      <c r="F1963" s="11">
        <v>45492.646273148246</v>
      </c>
      <c r="G1963" s="34">
        <v>612300</v>
      </c>
      <c r="H1963" s="12">
        <v>0</v>
      </c>
      <c r="I1963" s="15">
        <v>0</v>
      </c>
      <c r="J1963" s="13">
        <f t="shared" si="30"/>
        <v>612300</v>
      </c>
      <c r="K1963" s="13" t="s">
        <v>17</v>
      </c>
      <c r="L1963" s="10"/>
    </row>
    <row r="1964" spans="1:12" x14ac:dyDescent="0.35">
      <c r="A1964" s="10" t="s">
        <v>15</v>
      </c>
      <c r="B1964" s="10" t="s">
        <v>0</v>
      </c>
      <c r="C1964" s="10" t="s">
        <v>1996</v>
      </c>
      <c r="D1964" s="10" t="s">
        <v>22</v>
      </c>
      <c r="E1964" s="10">
        <v>19657</v>
      </c>
      <c r="F1964" s="11">
        <v>45492.892002303153</v>
      </c>
      <c r="G1964" s="34">
        <v>266169</v>
      </c>
      <c r="H1964" s="12">
        <v>0</v>
      </c>
      <c r="I1964" s="15">
        <v>0</v>
      </c>
      <c r="J1964" s="13">
        <f t="shared" si="30"/>
        <v>266169</v>
      </c>
      <c r="K1964" s="13" t="s">
        <v>17</v>
      </c>
      <c r="L1964" s="10"/>
    </row>
    <row r="1965" spans="1:12" x14ac:dyDescent="0.35">
      <c r="A1965" s="10" t="s">
        <v>15</v>
      </c>
      <c r="B1965" s="10" t="s">
        <v>0</v>
      </c>
      <c r="C1965" s="10" t="s">
        <v>1997</v>
      </c>
      <c r="D1965" s="10" t="s">
        <v>22</v>
      </c>
      <c r="E1965" s="10">
        <v>19672</v>
      </c>
      <c r="F1965" s="11">
        <v>45493.101539351977</v>
      </c>
      <c r="G1965" s="34">
        <v>271193</v>
      </c>
      <c r="H1965" s="12">
        <v>0</v>
      </c>
      <c r="I1965" s="15">
        <v>0</v>
      </c>
      <c r="J1965" s="13">
        <f t="shared" si="30"/>
        <v>271193</v>
      </c>
      <c r="K1965" s="13" t="s">
        <v>17</v>
      </c>
      <c r="L1965" s="10"/>
    </row>
    <row r="1966" spans="1:12" x14ac:dyDescent="0.35">
      <c r="A1966" s="10" t="s">
        <v>15</v>
      </c>
      <c r="B1966" s="10" t="s">
        <v>0</v>
      </c>
      <c r="C1966" s="10" t="s">
        <v>1998</v>
      </c>
      <c r="D1966" s="10" t="s">
        <v>22</v>
      </c>
      <c r="E1966" s="10">
        <v>19691</v>
      </c>
      <c r="F1966" s="11">
        <v>45493.375092580914</v>
      </c>
      <c r="G1966" s="34">
        <v>94511</v>
      </c>
      <c r="H1966" s="12">
        <v>0</v>
      </c>
      <c r="I1966" s="15">
        <v>0</v>
      </c>
      <c r="J1966" s="13">
        <f t="shared" si="30"/>
        <v>94511</v>
      </c>
      <c r="K1966" s="13" t="s">
        <v>17</v>
      </c>
      <c r="L1966" s="10"/>
    </row>
    <row r="1967" spans="1:12" x14ac:dyDescent="0.35">
      <c r="A1967" s="10" t="s">
        <v>15</v>
      </c>
      <c r="B1967" s="10" t="s">
        <v>0</v>
      </c>
      <c r="C1967" s="10" t="s">
        <v>1999</v>
      </c>
      <c r="D1967" s="10" t="s">
        <v>22</v>
      </c>
      <c r="E1967" s="10">
        <v>19693</v>
      </c>
      <c r="F1967" s="11">
        <v>45493.37549768528</v>
      </c>
      <c r="G1967" s="34">
        <v>263666</v>
      </c>
      <c r="H1967" s="12">
        <v>0</v>
      </c>
      <c r="I1967" s="15">
        <v>0</v>
      </c>
      <c r="J1967" s="13">
        <f t="shared" si="30"/>
        <v>263666</v>
      </c>
      <c r="K1967" s="13" t="s">
        <v>17</v>
      </c>
      <c r="L1967" s="10"/>
    </row>
    <row r="1968" spans="1:12" x14ac:dyDescent="0.35">
      <c r="A1968" s="10" t="s">
        <v>15</v>
      </c>
      <c r="B1968" s="10" t="s">
        <v>0</v>
      </c>
      <c r="C1968" s="10" t="s">
        <v>2000</v>
      </c>
      <c r="D1968" s="10" t="s">
        <v>22</v>
      </c>
      <c r="E1968" s="10">
        <v>19694</v>
      </c>
      <c r="F1968" s="11">
        <v>45493.376840266399</v>
      </c>
      <c r="G1968" s="34">
        <v>163958</v>
      </c>
      <c r="H1968" s="12">
        <v>0</v>
      </c>
      <c r="I1968" s="15">
        <v>0</v>
      </c>
      <c r="J1968" s="13">
        <f t="shared" si="30"/>
        <v>163958</v>
      </c>
      <c r="K1968" s="13" t="s">
        <v>17</v>
      </c>
      <c r="L1968" s="10"/>
    </row>
    <row r="1969" spans="1:12" x14ac:dyDescent="0.35">
      <c r="A1969" s="10" t="s">
        <v>15</v>
      </c>
      <c r="B1969" s="10" t="s">
        <v>0</v>
      </c>
      <c r="C1969" s="10" t="s">
        <v>2001</v>
      </c>
      <c r="D1969" s="10" t="s">
        <v>22</v>
      </c>
      <c r="E1969" s="10">
        <v>19695</v>
      </c>
      <c r="F1969" s="11">
        <v>45493.377662025392</v>
      </c>
      <c r="G1969" s="34">
        <v>99941</v>
      </c>
      <c r="H1969" s="12">
        <v>0</v>
      </c>
      <c r="I1969" s="15">
        <v>0</v>
      </c>
      <c r="J1969" s="13">
        <f t="shared" si="30"/>
        <v>99941</v>
      </c>
      <c r="K1969" s="13" t="s">
        <v>17</v>
      </c>
      <c r="L1969" s="10"/>
    </row>
    <row r="1970" spans="1:12" x14ac:dyDescent="0.35">
      <c r="A1970" s="10" t="s">
        <v>15</v>
      </c>
      <c r="B1970" s="10" t="s">
        <v>0</v>
      </c>
      <c r="C1970" s="10" t="s">
        <v>2002</v>
      </c>
      <c r="D1970" s="10" t="s">
        <v>22</v>
      </c>
      <c r="E1970" s="10">
        <v>19701</v>
      </c>
      <c r="F1970" s="11">
        <v>45493.410879629664</v>
      </c>
      <c r="G1970" s="34">
        <v>89829</v>
      </c>
      <c r="H1970" s="12">
        <v>0</v>
      </c>
      <c r="I1970" s="15">
        <v>0</v>
      </c>
      <c r="J1970" s="13">
        <f t="shared" si="30"/>
        <v>89829</v>
      </c>
      <c r="K1970" s="13" t="s">
        <v>17</v>
      </c>
      <c r="L1970" s="10"/>
    </row>
    <row r="1971" spans="1:12" x14ac:dyDescent="0.35">
      <c r="A1971" s="10" t="s">
        <v>15</v>
      </c>
      <c r="B1971" s="10" t="s">
        <v>0</v>
      </c>
      <c r="C1971" s="10" t="s">
        <v>2003</v>
      </c>
      <c r="D1971" s="10" t="s">
        <v>22</v>
      </c>
      <c r="E1971" s="10">
        <v>19745</v>
      </c>
      <c r="F1971" s="11">
        <v>45493.625185173471</v>
      </c>
      <c r="G1971" s="34">
        <v>105013</v>
      </c>
      <c r="H1971" s="12">
        <v>0</v>
      </c>
      <c r="I1971" s="15">
        <v>0</v>
      </c>
      <c r="J1971" s="13">
        <f t="shared" si="30"/>
        <v>105013</v>
      </c>
      <c r="K1971" s="13" t="s">
        <v>17</v>
      </c>
      <c r="L1971" s="10"/>
    </row>
    <row r="1972" spans="1:12" x14ac:dyDescent="0.35">
      <c r="A1972" s="10" t="s">
        <v>15</v>
      </c>
      <c r="B1972" s="10" t="s">
        <v>0</v>
      </c>
      <c r="C1972" s="10" t="s">
        <v>2004</v>
      </c>
      <c r="D1972" s="10" t="s">
        <v>22</v>
      </c>
      <c r="E1972" s="10">
        <v>19762</v>
      </c>
      <c r="F1972" s="11">
        <v>45493.720937488601</v>
      </c>
      <c r="G1972" s="34">
        <v>212447</v>
      </c>
      <c r="H1972" s="12">
        <v>0</v>
      </c>
      <c r="I1972" s="15">
        <v>0</v>
      </c>
      <c r="J1972" s="13">
        <f t="shared" si="30"/>
        <v>212447</v>
      </c>
      <c r="K1972" s="13" t="s">
        <v>17</v>
      </c>
      <c r="L1972" s="10"/>
    </row>
    <row r="1973" spans="1:12" x14ac:dyDescent="0.35">
      <c r="A1973" s="10" t="s">
        <v>15</v>
      </c>
      <c r="B1973" s="10" t="s">
        <v>0</v>
      </c>
      <c r="C1973" s="10" t="s">
        <v>2005</v>
      </c>
      <c r="D1973" s="10" t="s">
        <v>22</v>
      </c>
      <c r="E1973" s="10">
        <v>19769</v>
      </c>
      <c r="F1973" s="11">
        <v>45493.745902766008</v>
      </c>
      <c r="G1973" s="34">
        <v>99964</v>
      </c>
      <c r="H1973" s="12">
        <v>0</v>
      </c>
      <c r="I1973" s="15">
        <v>0</v>
      </c>
      <c r="J1973" s="13">
        <f t="shared" si="30"/>
        <v>99964</v>
      </c>
      <c r="K1973" s="13" t="s">
        <v>17</v>
      </c>
      <c r="L1973" s="10"/>
    </row>
    <row r="1974" spans="1:12" x14ac:dyDescent="0.35">
      <c r="A1974" s="10" t="s">
        <v>15</v>
      </c>
      <c r="B1974" s="10" t="s">
        <v>0</v>
      </c>
      <c r="C1974" s="10" t="s">
        <v>2006</v>
      </c>
      <c r="D1974" s="10" t="s">
        <v>22</v>
      </c>
      <c r="E1974" s="10">
        <v>19779</v>
      </c>
      <c r="F1974" s="11">
        <v>45493.981516203843</v>
      </c>
      <c r="G1974" s="34">
        <v>108178</v>
      </c>
      <c r="H1974" s="12">
        <v>0</v>
      </c>
      <c r="I1974" s="15">
        <v>0</v>
      </c>
      <c r="J1974" s="13">
        <f t="shared" si="30"/>
        <v>108178</v>
      </c>
      <c r="K1974" s="13" t="s">
        <v>17</v>
      </c>
      <c r="L1974" s="10"/>
    </row>
    <row r="1975" spans="1:12" x14ac:dyDescent="0.35">
      <c r="A1975" s="10" t="s">
        <v>15</v>
      </c>
      <c r="B1975" s="10" t="s">
        <v>0</v>
      </c>
      <c r="C1975" s="10" t="s">
        <v>2007</v>
      </c>
      <c r="D1975" s="10" t="s">
        <v>22</v>
      </c>
      <c r="E1975" s="10">
        <v>19780</v>
      </c>
      <c r="F1975" s="11">
        <v>45493.98910878459</v>
      </c>
      <c r="G1975" s="34">
        <v>266045</v>
      </c>
      <c r="H1975" s="12">
        <v>0</v>
      </c>
      <c r="I1975" s="15">
        <v>0</v>
      </c>
      <c r="J1975" s="13">
        <f t="shared" si="30"/>
        <v>266045</v>
      </c>
      <c r="K1975" s="13" t="s">
        <v>17</v>
      </c>
      <c r="L1975" s="10"/>
    </row>
    <row r="1976" spans="1:12" x14ac:dyDescent="0.35">
      <c r="A1976" s="10" t="s">
        <v>15</v>
      </c>
      <c r="B1976" s="10" t="s">
        <v>0</v>
      </c>
      <c r="C1976" s="10" t="s">
        <v>2008</v>
      </c>
      <c r="D1976" s="10" t="s">
        <v>22</v>
      </c>
      <c r="E1976" s="10">
        <v>19791</v>
      </c>
      <c r="F1976" s="11">
        <v>45494.053518507164</v>
      </c>
      <c r="G1976" s="34">
        <v>185745</v>
      </c>
      <c r="H1976" s="12">
        <v>0</v>
      </c>
      <c r="I1976" s="15">
        <v>0</v>
      </c>
      <c r="J1976" s="13">
        <f t="shared" si="30"/>
        <v>185745</v>
      </c>
      <c r="K1976" s="13" t="s">
        <v>17</v>
      </c>
      <c r="L1976" s="10"/>
    </row>
    <row r="1977" spans="1:12" x14ac:dyDescent="0.35">
      <c r="A1977" s="10" t="s">
        <v>15</v>
      </c>
      <c r="B1977" s="10" t="s">
        <v>0</v>
      </c>
      <c r="C1977" s="10" t="s">
        <v>2009</v>
      </c>
      <c r="D1977" s="10" t="s">
        <v>22</v>
      </c>
      <c r="E1977" s="10">
        <v>19812</v>
      </c>
      <c r="F1977" s="11">
        <v>45494.424629617948</v>
      </c>
      <c r="G1977" s="34">
        <v>268385</v>
      </c>
      <c r="H1977" s="12">
        <v>0</v>
      </c>
      <c r="I1977" s="15">
        <v>0</v>
      </c>
      <c r="J1977" s="13">
        <f t="shared" si="30"/>
        <v>268385</v>
      </c>
      <c r="K1977" s="13" t="s">
        <v>17</v>
      </c>
      <c r="L1977" s="10"/>
    </row>
    <row r="1978" spans="1:12" x14ac:dyDescent="0.35">
      <c r="A1978" s="10" t="s">
        <v>15</v>
      </c>
      <c r="B1978" s="10" t="s">
        <v>0</v>
      </c>
      <c r="C1978" s="10" t="s">
        <v>2010</v>
      </c>
      <c r="D1978" s="10" t="s">
        <v>22</v>
      </c>
      <c r="E1978" s="10">
        <v>19816</v>
      </c>
      <c r="F1978" s="11">
        <v>45494.459756932687</v>
      </c>
      <c r="G1978" s="34">
        <v>275875</v>
      </c>
      <c r="H1978" s="12">
        <v>0</v>
      </c>
      <c r="I1978" s="15">
        <v>0</v>
      </c>
      <c r="J1978" s="13">
        <f t="shared" si="30"/>
        <v>275875</v>
      </c>
      <c r="K1978" s="13" t="s">
        <v>17</v>
      </c>
      <c r="L1978" s="10"/>
    </row>
    <row r="1979" spans="1:12" x14ac:dyDescent="0.35">
      <c r="A1979" s="10" t="s">
        <v>15</v>
      </c>
      <c r="B1979" s="10" t="s">
        <v>0</v>
      </c>
      <c r="C1979" s="10" t="s">
        <v>2011</v>
      </c>
      <c r="D1979" s="10" t="s">
        <v>22</v>
      </c>
      <c r="E1979" s="10">
        <v>19827</v>
      </c>
      <c r="F1979" s="11">
        <v>45494.560879617929</v>
      </c>
      <c r="G1979" s="34">
        <v>407018</v>
      </c>
      <c r="H1979" s="12">
        <v>0</v>
      </c>
      <c r="I1979" s="15">
        <v>0</v>
      </c>
      <c r="J1979" s="13">
        <f t="shared" si="30"/>
        <v>407018</v>
      </c>
      <c r="K1979" s="13" t="s">
        <v>17</v>
      </c>
      <c r="L1979" s="10"/>
    </row>
    <row r="1980" spans="1:12" x14ac:dyDescent="0.35">
      <c r="A1980" s="10" t="s">
        <v>15</v>
      </c>
      <c r="B1980" s="10" t="s">
        <v>0</v>
      </c>
      <c r="C1980" s="10" t="s">
        <v>2012</v>
      </c>
      <c r="D1980" s="10" t="s">
        <v>22</v>
      </c>
      <c r="E1980" s="10">
        <v>19832</v>
      </c>
      <c r="F1980" s="11">
        <v>45494.581527777947</v>
      </c>
      <c r="G1980" s="34">
        <v>96598</v>
      </c>
      <c r="H1980" s="12">
        <v>0</v>
      </c>
      <c r="I1980" s="15">
        <v>0</v>
      </c>
      <c r="J1980" s="13">
        <f t="shared" si="30"/>
        <v>96598</v>
      </c>
      <c r="K1980" s="13" t="s">
        <v>17</v>
      </c>
      <c r="L1980" s="10"/>
    </row>
    <row r="1981" spans="1:12" x14ac:dyDescent="0.35">
      <c r="A1981" s="10" t="s">
        <v>15</v>
      </c>
      <c r="B1981" s="10" t="s">
        <v>0</v>
      </c>
      <c r="C1981" s="10" t="s">
        <v>2013</v>
      </c>
      <c r="D1981" s="10" t="s">
        <v>22</v>
      </c>
      <c r="E1981" s="10">
        <v>19837</v>
      </c>
      <c r="F1981" s="11">
        <v>45494.61083333334</v>
      </c>
      <c r="G1981" s="34">
        <v>180800</v>
      </c>
      <c r="H1981" s="12">
        <v>0</v>
      </c>
      <c r="I1981" s="15">
        <v>0</v>
      </c>
      <c r="J1981" s="13">
        <f t="shared" si="30"/>
        <v>180800</v>
      </c>
      <c r="K1981" s="13" t="s">
        <v>17</v>
      </c>
      <c r="L1981" s="10"/>
    </row>
    <row r="1982" spans="1:12" x14ac:dyDescent="0.35">
      <c r="A1982" s="10" t="s">
        <v>15</v>
      </c>
      <c r="B1982" s="10" t="s">
        <v>0</v>
      </c>
      <c r="C1982" s="10" t="s">
        <v>2014</v>
      </c>
      <c r="D1982" s="10" t="s">
        <v>22</v>
      </c>
      <c r="E1982" s="10">
        <v>19851</v>
      </c>
      <c r="F1982" s="11">
        <v>45494.682418981567</v>
      </c>
      <c r="G1982" s="34">
        <v>267299</v>
      </c>
      <c r="H1982" s="12">
        <v>0</v>
      </c>
      <c r="I1982" s="15">
        <v>0</v>
      </c>
      <c r="J1982" s="13">
        <f t="shared" si="30"/>
        <v>267299</v>
      </c>
      <c r="K1982" s="13" t="s">
        <v>17</v>
      </c>
      <c r="L1982" s="10"/>
    </row>
    <row r="1983" spans="1:12" x14ac:dyDescent="0.35">
      <c r="A1983" s="10" t="s">
        <v>15</v>
      </c>
      <c r="B1983" s="10" t="s">
        <v>0</v>
      </c>
      <c r="C1983" s="10" t="s">
        <v>2015</v>
      </c>
      <c r="D1983" s="10" t="s">
        <v>22</v>
      </c>
      <c r="E1983" s="10">
        <v>19866</v>
      </c>
      <c r="F1983" s="11">
        <v>45494.754803240765</v>
      </c>
      <c r="G1983" s="34">
        <v>1466442</v>
      </c>
      <c r="H1983" s="12">
        <v>0</v>
      </c>
      <c r="I1983" s="15">
        <v>0</v>
      </c>
      <c r="J1983" s="13">
        <f t="shared" si="30"/>
        <v>1466442</v>
      </c>
      <c r="K1983" s="13" t="s">
        <v>17</v>
      </c>
      <c r="L1983" s="10"/>
    </row>
    <row r="1984" spans="1:12" x14ac:dyDescent="0.35">
      <c r="A1984" s="10" t="s">
        <v>15</v>
      </c>
      <c r="B1984" s="10" t="s">
        <v>0</v>
      </c>
      <c r="C1984" s="10" t="s">
        <v>2016</v>
      </c>
      <c r="D1984" s="10" t="s">
        <v>22</v>
      </c>
      <c r="E1984" s="10">
        <v>19873</v>
      </c>
      <c r="F1984" s="11">
        <v>45494.802222210448</v>
      </c>
      <c r="G1984" s="34">
        <v>886543</v>
      </c>
      <c r="H1984" s="12">
        <v>0</v>
      </c>
      <c r="I1984" s="15">
        <v>0</v>
      </c>
      <c r="J1984" s="13">
        <f t="shared" si="30"/>
        <v>886543</v>
      </c>
      <c r="K1984" s="13" t="s">
        <v>17</v>
      </c>
      <c r="L1984" s="10"/>
    </row>
    <row r="1985" spans="1:12" x14ac:dyDescent="0.35">
      <c r="A1985" s="10" t="s">
        <v>15</v>
      </c>
      <c r="B1985" s="10" t="s">
        <v>0</v>
      </c>
      <c r="C1985" s="10" t="s">
        <v>2017</v>
      </c>
      <c r="D1985" s="10" t="s">
        <v>22</v>
      </c>
      <c r="E1985" s="10">
        <v>19874</v>
      </c>
      <c r="F1985" s="11">
        <v>45494.805219895672</v>
      </c>
      <c r="G1985" s="34">
        <v>548841</v>
      </c>
      <c r="H1985" s="12">
        <v>0</v>
      </c>
      <c r="I1985" s="15">
        <v>0</v>
      </c>
      <c r="J1985" s="13">
        <f t="shared" si="30"/>
        <v>548841</v>
      </c>
      <c r="K1985" s="13" t="s">
        <v>17</v>
      </c>
      <c r="L1985" s="10"/>
    </row>
    <row r="1986" spans="1:12" x14ac:dyDescent="0.35">
      <c r="A1986" s="10" t="s">
        <v>15</v>
      </c>
      <c r="B1986" s="10" t="s">
        <v>0</v>
      </c>
      <c r="C1986" s="10" t="s">
        <v>2018</v>
      </c>
      <c r="D1986" s="10" t="s">
        <v>22</v>
      </c>
      <c r="E1986" s="10">
        <v>19875</v>
      </c>
      <c r="F1986" s="11">
        <v>45494.807731470093</v>
      </c>
      <c r="G1986" s="34">
        <v>90770</v>
      </c>
      <c r="H1986" s="12">
        <v>0</v>
      </c>
      <c r="I1986" s="15">
        <v>0</v>
      </c>
      <c r="J1986" s="13">
        <f t="shared" si="30"/>
        <v>90770</v>
      </c>
      <c r="K1986" s="13" t="s">
        <v>17</v>
      </c>
      <c r="L1986" s="10"/>
    </row>
    <row r="1987" spans="1:12" x14ac:dyDescent="0.35">
      <c r="A1987" s="10" t="s">
        <v>15</v>
      </c>
      <c r="B1987" s="10" t="s">
        <v>0</v>
      </c>
      <c r="C1987" s="10" t="s">
        <v>2019</v>
      </c>
      <c r="D1987" s="10" t="s">
        <v>22</v>
      </c>
      <c r="E1987" s="10">
        <v>19967</v>
      </c>
      <c r="F1987" s="11">
        <v>45495.42237268528</v>
      </c>
      <c r="G1987" s="34">
        <v>525414</v>
      </c>
      <c r="H1987" s="12">
        <v>0</v>
      </c>
      <c r="I1987" s="15">
        <v>0</v>
      </c>
      <c r="J1987" s="13">
        <f t="shared" si="30"/>
        <v>525414</v>
      </c>
      <c r="K1987" s="13" t="s">
        <v>17</v>
      </c>
      <c r="L1987" s="10"/>
    </row>
    <row r="1988" spans="1:12" x14ac:dyDescent="0.35">
      <c r="A1988" s="10" t="s">
        <v>15</v>
      </c>
      <c r="B1988" s="10" t="s">
        <v>0</v>
      </c>
      <c r="C1988" s="10" t="s">
        <v>2020</v>
      </c>
      <c r="D1988" s="10" t="s">
        <v>22</v>
      </c>
      <c r="E1988" s="10">
        <v>19980</v>
      </c>
      <c r="F1988" s="11">
        <v>45495.457141203806</v>
      </c>
      <c r="G1988" s="34">
        <v>300290</v>
      </c>
      <c r="H1988" s="12">
        <v>0</v>
      </c>
      <c r="I1988" s="15">
        <v>0</v>
      </c>
      <c r="J1988" s="13">
        <f t="shared" si="30"/>
        <v>300290</v>
      </c>
      <c r="K1988" s="13" t="s">
        <v>17</v>
      </c>
      <c r="L1988" s="10"/>
    </row>
    <row r="1989" spans="1:12" x14ac:dyDescent="0.35">
      <c r="A1989" s="10" t="s">
        <v>15</v>
      </c>
      <c r="B1989" s="10" t="s">
        <v>0</v>
      </c>
      <c r="C1989" s="10" t="s">
        <v>2021</v>
      </c>
      <c r="D1989" s="10" t="s">
        <v>22</v>
      </c>
      <c r="E1989" s="10">
        <v>20004</v>
      </c>
      <c r="F1989" s="11">
        <v>45495.509097222239</v>
      </c>
      <c r="G1989" s="34">
        <v>362222</v>
      </c>
      <c r="H1989" s="12">
        <v>0</v>
      </c>
      <c r="I1989" s="15">
        <v>0</v>
      </c>
      <c r="J1989" s="13">
        <f t="shared" si="30"/>
        <v>362222</v>
      </c>
      <c r="K1989" s="13" t="s">
        <v>17</v>
      </c>
      <c r="L1989" s="10"/>
    </row>
    <row r="1990" spans="1:12" x14ac:dyDescent="0.35">
      <c r="A1990" s="10" t="s">
        <v>15</v>
      </c>
      <c r="B1990" s="10" t="s">
        <v>0</v>
      </c>
      <c r="C1990" s="10" t="s">
        <v>2022</v>
      </c>
      <c r="D1990" s="10" t="s">
        <v>22</v>
      </c>
      <c r="E1990" s="10">
        <v>20069</v>
      </c>
      <c r="F1990" s="11">
        <v>45495.621076377109</v>
      </c>
      <c r="G1990" s="34">
        <v>1147063</v>
      </c>
      <c r="H1990" s="12">
        <v>0</v>
      </c>
      <c r="I1990" s="15">
        <v>0</v>
      </c>
      <c r="J1990" s="13">
        <f t="shared" si="30"/>
        <v>1147063</v>
      </c>
      <c r="K1990" s="13" t="s">
        <v>17</v>
      </c>
      <c r="L1990" s="10"/>
    </row>
    <row r="1991" spans="1:12" x14ac:dyDescent="0.35">
      <c r="A1991" s="10" t="s">
        <v>15</v>
      </c>
      <c r="B1991" s="10" t="s">
        <v>0</v>
      </c>
      <c r="C1991" s="10" t="s">
        <v>2023</v>
      </c>
      <c r="D1991" s="10" t="s">
        <v>22</v>
      </c>
      <c r="E1991" s="10">
        <v>20137</v>
      </c>
      <c r="F1991" s="11">
        <v>45495.711759259459</v>
      </c>
      <c r="G1991" s="34">
        <v>9953693</v>
      </c>
      <c r="H1991" s="12">
        <v>0</v>
      </c>
      <c r="I1991" s="15">
        <v>0</v>
      </c>
      <c r="J1991" s="13">
        <f t="shared" si="30"/>
        <v>9953693</v>
      </c>
      <c r="K1991" s="13" t="s">
        <v>17</v>
      </c>
      <c r="L1991" s="10"/>
    </row>
    <row r="1992" spans="1:12" x14ac:dyDescent="0.35">
      <c r="A1992" s="10" t="s">
        <v>15</v>
      </c>
      <c r="B1992" s="10" t="s">
        <v>0</v>
      </c>
      <c r="C1992" s="10" t="s">
        <v>2024</v>
      </c>
      <c r="D1992" s="10" t="s">
        <v>22</v>
      </c>
      <c r="E1992" s="10">
        <v>20141</v>
      </c>
      <c r="F1992" s="11">
        <v>45495.722962951288</v>
      </c>
      <c r="G1992" s="34">
        <v>1065706</v>
      </c>
      <c r="H1992" s="12">
        <v>0</v>
      </c>
      <c r="I1992" s="15">
        <v>0</v>
      </c>
      <c r="J1992" s="13">
        <f t="shared" ref="J1992:J2055" si="31">+G1992-H1992-I1992</f>
        <v>1065706</v>
      </c>
      <c r="K1992" s="13" t="s">
        <v>17</v>
      </c>
      <c r="L1992" s="10"/>
    </row>
    <row r="1993" spans="1:12" x14ac:dyDescent="0.35">
      <c r="A1993" s="10" t="s">
        <v>15</v>
      </c>
      <c r="B1993" s="10" t="s">
        <v>0</v>
      </c>
      <c r="C1993" s="10" t="s">
        <v>2025</v>
      </c>
      <c r="D1993" s="10" t="s">
        <v>22</v>
      </c>
      <c r="E1993" s="10">
        <v>20144</v>
      </c>
      <c r="F1993" s="11">
        <v>45495.734953703824</v>
      </c>
      <c r="G1993" s="34">
        <v>199911</v>
      </c>
      <c r="H1993" s="12">
        <v>0</v>
      </c>
      <c r="I1993" s="15">
        <v>0</v>
      </c>
      <c r="J1993" s="13">
        <f t="shared" si="31"/>
        <v>199911</v>
      </c>
      <c r="K1993" s="13" t="s">
        <v>17</v>
      </c>
      <c r="L1993" s="10"/>
    </row>
    <row r="1994" spans="1:12" x14ac:dyDescent="0.35">
      <c r="A1994" s="10" t="s">
        <v>15</v>
      </c>
      <c r="B1994" s="10" t="s">
        <v>0</v>
      </c>
      <c r="C1994" s="10" t="s">
        <v>2026</v>
      </c>
      <c r="D1994" s="10" t="s">
        <v>22</v>
      </c>
      <c r="E1994" s="10">
        <v>20187</v>
      </c>
      <c r="F1994" s="11">
        <v>45496.154027766082</v>
      </c>
      <c r="G1994" s="34">
        <v>346223</v>
      </c>
      <c r="H1994" s="12">
        <v>0</v>
      </c>
      <c r="I1994" s="15">
        <v>0</v>
      </c>
      <c r="J1994" s="13">
        <f t="shared" si="31"/>
        <v>346223</v>
      </c>
      <c r="K1994" s="13" t="s">
        <v>17</v>
      </c>
      <c r="L1994" s="10"/>
    </row>
    <row r="1995" spans="1:12" x14ac:dyDescent="0.35">
      <c r="A1995" s="10" t="s">
        <v>15</v>
      </c>
      <c r="B1995" s="10" t="s">
        <v>0</v>
      </c>
      <c r="C1995" s="10" t="s">
        <v>2027</v>
      </c>
      <c r="D1995" s="10" t="s">
        <v>22</v>
      </c>
      <c r="E1995" s="10">
        <v>20188</v>
      </c>
      <c r="F1995" s="11">
        <v>45496.157442129683</v>
      </c>
      <c r="G1995" s="34">
        <v>90917</v>
      </c>
      <c r="H1995" s="12">
        <v>0</v>
      </c>
      <c r="I1995" s="15">
        <v>0</v>
      </c>
      <c r="J1995" s="13">
        <f t="shared" si="31"/>
        <v>90917</v>
      </c>
      <c r="K1995" s="13" t="s">
        <v>17</v>
      </c>
      <c r="L1995" s="10"/>
    </row>
    <row r="1996" spans="1:12" x14ac:dyDescent="0.35">
      <c r="A1996" s="10" t="s">
        <v>15</v>
      </c>
      <c r="B1996" s="10" t="s">
        <v>0</v>
      </c>
      <c r="C1996" s="10" t="s">
        <v>2028</v>
      </c>
      <c r="D1996" s="10" t="s">
        <v>22</v>
      </c>
      <c r="E1996" s="10">
        <v>20189</v>
      </c>
      <c r="F1996" s="11">
        <v>45496.159976840485</v>
      </c>
      <c r="G1996" s="34">
        <v>783350</v>
      </c>
      <c r="H1996" s="12">
        <v>0</v>
      </c>
      <c r="I1996" s="15">
        <v>0</v>
      </c>
      <c r="J1996" s="13">
        <f t="shared" si="31"/>
        <v>783350</v>
      </c>
      <c r="K1996" s="13" t="s">
        <v>17</v>
      </c>
      <c r="L1996" s="10"/>
    </row>
    <row r="1997" spans="1:12" x14ac:dyDescent="0.35">
      <c r="A1997" s="10" t="s">
        <v>15</v>
      </c>
      <c r="B1997" s="10" t="s">
        <v>0</v>
      </c>
      <c r="C1997" s="10" t="s">
        <v>2029</v>
      </c>
      <c r="D1997" s="10" t="s">
        <v>22</v>
      </c>
      <c r="E1997" s="10">
        <v>20251</v>
      </c>
      <c r="F1997" s="11">
        <v>45496.342291655019</v>
      </c>
      <c r="G1997" s="34">
        <v>183552</v>
      </c>
      <c r="H1997" s="12">
        <v>0</v>
      </c>
      <c r="I1997" s="15">
        <v>0</v>
      </c>
      <c r="J1997" s="13">
        <f t="shared" si="31"/>
        <v>183552</v>
      </c>
      <c r="K1997" s="13" t="s">
        <v>17</v>
      </c>
      <c r="L1997" s="10"/>
    </row>
    <row r="1998" spans="1:12" x14ac:dyDescent="0.35">
      <c r="A1998" s="10" t="s">
        <v>15</v>
      </c>
      <c r="B1998" s="10" t="s">
        <v>0</v>
      </c>
      <c r="C1998" s="10" t="s">
        <v>2030</v>
      </c>
      <c r="D1998" s="10" t="s">
        <v>22</v>
      </c>
      <c r="E1998" s="10">
        <v>20258</v>
      </c>
      <c r="F1998" s="11">
        <v>45496.351087951567</v>
      </c>
      <c r="G1998" s="34">
        <v>529497</v>
      </c>
      <c r="H1998" s="12">
        <v>0</v>
      </c>
      <c r="I1998" s="15">
        <v>0</v>
      </c>
      <c r="J1998" s="13">
        <f t="shared" si="31"/>
        <v>529497</v>
      </c>
      <c r="K1998" s="13" t="s">
        <v>17</v>
      </c>
      <c r="L1998" s="10"/>
    </row>
    <row r="1999" spans="1:12" x14ac:dyDescent="0.35">
      <c r="A1999" s="10" t="s">
        <v>15</v>
      </c>
      <c r="B1999" s="10" t="s">
        <v>0</v>
      </c>
      <c r="C1999" s="10" t="s">
        <v>2031</v>
      </c>
      <c r="D1999" s="10" t="s">
        <v>22</v>
      </c>
      <c r="E1999" s="10">
        <v>20393</v>
      </c>
      <c r="F1999" s="11">
        <v>45496.984467580914</v>
      </c>
      <c r="G1999" s="34">
        <v>318931</v>
      </c>
      <c r="H1999" s="12">
        <v>0</v>
      </c>
      <c r="I1999" s="15">
        <v>0</v>
      </c>
      <c r="J1999" s="13">
        <f t="shared" si="31"/>
        <v>318931</v>
      </c>
      <c r="K1999" s="13" t="s">
        <v>17</v>
      </c>
      <c r="L1999" s="10"/>
    </row>
    <row r="2000" spans="1:12" x14ac:dyDescent="0.35">
      <c r="A2000" s="10" t="s">
        <v>15</v>
      </c>
      <c r="B2000" s="10" t="s">
        <v>0</v>
      </c>
      <c r="C2000" s="10" t="s">
        <v>2032</v>
      </c>
      <c r="D2000" s="10" t="s">
        <v>22</v>
      </c>
      <c r="E2000" s="10">
        <v>20399</v>
      </c>
      <c r="F2000" s="11">
        <v>45497.095775463153</v>
      </c>
      <c r="G2000" s="34">
        <v>180800</v>
      </c>
      <c r="H2000" s="12">
        <v>0</v>
      </c>
      <c r="I2000" s="15">
        <v>0</v>
      </c>
      <c r="J2000" s="13">
        <f t="shared" si="31"/>
        <v>180800</v>
      </c>
      <c r="K2000" s="13" t="s">
        <v>17</v>
      </c>
      <c r="L2000" s="10"/>
    </row>
    <row r="2001" spans="1:12" x14ac:dyDescent="0.35">
      <c r="A2001" s="10" t="s">
        <v>15</v>
      </c>
      <c r="B2001" s="10" t="s">
        <v>0</v>
      </c>
      <c r="C2001" s="10" t="s">
        <v>2033</v>
      </c>
      <c r="D2001" s="10" t="s">
        <v>22</v>
      </c>
      <c r="E2001" s="10">
        <v>20557</v>
      </c>
      <c r="F2001" s="11">
        <v>45497.602546284907</v>
      </c>
      <c r="G2001" s="34">
        <v>191090</v>
      </c>
      <c r="H2001" s="12">
        <v>0</v>
      </c>
      <c r="I2001" s="15">
        <v>0</v>
      </c>
      <c r="J2001" s="13">
        <f t="shared" si="31"/>
        <v>191090</v>
      </c>
      <c r="K2001" s="13" t="s">
        <v>17</v>
      </c>
      <c r="L2001" s="10"/>
    </row>
    <row r="2002" spans="1:12" x14ac:dyDescent="0.35">
      <c r="A2002" s="10" t="s">
        <v>15</v>
      </c>
      <c r="B2002" s="10" t="s">
        <v>0</v>
      </c>
      <c r="C2002" s="10" t="s">
        <v>2034</v>
      </c>
      <c r="D2002" s="10" t="s">
        <v>22</v>
      </c>
      <c r="E2002" s="10">
        <v>20560</v>
      </c>
      <c r="F2002" s="11">
        <v>45497.603402766399</v>
      </c>
      <c r="G2002" s="34">
        <v>382225</v>
      </c>
      <c r="H2002" s="12">
        <v>0</v>
      </c>
      <c r="I2002" s="15">
        <v>0</v>
      </c>
      <c r="J2002" s="13">
        <f t="shared" si="31"/>
        <v>382225</v>
      </c>
      <c r="K2002" s="13" t="s">
        <v>17</v>
      </c>
      <c r="L2002" s="10"/>
    </row>
    <row r="2003" spans="1:12" x14ac:dyDescent="0.35">
      <c r="A2003" s="10" t="s">
        <v>15</v>
      </c>
      <c r="B2003" s="10" t="s">
        <v>0</v>
      </c>
      <c r="C2003" s="10" t="s">
        <v>2035</v>
      </c>
      <c r="D2003" s="10" t="s">
        <v>22</v>
      </c>
      <c r="E2003" s="10">
        <v>20561</v>
      </c>
      <c r="F2003" s="11">
        <v>45497.604618055746</v>
      </c>
      <c r="G2003" s="34">
        <v>457548</v>
      </c>
      <c r="H2003" s="12">
        <v>0</v>
      </c>
      <c r="I2003" s="15">
        <v>0</v>
      </c>
      <c r="J2003" s="13">
        <f t="shared" si="31"/>
        <v>457548</v>
      </c>
      <c r="K2003" s="13" t="s">
        <v>17</v>
      </c>
      <c r="L2003" s="10"/>
    </row>
    <row r="2004" spans="1:12" x14ac:dyDescent="0.35">
      <c r="A2004" s="10" t="s">
        <v>15</v>
      </c>
      <c r="B2004" s="10" t="s">
        <v>0</v>
      </c>
      <c r="C2004" s="10" t="s">
        <v>2036</v>
      </c>
      <c r="D2004" s="10" t="s">
        <v>22</v>
      </c>
      <c r="E2004" s="10">
        <v>20562</v>
      </c>
      <c r="F2004" s="11">
        <v>45497.605219907593</v>
      </c>
      <c r="G2004" s="34">
        <v>275356</v>
      </c>
      <c r="H2004" s="12">
        <v>0</v>
      </c>
      <c r="I2004" s="15">
        <v>0</v>
      </c>
      <c r="J2004" s="13">
        <f t="shared" si="31"/>
        <v>275356</v>
      </c>
      <c r="K2004" s="13" t="s">
        <v>17</v>
      </c>
      <c r="L2004" s="10"/>
    </row>
    <row r="2005" spans="1:12" x14ac:dyDescent="0.35">
      <c r="A2005" s="10" t="s">
        <v>15</v>
      </c>
      <c r="B2005" s="10" t="s">
        <v>0</v>
      </c>
      <c r="C2005" s="10" t="s">
        <v>2037</v>
      </c>
      <c r="D2005" s="10" t="s">
        <v>22</v>
      </c>
      <c r="E2005" s="10">
        <v>20563</v>
      </c>
      <c r="F2005" s="11">
        <v>45497.608402777929</v>
      </c>
      <c r="G2005" s="34">
        <v>152752</v>
      </c>
      <c r="H2005" s="12">
        <v>0</v>
      </c>
      <c r="I2005" s="15">
        <v>0</v>
      </c>
      <c r="J2005" s="13">
        <f t="shared" si="31"/>
        <v>152752</v>
      </c>
      <c r="K2005" s="13" t="s">
        <v>17</v>
      </c>
      <c r="L2005" s="10"/>
    </row>
    <row r="2006" spans="1:12" x14ac:dyDescent="0.35">
      <c r="A2006" s="10" t="s">
        <v>15</v>
      </c>
      <c r="B2006" s="10" t="s">
        <v>0</v>
      </c>
      <c r="C2006" s="10" t="s">
        <v>2038</v>
      </c>
      <c r="D2006" s="10" t="s">
        <v>22</v>
      </c>
      <c r="E2006" s="10">
        <v>20565</v>
      </c>
      <c r="F2006" s="11">
        <v>45497.609479154926</v>
      </c>
      <c r="G2006" s="34">
        <v>612753</v>
      </c>
      <c r="H2006" s="12">
        <v>0</v>
      </c>
      <c r="I2006" s="15">
        <v>0</v>
      </c>
      <c r="J2006" s="13">
        <f t="shared" si="31"/>
        <v>612753</v>
      </c>
      <c r="K2006" s="13" t="s">
        <v>17</v>
      </c>
      <c r="L2006" s="10"/>
    </row>
    <row r="2007" spans="1:12" x14ac:dyDescent="0.35">
      <c r="A2007" s="10" t="s">
        <v>15</v>
      </c>
      <c r="B2007" s="10" t="s">
        <v>0</v>
      </c>
      <c r="C2007" s="10" t="s">
        <v>2039</v>
      </c>
      <c r="D2007" s="10" t="s">
        <v>22</v>
      </c>
      <c r="E2007" s="10">
        <v>20566</v>
      </c>
      <c r="F2007" s="11">
        <v>45497.610312500037</v>
      </c>
      <c r="G2007" s="34">
        <v>235052</v>
      </c>
      <c r="H2007" s="12">
        <v>0</v>
      </c>
      <c r="I2007" s="15">
        <v>0</v>
      </c>
      <c r="J2007" s="13">
        <f t="shared" si="31"/>
        <v>235052</v>
      </c>
      <c r="K2007" s="13" t="s">
        <v>17</v>
      </c>
      <c r="L2007" s="10"/>
    </row>
    <row r="2008" spans="1:12" x14ac:dyDescent="0.35">
      <c r="A2008" s="10" t="s">
        <v>15</v>
      </c>
      <c r="B2008" s="10" t="s">
        <v>0</v>
      </c>
      <c r="C2008" s="10" t="s">
        <v>2040</v>
      </c>
      <c r="D2008" s="10" t="s">
        <v>22</v>
      </c>
      <c r="E2008" s="10">
        <v>20569</v>
      </c>
      <c r="F2008" s="11">
        <v>45497.612233784515</v>
      </c>
      <c r="G2008" s="34">
        <v>199128</v>
      </c>
      <c r="H2008" s="12">
        <v>0</v>
      </c>
      <c r="I2008" s="15">
        <v>0</v>
      </c>
      <c r="J2008" s="13">
        <f t="shared" si="31"/>
        <v>199128</v>
      </c>
      <c r="K2008" s="13" t="s">
        <v>17</v>
      </c>
      <c r="L2008" s="10"/>
    </row>
    <row r="2009" spans="1:12" x14ac:dyDescent="0.35">
      <c r="A2009" s="10" t="s">
        <v>15</v>
      </c>
      <c r="B2009" s="10" t="s">
        <v>0</v>
      </c>
      <c r="C2009" s="10" t="s">
        <v>2041</v>
      </c>
      <c r="D2009" s="10" t="s">
        <v>22</v>
      </c>
      <c r="E2009" s="10">
        <v>20577</v>
      </c>
      <c r="F2009" s="11">
        <v>45497.627303240821</v>
      </c>
      <c r="G2009" s="34">
        <v>3340350</v>
      </c>
      <c r="H2009" s="12">
        <v>0</v>
      </c>
      <c r="I2009" s="15">
        <v>0</v>
      </c>
      <c r="J2009" s="13">
        <f t="shared" si="31"/>
        <v>3340350</v>
      </c>
      <c r="K2009" s="13" t="s">
        <v>17</v>
      </c>
      <c r="L2009" s="10"/>
    </row>
    <row r="2010" spans="1:12" x14ac:dyDescent="0.35">
      <c r="A2010" s="10" t="s">
        <v>15</v>
      </c>
      <c r="B2010" s="10" t="s">
        <v>0</v>
      </c>
      <c r="C2010" s="10" t="s">
        <v>2042</v>
      </c>
      <c r="D2010" s="10" t="s">
        <v>22</v>
      </c>
      <c r="E2010" s="10">
        <v>20578</v>
      </c>
      <c r="F2010" s="11">
        <v>45497.630763877183</v>
      </c>
      <c r="G2010" s="34">
        <v>183552</v>
      </c>
      <c r="H2010" s="12">
        <v>0</v>
      </c>
      <c r="I2010" s="15">
        <v>0</v>
      </c>
      <c r="J2010" s="13">
        <f t="shared" si="31"/>
        <v>183552</v>
      </c>
      <c r="K2010" s="13" t="s">
        <v>17</v>
      </c>
      <c r="L2010" s="10"/>
    </row>
    <row r="2011" spans="1:12" x14ac:dyDescent="0.35">
      <c r="A2011" s="10" t="s">
        <v>15</v>
      </c>
      <c r="B2011" s="10" t="s">
        <v>0</v>
      </c>
      <c r="C2011" s="10" t="s">
        <v>2043</v>
      </c>
      <c r="D2011" s="10" t="s">
        <v>22</v>
      </c>
      <c r="E2011" s="10">
        <v>20757</v>
      </c>
      <c r="F2011" s="11">
        <v>45498.498842592817</v>
      </c>
      <c r="G2011" s="34">
        <v>54029</v>
      </c>
      <c r="H2011" s="12">
        <v>0</v>
      </c>
      <c r="I2011" s="15">
        <v>0</v>
      </c>
      <c r="J2011" s="13">
        <f t="shared" si="31"/>
        <v>54029</v>
      </c>
      <c r="K2011" s="13" t="s">
        <v>17</v>
      </c>
      <c r="L2011" s="10"/>
    </row>
    <row r="2012" spans="1:12" x14ac:dyDescent="0.35">
      <c r="A2012" s="10" t="s">
        <v>15</v>
      </c>
      <c r="B2012" s="10" t="s">
        <v>0</v>
      </c>
      <c r="C2012" s="10" t="s">
        <v>2044</v>
      </c>
      <c r="D2012" s="10" t="s">
        <v>22</v>
      </c>
      <c r="E2012" s="10">
        <v>20825</v>
      </c>
      <c r="F2012" s="11">
        <v>45498.752060185187</v>
      </c>
      <c r="G2012" s="34">
        <v>212464</v>
      </c>
      <c r="H2012" s="12">
        <v>0</v>
      </c>
      <c r="I2012" s="15">
        <v>0</v>
      </c>
      <c r="J2012" s="13">
        <f t="shared" si="31"/>
        <v>212464</v>
      </c>
      <c r="K2012" s="13" t="s">
        <v>17</v>
      </c>
      <c r="L2012" s="10"/>
    </row>
    <row r="2013" spans="1:12" x14ac:dyDescent="0.35">
      <c r="A2013" s="10" t="s">
        <v>15</v>
      </c>
      <c r="B2013" s="10" t="s">
        <v>0</v>
      </c>
      <c r="C2013" s="10" t="s">
        <v>2045</v>
      </c>
      <c r="D2013" s="10" t="s">
        <v>22</v>
      </c>
      <c r="E2013" s="10">
        <v>20827</v>
      </c>
      <c r="F2013" s="11">
        <v>45498.795277766418</v>
      </c>
      <c r="G2013" s="34">
        <v>91376</v>
      </c>
      <c r="H2013" s="12">
        <v>0</v>
      </c>
      <c r="I2013" s="15">
        <v>0</v>
      </c>
      <c r="J2013" s="13">
        <f t="shared" si="31"/>
        <v>91376</v>
      </c>
      <c r="K2013" s="13" t="s">
        <v>17</v>
      </c>
      <c r="L2013" s="10"/>
    </row>
    <row r="2014" spans="1:12" x14ac:dyDescent="0.35">
      <c r="A2014" s="10" t="s">
        <v>15</v>
      </c>
      <c r="B2014" s="10" t="s">
        <v>0</v>
      </c>
      <c r="C2014" s="10" t="s">
        <v>2046</v>
      </c>
      <c r="D2014" s="10" t="s">
        <v>22</v>
      </c>
      <c r="E2014" s="10">
        <v>20828</v>
      </c>
      <c r="F2014" s="11">
        <v>45498.804502314888</v>
      </c>
      <c r="G2014" s="34">
        <v>343653</v>
      </c>
      <c r="H2014" s="12">
        <v>0</v>
      </c>
      <c r="I2014" s="15">
        <v>0</v>
      </c>
      <c r="J2014" s="13">
        <f t="shared" si="31"/>
        <v>343653</v>
      </c>
      <c r="K2014" s="13" t="s">
        <v>17</v>
      </c>
      <c r="L2014" s="10"/>
    </row>
    <row r="2015" spans="1:12" x14ac:dyDescent="0.35">
      <c r="A2015" s="10" t="s">
        <v>15</v>
      </c>
      <c r="B2015" s="10" t="s">
        <v>0</v>
      </c>
      <c r="C2015" s="10" t="s">
        <v>2047</v>
      </c>
      <c r="D2015" s="10" t="s">
        <v>22</v>
      </c>
      <c r="E2015" s="10">
        <v>20829</v>
      </c>
      <c r="F2015" s="11">
        <v>45498.809942117892</v>
      </c>
      <c r="G2015" s="34">
        <v>323199</v>
      </c>
      <c r="H2015" s="12">
        <v>0</v>
      </c>
      <c r="I2015" s="15">
        <v>0</v>
      </c>
      <c r="J2015" s="13">
        <f t="shared" si="31"/>
        <v>323199</v>
      </c>
      <c r="K2015" s="13" t="s">
        <v>17</v>
      </c>
      <c r="L2015" s="10"/>
    </row>
    <row r="2016" spans="1:12" x14ac:dyDescent="0.35">
      <c r="A2016" s="10" t="s">
        <v>15</v>
      </c>
      <c r="B2016" s="10" t="s">
        <v>0</v>
      </c>
      <c r="C2016" s="10" t="s">
        <v>2048</v>
      </c>
      <c r="D2016" s="10" t="s">
        <v>22</v>
      </c>
      <c r="E2016" s="10">
        <v>20830</v>
      </c>
      <c r="F2016" s="11">
        <v>45498.823726851959</v>
      </c>
      <c r="G2016" s="34">
        <v>85400</v>
      </c>
      <c r="H2016" s="12">
        <v>0</v>
      </c>
      <c r="I2016" s="15">
        <v>0</v>
      </c>
      <c r="J2016" s="13">
        <f t="shared" si="31"/>
        <v>85400</v>
      </c>
      <c r="K2016" s="13" t="s">
        <v>17</v>
      </c>
      <c r="L2016" s="10"/>
    </row>
    <row r="2017" spans="1:12" x14ac:dyDescent="0.35">
      <c r="A2017" s="10" t="s">
        <v>15</v>
      </c>
      <c r="B2017" s="10" t="s">
        <v>0</v>
      </c>
      <c r="C2017" s="10" t="s">
        <v>2049</v>
      </c>
      <c r="D2017" s="10" t="s">
        <v>22</v>
      </c>
      <c r="E2017" s="10">
        <v>20834</v>
      </c>
      <c r="F2017" s="11">
        <v>45498.861678240821</v>
      </c>
      <c r="G2017" s="34">
        <v>255826</v>
      </c>
      <c r="H2017" s="12">
        <v>0</v>
      </c>
      <c r="I2017" s="15">
        <v>0</v>
      </c>
      <c r="J2017" s="13">
        <f t="shared" si="31"/>
        <v>255826</v>
      </c>
      <c r="K2017" s="13" t="s">
        <v>17</v>
      </c>
      <c r="L2017" s="10"/>
    </row>
    <row r="2018" spans="1:12" x14ac:dyDescent="0.35">
      <c r="A2018" s="10" t="s">
        <v>15</v>
      </c>
      <c r="B2018" s="10" t="s">
        <v>0</v>
      </c>
      <c r="C2018" s="10" t="s">
        <v>2050</v>
      </c>
      <c r="D2018" s="10" t="s">
        <v>22</v>
      </c>
      <c r="E2018" s="10">
        <v>20843</v>
      </c>
      <c r="F2018" s="11">
        <v>45498.921180555597</v>
      </c>
      <c r="G2018" s="34">
        <v>85400</v>
      </c>
      <c r="H2018" s="12">
        <v>0</v>
      </c>
      <c r="I2018" s="15">
        <v>0</v>
      </c>
      <c r="J2018" s="13">
        <f t="shared" si="31"/>
        <v>85400</v>
      </c>
      <c r="K2018" s="13" t="s">
        <v>17</v>
      </c>
      <c r="L2018" s="10"/>
    </row>
    <row r="2019" spans="1:12" x14ac:dyDescent="0.35">
      <c r="A2019" s="10" t="s">
        <v>15</v>
      </c>
      <c r="B2019" s="10" t="s">
        <v>0</v>
      </c>
      <c r="C2019" s="10" t="s">
        <v>2051</v>
      </c>
      <c r="D2019" s="10" t="s">
        <v>22</v>
      </c>
      <c r="E2019" s="10">
        <v>20853</v>
      </c>
      <c r="F2019" s="11">
        <v>45498.978483784944</v>
      </c>
      <c r="G2019" s="34">
        <v>90187</v>
      </c>
      <c r="H2019" s="12">
        <v>0</v>
      </c>
      <c r="I2019" s="15">
        <v>0</v>
      </c>
      <c r="J2019" s="13">
        <f t="shared" si="31"/>
        <v>90187</v>
      </c>
      <c r="K2019" s="13" t="s">
        <v>17</v>
      </c>
      <c r="L2019" s="10"/>
    </row>
    <row r="2020" spans="1:12" x14ac:dyDescent="0.35">
      <c r="A2020" s="10" t="s">
        <v>15</v>
      </c>
      <c r="B2020" s="10" t="s">
        <v>0</v>
      </c>
      <c r="C2020" s="10" t="s">
        <v>2052</v>
      </c>
      <c r="D2020" s="10" t="s">
        <v>22</v>
      </c>
      <c r="E2020" s="10">
        <v>20856</v>
      </c>
      <c r="F2020" s="11">
        <v>45499.001689814962</v>
      </c>
      <c r="G2020" s="34">
        <v>101555</v>
      </c>
      <c r="H2020" s="12">
        <v>0</v>
      </c>
      <c r="I2020" s="15">
        <v>0</v>
      </c>
      <c r="J2020" s="13">
        <f t="shared" si="31"/>
        <v>101555</v>
      </c>
      <c r="K2020" s="13" t="s">
        <v>17</v>
      </c>
      <c r="L2020" s="10"/>
    </row>
    <row r="2021" spans="1:12" x14ac:dyDescent="0.35">
      <c r="A2021" s="10" t="s">
        <v>15</v>
      </c>
      <c r="B2021" s="10" t="s">
        <v>0</v>
      </c>
      <c r="C2021" s="10" t="s">
        <v>2053</v>
      </c>
      <c r="D2021" s="10" t="s">
        <v>22</v>
      </c>
      <c r="E2021" s="10">
        <v>20909</v>
      </c>
      <c r="F2021" s="11">
        <v>45499.347280080896</v>
      </c>
      <c r="G2021" s="34">
        <v>912005</v>
      </c>
      <c r="H2021" s="12">
        <v>0</v>
      </c>
      <c r="I2021" s="15">
        <v>0</v>
      </c>
      <c r="J2021" s="13">
        <f t="shared" si="31"/>
        <v>912005</v>
      </c>
      <c r="K2021" s="13" t="s">
        <v>17</v>
      </c>
      <c r="L2021" s="10"/>
    </row>
    <row r="2022" spans="1:12" x14ac:dyDescent="0.35">
      <c r="A2022" s="10" t="s">
        <v>15</v>
      </c>
      <c r="B2022" s="10" t="s">
        <v>0</v>
      </c>
      <c r="C2022" s="10" t="s">
        <v>2054</v>
      </c>
      <c r="D2022" s="10" t="s">
        <v>22</v>
      </c>
      <c r="E2022" s="10">
        <v>21000</v>
      </c>
      <c r="F2022" s="11">
        <v>45499.540405092761</v>
      </c>
      <c r="G2022" s="34">
        <v>463968</v>
      </c>
      <c r="H2022" s="12">
        <v>0</v>
      </c>
      <c r="I2022" s="15">
        <v>0</v>
      </c>
      <c r="J2022" s="13">
        <f t="shared" si="31"/>
        <v>463968</v>
      </c>
      <c r="K2022" s="13" t="s">
        <v>17</v>
      </c>
      <c r="L2022" s="10"/>
    </row>
    <row r="2023" spans="1:12" x14ac:dyDescent="0.35">
      <c r="A2023" s="10" t="s">
        <v>15</v>
      </c>
      <c r="B2023" s="10" t="s">
        <v>0</v>
      </c>
      <c r="C2023" s="10" t="s">
        <v>2055</v>
      </c>
      <c r="D2023" s="10" t="s">
        <v>22</v>
      </c>
      <c r="E2023" s="10">
        <v>21073</v>
      </c>
      <c r="F2023" s="11">
        <v>45499.673553240951</v>
      </c>
      <c r="G2023" s="34">
        <v>312382</v>
      </c>
      <c r="H2023" s="12">
        <v>0</v>
      </c>
      <c r="I2023" s="15">
        <v>0</v>
      </c>
      <c r="J2023" s="13">
        <f t="shared" si="31"/>
        <v>312382</v>
      </c>
      <c r="K2023" s="13" t="s">
        <v>17</v>
      </c>
      <c r="L2023" s="10"/>
    </row>
    <row r="2024" spans="1:12" x14ac:dyDescent="0.35">
      <c r="A2024" s="10" t="s">
        <v>15</v>
      </c>
      <c r="B2024" s="10" t="s">
        <v>0</v>
      </c>
      <c r="C2024" s="10" t="s">
        <v>2056</v>
      </c>
      <c r="D2024" s="10" t="s">
        <v>22</v>
      </c>
      <c r="E2024" s="10">
        <v>21106</v>
      </c>
      <c r="F2024" s="11">
        <v>45499.836631932762</v>
      </c>
      <c r="G2024" s="34">
        <v>85400</v>
      </c>
      <c r="H2024" s="12">
        <v>0</v>
      </c>
      <c r="I2024" s="15">
        <v>0</v>
      </c>
      <c r="J2024" s="13">
        <f t="shared" si="31"/>
        <v>85400</v>
      </c>
      <c r="K2024" s="13" t="s">
        <v>17</v>
      </c>
      <c r="L2024" s="10"/>
    </row>
    <row r="2025" spans="1:12" x14ac:dyDescent="0.35">
      <c r="A2025" s="10" t="s">
        <v>15</v>
      </c>
      <c r="B2025" s="10" t="s">
        <v>0</v>
      </c>
      <c r="C2025" s="10" t="s">
        <v>2057</v>
      </c>
      <c r="D2025" s="10" t="s">
        <v>22</v>
      </c>
      <c r="E2025" s="10">
        <v>21157</v>
      </c>
      <c r="F2025" s="11">
        <v>45500.578877314925</v>
      </c>
      <c r="G2025" s="34">
        <v>109098</v>
      </c>
      <c r="H2025" s="12">
        <v>0</v>
      </c>
      <c r="I2025" s="15">
        <v>0</v>
      </c>
      <c r="J2025" s="13">
        <f t="shared" si="31"/>
        <v>109098</v>
      </c>
      <c r="K2025" s="13" t="s">
        <v>17</v>
      </c>
      <c r="L2025" s="10"/>
    </row>
    <row r="2026" spans="1:12" x14ac:dyDescent="0.35">
      <c r="A2026" s="10" t="s">
        <v>15</v>
      </c>
      <c r="B2026" s="10" t="s">
        <v>0</v>
      </c>
      <c r="C2026" s="10" t="s">
        <v>2058</v>
      </c>
      <c r="D2026" s="10" t="s">
        <v>22</v>
      </c>
      <c r="E2026" s="10">
        <v>21165</v>
      </c>
      <c r="F2026" s="11">
        <v>45500.635972222313</v>
      </c>
      <c r="G2026" s="34">
        <v>216059</v>
      </c>
      <c r="H2026" s="12">
        <v>0</v>
      </c>
      <c r="I2026" s="15">
        <v>0</v>
      </c>
      <c r="J2026" s="13">
        <f t="shared" si="31"/>
        <v>216059</v>
      </c>
      <c r="K2026" s="13" t="s">
        <v>17</v>
      </c>
      <c r="L2026" s="10"/>
    </row>
    <row r="2027" spans="1:12" x14ac:dyDescent="0.35">
      <c r="A2027" s="10" t="s">
        <v>15</v>
      </c>
      <c r="B2027" s="10" t="s">
        <v>0</v>
      </c>
      <c r="C2027" s="10" t="s">
        <v>2059</v>
      </c>
      <c r="D2027" s="10" t="s">
        <v>22</v>
      </c>
      <c r="E2027" s="10">
        <v>21168</v>
      </c>
      <c r="F2027" s="11">
        <v>45500.649050914217</v>
      </c>
      <c r="G2027" s="34">
        <v>348376</v>
      </c>
      <c r="H2027" s="12">
        <v>0</v>
      </c>
      <c r="I2027" s="15">
        <v>0</v>
      </c>
      <c r="J2027" s="13">
        <f t="shared" si="31"/>
        <v>348376</v>
      </c>
      <c r="K2027" s="13" t="s">
        <v>17</v>
      </c>
      <c r="L2027" s="10"/>
    </row>
    <row r="2028" spans="1:12" x14ac:dyDescent="0.35">
      <c r="A2028" s="10" t="s">
        <v>15</v>
      </c>
      <c r="B2028" s="10" t="s">
        <v>0</v>
      </c>
      <c r="C2028" s="10" t="s">
        <v>2060</v>
      </c>
      <c r="D2028" s="10" t="s">
        <v>22</v>
      </c>
      <c r="E2028" s="10">
        <v>21178</v>
      </c>
      <c r="F2028" s="11">
        <v>45500.686516203918</v>
      </c>
      <c r="G2028" s="34">
        <v>597758</v>
      </c>
      <c r="H2028" s="12">
        <v>0</v>
      </c>
      <c r="I2028" s="15">
        <v>0</v>
      </c>
      <c r="J2028" s="13">
        <f t="shared" si="31"/>
        <v>597758</v>
      </c>
      <c r="K2028" s="13" t="s">
        <v>17</v>
      </c>
      <c r="L2028" s="10"/>
    </row>
    <row r="2029" spans="1:12" x14ac:dyDescent="0.35">
      <c r="A2029" s="10" t="s">
        <v>15</v>
      </c>
      <c r="B2029" s="10" t="s">
        <v>0</v>
      </c>
      <c r="C2029" s="10" t="s">
        <v>2061</v>
      </c>
      <c r="D2029" s="10" t="s">
        <v>22</v>
      </c>
      <c r="E2029" s="10">
        <v>21189</v>
      </c>
      <c r="F2029" s="11">
        <v>45500.850162037183</v>
      </c>
      <c r="G2029" s="34">
        <v>238957</v>
      </c>
      <c r="H2029" s="12">
        <v>0</v>
      </c>
      <c r="I2029" s="15">
        <v>0</v>
      </c>
      <c r="J2029" s="13">
        <f t="shared" si="31"/>
        <v>238957</v>
      </c>
      <c r="K2029" s="13" t="s">
        <v>17</v>
      </c>
      <c r="L2029" s="10"/>
    </row>
    <row r="2030" spans="1:12" x14ac:dyDescent="0.35">
      <c r="A2030" s="10" t="s">
        <v>15</v>
      </c>
      <c r="B2030" s="10" t="s">
        <v>0</v>
      </c>
      <c r="C2030" s="10" t="s">
        <v>2062</v>
      </c>
      <c r="D2030" s="10" t="s">
        <v>22</v>
      </c>
      <c r="E2030" s="10">
        <v>21206</v>
      </c>
      <c r="F2030" s="11">
        <v>45501.235740740784</v>
      </c>
      <c r="G2030" s="34">
        <v>97750</v>
      </c>
      <c r="H2030" s="12">
        <v>0</v>
      </c>
      <c r="I2030" s="15">
        <v>0</v>
      </c>
      <c r="J2030" s="13">
        <f t="shared" si="31"/>
        <v>97750</v>
      </c>
      <c r="K2030" s="13" t="s">
        <v>17</v>
      </c>
      <c r="L2030" s="10"/>
    </row>
    <row r="2031" spans="1:12" x14ac:dyDescent="0.35">
      <c r="A2031" s="10" t="s">
        <v>15</v>
      </c>
      <c r="B2031" s="10" t="s">
        <v>0</v>
      </c>
      <c r="C2031" s="10" t="s">
        <v>2063</v>
      </c>
      <c r="D2031" s="10" t="s">
        <v>22</v>
      </c>
      <c r="E2031" s="10">
        <v>21210</v>
      </c>
      <c r="F2031" s="11">
        <v>45501.261724537238</v>
      </c>
      <c r="G2031" s="34">
        <v>88707</v>
      </c>
      <c r="H2031" s="12">
        <v>0</v>
      </c>
      <c r="I2031" s="15">
        <v>0</v>
      </c>
      <c r="J2031" s="13">
        <f t="shared" si="31"/>
        <v>88707</v>
      </c>
      <c r="K2031" s="13" t="s">
        <v>17</v>
      </c>
      <c r="L2031" s="10"/>
    </row>
    <row r="2032" spans="1:12" x14ac:dyDescent="0.35">
      <c r="A2032" s="10" t="s">
        <v>15</v>
      </c>
      <c r="B2032" s="10" t="s">
        <v>0</v>
      </c>
      <c r="C2032" s="10" t="s">
        <v>2064</v>
      </c>
      <c r="D2032" s="10" t="s">
        <v>22</v>
      </c>
      <c r="E2032" s="10">
        <v>21224</v>
      </c>
      <c r="F2032" s="11">
        <v>45501.421099537052</v>
      </c>
      <c r="G2032" s="34">
        <v>217949</v>
      </c>
      <c r="H2032" s="12">
        <v>0</v>
      </c>
      <c r="I2032" s="15">
        <v>0</v>
      </c>
      <c r="J2032" s="13">
        <f t="shared" si="31"/>
        <v>217949</v>
      </c>
      <c r="K2032" s="13" t="s">
        <v>17</v>
      </c>
      <c r="L2032" s="10"/>
    </row>
    <row r="2033" spans="1:12" x14ac:dyDescent="0.35">
      <c r="A2033" s="10" t="s">
        <v>15</v>
      </c>
      <c r="B2033" s="10" t="s">
        <v>0</v>
      </c>
      <c r="C2033" s="10" t="s">
        <v>2065</v>
      </c>
      <c r="D2033" s="10" t="s">
        <v>22</v>
      </c>
      <c r="E2033" s="10">
        <v>21247</v>
      </c>
      <c r="F2033" s="11">
        <v>45501.490694444627</v>
      </c>
      <c r="G2033" s="34">
        <v>303184</v>
      </c>
      <c r="H2033" s="12">
        <v>0</v>
      </c>
      <c r="I2033" s="15">
        <v>0</v>
      </c>
      <c r="J2033" s="13">
        <f t="shared" si="31"/>
        <v>303184</v>
      </c>
      <c r="K2033" s="13" t="s">
        <v>17</v>
      </c>
      <c r="L2033" s="10"/>
    </row>
    <row r="2034" spans="1:12" x14ac:dyDescent="0.35">
      <c r="A2034" s="10" t="s">
        <v>15</v>
      </c>
      <c r="B2034" s="10" t="s">
        <v>0</v>
      </c>
      <c r="C2034" s="10" t="s">
        <v>2066</v>
      </c>
      <c r="D2034" s="10" t="s">
        <v>22</v>
      </c>
      <c r="E2034" s="10">
        <v>21251</v>
      </c>
      <c r="F2034" s="11">
        <v>45501.502627315</v>
      </c>
      <c r="G2034" s="34">
        <v>278679</v>
      </c>
      <c r="H2034" s="12">
        <v>0</v>
      </c>
      <c r="I2034" s="15">
        <v>0</v>
      </c>
      <c r="J2034" s="13">
        <f t="shared" si="31"/>
        <v>278679</v>
      </c>
      <c r="K2034" s="13" t="s">
        <v>17</v>
      </c>
      <c r="L2034" s="10"/>
    </row>
    <row r="2035" spans="1:12" x14ac:dyDescent="0.35">
      <c r="A2035" s="10" t="s">
        <v>15</v>
      </c>
      <c r="B2035" s="10" t="s">
        <v>0</v>
      </c>
      <c r="C2035" s="10" t="s">
        <v>2067</v>
      </c>
      <c r="D2035" s="10" t="s">
        <v>22</v>
      </c>
      <c r="E2035" s="10">
        <v>21272</v>
      </c>
      <c r="F2035" s="11">
        <v>45501.634398136754</v>
      </c>
      <c r="G2035" s="34">
        <v>413956</v>
      </c>
      <c r="H2035" s="12">
        <v>0</v>
      </c>
      <c r="I2035" s="15">
        <v>0</v>
      </c>
      <c r="J2035" s="13">
        <f t="shared" si="31"/>
        <v>413956</v>
      </c>
      <c r="K2035" s="13" t="s">
        <v>17</v>
      </c>
      <c r="L2035" s="10"/>
    </row>
    <row r="2036" spans="1:12" x14ac:dyDescent="0.35">
      <c r="A2036" s="10" t="s">
        <v>15</v>
      </c>
      <c r="B2036" s="10" t="s">
        <v>0</v>
      </c>
      <c r="C2036" s="10" t="s">
        <v>2068</v>
      </c>
      <c r="D2036" s="10" t="s">
        <v>22</v>
      </c>
      <c r="E2036" s="10">
        <v>21281</v>
      </c>
      <c r="F2036" s="11">
        <v>45501.671307859011</v>
      </c>
      <c r="G2036" s="34">
        <v>263960</v>
      </c>
      <c r="H2036" s="12">
        <v>0</v>
      </c>
      <c r="I2036" s="15">
        <v>0</v>
      </c>
      <c r="J2036" s="13">
        <f t="shared" si="31"/>
        <v>263960</v>
      </c>
      <c r="K2036" s="13" t="s">
        <v>17</v>
      </c>
      <c r="L2036" s="10"/>
    </row>
    <row r="2037" spans="1:12" x14ac:dyDescent="0.35">
      <c r="A2037" s="10" t="s">
        <v>15</v>
      </c>
      <c r="B2037" s="10" t="s">
        <v>0</v>
      </c>
      <c r="C2037" s="10" t="s">
        <v>2069</v>
      </c>
      <c r="D2037" s="10" t="s">
        <v>22</v>
      </c>
      <c r="E2037" s="10">
        <v>21282</v>
      </c>
      <c r="F2037" s="11">
        <v>45501.672893518582</v>
      </c>
      <c r="G2037" s="34">
        <v>6383939</v>
      </c>
      <c r="H2037" s="12">
        <v>0</v>
      </c>
      <c r="I2037" s="15">
        <v>0</v>
      </c>
      <c r="J2037" s="13">
        <f t="shared" si="31"/>
        <v>6383939</v>
      </c>
      <c r="K2037" s="13" t="s">
        <v>17</v>
      </c>
      <c r="L2037" s="10"/>
    </row>
    <row r="2038" spans="1:12" x14ac:dyDescent="0.35">
      <c r="A2038" s="10" t="s">
        <v>15</v>
      </c>
      <c r="B2038" s="10" t="s">
        <v>0</v>
      </c>
      <c r="C2038" s="10" t="s">
        <v>2070</v>
      </c>
      <c r="D2038" s="10" t="s">
        <v>22</v>
      </c>
      <c r="E2038" s="10">
        <v>21284</v>
      </c>
      <c r="F2038" s="11">
        <v>45501.682592592668</v>
      </c>
      <c r="G2038" s="34">
        <v>693623</v>
      </c>
      <c r="H2038" s="12">
        <v>0</v>
      </c>
      <c r="I2038" s="15">
        <v>0</v>
      </c>
      <c r="J2038" s="13">
        <f t="shared" si="31"/>
        <v>693623</v>
      </c>
      <c r="K2038" s="13" t="s">
        <v>17</v>
      </c>
      <c r="L2038" s="10"/>
    </row>
    <row r="2039" spans="1:12" x14ac:dyDescent="0.35">
      <c r="A2039" s="10" t="s">
        <v>15</v>
      </c>
      <c r="B2039" s="10" t="s">
        <v>0</v>
      </c>
      <c r="C2039" s="10" t="s">
        <v>2071</v>
      </c>
      <c r="D2039" s="10" t="s">
        <v>22</v>
      </c>
      <c r="E2039" s="10">
        <v>21295</v>
      </c>
      <c r="F2039" s="11">
        <v>45501.713634247892</v>
      </c>
      <c r="G2039" s="34">
        <v>757668</v>
      </c>
      <c r="H2039" s="12">
        <v>0</v>
      </c>
      <c r="I2039" s="15">
        <v>0</v>
      </c>
      <c r="J2039" s="13">
        <f t="shared" si="31"/>
        <v>757668</v>
      </c>
      <c r="K2039" s="13" t="s">
        <v>17</v>
      </c>
      <c r="L2039" s="10"/>
    </row>
    <row r="2040" spans="1:12" x14ac:dyDescent="0.35">
      <c r="A2040" s="10" t="s">
        <v>15</v>
      </c>
      <c r="B2040" s="10" t="s">
        <v>0</v>
      </c>
      <c r="C2040" s="10" t="s">
        <v>2072</v>
      </c>
      <c r="D2040" s="10" t="s">
        <v>22</v>
      </c>
      <c r="E2040" s="10">
        <v>21358</v>
      </c>
      <c r="F2040" s="11">
        <v>45502.009479155298</v>
      </c>
      <c r="G2040" s="34">
        <v>263418</v>
      </c>
      <c r="H2040" s="12">
        <v>0</v>
      </c>
      <c r="I2040" s="15">
        <v>0</v>
      </c>
      <c r="J2040" s="13">
        <f t="shared" si="31"/>
        <v>263418</v>
      </c>
      <c r="K2040" s="13" t="s">
        <v>17</v>
      </c>
      <c r="L2040" s="10"/>
    </row>
    <row r="2041" spans="1:12" x14ac:dyDescent="0.35">
      <c r="A2041" s="10" t="s">
        <v>15</v>
      </c>
      <c r="B2041" s="10" t="s">
        <v>0</v>
      </c>
      <c r="C2041" s="10" t="s">
        <v>2073</v>
      </c>
      <c r="D2041" s="10" t="s">
        <v>22</v>
      </c>
      <c r="E2041" s="10">
        <v>21359</v>
      </c>
      <c r="F2041" s="11">
        <v>45502.014930555597</v>
      </c>
      <c r="G2041" s="34">
        <v>265203</v>
      </c>
      <c r="H2041" s="12">
        <v>0</v>
      </c>
      <c r="I2041" s="15">
        <v>0</v>
      </c>
      <c r="J2041" s="13">
        <f t="shared" si="31"/>
        <v>265203</v>
      </c>
      <c r="K2041" s="13" t="s">
        <v>17</v>
      </c>
      <c r="L2041" s="10"/>
    </row>
    <row r="2042" spans="1:12" x14ac:dyDescent="0.35">
      <c r="A2042" s="10" t="s">
        <v>15</v>
      </c>
      <c r="B2042" s="10" t="s">
        <v>0</v>
      </c>
      <c r="C2042" s="10" t="s">
        <v>2074</v>
      </c>
      <c r="D2042" s="10" t="s">
        <v>22</v>
      </c>
      <c r="E2042" s="10">
        <v>21424</v>
      </c>
      <c r="F2042" s="11">
        <v>45502.366493055597</v>
      </c>
      <c r="G2042" s="34">
        <v>262320</v>
      </c>
      <c r="H2042" s="12">
        <v>0</v>
      </c>
      <c r="I2042" s="15">
        <v>0</v>
      </c>
      <c r="J2042" s="13">
        <f t="shared" si="31"/>
        <v>262320</v>
      </c>
      <c r="K2042" s="13" t="s">
        <v>17</v>
      </c>
      <c r="L2042" s="10"/>
    </row>
    <row r="2043" spans="1:12" x14ac:dyDescent="0.35">
      <c r="A2043" s="10" t="s">
        <v>15</v>
      </c>
      <c r="B2043" s="10" t="s">
        <v>0</v>
      </c>
      <c r="C2043" s="10" t="s">
        <v>2075</v>
      </c>
      <c r="D2043" s="10" t="s">
        <v>22</v>
      </c>
      <c r="E2043" s="10">
        <v>21510</v>
      </c>
      <c r="F2043" s="11">
        <v>45502.665752314962</v>
      </c>
      <c r="G2043" s="34">
        <v>622786</v>
      </c>
      <c r="H2043" s="12">
        <v>0</v>
      </c>
      <c r="I2043" s="15">
        <v>0</v>
      </c>
      <c r="J2043" s="13">
        <f t="shared" si="31"/>
        <v>622786</v>
      </c>
      <c r="K2043" s="13" t="s">
        <v>17</v>
      </c>
      <c r="L2043" s="10"/>
    </row>
    <row r="2044" spans="1:12" x14ac:dyDescent="0.35">
      <c r="A2044" s="10" t="s">
        <v>15</v>
      </c>
      <c r="B2044" s="10" t="s">
        <v>0</v>
      </c>
      <c r="C2044" s="10" t="s">
        <v>2076</v>
      </c>
      <c r="D2044" s="10" t="s">
        <v>22</v>
      </c>
      <c r="E2044" s="10">
        <v>21529</v>
      </c>
      <c r="F2044" s="11">
        <v>45502.707604154944</v>
      </c>
      <c r="G2044" s="34">
        <v>2515398</v>
      </c>
      <c r="H2044" s="12">
        <v>0</v>
      </c>
      <c r="I2044" s="15">
        <v>0</v>
      </c>
      <c r="J2044" s="13">
        <f t="shared" si="31"/>
        <v>2515398</v>
      </c>
      <c r="K2044" s="13" t="s">
        <v>17</v>
      </c>
      <c r="L2044" s="10"/>
    </row>
    <row r="2045" spans="1:12" x14ac:dyDescent="0.35">
      <c r="A2045" s="10" t="s">
        <v>15</v>
      </c>
      <c r="B2045" s="10" t="s">
        <v>0</v>
      </c>
      <c r="C2045" s="10" t="s">
        <v>2077</v>
      </c>
      <c r="D2045" s="10" t="s">
        <v>22</v>
      </c>
      <c r="E2045" s="10">
        <v>21549</v>
      </c>
      <c r="F2045" s="11">
        <v>45502.898668981623</v>
      </c>
      <c r="G2045" s="34">
        <v>291827</v>
      </c>
      <c r="H2045" s="12">
        <v>0</v>
      </c>
      <c r="I2045" s="15">
        <v>0</v>
      </c>
      <c r="J2045" s="13">
        <f t="shared" si="31"/>
        <v>291827</v>
      </c>
      <c r="K2045" s="13" t="s">
        <v>17</v>
      </c>
      <c r="L2045" s="10"/>
    </row>
    <row r="2046" spans="1:12" x14ac:dyDescent="0.35">
      <c r="A2046" s="10" t="s">
        <v>15</v>
      </c>
      <c r="B2046" s="10" t="s">
        <v>0</v>
      </c>
      <c r="C2046" s="10" t="s">
        <v>2078</v>
      </c>
      <c r="D2046" s="10" t="s">
        <v>22</v>
      </c>
      <c r="E2046" s="10">
        <v>21551</v>
      </c>
      <c r="F2046" s="11">
        <v>45502.903460648376</v>
      </c>
      <c r="G2046" s="34">
        <v>549634</v>
      </c>
      <c r="H2046" s="12">
        <v>0</v>
      </c>
      <c r="I2046" s="15">
        <v>0</v>
      </c>
      <c r="J2046" s="13">
        <f t="shared" si="31"/>
        <v>549634</v>
      </c>
      <c r="K2046" s="13" t="s">
        <v>17</v>
      </c>
      <c r="L2046" s="10"/>
    </row>
    <row r="2047" spans="1:12" x14ac:dyDescent="0.35">
      <c r="A2047" s="10" t="s">
        <v>15</v>
      </c>
      <c r="B2047" s="10" t="s">
        <v>0</v>
      </c>
      <c r="C2047" s="10" t="s">
        <v>2079</v>
      </c>
      <c r="D2047" s="10" t="s">
        <v>22</v>
      </c>
      <c r="E2047" s="10">
        <v>21554</v>
      </c>
      <c r="F2047" s="11">
        <v>45502.907071759459</v>
      </c>
      <c r="G2047" s="34">
        <v>85400</v>
      </c>
      <c r="H2047" s="12">
        <v>0</v>
      </c>
      <c r="I2047" s="15">
        <v>0</v>
      </c>
      <c r="J2047" s="13">
        <f t="shared" si="31"/>
        <v>85400</v>
      </c>
      <c r="K2047" s="13" t="s">
        <v>17</v>
      </c>
      <c r="L2047" s="10"/>
    </row>
    <row r="2048" spans="1:12" x14ac:dyDescent="0.35">
      <c r="A2048" s="10" t="s">
        <v>15</v>
      </c>
      <c r="B2048" s="10" t="s">
        <v>0</v>
      </c>
      <c r="C2048" s="10" t="s">
        <v>2080</v>
      </c>
      <c r="D2048" s="10" t="s">
        <v>22</v>
      </c>
      <c r="E2048" s="10">
        <v>21556</v>
      </c>
      <c r="F2048" s="11">
        <v>45502.916053229012</v>
      </c>
      <c r="G2048" s="34">
        <v>182307</v>
      </c>
      <c r="H2048" s="12">
        <v>0</v>
      </c>
      <c r="I2048" s="15">
        <v>0</v>
      </c>
      <c r="J2048" s="13">
        <f t="shared" si="31"/>
        <v>182307</v>
      </c>
      <c r="K2048" s="13" t="s">
        <v>17</v>
      </c>
      <c r="L2048" s="10"/>
    </row>
    <row r="2049" spans="1:12" x14ac:dyDescent="0.35">
      <c r="A2049" s="10" t="s">
        <v>15</v>
      </c>
      <c r="B2049" s="10" t="s">
        <v>0</v>
      </c>
      <c r="C2049" s="10" t="s">
        <v>2081</v>
      </c>
      <c r="D2049" s="10" t="s">
        <v>22</v>
      </c>
      <c r="E2049" s="10">
        <v>21585</v>
      </c>
      <c r="F2049" s="11">
        <v>45503.206423599739</v>
      </c>
      <c r="G2049" s="34">
        <v>270329</v>
      </c>
      <c r="H2049" s="12">
        <v>0</v>
      </c>
      <c r="I2049" s="15">
        <v>0</v>
      </c>
      <c r="J2049" s="13">
        <f t="shared" si="31"/>
        <v>270329</v>
      </c>
      <c r="K2049" s="13" t="s">
        <v>17</v>
      </c>
      <c r="L2049" s="10"/>
    </row>
    <row r="2050" spans="1:12" x14ac:dyDescent="0.35">
      <c r="A2050" s="10" t="s">
        <v>15</v>
      </c>
      <c r="B2050" s="10" t="s">
        <v>0</v>
      </c>
      <c r="C2050" s="10" t="s">
        <v>2082</v>
      </c>
      <c r="D2050" s="10" t="s">
        <v>22</v>
      </c>
      <c r="E2050" s="10">
        <v>21624</v>
      </c>
      <c r="F2050" s="11">
        <v>45503.34525462985</v>
      </c>
      <c r="G2050" s="34">
        <v>786008</v>
      </c>
      <c r="H2050" s="12">
        <v>0</v>
      </c>
      <c r="I2050" s="15">
        <v>0</v>
      </c>
      <c r="J2050" s="13">
        <f t="shared" si="31"/>
        <v>786008</v>
      </c>
      <c r="K2050" s="13" t="s">
        <v>17</v>
      </c>
      <c r="L2050" s="10"/>
    </row>
    <row r="2051" spans="1:12" x14ac:dyDescent="0.35">
      <c r="A2051" s="10" t="s">
        <v>15</v>
      </c>
      <c r="B2051" s="10" t="s">
        <v>0</v>
      </c>
      <c r="C2051" s="10" t="s">
        <v>2083</v>
      </c>
      <c r="D2051" s="10" t="s">
        <v>22</v>
      </c>
      <c r="E2051" s="10">
        <v>21626</v>
      </c>
      <c r="F2051" s="11">
        <v>45503.350590277929</v>
      </c>
      <c r="G2051" s="34">
        <v>379806</v>
      </c>
      <c r="H2051" s="12">
        <v>0</v>
      </c>
      <c r="I2051" s="15">
        <v>0</v>
      </c>
      <c r="J2051" s="13">
        <f t="shared" si="31"/>
        <v>379806</v>
      </c>
      <c r="K2051" s="13" t="s">
        <v>17</v>
      </c>
      <c r="L2051" s="10"/>
    </row>
    <row r="2052" spans="1:12" x14ac:dyDescent="0.35">
      <c r="A2052" s="10" t="s">
        <v>15</v>
      </c>
      <c r="B2052" s="10" t="s">
        <v>0</v>
      </c>
      <c r="C2052" s="10" t="s">
        <v>2084</v>
      </c>
      <c r="D2052" s="10" t="s">
        <v>22</v>
      </c>
      <c r="E2052" s="10">
        <v>21628</v>
      </c>
      <c r="F2052" s="11">
        <v>45503.355844907463</v>
      </c>
      <c r="G2052" s="34">
        <v>852900</v>
      </c>
      <c r="H2052" s="12">
        <v>0</v>
      </c>
      <c r="I2052" s="15">
        <v>0</v>
      </c>
      <c r="J2052" s="13">
        <f t="shared" si="31"/>
        <v>852900</v>
      </c>
      <c r="K2052" s="13" t="s">
        <v>17</v>
      </c>
      <c r="L2052" s="10"/>
    </row>
    <row r="2053" spans="1:12" x14ac:dyDescent="0.35">
      <c r="A2053" s="10" t="s">
        <v>15</v>
      </c>
      <c r="B2053" s="10" t="s">
        <v>0</v>
      </c>
      <c r="C2053" s="10" t="s">
        <v>2085</v>
      </c>
      <c r="D2053" s="10" t="s">
        <v>22</v>
      </c>
      <c r="E2053" s="10">
        <v>21632</v>
      </c>
      <c r="F2053" s="11">
        <v>45503.359780092724</v>
      </c>
      <c r="G2053" s="34">
        <v>1276406</v>
      </c>
      <c r="H2053" s="12">
        <v>0</v>
      </c>
      <c r="I2053" s="15">
        <v>0</v>
      </c>
      <c r="J2053" s="13">
        <f t="shared" si="31"/>
        <v>1276406</v>
      </c>
      <c r="K2053" s="13" t="s">
        <v>17</v>
      </c>
      <c r="L2053" s="10"/>
    </row>
    <row r="2054" spans="1:12" x14ac:dyDescent="0.35">
      <c r="A2054" s="10" t="s">
        <v>15</v>
      </c>
      <c r="B2054" s="10" t="s">
        <v>0</v>
      </c>
      <c r="C2054" s="10" t="s">
        <v>2086</v>
      </c>
      <c r="D2054" s="10" t="s">
        <v>22</v>
      </c>
      <c r="E2054" s="10">
        <v>21634</v>
      </c>
      <c r="F2054" s="11">
        <v>45503.363310185261</v>
      </c>
      <c r="G2054" s="34">
        <v>588067</v>
      </c>
      <c r="H2054" s="12">
        <v>0</v>
      </c>
      <c r="I2054" s="15">
        <v>0</v>
      </c>
      <c r="J2054" s="13">
        <f t="shared" si="31"/>
        <v>588067</v>
      </c>
      <c r="K2054" s="13" t="s">
        <v>17</v>
      </c>
      <c r="L2054" s="10"/>
    </row>
    <row r="2055" spans="1:12" x14ac:dyDescent="0.35">
      <c r="A2055" s="10" t="s">
        <v>15</v>
      </c>
      <c r="B2055" s="10" t="s">
        <v>0</v>
      </c>
      <c r="C2055" s="10" t="s">
        <v>2087</v>
      </c>
      <c r="D2055" s="10" t="s">
        <v>22</v>
      </c>
      <c r="E2055" s="10">
        <v>21723</v>
      </c>
      <c r="F2055" s="11">
        <v>45503.667048611213</v>
      </c>
      <c r="G2055" s="34">
        <v>552617</v>
      </c>
      <c r="H2055" s="12">
        <v>0</v>
      </c>
      <c r="I2055" s="15">
        <v>0</v>
      </c>
      <c r="J2055" s="13">
        <f t="shared" si="31"/>
        <v>552617</v>
      </c>
      <c r="K2055" s="13" t="s">
        <v>17</v>
      </c>
      <c r="L2055" s="10"/>
    </row>
    <row r="2056" spans="1:12" x14ac:dyDescent="0.35">
      <c r="A2056" s="10" t="s">
        <v>15</v>
      </c>
      <c r="B2056" s="10" t="s">
        <v>0</v>
      </c>
      <c r="C2056" s="10" t="s">
        <v>2088</v>
      </c>
      <c r="D2056" s="10" t="s">
        <v>22</v>
      </c>
      <c r="E2056" s="10">
        <v>21733</v>
      </c>
      <c r="F2056" s="11">
        <v>45503.676909722388</v>
      </c>
      <c r="G2056" s="34">
        <v>181304</v>
      </c>
      <c r="H2056" s="12">
        <v>0</v>
      </c>
      <c r="I2056" s="15">
        <v>0</v>
      </c>
      <c r="J2056" s="13">
        <f t="shared" ref="J2056:J2110" si="32">+G2056-H2056-I2056</f>
        <v>181304</v>
      </c>
      <c r="K2056" s="13" t="s">
        <v>17</v>
      </c>
      <c r="L2056" s="10"/>
    </row>
    <row r="2057" spans="1:12" x14ac:dyDescent="0.35">
      <c r="A2057" s="10" t="s">
        <v>15</v>
      </c>
      <c r="B2057" s="10" t="s">
        <v>0</v>
      </c>
      <c r="C2057" s="10" t="s">
        <v>2089</v>
      </c>
      <c r="D2057" s="10" t="s">
        <v>22</v>
      </c>
      <c r="E2057" s="10">
        <v>21738</v>
      </c>
      <c r="F2057" s="11">
        <v>45503.684386574198</v>
      </c>
      <c r="G2057" s="34">
        <v>264262</v>
      </c>
      <c r="H2057" s="12">
        <v>0</v>
      </c>
      <c r="I2057" s="15">
        <v>0</v>
      </c>
      <c r="J2057" s="13">
        <f t="shared" si="32"/>
        <v>264262</v>
      </c>
      <c r="K2057" s="13" t="s">
        <v>17</v>
      </c>
      <c r="L2057" s="10"/>
    </row>
    <row r="2058" spans="1:12" x14ac:dyDescent="0.35">
      <c r="A2058" s="10" t="s">
        <v>15</v>
      </c>
      <c r="B2058" s="10" t="s">
        <v>0</v>
      </c>
      <c r="C2058" s="10" t="s">
        <v>2090</v>
      </c>
      <c r="D2058" s="10" t="s">
        <v>22</v>
      </c>
      <c r="E2058" s="10">
        <v>21743</v>
      </c>
      <c r="F2058" s="11">
        <v>45503.687615728937</v>
      </c>
      <c r="G2058" s="34">
        <v>148363</v>
      </c>
      <c r="H2058" s="12">
        <v>0</v>
      </c>
      <c r="I2058" s="15">
        <v>0</v>
      </c>
      <c r="J2058" s="13">
        <f t="shared" si="32"/>
        <v>148363</v>
      </c>
      <c r="K2058" s="13" t="s">
        <v>17</v>
      </c>
      <c r="L2058" s="10"/>
    </row>
    <row r="2059" spans="1:12" x14ac:dyDescent="0.35">
      <c r="A2059" s="10" t="s">
        <v>15</v>
      </c>
      <c r="B2059" s="10" t="s">
        <v>0</v>
      </c>
      <c r="C2059" s="10" t="s">
        <v>2091</v>
      </c>
      <c r="D2059" s="10" t="s">
        <v>22</v>
      </c>
      <c r="E2059" s="10">
        <v>21749</v>
      </c>
      <c r="F2059" s="11">
        <v>45503.696608784609</v>
      </c>
      <c r="G2059" s="34">
        <v>85400</v>
      </c>
      <c r="H2059" s="12">
        <v>0</v>
      </c>
      <c r="I2059" s="15">
        <v>0</v>
      </c>
      <c r="J2059" s="13">
        <f t="shared" si="32"/>
        <v>85400</v>
      </c>
      <c r="K2059" s="13" t="s">
        <v>17</v>
      </c>
      <c r="L2059" s="10"/>
    </row>
    <row r="2060" spans="1:12" x14ac:dyDescent="0.35">
      <c r="A2060" s="10" t="s">
        <v>15</v>
      </c>
      <c r="B2060" s="10" t="s">
        <v>0</v>
      </c>
      <c r="C2060" s="10" t="s">
        <v>2092</v>
      </c>
      <c r="D2060" s="10" t="s">
        <v>22</v>
      </c>
      <c r="E2060" s="10">
        <v>21754</v>
      </c>
      <c r="F2060" s="11">
        <v>45503.703668969683</v>
      </c>
      <c r="G2060" s="34">
        <v>284480</v>
      </c>
      <c r="H2060" s="12">
        <v>0</v>
      </c>
      <c r="I2060" s="15">
        <v>0</v>
      </c>
      <c r="J2060" s="13">
        <f t="shared" si="32"/>
        <v>284480</v>
      </c>
      <c r="K2060" s="13" t="s">
        <v>17</v>
      </c>
      <c r="L2060" s="10"/>
    </row>
    <row r="2061" spans="1:12" x14ac:dyDescent="0.35">
      <c r="A2061" s="10" t="s">
        <v>15</v>
      </c>
      <c r="B2061" s="10" t="s">
        <v>0</v>
      </c>
      <c r="C2061" s="10" t="s">
        <v>2093</v>
      </c>
      <c r="D2061" s="10" t="s">
        <v>22</v>
      </c>
      <c r="E2061" s="10">
        <v>21756</v>
      </c>
      <c r="F2061" s="11">
        <v>45503.706168970093</v>
      </c>
      <c r="G2061" s="34">
        <v>85400</v>
      </c>
      <c r="H2061" s="12">
        <v>0</v>
      </c>
      <c r="I2061" s="15">
        <v>0</v>
      </c>
      <c r="J2061" s="13">
        <f t="shared" si="32"/>
        <v>85400</v>
      </c>
      <c r="K2061" s="13" t="s">
        <v>17</v>
      </c>
      <c r="L2061" s="10"/>
    </row>
    <row r="2062" spans="1:12" x14ac:dyDescent="0.35">
      <c r="A2062" s="10" t="s">
        <v>15</v>
      </c>
      <c r="B2062" s="10" t="s">
        <v>0</v>
      </c>
      <c r="C2062" s="10" t="s">
        <v>2094</v>
      </c>
      <c r="D2062" s="10" t="s">
        <v>22</v>
      </c>
      <c r="E2062" s="10">
        <v>21758</v>
      </c>
      <c r="F2062" s="11">
        <v>45503.712939803023</v>
      </c>
      <c r="G2062" s="34">
        <v>480045</v>
      </c>
      <c r="H2062" s="12">
        <v>0</v>
      </c>
      <c r="I2062" s="15">
        <v>0</v>
      </c>
      <c r="J2062" s="13">
        <f t="shared" si="32"/>
        <v>480045</v>
      </c>
      <c r="K2062" s="13" t="s">
        <v>17</v>
      </c>
      <c r="L2062" s="10"/>
    </row>
    <row r="2063" spans="1:12" x14ac:dyDescent="0.35">
      <c r="A2063" s="10" t="s">
        <v>15</v>
      </c>
      <c r="B2063" s="10" t="s">
        <v>0</v>
      </c>
      <c r="C2063" s="10" t="s">
        <v>2095</v>
      </c>
      <c r="D2063" s="10" t="s">
        <v>22</v>
      </c>
      <c r="E2063" s="10">
        <v>21762</v>
      </c>
      <c r="F2063" s="11">
        <v>45503.719710636418</v>
      </c>
      <c r="G2063" s="34">
        <v>270851</v>
      </c>
      <c r="H2063" s="12">
        <v>0</v>
      </c>
      <c r="I2063" s="15">
        <v>0</v>
      </c>
      <c r="J2063" s="13">
        <f t="shared" si="32"/>
        <v>270851</v>
      </c>
      <c r="K2063" s="13" t="s">
        <v>17</v>
      </c>
      <c r="L2063" s="10"/>
    </row>
    <row r="2064" spans="1:12" x14ac:dyDescent="0.35">
      <c r="A2064" s="10" t="s">
        <v>15</v>
      </c>
      <c r="B2064" s="10" t="s">
        <v>0</v>
      </c>
      <c r="C2064" s="10" t="s">
        <v>2096</v>
      </c>
      <c r="D2064" s="10" t="s">
        <v>22</v>
      </c>
      <c r="E2064" s="10">
        <v>21767</v>
      </c>
      <c r="F2064" s="11">
        <v>45503.727604154963</v>
      </c>
      <c r="G2064" s="34">
        <v>395226</v>
      </c>
      <c r="H2064" s="12">
        <v>0</v>
      </c>
      <c r="I2064" s="15">
        <v>0</v>
      </c>
      <c r="J2064" s="13">
        <f t="shared" si="32"/>
        <v>395226</v>
      </c>
      <c r="K2064" s="13" t="s">
        <v>17</v>
      </c>
      <c r="L2064" s="10"/>
    </row>
    <row r="2065" spans="1:12" x14ac:dyDescent="0.35">
      <c r="A2065" s="10" t="s">
        <v>15</v>
      </c>
      <c r="B2065" s="10" t="s">
        <v>0</v>
      </c>
      <c r="C2065" s="10" t="s">
        <v>2097</v>
      </c>
      <c r="D2065" s="10" t="s">
        <v>22</v>
      </c>
      <c r="E2065" s="10">
        <v>21771</v>
      </c>
      <c r="F2065" s="11">
        <v>45503.734270833433</v>
      </c>
      <c r="G2065" s="34">
        <v>114946</v>
      </c>
      <c r="H2065" s="12">
        <v>0</v>
      </c>
      <c r="I2065" s="15">
        <v>0</v>
      </c>
      <c r="J2065" s="13">
        <f t="shared" si="32"/>
        <v>114946</v>
      </c>
      <c r="K2065" s="13" t="s">
        <v>17</v>
      </c>
      <c r="L2065" s="10"/>
    </row>
    <row r="2066" spans="1:12" x14ac:dyDescent="0.35">
      <c r="A2066" s="10" t="s">
        <v>15</v>
      </c>
      <c r="B2066" s="10" t="s">
        <v>0</v>
      </c>
      <c r="C2066" s="10" t="s">
        <v>2098</v>
      </c>
      <c r="D2066" s="10" t="s">
        <v>22</v>
      </c>
      <c r="E2066" s="10">
        <v>21773</v>
      </c>
      <c r="F2066" s="11">
        <v>45503.737754618283</v>
      </c>
      <c r="G2066" s="34">
        <v>362041</v>
      </c>
      <c r="H2066" s="12">
        <v>0</v>
      </c>
      <c r="I2066" s="15">
        <v>0</v>
      </c>
      <c r="J2066" s="13">
        <f t="shared" si="32"/>
        <v>362041</v>
      </c>
      <c r="K2066" s="13" t="s">
        <v>17</v>
      </c>
      <c r="L2066" s="10"/>
    </row>
    <row r="2067" spans="1:12" x14ac:dyDescent="0.35">
      <c r="A2067" s="10" t="s">
        <v>15</v>
      </c>
      <c r="B2067" s="10" t="s">
        <v>0</v>
      </c>
      <c r="C2067" s="10" t="s">
        <v>2099</v>
      </c>
      <c r="D2067" s="10" t="s">
        <v>22</v>
      </c>
      <c r="E2067" s="10">
        <v>21777</v>
      </c>
      <c r="F2067" s="11">
        <v>45503.748321747873</v>
      </c>
      <c r="G2067" s="34">
        <v>427572</v>
      </c>
      <c r="H2067" s="12">
        <v>0</v>
      </c>
      <c r="I2067" s="15">
        <v>0</v>
      </c>
      <c r="J2067" s="13">
        <f t="shared" si="32"/>
        <v>427572</v>
      </c>
      <c r="K2067" s="13" t="s">
        <v>17</v>
      </c>
      <c r="L2067" s="10"/>
    </row>
    <row r="2068" spans="1:12" x14ac:dyDescent="0.35">
      <c r="A2068" s="10" t="s">
        <v>15</v>
      </c>
      <c r="B2068" s="10" t="s">
        <v>0</v>
      </c>
      <c r="C2068" s="10" t="s">
        <v>2100</v>
      </c>
      <c r="D2068" s="10" t="s">
        <v>22</v>
      </c>
      <c r="E2068" s="10">
        <v>21778</v>
      </c>
      <c r="F2068" s="11">
        <v>45503.752453703899</v>
      </c>
      <c r="G2068" s="34">
        <v>513254</v>
      </c>
      <c r="H2068" s="12">
        <v>0</v>
      </c>
      <c r="I2068" s="15">
        <v>0</v>
      </c>
      <c r="J2068" s="13">
        <f t="shared" si="32"/>
        <v>513254</v>
      </c>
      <c r="K2068" s="13" t="s">
        <v>17</v>
      </c>
      <c r="L2068" s="10"/>
    </row>
    <row r="2069" spans="1:12" x14ac:dyDescent="0.35">
      <c r="A2069" s="10" t="s">
        <v>15</v>
      </c>
      <c r="B2069" s="10" t="s">
        <v>0</v>
      </c>
      <c r="C2069" s="10" t="s">
        <v>2101</v>
      </c>
      <c r="D2069" s="10" t="s">
        <v>22</v>
      </c>
      <c r="E2069" s="10">
        <v>21779</v>
      </c>
      <c r="F2069" s="11">
        <v>45503.75425925944</v>
      </c>
      <c r="G2069" s="34">
        <v>346953</v>
      </c>
      <c r="H2069" s="12">
        <v>0</v>
      </c>
      <c r="I2069" s="15">
        <v>0</v>
      </c>
      <c r="J2069" s="13">
        <f t="shared" si="32"/>
        <v>346953</v>
      </c>
      <c r="K2069" s="13" t="s">
        <v>17</v>
      </c>
      <c r="L2069" s="10"/>
    </row>
    <row r="2070" spans="1:12" x14ac:dyDescent="0.35">
      <c r="A2070" s="10" t="s">
        <v>15</v>
      </c>
      <c r="B2070" s="10" t="s">
        <v>0</v>
      </c>
      <c r="C2070" s="10" t="s">
        <v>2102</v>
      </c>
      <c r="D2070" s="10" t="s">
        <v>22</v>
      </c>
      <c r="E2070" s="10">
        <v>21805</v>
      </c>
      <c r="F2070" s="11">
        <v>45503.815902777947</v>
      </c>
      <c r="G2070" s="34">
        <v>158153</v>
      </c>
      <c r="H2070" s="12">
        <v>0</v>
      </c>
      <c r="I2070" s="15">
        <v>0</v>
      </c>
      <c r="J2070" s="13">
        <f t="shared" si="32"/>
        <v>158153</v>
      </c>
      <c r="K2070" s="13" t="s">
        <v>17</v>
      </c>
      <c r="L2070" s="10"/>
    </row>
    <row r="2071" spans="1:12" x14ac:dyDescent="0.35">
      <c r="A2071" s="10" t="s">
        <v>15</v>
      </c>
      <c r="B2071" s="10" t="s">
        <v>0</v>
      </c>
      <c r="C2071" s="10" t="s">
        <v>2103</v>
      </c>
      <c r="D2071" s="10" t="s">
        <v>22</v>
      </c>
      <c r="E2071" s="10">
        <v>21807</v>
      </c>
      <c r="F2071" s="11">
        <v>45503.817037037108</v>
      </c>
      <c r="G2071" s="34">
        <v>116200</v>
      </c>
      <c r="H2071" s="12">
        <v>0</v>
      </c>
      <c r="I2071" s="15">
        <v>0</v>
      </c>
      <c r="J2071" s="13">
        <f t="shared" si="32"/>
        <v>116200</v>
      </c>
      <c r="K2071" s="13" t="s">
        <v>17</v>
      </c>
      <c r="L2071" s="10"/>
    </row>
    <row r="2072" spans="1:12" x14ac:dyDescent="0.35">
      <c r="A2072" s="10" t="s">
        <v>15</v>
      </c>
      <c r="B2072" s="10" t="s">
        <v>0</v>
      </c>
      <c r="C2072" s="10" t="s">
        <v>2104</v>
      </c>
      <c r="D2072" s="10" t="s">
        <v>22</v>
      </c>
      <c r="E2072" s="10">
        <v>21809</v>
      </c>
      <c r="F2072" s="11">
        <v>45503.817893518601</v>
      </c>
      <c r="G2072" s="34">
        <v>93396</v>
      </c>
      <c r="H2072" s="12">
        <v>0</v>
      </c>
      <c r="I2072" s="15">
        <v>0</v>
      </c>
      <c r="J2072" s="13">
        <f t="shared" si="32"/>
        <v>93396</v>
      </c>
      <c r="K2072" s="13" t="s">
        <v>17</v>
      </c>
      <c r="L2072" s="10"/>
    </row>
    <row r="2073" spans="1:12" x14ac:dyDescent="0.35">
      <c r="A2073" s="10" t="s">
        <v>15</v>
      </c>
      <c r="B2073" s="10" t="s">
        <v>0</v>
      </c>
      <c r="C2073" s="10" t="s">
        <v>2105</v>
      </c>
      <c r="D2073" s="10" t="s">
        <v>22</v>
      </c>
      <c r="E2073" s="10">
        <v>21825</v>
      </c>
      <c r="F2073" s="11">
        <v>45503.836134247482</v>
      </c>
      <c r="G2073" s="34">
        <v>91617</v>
      </c>
      <c r="H2073" s="12">
        <v>0</v>
      </c>
      <c r="I2073" s="15">
        <v>0</v>
      </c>
      <c r="J2073" s="13">
        <f t="shared" si="32"/>
        <v>91617</v>
      </c>
      <c r="K2073" s="13" t="s">
        <v>17</v>
      </c>
      <c r="L2073" s="10"/>
    </row>
    <row r="2074" spans="1:12" x14ac:dyDescent="0.35">
      <c r="A2074" s="10" t="s">
        <v>15</v>
      </c>
      <c r="B2074" s="10" t="s">
        <v>0</v>
      </c>
      <c r="C2074" s="10" t="s">
        <v>2106</v>
      </c>
      <c r="D2074" s="10" t="s">
        <v>22</v>
      </c>
      <c r="E2074" s="10">
        <v>21842</v>
      </c>
      <c r="F2074" s="11">
        <v>45503.901053229347</v>
      </c>
      <c r="G2074" s="34">
        <v>401867</v>
      </c>
      <c r="H2074" s="12">
        <v>0</v>
      </c>
      <c r="I2074" s="15">
        <v>0</v>
      </c>
      <c r="J2074" s="13">
        <f t="shared" si="32"/>
        <v>401867</v>
      </c>
      <c r="K2074" s="13" t="s">
        <v>17</v>
      </c>
      <c r="L2074" s="10"/>
    </row>
    <row r="2075" spans="1:12" x14ac:dyDescent="0.35">
      <c r="A2075" s="10" t="s">
        <v>15</v>
      </c>
      <c r="B2075" s="10" t="s">
        <v>0</v>
      </c>
      <c r="C2075" s="10" t="s">
        <v>2107</v>
      </c>
      <c r="D2075" s="10" t="s">
        <v>22</v>
      </c>
      <c r="E2075" s="10">
        <v>21877</v>
      </c>
      <c r="F2075" s="11">
        <v>45503.991967581213</v>
      </c>
      <c r="G2075" s="34">
        <v>85400</v>
      </c>
      <c r="H2075" s="12">
        <v>0</v>
      </c>
      <c r="I2075" s="15">
        <v>0</v>
      </c>
      <c r="J2075" s="13">
        <f t="shared" si="32"/>
        <v>85400</v>
      </c>
      <c r="K2075" s="13" t="s">
        <v>17</v>
      </c>
      <c r="L2075" s="10"/>
    </row>
    <row r="2076" spans="1:12" x14ac:dyDescent="0.35">
      <c r="A2076" s="10" t="s">
        <v>15</v>
      </c>
      <c r="B2076" s="10" t="s">
        <v>0</v>
      </c>
      <c r="C2076" s="10" t="s">
        <v>2108</v>
      </c>
      <c r="D2076" s="10" t="s">
        <v>22</v>
      </c>
      <c r="E2076" s="10">
        <v>21879</v>
      </c>
      <c r="F2076" s="11">
        <v>45503.99512730306</v>
      </c>
      <c r="G2076" s="34">
        <v>85400</v>
      </c>
      <c r="H2076" s="12">
        <v>0</v>
      </c>
      <c r="I2076" s="15">
        <v>0</v>
      </c>
      <c r="J2076" s="13">
        <f t="shared" si="32"/>
        <v>85400</v>
      </c>
      <c r="K2076" s="13" t="s">
        <v>17</v>
      </c>
      <c r="L2076" s="10"/>
    </row>
    <row r="2077" spans="1:12" x14ac:dyDescent="0.35">
      <c r="A2077" s="10" t="s">
        <v>15</v>
      </c>
      <c r="B2077" s="10" t="s">
        <v>0</v>
      </c>
      <c r="C2077" s="10" t="s">
        <v>2109</v>
      </c>
      <c r="D2077" s="10" t="s">
        <v>22</v>
      </c>
      <c r="E2077" s="10">
        <v>21883</v>
      </c>
      <c r="F2077" s="11">
        <v>45504.006643507164</v>
      </c>
      <c r="G2077" s="34">
        <v>259806</v>
      </c>
      <c r="H2077" s="12">
        <v>0</v>
      </c>
      <c r="I2077" s="15">
        <v>0</v>
      </c>
      <c r="J2077" s="13">
        <f t="shared" si="32"/>
        <v>259806</v>
      </c>
      <c r="K2077" s="13" t="s">
        <v>17</v>
      </c>
      <c r="L2077" s="10"/>
    </row>
    <row r="2078" spans="1:12" x14ac:dyDescent="0.35">
      <c r="A2078" s="10" t="s">
        <v>15</v>
      </c>
      <c r="B2078" s="10" t="s">
        <v>0</v>
      </c>
      <c r="C2078" s="10" t="s">
        <v>2110</v>
      </c>
      <c r="D2078" s="10" t="s">
        <v>22</v>
      </c>
      <c r="E2078" s="10">
        <v>21889</v>
      </c>
      <c r="F2078" s="11">
        <v>45504.101053229067</v>
      </c>
      <c r="G2078" s="34">
        <v>180800</v>
      </c>
      <c r="H2078" s="12">
        <v>0</v>
      </c>
      <c r="I2078" s="15">
        <v>0</v>
      </c>
      <c r="J2078" s="13">
        <f t="shared" si="32"/>
        <v>180800</v>
      </c>
      <c r="K2078" s="13" t="s">
        <v>17</v>
      </c>
      <c r="L2078" s="10"/>
    </row>
    <row r="2079" spans="1:12" x14ac:dyDescent="0.35">
      <c r="A2079" s="10" t="s">
        <v>15</v>
      </c>
      <c r="B2079" s="10" t="s">
        <v>0</v>
      </c>
      <c r="C2079" s="10" t="s">
        <v>2111</v>
      </c>
      <c r="D2079" s="10" t="s">
        <v>22</v>
      </c>
      <c r="E2079" s="10">
        <v>21890</v>
      </c>
      <c r="F2079" s="11">
        <v>45504.118425914552</v>
      </c>
      <c r="G2079" s="34">
        <v>467204</v>
      </c>
      <c r="H2079" s="12">
        <v>0</v>
      </c>
      <c r="I2079" s="15">
        <v>0</v>
      </c>
      <c r="J2079" s="13">
        <f t="shared" si="32"/>
        <v>467204</v>
      </c>
      <c r="K2079" s="13" t="s">
        <v>17</v>
      </c>
      <c r="L2079" s="10"/>
    </row>
    <row r="2080" spans="1:12" x14ac:dyDescent="0.35">
      <c r="A2080" s="10" t="s">
        <v>15</v>
      </c>
      <c r="B2080" s="10" t="s">
        <v>0</v>
      </c>
      <c r="C2080" s="10" t="s">
        <v>2112</v>
      </c>
      <c r="D2080" s="10" t="s">
        <v>22</v>
      </c>
      <c r="E2080" s="10">
        <v>21892</v>
      </c>
      <c r="F2080" s="11">
        <v>45504.12959490763</v>
      </c>
      <c r="G2080" s="34">
        <v>265558</v>
      </c>
      <c r="H2080" s="12">
        <v>0</v>
      </c>
      <c r="I2080" s="15">
        <v>0</v>
      </c>
      <c r="J2080" s="13">
        <f t="shared" si="32"/>
        <v>265558</v>
      </c>
      <c r="K2080" s="13" t="s">
        <v>17</v>
      </c>
      <c r="L2080" s="10"/>
    </row>
    <row r="2081" spans="1:12" x14ac:dyDescent="0.35">
      <c r="A2081" s="10" t="s">
        <v>15</v>
      </c>
      <c r="B2081" s="10" t="s">
        <v>0</v>
      </c>
      <c r="C2081" s="10" t="s">
        <v>2113</v>
      </c>
      <c r="D2081" s="10" t="s">
        <v>22</v>
      </c>
      <c r="E2081" s="10">
        <v>21894</v>
      </c>
      <c r="F2081" s="11">
        <v>45504.14100693306</v>
      </c>
      <c r="G2081" s="34">
        <v>274324</v>
      </c>
      <c r="H2081" s="12">
        <v>0</v>
      </c>
      <c r="I2081" s="15">
        <v>0</v>
      </c>
      <c r="J2081" s="13">
        <f t="shared" si="32"/>
        <v>274324</v>
      </c>
      <c r="K2081" s="13" t="s">
        <v>17</v>
      </c>
      <c r="L2081" s="10"/>
    </row>
    <row r="2082" spans="1:12" x14ac:dyDescent="0.35">
      <c r="A2082" s="10" t="s">
        <v>15</v>
      </c>
      <c r="B2082" s="10" t="s">
        <v>0</v>
      </c>
      <c r="C2082" s="10" t="s">
        <v>2114</v>
      </c>
      <c r="D2082" s="10" t="s">
        <v>22</v>
      </c>
      <c r="E2082" s="10">
        <v>21895</v>
      </c>
      <c r="F2082" s="11">
        <v>45504.157731469721</v>
      </c>
      <c r="G2082" s="34">
        <v>414702</v>
      </c>
      <c r="H2082" s="12">
        <v>0</v>
      </c>
      <c r="I2082" s="15">
        <v>0</v>
      </c>
      <c r="J2082" s="13">
        <f t="shared" si="32"/>
        <v>414702</v>
      </c>
      <c r="K2082" s="13" t="s">
        <v>17</v>
      </c>
      <c r="L2082" s="10"/>
    </row>
    <row r="2083" spans="1:12" x14ac:dyDescent="0.35">
      <c r="A2083" s="10" t="s">
        <v>15</v>
      </c>
      <c r="B2083" s="10" t="s">
        <v>0</v>
      </c>
      <c r="C2083" s="10" t="s">
        <v>2115</v>
      </c>
      <c r="D2083" s="10" t="s">
        <v>22</v>
      </c>
      <c r="E2083" s="10">
        <v>21902</v>
      </c>
      <c r="F2083" s="11">
        <v>45504.238506932743</v>
      </c>
      <c r="G2083" s="34">
        <v>85400</v>
      </c>
      <c r="H2083" s="12">
        <v>0</v>
      </c>
      <c r="I2083" s="15">
        <v>0</v>
      </c>
      <c r="J2083" s="13">
        <f t="shared" si="32"/>
        <v>85400</v>
      </c>
      <c r="K2083" s="13" t="s">
        <v>17</v>
      </c>
      <c r="L2083" s="10"/>
    </row>
    <row r="2084" spans="1:12" x14ac:dyDescent="0.35">
      <c r="A2084" s="10" t="s">
        <v>15</v>
      </c>
      <c r="B2084" s="10" t="s">
        <v>0</v>
      </c>
      <c r="C2084" s="10" t="s">
        <v>2116</v>
      </c>
      <c r="D2084" s="10" t="s">
        <v>22</v>
      </c>
      <c r="E2084" s="10">
        <v>21919</v>
      </c>
      <c r="F2084" s="11">
        <v>45504.310983784497</v>
      </c>
      <c r="G2084" s="34">
        <v>85400</v>
      </c>
      <c r="H2084" s="12">
        <v>0</v>
      </c>
      <c r="I2084" s="15">
        <v>0</v>
      </c>
      <c r="J2084" s="13">
        <f t="shared" si="32"/>
        <v>85400</v>
      </c>
      <c r="K2084" s="13" t="s">
        <v>17</v>
      </c>
      <c r="L2084" s="10"/>
    </row>
    <row r="2085" spans="1:12" x14ac:dyDescent="0.35">
      <c r="A2085" s="10" t="s">
        <v>15</v>
      </c>
      <c r="B2085" s="10" t="s">
        <v>0</v>
      </c>
      <c r="C2085" s="10" t="s">
        <v>2117</v>
      </c>
      <c r="D2085" s="10" t="s">
        <v>22</v>
      </c>
      <c r="E2085" s="10">
        <v>22042</v>
      </c>
      <c r="F2085" s="11">
        <v>45504.636597210541</v>
      </c>
      <c r="G2085" s="34">
        <v>223429</v>
      </c>
      <c r="H2085" s="12">
        <v>0</v>
      </c>
      <c r="I2085" s="15">
        <v>0</v>
      </c>
      <c r="J2085" s="13">
        <f t="shared" si="32"/>
        <v>223429</v>
      </c>
      <c r="K2085" s="13" t="s">
        <v>17</v>
      </c>
      <c r="L2085" s="10"/>
    </row>
    <row r="2086" spans="1:12" x14ac:dyDescent="0.35">
      <c r="A2086" s="10" t="s">
        <v>15</v>
      </c>
      <c r="B2086" s="10" t="s">
        <v>0</v>
      </c>
      <c r="C2086" s="10" t="s">
        <v>2118</v>
      </c>
      <c r="D2086" s="10" t="s">
        <v>22</v>
      </c>
      <c r="E2086" s="10">
        <v>22051</v>
      </c>
      <c r="F2086" s="11">
        <v>45504.646111111157</v>
      </c>
      <c r="G2086" s="34">
        <v>85400</v>
      </c>
      <c r="H2086" s="12">
        <v>0</v>
      </c>
      <c r="I2086" s="15">
        <v>0</v>
      </c>
      <c r="J2086" s="13">
        <f t="shared" si="32"/>
        <v>85400</v>
      </c>
      <c r="K2086" s="13" t="s">
        <v>17</v>
      </c>
      <c r="L2086" s="10"/>
    </row>
    <row r="2087" spans="1:12" x14ac:dyDescent="0.35">
      <c r="A2087" s="10" t="s">
        <v>15</v>
      </c>
      <c r="B2087" s="10" t="s">
        <v>0</v>
      </c>
      <c r="C2087" s="10" t="s">
        <v>2119</v>
      </c>
      <c r="D2087" s="10" t="s">
        <v>22</v>
      </c>
      <c r="E2087" s="10">
        <v>22053</v>
      </c>
      <c r="F2087" s="11">
        <v>45504.646875000093</v>
      </c>
      <c r="G2087" s="34">
        <v>115359</v>
      </c>
      <c r="H2087" s="12">
        <v>0</v>
      </c>
      <c r="I2087" s="15">
        <v>0</v>
      </c>
      <c r="J2087" s="13">
        <f t="shared" si="32"/>
        <v>115359</v>
      </c>
      <c r="K2087" s="13" t="s">
        <v>17</v>
      </c>
      <c r="L2087" s="10"/>
    </row>
    <row r="2088" spans="1:12" x14ac:dyDescent="0.35">
      <c r="A2088" s="10" t="s">
        <v>15</v>
      </c>
      <c r="B2088" s="10" t="s">
        <v>0</v>
      </c>
      <c r="C2088" s="10" t="s">
        <v>2120</v>
      </c>
      <c r="D2088" s="10" t="s">
        <v>22</v>
      </c>
      <c r="E2088" s="10">
        <v>22056</v>
      </c>
      <c r="F2088" s="11">
        <v>45504.652280092705</v>
      </c>
      <c r="G2088" s="34">
        <v>11605921</v>
      </c>
      <c r="H2088" s="12">
        <v>0</v>
      </c>
      <c r="I2088" s="15">
        <v>0</v>
      </c>
      <c r="J2088" s="13">
        <f t="shared" si="32"/>
        <v>11605921</v>
      </c>
      <c r="K2088" s="13" t="s">
        <v>17</v>
      </c>
      <c r="L2088" s="10"/>
    </row>
    <row r="2089" spans="1:12" x14ac:dyDescent="0.35">
      <c r="A2089" s="10" t="s">
        <v>15</v>
      </c>
      <c r="B2089" s="10" t="s">
        <v>0</v>
      </c>
      <c r="C2089" s="10" t="s">
        <v>2121</v>
      </c>
      <c r="D2089" s="10" t="s">
        <v>22</v>
      </c>
      <c r="E2089" s="10">
        <v>22058</v>
      </c>
      <c r="F2089" s="11">
        <v>45504.652685173787</v>
      </c>
      <c r="G2089" s="34">
        <v>276132</v>
      </c>
      <c r="H2089" s="12">
        <v>0</v>
      </c>
      <c r="I2089" s="15">
        <v>0</v>
      </c>
      <c r="J2089" s="13">
        <f t="shared" si="32"/>
        <v>276132</v>
      </c>
      <c r="K2089" s="13" t="s">
        <v>17</v>
      </c>
      <c r="L2089" s="10"/>
    </row>
    <row r="2090" spans="1:12" x14ac:dyDescent="0.35">
      <c r="A2090" s="10" t="s">
        <v>15</v>
      </c>
      <c r="B2090" s="10" t="s">
        <v>0</v>
      </c>
      <c r="C2090" s="10" t="s">
        <v>2122</v>
      </c>
      <c r="D2090" s="10" t="s">
        <v>22</v>
      </c>
      <c r="E2090" s="10">
        <v>22071</v>
      </c>
      <c r="F2090" s="11">
        <v>45504.681724537164</v>
      </c>
      <c r="G2090" s="34">
        <v>411352</v>
      </c>
      <c r="H2090" s="12">
        <v>0</v>
      </c>
      <c r="I2090" s="15">
        <v>0</v>
      </c>
      <c r="J2090" s="13">
        <f t="shared" si="32"/>
        <v>411352</v>
      </c>
      <c r="K2090" s="13" t="s">
        <v>17</v>
      </c>
      <c r="L2090" s="10"/>
    </row>
    <row r="2091" spans="1:12" x14ac:dyDescent="0.35">
      <c r="A2091" s="10" t="s">
        <v>15</v>
      </c>
      <c r="B2091" s="10" t="s">
        <v>0</v>
      </c>
      <c r="C2091" s="10" t="s">
        <v>2123</v>
      </c>
      <c r="D2091" s="10" t="s">
        <v>22</v>
      </c>
      <c r="E2091" s="10">
        <v>22077</v>
      </c>
      <c r="F2091" s="11">
        <v>45504.68621526612</v>
      </c>
      <c r="G2091" s="34">
        <v>429741</v>
      </c>
      <c r="H2091" s="12">
        <v>0</v>
      </c>
      <c r="I2091" s="15">
        <v>0</v>
      </c>
      <c r="J2091" s="13">
        <f t="shared" si="32"/>
        <v>429741</v>
      </c>
      <c r="K2091" s="13" t="s">
        <v>17</v>
      </c>
      <c r="L2091" s="10"/>
    </row>
    <row r="2092" spans="1:12" x14ac:dyDescent="0.35">
      <c r="A2092" s="10" t="s">
        <v>15</v>
      </c>
      <c r="B2092" s="10" t="s">
        <v>0</v>
      </c>
      <c r="C2092" s="10" t="s">
        <v>2124</v>
      </c>
      <c r="D2092" s="10" t="s">
        <v>22</v>
      </c>
      <c r="E2092" s="10">
        <v>22121</v>
      </c>
      <c r="F2092" s="11">
        <v>45504.729571747594</v>
      </c>
      <c r="G2092" s="34">
        <v>1203700</v>
      </c>
      <c r="H2092" s="12">
        <v>0</v>
      </c>
      <c r="I2092" s="15">
        <v>0</v>
      </c>
      <c r="J2092" s="13">
        <f t="shared" si="32"/>
        <v>1203700</v>
      </c>
      <c r="K2092" s="13" t="s">
        <v>17</v>
      </c>
      <c r="L2092" s="10"/>
    </row>
    <row r="2093" spans="1:12" x14ac:dyDescent="0.35">
      <c r="A2093" s="10" t="s">
        <v>15</v>
      </c>
      <c r="B2093" s="10" t="s">
        <v>0</v>
      </c>
      <c r="C2093" s="10" t="s">
        <v>2125</v>
      </c>
      <c r="D2093" s="10" t="s">
        <v>22</v>
      </c>
      <c r="E2093" s="10">
        <v>22156</v>
      </c>
      <c r="F2093" s="11">
        <v>45504.817442129832</v>
      </c>
      <c r="G2093" s="34">
        <v>180800</v>
      </c>
      <c r="H2093" s="12">
        <v>0</v>
      </c>
      <c r="I2093" s="15">
        <v>0</v>
      </c>
      <c r="J2093" s="13">
        <f t="shared" si="32"/>
        <v>180800</v>
      </c>
      <c r="K2093" s="13" t="s">
        <v>17</v>
      </c>
      <c r="L2093" s="10"/>
    </row>
    <row r="2094" spans="1:12" x14ac:dyDescent="0.35">
      <c r="A2094" s="10" t="s">
        <v>15</v>
      </c>
      <c r="B2094" s="10" t="s">
        <v>0</v>
      </c>
      <c r="C2094" s="10" t="s">
        <v>2126</v>
      </c>
      <c r="D2094" s="10" t="s">
        <v>22</v>
      </c>
      <c r="E2094" s="10">
        <v>22158</v>
      </c>
      <c r="F2094" s="11">
        <v>45504.833379617892</v>
      </c>
      <c r="G2094" s="34">
        <v>93264</v>
      </c>
      <c r="H2094" s="12">
        <v>0</v>
      </c>
      <c r="I2094" s="15">
        <v>0</v>
      </c>
      <c r="J2094" s="13">
        <f t="shared" si="32"/>
        <v>93264</v>
      </c>
      <c r="K2094" s="13" t="s">
        <v>17</v>
      </c>
      <c r="L2094" s="10"/>
    </row>
    <row r="2095" spans="1:12" x14ac:dyDescent="0.35">
      <c r="A2095" s="10" t="s">
        <v>15</v>
      </c>
      <c r="B2095" s="10" t="s">
        <v>0</v>
      </c>
      <c r="C2095" s="10" t="s">
        <v>2127</v>
      </c>
      <c r="D2095" s="10" t="s">
        <v>22</v>
      </c>
      <c r="E2095" s="10">
        <v>22186</v>
      </c>
      <c r="F2095" s="11">
        <v>45504.88268518541</v>
      </c>
      <c r="G2095" s="34">
        <v>103969</v>
      </c>
      <c r="H2095" s="12">
        <v>0</v>
      </c>
      <c r="I2095" s="15">
        <v>0</v>
      </c>
      <c r="J2095" s="13">
        <f t="shared" si="32"/>
        <v>103969</v>
      </c>
      <c r="K2095" s="13" t="s">
        <v>17</v>
      </c>
      <c r="L2095" s="10"/>
    </row>
    <row r="2096" spans="1:12" x14ac:dyDescent="0.35">
      <c r="A2096" s="10" t="s">
        <v>15</v>
      </c>
      <c r="B2096" s="10" t="s">
        <v>0</v>
      </c>
      <c r="C2096" s="10" t="s">
        <v>2128</v>
      </c>
      <c r="D2096" s="10" t="s">
        <v>22</v>
      </c>
      <c r="E2096" s="10">
        <v>22188</v>
      </c>
      <c r="F2096" s="11">
        <v>45504.888148136437</v>
      </c>
      <c r="G2096" s="34">
        <v>88652</v>
      </c>
      <c r="H2096" s="12">
        <v>0</v>
      </c>
      <c r="I2096" s="15">
        <v>0</v>
      </c>
      <c r="J2096" s="13">
        <f t="shared" si="32"/>
        <v>88652</v>
      </c>
      <c r="K2096" s="13" t="s">
        <v>17</v>
      </c>
      <c r="L2096" s="10"/>
    </row>
    <row r="2097" spans="1:12" x14ac:dyDescent="0.35">
      <c r="A2097" s="10" t="s">
        <v>15</v>
      </c>
      <c r="B2097" s="10" t="s">
        <v>0</v>
      </c>
      <c r="C2097" s="10" t="s">
        <v>2129</v>
      </c>
      <c r="D2097" s="10" t="s">
        <v>22</v>
      </c>
      <c r="E2097" s="10">
        <v>22192</v>
      </c>
      <c r="F2097" s="11">
        <v>45504.89781250013</v>
      </c>
      <c r="G2097" s="34">
        <v>88695</v>
      </c>
      <c r="H2097" s="12">
        <v>0</v>
      </c>
      <c r="I2097" s="15">
        <v>0</v>
      </c>
      <c r="J2097" s="13">
        <f t="shared" si="32"/>
        <v>88695</v>
      </c>
      <c r="K2097" s="13" t="s">
        <v>17</v>
      </c>
      <c r="L2097" s="10"/>
    </row>
    <row r="2098" spans="1:12" x14ac:dyDescent="0.35">
      <c r="A2098" s="10" t="s">
        <v>15</v>
      </c>
      <c r="B2098" s="10" t="s">
        <v>0</v>
      </c>
      <c r="C2098" s="10" t="s">
        <v>2130</v>
      </c>
      <c r="D2098" s="10" t="s">
        <v>22</v>
      </c>
      <c r="E2098" s="10">
        <v>22195</v>
      </c>
      <c r="F2098" s="11">
        <v>45504.9036574075</v>
      </c>
      <c r="G2098" s="34">
        <v>343620</v>
      </c>
      <c r="H2098" s="12">
        <v>0</v>
      </c>
      <c r="I2098" s="15">
        <v>0</v>
      </c>
      <c r="J2098" s="13">
        <f t="shared" si="32"/>
        <v>343620</v>
      </c>
      <c r="K2098" s="13" t="s">
        <v>17</v>
      </c>
      <c r="L2098" s="10"/>
    </row>
    <row r="2099" spans="1:12" x14ac:dyDescent="0.35">
      <c r="A2099" s="10" t="s">
        <v>15</v>
      </c>
      <c r="B2099" s="10" t="s">
        <v>0</v>
      </c>
      <c r="C2099" s="10" t="s">
        <v>2131</v>
      </c>
      <c r="D2099" s="10" t="s">
        <v>22</v>
      </c>
      <c r="E2099" s="10">
        <v>22205</v>
      </c>
      <c r="F2099" s="11">
        <v>45504.93311342597</v>
      </c>
      <c r="G2099" s="34">
        <v>90400</v>
      </c>
      <c r="H2099" s="12">
        <v>0</v>
      </c>
      <c r="I2099" s="15">
        <v>0</v>
      </c>
      <c r="J2099" s="13">
        <f t="shared" si="32"/>
        <v>90400</v>
      </c>
      <c r="K2099" s="13" t="s">
        <v>17</v>
      </c>
      <c r="L2099" s="10"/>
    </row>
    <row r="2100" spans="1:12" x14ac:dyDescent="0.35">
      <c r="A2100" s="10" t="s">
        <v>15</v>
      </c>
      <c r="B2100" s="10" t="s">
        <v>0</v>
      </c>
      <c r="C2100" s="10" t="s">
        <v>2132</v>
      </c>
      <c r="D2100" s="10" t="s">
        <v>22</v>
      </c>
      <c r="E2100" s="10">
        <v>22216</v>
      </c>
      <c r="F2100" s="11">
        <v>45504.970428240951</v>
      </c>
      <c r="G2100" s="34">
        <v>118788</v>
      </c>
      <c r="H2100" s="12">
        <v>0</v>
      </c>
      <c r="I2100" s="15">
        <v>0</v>
      </c>
      <c r="J2100" s="13">
        <f t="shared" si="32"/>
        <v>118788</v>
      </c>
      <c r="K2100" s="13" t="s">
        <v>17</v>
      </c>
      <c r="L2100" s="10"/>
    </row>
    <row r="2101" spans="1:12" x14ac:dyDescent="0.35">
      <c r="A2101" s="10" t="s">
        <v>15</v>
      </c>
      <c r="B2101" s="10" t="s">
        <v>0</v>
      </c>
      <c r="C2101" s="10" t="s">
        <v>2133</v>
      </c>
      <c r="D2101" s="10" t="s">
        <v>22</v>
      </c>
      <c r="E2101" s="10">
        <v>22219</v>
      </c>
      <c r="F2101" s="11">
        <v>45504.975439814851</v>
      </c>
      <c r="G2101" s="34">
        <v>379797</v>
      </c>
      <c r="H2101" s="12">
        <v>0</v>
      </c>
      <c r="I2101" s="15">
        <v>0</v>
      </c>
      <c r="J2101" s="13">
        <f t="shared" si="32"/>
        <v>379797</v>
      </c>
      <c r="K2101" s="13" t="s">
        <v>17</v>
      </c>
      <c r="L2101" s="10"/>
    </row>
    <row r="2102" spans="1:12" x14ac:dyDescent="0.35">
      <c r="A2102" s="10" t="s">
        <v>15</v>
      </c>
      <c r="B2102" s="10" t="s">
        <v>0</v>
      </c>
      <c r="C2102" s="10" t="s">
        <v>2134</v>
      </c>
      <c r="D2102" s="10" t="s">
        <v>22</v>
      </c>
      <c r="E2102" s="10">
        <v>22222</v>
      </c>
      <c r="F2102" s="11">
        <v>45504.977245370392</v>
      </c>
      <c r="G2102" s="34">
        <v>216322</v>
      </c>
      <c r="H2102" s="12">
        <v>0</v>
      </c>
      <c r="I2102" s="15">
        <v>0</v>
      </c>
      <c r="J2102" s="13">
        <f t="shared" si="32"/>
        <v>216322</v>
      </c>
      <c r="K2102" s="13" t="s">
        <v>17</v>
      </c>
      <c r="L2102" s="10"/>
    </row>
    <row r="2103" spans="1:12" x14ac:dyDescent="0.35">
      <c r="A2103" s="10" t="s">
        <v>15</v>
      </c>
      <c r="B2103" s="10" t="s">
        <v>0</v>
      </c>
      <c r="C2103" s="10" t="s">
        <v>2135</v>
      </c>
      <c r="D2103" s="10" t="s">
        <v>22</v>
      </c>
      <c r="E2103" s="10">
        <v>22223</v>
      </c>
      <c r="F2103" s="11">
        <v>45504.978078703862</v>
      </c>
      <c r="G2103" s="34">
        <v>87022</v>
      </c>
      <c r="H2103" s="12">
        <v>0</v>
      </c>
      <c r="I2103" s="15">
        <v>0</v>
      </c>
      <c r="J2103" s="13">
        <f t="shared" si="32"/>
        <v>87022</v>
      </c>
      <c r="K2103" s="13" t="s">
        <v>17</v>
      </c>
      <c r="L2103" s="10"/>
    </row>
    <row r="2104" spans="1:12" x14ac:dyDescent="0.35">
      <c r="A2104" s="10" t="s">
        <v>15</v>
      </c>
      <c r="B2104" s="10" t="s">
        <v>0</v>
      </c>
      <c r="C2104" s="10" t="s">
        <v>2136</v>
      </c>
      <c r="D2104" s="10" t="s">
        <v>22</v>
      </c>
      <c r="E2104" s="10">
        <v>22224</v>
      </c>
      <c r="F2104" s="11">
        <v>45504.979050925933</v>
      </c>
      <c r="G2104" s="34">
        <v>1568943</v>
      </c>
      <c r="H2104" s="12">
        <v>0</v>
      </c>
      <c r="I2104" s="15">
        <v>0</v>
      </c>
      <c r="J2104" s="13">
        <f t="shared" si="32"/>
        <v>1568943</v>
      </c>
      <c r="K2104" s="13" t="s">
        <v>17</v>
      </c>
      <c r="L2104" s="10"/>
    </row>
    <row r="2105" spans="1:12" x14ac:dyDescent="0.35">
      <c r="A2105" s="10" t="s">
        <v>15</v>
      </c>
      <c r="B2105" s="10" t="s">
        <v>0</v>
      </c>
      <c r="C2105" s="10" t="s">
        <v>2137</v>
      </c>
      <c r="D2105" s="10" t="s">
        <v>22</v>
      </c>
      <c r="E2105" s="10">
        <v>22225</v>
      </c>
      <c r="F2105" s="11">
        <v>45504.979953692295</v>
      </c>
      <c r="G2105" s="34">
        <v>88366</v>
      </c>
      <c r="H2105" s="12">
        <v>0</v>
      </c>
      <c r="I2105" s="15">
        <v>0</v>
      </c>
      <c r="J2105" s="13">
        <f t="shared" si="32"/>
        <v>88366</v>
      </c>
      <c r="K2105" s="13" t="s">
        <v>17</v>
      </c>
      <c r="L2105" s="10"/>
    </row>
    <row r="2106" spans="1:12" x14ac:dyDescent="0.35">
      <c r="A2106" s="10" t="s">
        <v>15</v>
      </c>
      <c r="B2106" s="10" t="s">
        <v>0</v>
      </c>
      <c r="C2106" s="10" t="s">
        <v>2138</v>
      </c>
      <c r="D2106" s="10" t="s">
        <v>22</v>
      </c>
      <c r="E2106" s="10">
        <v>22226</v>
      </c>
      <c r="F2106" s="11">
        <v>45504.982083321549</v>
      </c>
      <c r="G2106" s="34">
        <v>610582</v>
      </c>
      <c r="H2106" s="12">
        <v>0</v>
      </c>
      <c r="I2106" s="15">
        <v>0</v>
      </c>
      <c r="J2106" s="13">
        <f t="shared" si="32"/>
        <v>610582</v>
      </c>
      <c r="K2106" s="13" t="s">
        <v>17</v>
      </c>
      <c r="L2106" s="10"/>
    </row>
    <row r="2107" spans="1:12" x14ac:dyDescent="0.35">
      <c r="A2107" s="10" t="s">
        <v>15</v>
      </c>
      <c r="B2107" s="10" t="s">
        <v>0</v>
      </c>
      <c r="C2107" s="10" t="s">
        <v>2139</v>
      </c>
      <c r="D2107" s="10" t="s">
        <v>22</v>
      </c>
      <c r="E2107" s="10">
        <v>22229</v>
      </c>
      <c r="F2107" s="11">
        <v>45504.98552082153</v>
      </c>
      <c r="G2107" s="34">
        <v>400628</v>
      </c>
      <c r="H2107" s="12">
        <v>0</v>
      </c>
      <c r="I2107" s="15">
        <v>0</v>
      </c>
      <c r="J2107" s="13">
        <f t="shared" si="32"/>
        <v>400628</v>
      </c>
      <c r="K2107" s="13" t="s">
        <v>17</v>
      </c>
      <c r="L2107" s="10"/>
    </row>
    <row r="2108" spans="1:12" x14ac:dyDescent="0.35">
      <c r="A2108" s="10" t="s">
        <v>15</v>
      </c>
      <c r="B2108" s="10" t="s">
        <v>0</v>
      </c>
      <c r="C2108" s="10" t="s">
        <v>2140</v>
      </c>
      <c r="D2108" s="10" t="s">
        <v>22</v>
      </c>
      <c r="E2108" s="10">
        <v>22235</v>
      </c>
      <c r="F2108" s="11">
        <v>45504.997789340094</v>
      </c>
      <c r="G2108" s="34">
        <v>88148</v>
      </c>
      <c r="H2108" s="12">
        <v>0</v>
      </c>
      <c r="I2108" s="15">
        <v>0</v>
      </c>
      <c r="J2108" s="13">
        <f t="shared" si="32"/>
        <v>88148</v>
      </c>
      <c r="K2108" s="13" t="s">
        <v>17</v>
      </c>
      <c r="L2108" s="10"/>
    </row>
    <row r="2109" spans="1:12" x14ac:dyDescent="0.35">
      <c r="A2109" s="10" t="s">
        <v>15</v>
      </c>
      <c r="B2109" s="10" t="s">
        <v>0</v>
      </c>
      <c r="C2109" s="10" t="s">
        <v>2141</v>
      </c>
      <c r="D2109" s="10" t="s">
        <v>2142</v>
      </c>
      <c r="E2109" s="10">
        <v>831</v>
      </c>
      <c r="F2109" s="11">
        <v>45475.372546284925</v>
      </c>
      <c r="G2109" s="34">
        <v>11700</v>
      </c>
      <c r="H2109" s="12">
        <v>0</v>
      </c>
      <c r="I2109" s="15">
        <v>0</v>
      </c>
      <c r="J2109" s="13">
        <f t="shared" si="32"/>
        <v>11700</v>
      </c>
      <c r="K2109" s="13" t="s">
        <v>17</v>
      </c>
      <c r="L2109" s="10"/>
    </row>
    <row r="2110" spans="1:12" x14ac:dyDescent="0.35">
      <c r="A2110" s="10" t="s">
        <v>15</v>
      </c>
      <c r="B2110" s="10" t="s">
        <v>0</v>
      </c>
      <c r="C2110" s="10" t="s">
        <v>2143</v>
      </c>
      <c r="D2110" s="10" t="s">
        <v>2142</v>
      </c>
      <c r="E2110" s="10">
        <v>856</v>
      </c>
      <c r="F2110" s="11">
        <v>45477.393946759403</v>
      </c>
      <c r="G2110" s="34">
        <v>4500</v>
      </c>
      <c r="H2110" s="12">
        <v>0</v>
      </c>
      <c r="I2110" s="15">
        <v>0</v>
      </c>
      <c r="J2110" s="13">
        <f t="shared" si="32"/>
        <v>4500</v>
      </c>
      <c r="K2110" s="13" t="s">
        <v>17</v>
      </c>
      <c r="L2110" s="10"/>
    </row>
    <row r="2111" spans="1:12" x14ac:dyDescent="0.35">
      <c r="G2111" s="35">
        <f>SUM(G7:G2110)</f>
        <v>635158205</v>
      </c>
      <c r="H2111" s="36">
        <f>SUM(H7:H2110)</f>
        <v>884337</v>
      </c>
      <c r="I2111" s="36">
        <f>SUM(I7:I2110)</f>
        <v>29738097</v>
      </c>
      <c r="J2111" s="36">
        <f>SUM(J7:J2110)</f>
        <v>604535771</v>
      </c>
    </row>
  </sheetData>
  <mergeCells count="3">
    <mergeCell ref="A3:K3"/>
    <mergeCell ref="A4:K4"/>
    <mergeCell ref="A5:K5"/>
  </mergeCells>
  <conditionalFormatting sqref="C29">
    <cfRule type="duplicateValues" dxfId="173" priority="56"/>
    <cfRule type="duplicateValues" dxfId="172" priority="57"/>
    <cfRule type="duplicateValues" dxfId="171" priority="58"/>
    <cfRule type="duplicateValues" dxfId="170" priority="59"/>
  </conditionalFormatting>
  <conditionalFormatting sqref="C30">
    <cfRule type="duplicateValues" dxfId="169" priority="35"/>
    <cfRule type="duplicateValues" dxfId="168" priority="36"/>
    <cfRule type="duplicateValues" dxfId="167" priority="37"/>
    <cfRule type="duplicateValues" dxfId="166" priority="38"/>
    <cfRule type="duplicateValues" dxfId="165" priority="39"/>
    <cfRule type="duplicateValues" dxfId="164" priority="40"/>
    <cfRule type="duplicateValues" dxfId="163" priority="41"/>
    <cfRule type="duplicateValues" dxfId="162" priority="42"/>
    <cfRule type="duplicateValues" dxfId="161" priority="43"/>
    <cfRule type="duplicateValues" dxfId="160" priority="44"/>
    <cfRule type="duplicateValues" dxfId="159" priority="45"/>
    <cfRule type="duplicateValues" dxfId="158" priority="46"/>
    <cfRule type="duplicateValues" dxfId="157" priority="47"/>
    <cfRule type="duplicateValues" dxfId="156" priority="48"/>
    <cfRule type="duplicateValues" dxfId="155" priority="49"/>
    <cfRule type="duplicateValues" dxfId="154" priority="50"/>
    <cfRule type="duplicateValues" dxfId="153" priority="51"/>
    <cfRule type="duplicateValues" dxfId="152" priority="52"/>
    <cfRule type="duplicateValues" dxfId="151" priority="53"/>
    <cfRule type="duplicateValues" dxfId="150" priority="54"/>
  </conditionalFormatting>
  <conditionalFormatting sqref="C31">
    <cfRule type="duplicateValues" dxfId="149" priority="14"/>
    <cfRule type="duplicateValues" dxfId="148" priority="15"/>
    <cfRule type="duplicateValues" dxfId="147" priority="16"/>
    <cfRule type="duplicateValues" dxfId="146" priority="17"/>
    <cfRule type="duplicateValues" dxfId="145" priority="18"/>
    <cfRule type="duplicateValues" dxfId="144" priority="19"/>
    <cfRule type="duplicateValues" dxfId="143" priority="20"/>
    <cfRule type="duplicateValues" dxfId="142" priority="21"/>
    <cfRule type="duplicateValues" dxfId="141" priority="22"/>
    <cfRule type="duplicateValues" dxfId="140" priority="23"/>
    <cfRule type="duplicateValues" dxfId="139" priority="24"/>
    <cfRule type="duplicateValues" dxfId="138" priority="25"/>
    <cfRule type="duplicateValues" dxfId="137" priority="26"/>
    <cfRule type="duplicateValues" dxfId="136" priority="27"/>
    <cfRule type="duplicateValues" dxfId="135" priority="28"/>
    <cfRule type="duplicateValues" dxfId="134" priority="29"/>
    <cfRule type="duplicateValues" dxfId="133" priority="30"/>
    <cfRule type="duplicateValues" dxfId="132" priority="31"/>
    <cfRule type="duplicateValues" dxfId="131" priority="32"/>
    <cfRule type="duplicateValues" dxfId="130" priority="33"/>
  </conditionalFormatting>
  <conditionalFormatting sqref="C32">
    <cfRule type="duplicateValues" dxfId="129" priority="1"/>
    <cfRule type="duplicateValues" dxfId="128" priority="2"/>
    <cfRule type="duplicateValues" dxfId="127" priority="3"/>
    <cfRule type="duplicateValues" dxfId="126" priority="4"/>
    <cfRule type="duplicateValues" dxfId="125" priority="5"/>
    <cfRule type="duplicateValues" dxfId="124" priority="6"/>
    <cfRule type="duplicateValues" dxfId="123" priority="7"/>
    <cfRule type="duplicateValues" dxfId="122" priority="8"/>
    <cfRule type="duplicateValues" dxfId="121" priority="9"/>
    <cfRule type="duplicateValues" dxfId="120" priority="10"/>
    <cfRule type="duplicateValues" dxfId="119" priority="11"/>
    <cfRule type="duplicateValues" dxfId="118" priority="12"/>
  </conditionalFormatting>
  <conditionalFormatting sqref="E29">
    <cfRule type="duplicateValues" dxfId="117" priority="60"/>
  </conditionalFormatting>
  <conditionalFormatting sqref="E30">
    <cfRule type="duplicateValues" dxfId="116" priority="55"/>
  </conditionalFormatting>
  <conditionalFormatting sqref="E31">
    <cfRule type="duplicateValues" dxfId="115" priority="34"/>
  </conditionalFormatting>
  <conditionalFormatting sqref="E32">
    <cfRule type="duplicateValues" dxfId="114" priority="13"/>
  </conditionalFormatting>
  <conditionalFormatting sqref="C1241:C1599">
    <cfRule type="duplicateValues" dxfId="113" priority="161"/>
  </conditionalFormatting>
  <conditionalFormatting sqref="C7:C1100">
    <cfRule type="duplicateValues" dxfId="112" priority="1948"/>
    <cfRule type="duplicateValues" dxfId="111" priority="1949"/>
  </conditionalFormatting>
  <conditionalFormatting sqref="C33:C1100 C7:C28">
    <cfRule type="duplicateValues" dxfId="110" priority="1952"/>
    <cfRule type="duplicateValues" dxfId="109" priority="1953"/>
  </conditionalFormatting>
  <conditionalFormatting sqref="C7:C1240">
    <cfRule type="duplicateValues" dxfId="108" priority="1958"/>
    <cfRule type="duplicateValues" dxfId="107" priority="1959"/>
  </conditionalFormatting>
  <conditionalFormatting sqref="C7:C1260">
    <cfRule type="duplicateValues" dxfId="106" priority="1962"/>
    <cfRule type="duplicateValues" dxfId="105" priority="1963"/>
  </conditionalFormatting>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F23"/>
  <sheetViews>
    <sheetView showGridLines="0" zoomScale="80" zoomScaleNormal="80" workbookViewId="0">
      <selection activeCell="F13" sqref="F13"/>
    </sheetView>
  </sheetViews>
  <sheetFormatPr baseColWidth="10" defaultRowHeight="14.5" x14ac:dyDescent="0.35"/>
  <cols>
    <col min="1" max="1" width="75.90625" customWidth="1"/>
    <col min="2" max="2" width="13.6328125" bestFit="1" customWidth="1"/>
    <col min="3" max="3" width="15.1796875" style="1" bestFit="1" customWidth="1"/>
    <col min="4" max="4" width="21.7265625" style="1" bestFit="1" customWidth="1"/>
  </cols>
  <sheetData>
    <row r="2" spans="1:6" ht="15" thickBot="1" x14ac:dyDescent="0.4"/>
    <row r="3" spans="1:6" ht="15" thickBot="1" x14ac:dyDescent="0.4">
      <c r="A3" s="64" t="s">
        <v>4506</v>
      </c>
      <c r="B3" s="65" t="s">
        <v>4508</v>
      </c>
      <c r="C3" s="68" t="s">
        <v>4509</v>
      </c>
      <c r="D3" s="69" t="s">
        <v>4510</v>
      </c>
    </row>
    <row r="4" spans="1:6" x14ac:dyDescent="0.35">
      <c r="A4" s="62" t="s">
        <v>4267</v>
      </c>
      <c r="B4" s="132">
        <v>22</v>
      </c>
      <c r="C4" s="133">
        <v>15122633</v>
      </c>
      <c r="D4" s="71">
        <v>0</v>
      </c>
    </row>
    <row r="5" spans="1:6" x14ac:dyDescent="0.35">
      <c r="A5" s="62" t="s">
        <v>4262</v>
      </c>
      <c r="B5" s="134">
        <v>161</v>
      </c>
      <c r="C5" s="135">
        <v>66705321</v>
      </c>
      <c r="D5" s="71">
        <v>0</v>
      </c>
    </row>
    <row r="6" spans="1:6" x14ac:dyDescent="0.35">
      <c r="A6" s="62" t="s">
        <v>4261</v>
      </c>
      <c r="B6" s="136">
        <v>129</v>
      </c>
      <c r="C6" s="137">
        <v>11083585</v>
      </c>
      <c r="D6" s="71">
        <v>0</v>
      </c>
    </row>
    <row r="7" spans="1:6" x14ac:dyDescent="0.35">
      <c r="A7" s="62" t="s">
        <v>4264</v>
      </c>
      <c r="B7" s="138">
        <v>73</v>
      </c>
      <c r="C7" s="139">
        <v>6466332</v>
      </c>
      <c r="D7" s="71">
        <v>0</v>
      </c>
    </row>
    <row r="8" spans="1:6" x14ac:dyDescent="0.35">
      <c r="A8" s="62" t="s">
        <v>4503</v>
      </c>
      <c r="B8" s="140">
        <v>1</v>
      </c>
      <c r="C8" s="141">
        <v>5898</v>
      </c>
      <c r="D8" s="71">
        <v>0</v>
      </c>
    </row>
    <row r="9" spans="1:6" x14ac:dyDescent="0.35">
      <c r="A9" s="62" t="s">
        <v>4265</v>
      </c>
      <c r="B9" s="63">
        <v>216</v>
      </c>
      <c r="C9" s="70">
        <v>118892111</v>
      </c>
      <c r="D9" s="71">
        <v>0</v>
      </c>
    </row>
    <row r="10" spans="1:6" x14ac:dyDescent="0.35">
      <c r="A10" s="62" t="s">
        <v>4263</v>
      </c>
      <c r="B10" s="142">
        <v>248</v>
      </c>
      <c r="C10" s="143">
        <v>108046911</v>
      </c>
      <c r="D10" s="71">
        <v>0</v>
      </c>
    </row>
    <row r="11" spans="1:6" x14ac:dyDescent="0.35">
      <c r="A11" s="62" t="s">
        <v>4260</v>
      </c>
      <c r="B11" s="144">
        <v>754</v>
      </c>
      <c r="C11" s="145">
        <v>142893048</v>
      </c>
      <c r="D11" s="71">
        <v>0</v>
      </c>
    </row>
    <row r="12" spans="1:6" x14ac:dyDescent="0.35">
      <c r="A12" s="62" t="s">
        <v>4268</v>
      </c>
      <c r="B12" s="63">
        <v>484</v>
      </c>
      <c r="C12" s="70">
        <v>133778583</v>
      </c>
      <c r="D12" s="71">
        <v>0</v>
      </c>
    </row>
    <row r="13" spans="1:6" x14ac:dyDescent="0.35">
      <c r="A13" s="62" t="s">
        <v>4270</v>
      </c>
      <c r="B13" s="63">
        <v>4</v>
      </c>
      <c r="C13" s="70">
        <v>340429</v>
      </c>
      <c r="D13" s="71">
        <v>98000</v>
      </c>
      <c r="E13">
        <f>GETPIVOTDATA("Saldo IPS ",$A$3,"Estado de Factura EPS Agosto 30","FACTURA PENDIENTE EN PROGRAMACION DE PAGO - GLOSA PENDIENTE POR CONCILIAR")-GETPIVOTDATA("Valor glosa pendiente ",$A$3,"Estado de Factura EPS Agosto 30","FACTURA PENDIENTE EN PROGRAMACION DE PAGO - GLOSA PENDIENTE POR CONCILIAR")</f>
        <v>242429</v>
      </c>
      <c r="F13">
        <f>GETPIVOTDATA("Saldo IPS ",$A$3,"Estado de Factura EPS Agosto 30","FACTURA PENDIENTE EN PROGRAMACION DE PAGO")+E13</f>
        <v>134021012</v>
      </c>
    </row>
    <row r="14" spans="1:6" x14ac:dyDescent="0.35">
      <c r="A14" s="62" t="s">
        <v>4266</v>
      </c>
      <c r="B14" s="132">
        <v>6</v>
      </c>
      <c r="C14" s="133">
        <v>514620</v>
      </c>
      <c r="D14" s="71">
        <v>0</v>
      </c>
    </row>
    <row r="15" spans="1:6" ht="15" thickBot="1" x14ac:dyDescent="0.4">
      <c r="A15" s="62" t="s">
        <v>4269</v>
      </c>
      <c r="B15" s="63">
        <v>6</v>
      </c>
      <c r="C15" s="70">
        <v>686300</v>
      </c>
      <c r="D15" s="71">
        <v>783700</v>
      </c>
    </row>
    <row r="16" spans="1:6" ht="15" thickBot="1" x14ac:dyDescent="0.4">
      <c r="A16" s="66" t="s">
        <v>4507</v>
      </c>
      <c r="B16" s="67">
        <v>2104</v>
      </c>
      <c r="C16" s="72">
        <v>604535771</v>
      </c>
      <c r="D16" s="73">
        <v>881700</v>
      </c>
    </row>
    <row r="20" spans="2:3" x14ac:dyDescent="0.35">
      <c r="B20">
        <f>GETPIVOTDATA("Cant. Facturas ",$A$3,"Estado de Factura EPS Agosto 30","FACTURA ACEPTADA POR LA IPS")+GETPIVOTDATA("Cant. Facturas ",$A$3,"Estado de Factura EPS Agosto 30","GLOSA ACEPTADA POR LA IPS")</f>
        <v>28</v>
      </c>
      <c r="C20" s="1">
        <f>GETPIVOTDATA("Saldo IPS ",$A$3,"Estado de Factura EPS Agosto 30","FACTURA ACEPTADA POR LA IPS")+GETPIVOTDATA("Saldo IPS ",$A$3,"Estado de Factura EPS Agosto 30","GLOSA ACEPTADA POR LA IPS")</f>
        <v>15637253</v>
      </c>
    </row>
    <row r="23" spans="2:3" x14ac:dyDescent="0.35">
      <c r="C23" s="1">
        <f>GETPIVOTDATA("Valor glosa pendiente ",$A$3,"Estado de Factura EPS Agosto 30","FACTURA PENDIENTE EN PROGRAMACION DE PAGO - GLOSA PENDIENTE POR CONCILIAR")+GETPIVOTDATA("Saldo IPS ",$A$3,"Estado de Factura EPS Agosto 30","GLOSA PENDIENTE POR CONCILIAR")</f>
        <v>784300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E2110"/>
  <sheetViews>
    <sheetView showGridLines="0" topLeftCell="H1" zoomScale="80" zoomScaleNormal="80" workbookViewId="0">
      <selection activeCell="V2" sqref="V2"/>
    </sheetView>
  </sheetViews>
  <sheetFormatPr baseColWidth="10" defaultRowHeight="14.5" x14ac:dyDescent="0.35"/>
  <cols>
    <col min="1" max="1" width="10.90625" style="43"/>
    <col min="2" max="2" width="39.26953125" style="43" bestFit="1" customWidth="1"/>
    <col min="3" max="3" width="10.90625" style="43"/>
    <col min="4" max="5" width="8.81640625" style="43" customWidth="1"/>
    <col min="6" max="6" width="10.90625" style="43"/>
    <col min="7" max="7" width="21.453125" style="43" bestFit="1" customWidth="1"/>
    <col min="8" max="9" width="10.90625" style="43"/>
    <col min="10" max="10" width="11" style="1" customWidth="1"/>
    <col min="11" max="11" width="11.81640625" style="43" customWidth="1"/>
    <col min="12" max="12" width="12.90625" style="1" bestFit="1" customWidth="1"/>
    <col min="13" max="13" width="14.26953125" style="1" customWidth="1"/>
    <col min="14" max="14" width="15.453125" style="43" customWidth="1"/>
    <col min="15" max="15" width="13.81640625" style="43" customWidth="1"/>
    <col min="16" max="16" width="22.08984375" style="43" customWidth="1"/>
    <col min="17" max="17" width="21" style="43" bestFit="1" customWidth="1"/>
    <col min="18" max="20" width="10.90625" style="43"/>
    <col min="21" max="21" width="13.1796875" style="43" bestFit="1" customWidth="1"/>
    <col min="22" max="22" width="14.1796875" style="43" bestFit="1" customWidth="1"/>
    <col min="23" max="23" width="11.54296875" style="43" bestFit="1" customWidth="1"/>
    <col min="24" max="25" width="16.6328125" style="43" customWidth="1"/>
    <col min="26" max="26" width="13.1796875" style="43" bestFit="1" customWidth="1"/>
    <col min="27" max="28" width="11.54296875" style="43" bestFit="1" customWidth="1"/>
    <col min="29" max="30" width="13.1796875" style="43" bestFit="1" customWidth="1"/>
    <col min="31" max="31" width="19.26953125" style="43" bestFit="1" customWidth="1"/>
    <col min="32" max="32" width="15.81640625" style="43" customWidth="1"/>
    <col min="33" max="33" width="14.1796875" style="43" customWidth="1"/>
    <col min="34" max="34" width="13.90625" style="43" customWidth="1"/>
    <col min="35" max="35" width="14.1796875" style="43" bestFit="1" customWidth="1"/>
    <col min="36" max="36" width="14.54296875" style="1" customWidth="1"/>
    <col min="37" max="37" width="14.36328125" style="43" customWidth="1"/>
    <col min="38" max="16384" width="10.90625" style="43"/>
  </cols>
  <sheetData>
    <row r="1" spans="1:83" s="37" customFormat="1" x14ac:dyDescent="0.35">
      <c r="J1" s="35"/>
      <c r="L1" s="35"/>
      <c r="M1" s="35">
        <f>SUBTOTAL(9,M3:M2106)</f>
        <v>604535771</v>
      </c>
      <c r="U1" s="35">
        <f t="shared" ref="U1:AF1" si="0">SUBTOTAL(9,U3:U2106)</f>
        <v>263482313</v>
      </c>
      <c r="V1" s="35">
        <f t="shared" si="0"/>
        <v>121078434</v>
      </c>
      <c r="W1" s="35">
        <f>SUBTOTAL(9,W3:W2106)</f>
        <v>881700</v>
      </c>
      <c r="X1" s="35"/>
      <c r="Y1" s="35"/>
      <c r="Z1" s="35">
        <f t="shared" si="0"/>
        <v>263482313</v>
      </c>
      <c r="AA1" s="35">
        <f t="shared" si="0"/>
        <v>27015685</v>
      </c>
      <c r="AB1" s="35">
        <f t="shared" si="0"/>
        <v>433724</v>
      </c>
      <c r="AC1" s="35">
        <f t="shared" si="0"/>
        <v>236121909</v>
      </c>
      <c r="AD1" s="35">
        <f t="shared" si="0"/>
        <v>122219140</v>
      </c>
      <c r="AF1" s="35">
        <f t="shared" si="0"/>
        <v>91366229</v>
      </c>
      <c r="AJ1" s="35">
        <f t="shared" ref="AJ1" si="1">SUBTOTAL(9,AJ3:AJ2106)</f>
        <v>886483</v>
      </c>
    </row>
    <row r="2" spans="1:83" s="39" customFormat="1" ht="43.5" x14ac:dyDescent="0.35">
      <c r="A2" s="8" t="s">
        <v>3</v>
      </c>
      <c r="B2" s="8" t="s">
        <v>4</v>
      </c>
      <c r="C2" s="8" t="s">
        <v>5</v>
      </c>
      <c r="D2" s="8" t="s">
        <v>6</v>
      </c>
      <c r="E2" s="8" t="s">
        <v>7</v>
      </c>
      <c r="F2" s="8" t="s">
        <v>2144</v>
      </c>
      <c r="G2" s="49" t="s">
        <v>2145</v>
      </c>
      <c r="H2" s="8" t="s">
        <v>8</v>
      </c>
      <c r="I2" s="50" t="s">
        <v>2146</v>
      </c>
      <c r="J2" s="51" t="s">
        <v>9</v>
      </c>
      <c r="K2" s="51" t="s">
        <v>10</v>
      </c>
      <c r="L2" s="51" t="s">
        <v>11</v>
      </c>
      <c r="M2" s="52" t="s">
        <v>12</v>
      </c>
      <c r="N2" s="8" t="s">
        <v>13</v>
      </c>
      <c r="O2" s="8" t="s">
        <v>14</v>
      </c>
      <c r="P2" s="38" t="s">
        <v>4251</v>
      </c>
      <c r="Q2" s="8" t="s">
        <v>4479</v>
      </c>
      <c r="R2" s="8" t="s">
        <v>4252</v>
      </c>
      <c r="S2" s="61" t="s">
        <v>4501</v>
      </c>
      <c r="T2" s="53" t="s">
        <v>4259</v>
      </c>
      <c r="U2" s="54" t="s">
        <v>4271</v>
      </c>
      <c r="V2" s="55" t="s">
        <v>4272</v>
      </c>
      <c r="W2" s="55" t="s">
        <v>4275</v>
      </c>
      <c r="X2" s="55" t="s">
        <v>4278</v>
      </c>
      <c r="Y2" s="55" t="s">
        <v>4279</v>
      </c>
      <c r="Z2" s="54" t="s">
        <v>4273</v>
      </c>
      <c r="AA2" s="55" t="s">
        <v>4274</v>
      </c>
      <c r="AB2" s="55" t="s">
        <v>4277</v>
      </c>
      <c r="AC2" s="54" t="s">
        <v>4276</v>
      </c>
      <c r="AD2" s="38" t="s">
        <v>4280</v>
      </c>
      <c r="AE2" s="38" t="s">
        <v>4281</v>
      </c>
      <c r="AF2" s="56" t="s">
        <v>4282</v>
      </c>
      <c r="AG2" s="56" t="s">
        <v>4283</v>
      </c>
      <c r="AH2" s="56" t="s">
        <v>4284</v>
      </c>
      <c r="AI2" s="56" t="s">
        <v>4285</v>
      </c>
      <c r="AJ2" s="59" t="s">
        <v>4282</v>
      </c>
      <c r="AK2" s="59" t="s">
        <v>4283</v>
      </c>
      <c r="AL2" s="59" t="s">
        <v>4284</v>
      </c>
      <c r="AM2" s="59" t="s">
        <v>4285</v>
      </c>
      <c r="AN2" s="54" t="s">
        <v>4286</v>
      </c>
    </row>
    <row r="3" spans="1:83" s="44" customFormat="1" x14ac:dyDescent="0.35">
      <c r="A3" s="40">
        <v>835000972</v>
      </c>
      <c r="B3" s="40" t="s">
        <v>0</v>
      </c>
      <c r="C3" s="40" t="s">
        <v>23</v>
      </c>
      <c r="D3" s="40" t="s">
        <v>24</v>
      </c>
      <c r="E3" s="40">
        <v>838</v>
      </c>
      <c r="F3" s="40" t="s">
        <v>23</v>
      </c>
      <c r="G3" s="40" t="s">
        <v>2147</v>
      </c>
      <c r="H3" s="41">
        <v>41564</v>
      </c>
      <c r="I3" s="41" t="e">
        <v>#N/A</v>
      </c>
      <c r="J3" s="12">
        <v>1300</v>
      </c>
      <c r="K3" s="12">
        <v>0</v>
      </c>
      <c r="L3" s="12">
        <v>0</v>
      </c>
      <c r="M3" s="15">
        <f>+J3-K3-L3</f>
        <v>1300</v>
      </c>
      <c r="N3" s="42" t="s">
        <v>17</v>
      </c>
      <c r="O3" s="40"/>
      <c r="P3" s="40" t="s">
        <v>4260</v>
      </c>
      <c r="Q3" s="40"/>
      <c r="R3" s="40" t="e">
        <v>#N/A</v>
      </c>
      <c r="S3" s="40"/>
      <c r="T3" s="40" t="s">
        <v>4260</v>
      </c>
      <c r="U3" s="15">
        <v>0</v>
      </c>
      <c r="V3" s="15">
        <v>0</v>
      </c>
      <c r="W3" s="15">
        <v>0</v>
      </c>
      <c r="X3" s="15"/>
      <c r="Y3" s="15"/>
      <c r="Z3" s="15">
        <v>0</v>
      </c>
      <c r="AA3" s="15">
        <v>0</v>
      </c>
      <c r="AB3" s="15">
        <v>0</v>
      </c>
      <c r="AC3" s="15">
        <v>0</v>
      </c>
      <c r="AD3" s="15">
        <v>0</v>
      </c>
      <c r="AE3" s="40"/>
      <c r="AF3" s="15">
        <v>0</v>
      </c>
      <c r="AG3" s="40"/>
      <c r="AH3" s="40"/>
      <c r="AI3" s="40"/>
      <c r="AJ3" s="15">
        <v>0</v>
      </c>
      <c r="AK3" s="40"/>
      <c r="AL3" s="40"/>
      <c r="AM3" s="40"/>
      <c r="AN3" s="41">
        <v>45504</v>
      </c>
      <c r="AO3" s="43"/>
      <c r="AP3" s="43"/>
      <c r="AQ3" s="43"/>
      <c r="AR3" s="43"/>
      <c r="AS3" s="43"/>
      <c r="AT3" s="43"/>
      <c r="AU3" s="43"/>
      <c r="AV3" s="43"/>
      <c r="AW3" s="43"/>
      <c r="AX3" s="43"/>
      <c r="AY3" s="43"/>
      <c r="AZ3" s="43"/>
      <c r="BA3" s="43"/>
      <c r="BB3" s="43"/>
      <c r="BC3" s="43"/>
      <c r="BD3" s="43"/>
      <c r="BE3" s="43"/>
      <c r="BF3" s="43"/>
      <c r="BG3" s="43"/>
      <c r="BH3" s="43"/>
      <c r="BI3" s="43"/>
      <c r="BJ3" s="43"/>
      <c r="BK3" s="43"/>
      <c r="BL3" s="43"/>
      <c r="BM3" s="43"/>
      <c r="BN3" s="43"/>
      <c r="BO3" s="43"/>
      <c r="BP3" s="43"/>
      <c r="BQ3" s="43"/>
      <c r="BR3" s="43"/>
      <c r="BS3" s="43"/>
      <c r="BT3" s="43"/>
      <c r="BU3" s="43"/>
      <c r="BV3" s="43"/>
      <c r="BW3" s="43"/>
      <c r="BX3" s="43"/>
      <c r="BY3" s="43"/>
      <c r="BZ3" s="43"/>
      <c r="CA3" s="43"/>
      <c r="CB3" s="43"/>
      <c r="CC3" s="43"/>
      <c r="CD3" s="43"/>
      <c r="CE3" s="43"/>
    </row>
    <row r="4" spans="1:83" s="44" customFormat="1" x14ac:dyDescent="0.35">
      <c r="A4" s="40">
        <v>835000972</v>
      </c>
      <c r="B4" s="40" t="s">
        <v>0</v>
      </c>
      <c r="C4" s="40" t="s">
        <v>25</v>
      </c>
      <c r="D4" s="40" t="s">
        <v>24</v>
      </c>
      <c r="E4" s="40">
        <v>887</v>
      </c>
      <c r="F4" s="40" t="s">
        <v>25</v>
      </c>
      <c r="G4" s="40" t="s">
        <v>2148</v>
      </c>
      <c r="H4" s="41">
        <v>41569</v>
      </c>
      <c r="I4" s="41" t="e">
        <v>#N/A</v>
      </c>
      <c r="J4" s="12">
        <v>29600</v>
      </c>
      <c r="K4" s="12">
        <v>0</v>
      </c>
      <c r="L4" s="12">
        <v>0</v>
      </c>
      <c r="M4" s="15">
        <f t="shared" ref="M4:M67" si="2">+J4-K4-L4</f>
        <v>29600</v>
      </c>
      <c r="N4" s="42" t="s">
        <v>17</v>
      </c>
      <c r="O4" s="40"/>
      <c r="P4" s="40" t="s">
        <v>4260</v>
      </c>
      <c r="Q4" s="40"/>
      <c r="R4" s="40" t="e">
        <v>#N/A</v>
      </c>
      <c r="S4" s="40"/>
      <c r="T4" s="40" t="s">
        <v>4260</v>
      </c>
      <c r="U4" s="15">
        <v>0</v>
      </c>
      <c r="V4" s="15">
        <v>0</v>
      </c>
      <c r="W4" s="15">
        <v>0</v>
      </c>
      <c r="X4" s="15"/>
      <c r="Y4" s="15"/>
      <c r="Z4" s="15">
        <v>0</v>
      </c>
      <c r="AA4" s="15">
        <v>0</v>
      </c>
      <c r="AB4" s="15">
        <v>0</v>
      </c>
      <c r="AC4" s="15">
        <v>0</v>
      </c>
      <c r="AD4" s="15">
        <v>0</v>
      </c>
      <c r="AE4" s="40"/>
      <c r="AF4" s="15">
        <v>0</v>
      </c>
      <c r="AG4" s="40"/>
      <c r="AH4" s="40"/>
      <c r="AI4" s="40"/>
      <c r="AJ4" s="15">
        <v>0</v>
      </c>
      <c r="AK4" s="40"/>
      <c r="AL4" s="40"/>
      <c r="AM4" s="40"/>
      <c r="AN4" s="41">
        <v>45504</v>
      </c>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row>
    <row r="5" spans="1:83" s="44" customFormat="1" x14ac:dyDescent="0.35">
      <c r="A5" s="40">
        <v>835000972</v>
      </c>
      <c r="B5" s="40" t="s">
        <v>0</v>
      </c>
      <c r="C5" s="40" t="s">
        <v>26</v>
      </c>
      <c r="D5" s="40" t="s">
        <v>24</v>
      </c>
      <c r="E5" s="40">
        <v>982</v>
      </c>
      <c r="F5" s="40" t="s">
        <v>26</v>
      </c>
      <c r="G5" s="40" t="s">
        <v>2149</v>
      </c>
      <c r="H5" s="41">
        <v>41578</v>
      </c>
      <c r="I5" s="41" t="e">
        <v>#N/A</v>
      </c>
      <c r="J5" s="12">
        <v>3500</v>
      </c>
      <c r="K5" s="12">
        <v>0</v>
      </c>
      <c r="L5" s="12">
        <v>0</v>
      </c>
      <c r="M5" s="15">
        <f t="shared" si="2"/>
        <v>3500</v>
      </c>
      <c r="N5" s="42" t="s">
        <v>17</v>
      </c>
      <c r="O5" s="40"/>
      <c r="P5" s="40" t="s">
        <v>4260</v>
      </c>
      <c r="Q5" s="40"/>
      <c r="R5" s="40" t="e">
        <v>#N/A</v>
      </c>
      <c r="S5" s="40"/>
      <c r="T5" s="40" t="s">
        <v>4260</v>
      </c>
      <c r="U5" s="15">
        <v>0</v>
      </c>
      <c r="V5" s="15">
        <v>0</v>
      </c>
      <c r="W5" s="15">
        <v>0</v>
      </c>
      <c r="X5" s="15"/>
      <c r="Y5" s="15"/>
      <c r="Z5" s="15">
        <v>0</v>
      </c>
      <c r="AA5" s="15">
        <v>0</v>
      </c>
      <c r="AB5" s="15">
        <v>0</v>
      </c>
      <c r="AC5" s="15">
        <v>0</v>
      </c>
      <c r="AD5" s="15">
        <v>0</v>
      </c>
      <c r="AE5" s="40"/>
      <c r="AF5" s="15">
        <v>0</v>
      </c>
      <c r="AG5" s="40"/>
      <c r="AH5" s="40"/>
      <c r="AI5" s="40"/>
      <c r="AJ5" s="15">
        <v>0</v>
      </c>
      <c r="AK5" s="40"/>
      <c r="AL5" s="40"/>
      <c r="AM5" s="40"/>
      <c r="AN5" s="41">
        <v>45504</v>
      </c>
      <c r="AO5" s="43"/>
      <c r="AP5" s="43"/>
      <c r="AQ5" s="43"/>
      <c r="AR5" s="43"/>
      <c r="AS5" s="43"/>
      <c r="AT5" s="43"/>
      <c r="AU5" s="43"/>
      <c r="AV5" s="43"/>
      <c r="AW5" s="43"/>
      <c r="AX5" s="43"/>
      <c r="AY5" s="43"/>
      <c r="AZ5" s="43"/>
      <c r="BA5" s="43"/>
      <c r="BB5" s="43"/>
      <c r="BC5" s="43"/>
      <c r="BD5" s="43"/>
      <c r="BE5" s="43"/>
      <c r="BF5" s="43"/>
      <c r="BG5" s="43"/>
      <c r="BH5" s="43"/>
      <c r="BI5" s="43"/>
      <c r="BJ5" s="43"/>
      <c r="BK5" s="43"/>
      <c r="BL5" s="43"/>
      <c r="BM5" s="43"/>
      <c r="BN5" s="43"/>
      <c r="BO5" s="43"/>
      <c r="BP5" s="43"/>
      <c r="BQ5" s="43"/>
      <c r="BR5" s="43"/>
      <c r="BS5" s="43"/>
      <c r="BT5" s="43"/>
      <c r="BU5" s="43"/>
      <c r="BV5" s="43"/>
      <c r="BW5" s="43"/>
      <c r="BX5" s="43"/>
      <c r="BY5" s="43"/>
      <c r="BZ5" s="43"/>
      <c r="CA5" s="43"/>
      <c r="CB5" s="43"/>
      <c r="CC5" s="43"/>
      <c r="CD5" s="43"/>
      <c r="CE5" s="43"/>
    </row>
    <row r="6" spans="1:83" s="44" customFormat="1" x14ac:dyDescent="0.35">
      <c r="A6" s="40">
        <v>835000972</v>
      </c>
      <c r="B6" s="40" t="s">
        <v>0</v>
      </c>
      <c r="C6" s="40" t="s">
        <v>27</v>
      </c>
      <c r="D6" s="40" t="s">
        <v>24</v>
      </c>
      <c r="E6" s="40">
        <v>991</v>
      </c>
      <c r="F6" s="40" t="s">
        <v>27</v>
      </c>
      <c r="G6" s="40" t="s">
        <v>2150</v>
      </c>
      <c r="H6" s="41">
        <v>41579</v>
      </c>
      <c r="I6" s="41" t="e">
        <v>#N/A</v>
      </c>
      <c r="J6" s="12">
        <v>38700</v>
      </c>
      <c r="K6" s="12">
        <v>0</v>
      </c>
      <c r="L6" s="12">
        <v>0</v>
      </c>
      <c r="M6" s="15">
        <f t="shared" si="2"/>
        <v>38700</v>
      </c>
      <c r="N6" s="42" t="s">
        <v>17</v>
      </c>
      <c r="O6" s="40"/>
      <c r="P6" s="40" t="s">
        <v>4260</v>
      </c>
      <c r="Q6" s="40"/>
      <c r="R6" s="40" t="e">
        <v>#N/A</v>
      </c>
      <c r="S6" s="40"/>
      <c r="T6" s="40" t="s">
        <v>4260</v>
      </c>
      <c r="U6" s="15">
        <v>0</v>
      </c>
      <c r="V6" s="15">
        <v>0</v>
      </c>
      <c r="W6" s="15">
        <v>0</v>
      </c>
      <c r="X6" s="15"/>
      <c r="Y6" s="15"/>
      <c r="Z6" s="15">
        <v>0</v>
      </c>
      <c r="AA6" s="15">
        <v>0</v>
      </c>
      <c r="AB6" s="15">
        <v>0</v>
      </c>
      <c r="AC6" s="15">
        <v>0</v>
      </c>
      <c r="AD6" s="15">
        <v>0</v>
      </c>
      <c r="AE6" s="40"/>
      <c r="AF6" s="15">
        <v>0</v>
      </c>
      <c r="AG6" s="40"/>
      <c r="AH6" s="40"/>
      <c r="AI6" s="40"/>
      <c r="AJ6" s="15">
        <v>0</v>
      </c>
      <c r="AK6" s="40"/>
      <c r="AL6" s="40"/>
      <c r="AM6" s="40"/>
      <c r="AN6" s="41">
        <v>45504</v>
      </c>
      <c r="AO6" s="43"/>
      <c r="AP6" s="43"/>
      <c r="AQ6" s="43"/>
      <c r="AR6" s="43"/>
      <c r="AS6" s="43"/>
      <c r="AT6" s="43"/>
      <c r="AU6" s="43"/>
      <c r="AV6" s="43"/>
      <c r="AW6" s="43"/>
      <c r="AX6" s="43"/>
      <c r="AY6" s="43"/>
      <c r="AZ6" s="43"/>
      <c r="BA6" s="43"/>
      <c r="BB6" s="43"/>
      <c r="BC6" s="43"/>
      <c r="BD6" s="43"/>
      <c r="BE6" s="43"/>
      <c r="BF6" s="43"/>
      <c r="BG6" s="43"/>
      <c r="BH6" s="43"/>
      <c r="BI6" s="43"/>
      <c r="BJ6" s="43"/>
      <c r="BK6" s="43"/>
      <c r="BL6" s="43"/>
      <c r="BM6" s="43"/>
      <c r="BN6" s="43"/>
      <c r="BO6" s="43"/>
      <c r="BP6" s="43"/>
      <c r="BQ6" s="43"/>
      <c r="BR6" s="43"/>
      <c r="BS6" s="43"/>
      <c r="BT6" s="43"/>
      <c r="BU6" s="43"/>
      <c r="BV6" s="43"/>
      <c r="BW6" s="43"/>
      <c r="BX6" s="43"/>
      <c r="BY6" s="43"/>
      <c r="BZ6" s="43"/>
      <c r="CA6" s="43"/>
      <c r="CB6" s="43"/>
      <c r="CC6" s="43"/>
      <c r="CD6" s="43"/>
      <c r="CE6" s="43"/>
    </row>
    <row r="7" spans="1:83" s="44" customFormat="1" x14ac:dyDescent="0.35">
      <c r="A7" s="40">
        <v>835000972</v>
      </c>
      <c r="B7" s="40" t="s">
        <v>0</v>
      </c>
      <c r="C7" s="40" t="s">
        <v>28</v>
      </c>
      <c r="D7" s="40" t="s">
        <v>24</v>
      </c>
      <c r="E7" s="40">
        <v>997</v>
      </c>
      <c r="F7" s="40" t="s">
        <v>28</v>
      </c>
      <c r="G7" s="40" t="s">
        <v>2151</v>
      </c>
      <c r="H7" s="41">
        <v>41579</v>
      </c>
      <c r="I7" s="41" t="e">
        <v>#N/A</v>
      </c>
      <c r="J7" s="12">
        <v>3500</v>
      </c>
      <c r="K7" s="12">
        <v>0</v>
      </c>
      <c r="L7" s="12">
        <v>0</v>
      </c>
      <c r="M7" s="15">
        <f t="shared" si="2"/>
        <v>3500</v>
      </c>
      <c r="N7" s="42" t="s">
        <v>17</v>
      </c>
      <c r="O7" s="40"/>
      <c r="P7" s="40" t="s">
        <v>4260</v>
      </c>
      <c r="Q7" s="40"/>
      <c r="R7" s="40" t="e">
        <v>#N/A</v>
      </c>
      <c r="S7" s="40"/>
      <c r="T7" s="40" t="s">
        <v>4260</v>
      </c>
      <c r="U7" s="15">
        <v>0</v>
      </c>
      <c r="V7" s="15">
        <v>0</v>
      </c>
      <c r="W7" s="15">
        <v>0</v>
      </c>
      <c r="X7" s="15"/>
      <c r="Y7" s="15"/>
      <c r="Z7" s="15">
        <v>0</v>
      </c>
      <c r="AA7" s="15">
        <v>0</v>
      </c>
      <c r="AB7" s="15">
        <v>0</v>
      </c>
      <c r="AC7" s="15">
        <v>0</v>
      </c>
      <c r="AD7" s="15">
        <v>0</v>
      </c>
      <c r="AE7" s="40"/>
      <c r="AF7" s="15">
        <v>0</v>
      </c>
      <c r="AG7" s="40"/>
      <c r="AH7" s="40"/>
      <c r="AI7" s="40"/>
      <c r="AJ7" s="15">
        <v>0</v>
      </c>
      <c r="AK7" s="40"/>
      <c r="AL7" s="40"/>
      <c r="AM7" s="40"/>
      <c r="AN7" s="41">
        <v>45504</v>
      </c>
      <c r="AO7" s="43"/>
      <c r="AP7" s="43"/>
      <c r="AQ7" s="43"/>
      <c r="AR7" s="43"/>
      <c r="AS7" s="43"/>
      <c r="AT7" s="43"/>
      <c r="AU7" s="43"/>
      <c r="AV7" s="43"/>
      <c r="AW7" s="43"/>
      <c r="AX7" s="43"/>
      <c r="AY7" s="43"/>
      <c r="AZ7" s="43"/>
      <c r="BA7" s="43"/>
      <c r="BB7" s="43"/>
      <c r="BC7" s="43"/>
      <c r="BD7" s="43"/>
      <c r="BE7" s="43"/>
      <c r="BF7" s="43"/>
      <c r="BG7" s="43"/>
      <c r="BH7" s="43"/>
      <c r="BI7" s="43"/>
      <c r="BJ7" s="43"/>
      <c r="BK7" s="43"/>
      <c r="BL7" s="43"/>
      <c r="BM7" s="43"/>
      <c r="BN7" s="43"/>
      <c r="BO7" s="43"/>
      <c r="BP7" s="43"/>
      <c r="BQ7" s="43"/>
      <c r="BR7" s="43"/>
      <c r="BS7" s="43"/>
      <c r="BT7" s="43"/>
      <c r="BU7" s="43"/>
      <c r="BV7" s="43"/>
      <c r="BW7" s="43"/>
      <c r="BX7" s="43"/>
      <c r="BY7" s="43"/>
      <c r="BZ7" s="43"/>
      <c r="CA7" s="43"/>
      <c r="CB7" s="43"/>
      <c r="CC7" s="43"/>
      <c r="CD7" s="43"/>
      <c r="CE7" s="43"/>
    </row>
    <row r="8" spans="1:83" s="44" customFormat="1" x14ac:dyDescent="0.35">
      <c r="A8" s="40">
        <v>835000972</v>
      </c>
      <c r="B8" s="40" t="s">
        <v>0</v>
      </c>
      <c r="C8" s="40" t="s">
        <v>29</v>
      </c>
      <c r="D8" s="40" t="s">
        <v>24</v>
      </c>
      <c r="E8" s="40">
        <v>1040</v>
      </c>
      <c r="F8" s="40" t="s">
        <v>29</v>
      </c>
      <c r="G8" s="40" t="s">
        <v>2152</v>
      </c>
      <c r="H8" s="41">
        <v>41583</v>
      </c>
      <c r="I8" s="41" t="e">
        <v>#N/A</v>
      </c>
      <c r="J8" s="12">
        <v>7000</v>
      </c>
      <c r="K8" s="12">
        <v>0</v>
      </c>
      <c r="L8" s="12">
        <v>0</v>
      </c>
      <c r="M8" s="15">
        <f t="shared" si="2"/>
        <v>7000</v>
      </c>
      <c r="N8" s="42" t="s">
        <v>17</v>
      </c>
      <c r="O8" s="40"/>
      <c r="P8" s="40" t="s">
        <v>4260</v>
      </c>
      <c r="Q8" s="40"/>
      <c r="R8" s="40" t="e">
        <v>#N/A</v>
      </c>
      <c r="S8" s="40"/>
      <c r="T8" s="40" t="s">
        <v>4260</v>
      </c>
      <c r="U8" s="15">
        <v>0</v>
      </c>
      <c r="V8" s="15">
        <v>0</v>
      </c>
      <c r="W8" s="15">
        <v>0</v>
      </c>
      <c r="X8" s="15"/>
      <c r="Y8" s="15"/>
      <c r="Z8" s="15">
        <v>0</v>
      </c>
      <c r="AA8" s="15">
        <v>0</v>
      </c>
      <c r="AB8" s="15">
        <v>0</v>
      </c>
      <c r="AC8" s="15">
        <v>0</v>
      </c>
      <c r="AD8" s="15">
        <v>0</v>
      </c>
      <c r="AE8" s="40"/>
      <c r="AF8" s="15">
        <v>0</v>
      </c>
      <c r="AG8" s="40"/>
      <c r="AH8" s="40"/>
      <c r="AI8" s="40"/>
      <c r="AJ8" s="15">
        <v>0</v>
      </c>
      <c r="AK8" s="40"/>
      <c r="AL8" s="40"/>
      <c r="AM8" s="40"/>
      <c r="AN8" s="41">
        <v>45504</v>
      </c>
      <c r="AO8" s="43"/>
      <c r="AP8" s="43"/>
      <c r="AQ8" s="43"/>
      <c r="AR8" s="43"/>
      <c r="AS8" s="43"/>
      <c r="AT8" s="43"/>
      <c r="AU8" s="43"/>
      <c r="AV8" s="43"/>
      <c r="AW8" s="43"/>
      <c r="AX8" s="43"/>
      <c r="AY8" s="43"/>
      <c r="AZ8" s="43"/>
      <c r="BA8" s="43"/>
      <c r="BB8" s="43"/>
      <c r="BC8" s="43"/>
      <c r="BD8" s="43"/>
      <c r="BE8" s="43"/>
      <c r="BF8" s="43"/>
      <c r="BG8" s="43"/>
      <c r="BH8" s="43"/>
      <c r="BI8" s="43"/>
      <c r="BJ8" s="43"/>
      <c r="BK8" s="43"/>
      <c r="BL8" s="43"/>
      <c r="BM8" s="43"/>
      <c r="BN8" s="43"/>
      <c r="BO8" s="43"/>
      <c r="BP8" s="43"/>
      <c r="BQ8" s="43"/>
      <c r="BR8" s="43"/>
      <c r="BS8" s="43"/>
      <c r="BT8" s="43"/>
      <c r="BU8" s="43"/>
      <c r="BV8" s="43"/>
      <c r="BW8" s="43"/>
      <c r="BX8" s="43"/>
      <c r="BY8" s="43"/>
      <c r="BZ8" s="43"/>
      <c r="CA8" s="43"/>
      <c r="CB8" s="43"/>
      <c r="CC8" s="43"/>
      <c r="CD8" s="43"/>
      <c r="CE8" s="43"/>
    </row>
    <row r="9" spans="1:83" s="44" customFormat="1" x14ac:dyDescent="0.35">
      <c r="A9" s="40">
        <v>835000972</v>
      </c>
      <c r="B9" s="40" t="s">
        <v>0</v>
      </c>
      <c r="C9" s="40" t="s">
        <v>30</v>
      </c>
      <c r="D9" s="40" t="s">
        <v>24</v>
      </c>
      <c r="E9" s="40">
        <v>1134</v>
      </c>
      <c r="F9" s="40" t="s">
        <v>30</v>
      </c>
      <c r="G9" s="40" t="s">
        <v>2153</v>
      </c>
      <c r="H9" s="41">
        <v>41591</v>
      </c>
      <c r="I9" s="41" t="e">
        <v>#N/A</v>
      </c>
      <c r="J9" s="12">
        <v>38700</v>
      </c>
      <c r="K9" s="12">
        <v>0</v>
      </c>
      <c r="L9" s="12">
        <v>0</v>
      </c>
      <c r="M9" s="15">
        <f t="shared" si="2"/>
        <v>38700</v>
      </c>
      <c r="N9" s="42" t="s">
        <v>17</v>
      </c>
      <c r="O9" s="40"/>
      <c r="P9" s="40" t="s">
        <v>4260</v>
      </c>
      <c r="Q9" s="40"/>
      <c r="R9" s="40" t="e">
        <v>#N/A</v>
      </c>
      <c r="S9" s="40"/>
      <c r="T9" s="40" t="s">
        <v>4260</v>
      </c>
      <c r="U9" s="15">
        <v>0</v>
      </c>
      <c r="V9" s="15">
        <v>0</v>
      </c>
      <c r="W9" s="15">
        <v>0</v>
      </c>
      <c r="X9" s="15"/>
      <c r="Y9" s="15"/>
      <c r="Z9" s="15">
        <v>0</v>
      </c>
      <c r="AA9" s="15">
        <v>0</v>
      </c>
      <c r="AB9" s="15">
        <v>0</v>
      </c>
      <c r="AC9" s="15">
        <v>0</v>
      </c>
      <c r="AD9" s="15">
        <v>0</v>
      </c>
      <c r="AE9" s="40"/>
      <c r="AF9" s="15">
        <v>0</v>
      </c>
      <c r="AG9" s="40"/>
      <c r="AH9" s="40"/>
      <c r="AI9" s="40"/>
      <c r="AJ9" s="15">
        <v>0</v>
      </c>
      <c r="AK9" s="40"/>
      <c r="AL9" s="40"/>
      <c r="AM9" s="40"/>
      <c r="AN9" s="41">
        <v>45504</v>
      </c>
      <c r="AO9" s="43"/>
      <c r="AP9" s="43"/>
      <c r="AQ9" s="43"/>
      <c r="AR9" s="43"/>
      <c r="AS9" s="43"/>
      <c r="AT9" s="43"/>
      <c r="AU9" s="43"/>
      <c r="AV9" s="43"/>
      <c r="AW9" s="43"/>
      <c r="AX9" s="43"/>
      <c r="AY9" s="43"/>
      <c r="AZ9" s="43"/>
      <c r="BA9" s="43"/>
      <c r="BB9" s="43"/>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row>
    <row r="10" spans="1:83" s="44" customFormat="1" x14ac:dyDescent="0.35">
      <c r="A10" s="40">
        <v>835000972</v>
      </c>
      <c r="B10" s="40" t="s">
        <v>0</v>
      </c>
      <c r="C10" s="40" t="s">
        <v>31</v>
      </c>
      <c r="D10" s="40" t="s">
        <v>24</v>
      </c>
      <c r="E10" s="40">
        <v>1195</v>
      </c>
      <c r="F10" s="40" t="s">
        <v>31</v>
      </c>
      <c r="G10" s="40" t="s">
        <v>2154</v>
      </c>
      <c r="H10" s="41">
        <v>41597</v>
      </c>
      <c r="I10" s="41" t="e">
        <v>#N/A</v>
      </c>
      <c r="J10" s="12">
        <v>38700</v>
      </c>
      <c r="K10" s="12">
        <v>0</v>
      </c>
      <c r="L10" s="12">
        <v>0</v>
      </c>
      <c r="M10" s="15">
        <f t="shared" si="2"/>
        <v>38700</v>
      </c>
      <c r="N10" s="42" t="s">
        <v>17</v>
      </c>
      <c r="O10" s="40"/>
      <c r="P10" s="40" t="s">
        <v>4260</v>
      </c>
      <c r="Q10" s="40"/>
      <c r="R10" s="40" t="e">
        <v>#N/A</v>
      </c>
      <c r="S10" s="40"/>
      <c r="T10" s="40" t="s">
        <v>4260</v>
      </c>
      <c r="U10" s="15">
        <v>0</v>
      </c>
      <c r="V10" s="15">
        <v>0</v>
      </c>
      <c r="W10" s="15">
        <v>0</v>
      </c>
      <c r="X10" s="15"/>
      <c r="Y10" s="15"/>
      <c r="Z10" s="15">
        <v>0</v>
      </c>
      <c r="AA10" s="15">
        <v>0</v>
      </c>
      <c r="AB10" s="15">
        <v>0</v>
      </c>
      <c r="AC10" s="15">
        <v>0</v>
      </c>
      <c r="AD10" s="15">
        <v>0</v>
      </c>
      <c r="AE10" s="40"/>
      <c r="AF10" s="15">
        <v>0</v>
      </c>
      <c r="AG10" s="40"/>
      <c r="AH10" s="40"/>
      <c r="AI10" s="40"/>
      <c r="AJ10" s="15">
        <v>0</v>
      </c>
      <c r="AK10" s="40"/>
      <c r="AL10" s="40"/>
      <c r="AM10" s="40"/>
      <c r="AN10" s="41">
        <v>45504</v>
      </c>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row>
    <row r="11" spans="1:83" s="44" customFormat="1" x14ac:dyDescent="0.35">
      <c r="A11" s="40">
        <v>835000972</v>
      </c>
      <c r="B11" s="40" t="s">
        <v>0</v>
      </c>
      <c r="C11" s="40" t="s">
        <v>32</v>
      </c>
      <c r="D11" s="40" t="s">
        <v>24</v>
      </c>
      <c r="E11" s="40">
        <v>1337</v>
      </c>
      <c r="F11" s="40" t="s">
        <v>32</v>
      </c>
      <c r="G11" s="40" t="s">
        <v>2155</v>
      </c>
      <c r="H11" s="41">
        <v>41612</v>
      </c>
      <c r="I11" s="41" t="e">
        <v>#N/A</v>
      </c>
      <c r="J11" s="12">
        <v>79450</v>
      </c>
      <c r="K11" s="12">
        <v>0</v>
      </c>
      <c r="L11" s="12">
        <v>0</v>
      </c>
      <c r="M11" s="15">
        <f t="shared" si="2"/>
        <v>79450</v>
      </c>
      <c r="N11" s="42" t="s">
        <v>17</v>
      </c>
      <c r="O11" s="40"/>
      <c r="P11" s="40" t="s">
        <v>4260</v>
      </c>
      <c r="Q11" s="40"/>
      <c r="R11" s="40" t="e">
        <v>#N/A</v>
      </c>
      <c r="S11" s="40"/>
      <c r="T11" s="40" t="s">
        <v>4260</v>
      </c>
      <c r="U11" s="15">
        <v>0</v>
      </c>
      <c r="V11" s="15">
        <v>0</v>
      </c>
      <c r="W11" s="15">
        <v>0</v>
      </c>
      <c r="X11" s="15"/>
      <c r="Y11" s="15"/>
      <c r="Z11" s="15">
        <v>0</v>
      </c>
      <c r="AA11" s="15">
        <v>0</v>
      </c>
      <c r="AB11" s="15">
        <v>0</v>
      </c>
      <c r="AC11" s="15">
        <v>0</v>
      </c>
      <c r="AD11" s="15">
        <v>0</v>
      </c>
      <c r="AE11" s="40"/>
      <c r="AF11" s="15">
        <v>0</v>
      </c>
      <c r="AG11" s="40"/>
      <c r="AH11" s="40"/>
      <c r="AI11" s="40"/>
      <c r="AJ11" s="15">
        <v>0</v>
      </c>
      <c r="AK11" s="40"/>
      <c r="AL11" s="40"/>
      <c r="AM11" s="40"/>
      <c r="AN11" s="41">
        <v>45504</v>
      </c>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row>
    <row r="12" spans="1:83" s="44" customFormat="1" x14ac:dyDescent="0.35">
      <c r="A12" s="40">
        <v>835000972</v>
      </c>
      <c r="B12" s="40" t="s">
        <v>0</v>
      </c>
      <c r="C12" s="40" t="s">
        <v>33</v>
      </c>
      <c r="D12" s="40" t="s">
        <v>24</v>
      </c>
      <c r="E12" s="40">
        <v>1411</v>
      </c>
      <c r="F12" s="40" t="s">
        <v>33</v>
      </c>
      <c r="G12" s="40" t="s">
        <v>2156</v>
      </c>
      <c r="H12" s="41">
        <v>41612</v>
      </c>
      <c r="I12" s="41" t="e">
        <v>#N/A</v>
      </c>
      <c r="J12" s="12">
        <v>174350</v>
      </c>
      <c r="K12" s="12">
        <v>0</v>
      </c>
      <c r="L12" s="12">
        <v>0</v>
      </c>
      <c r="M12" s="15">
        <f t="shared" si="2"/>
        <v>174350</v>
      </c>
      <c r="N12" s="42" t="s">
        <v>17</v>
      </c>
      <c r="O12" s="40"/>
      <c r="P12" s="40" t="s">
        <v>4260</v>
      </c>
      <c r="Q12" s="40"/>
      <c r="R12" s="40" t="e">
        <v>#N/A</v>
      </c>
      <c r="S12" s="40"/>
      <c r="T12" s="40" t="s">
        <v>4260</v>
      </c>
      <c r="U12" s="15">
        <v>0</v>
      </c>
      <c r="V12" s="15">
        <v>0</v>
      </c>
      <c r="W12" s="15">
        <v>0</v>
      </c>
      <c r="X12" s="15"/>
      <c r="Y12" s="15"/>
      <c r="Z12" s="15">
        <v>0</v>
      </c>
      <c r="AA12" s="15">
        <v>0</v>
      </c>
      <c r="AB12" s="15">
        <v>0</v>
      </c>
      <c r="AC12" s="15">
        <v>0</v>
      </c>
      <c r="AD12" s="15">
        <v>0</v>
      </c>
      <c r="AE12" s="40"/>
      <c r="AF12" s="15">
        <v>0</v>
      </c>
      <c r="AG12" s="40"/>
      <c r="AH12" s="40"/>
      <c r="AI12" s="40"/>
      <c r="AJ12" s="15">
        <v>0</v>
      </c>
      <c r="AK12" s="40"/>
      <c r="AL12" s="40"/>
      <c r="AM12" s="40"/>
      <c r="AN12" s="41">
        <v>45504</v>
      </c>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row>
    <row r="13" spans="1:83" s="44" customFormat="1" x14ac:dyDescent="0.35">
      <c r="A13" s="40">
        <v>835000972</v>
      </c>
      <c r="B13" s="40" t="s">
        <v>0</v>
      </c>
      <c r="C13" s="40" t="s">
        <v>34</v>
      </c>
      <c r="D13" s="40" t="s">
        <v>24</v>
      </c>
      <c r="E13" s="40">
        <v>1364</v>
      </c>
      <c r="F13" s="40" t="s">
        <v>34</v>
      </c>
      <c r="G13" s="40" t="s">
        <v>2157</v>
      </c>
      <c r="H13" s="41">
        <v>41613</v>
      </c>
      <c r="I13" s="41" t="e">
        <v>#N/A</v>
      </c>
      <c r="J13" s="12">
        <v>49250</v>
      </c>
      <c r="K13" s="12">
        <v>0</v>
      </c>
      <c r="L13" s="12">
        <v>0</v>
      </c>
      <c r="M13" s="15">
        <f t="shared" si="2"/>
        <v>49250</v>
      </c>
      <c r="N13" s="42" t="s">
        <v>17</v>
      </c>
      <c r="O13" s="40"/>
      <c r="P13" s="40" t="s">
        <v>4260</v>
      </c>
      <c r="Q13" s="40"/>
      <c r="R13" s="40" t="e">
        <v>#N/A</v>
      </c>
      <c r="S13" s="40"/>
      <c r="T13" s="40" t="s">
        <v>4260</v>
      </c>
      <c r="U13" s="15">
        <v>0</v>
      </c>
      <c r="V13" s="15">
        <v>0</v>
      </c>
      <c r="W13" s="15">
        <v>0</v>
      </c>
      <c r="X13" s="15"/>
      <c r="Y13" s="15"/>
      <c r="Z13" s="15">
        <v>0</v>
      </c>
      <c r="AA13" s="15">
        <v>0</v>
      </c>
      <c r="AB13" s="15">
        <v>0</v>
      </c>
      <c r="AC13" s="15">
        <v>0</v>
      </c>
      <c r="AD13" s="15">
        <v>0</v>
      </c>
      <c r="AE13" s="40"/>
      <c r="AF13" s="15">
        <v>0</v>
      </c>
      <c r="AG13" s="40"/>
      <c r="AH13" s="40"/>
      <c r="AI13" s="40"/>
      <c r="AJ13" s="15">
        <v>0</v>
      </c>
      <c r="AK13" s="40"/>
      <c r="AL13" s="40"/>
      <c r="AM13" s="40"/>
      <c r="AN13" s="41">
        <v>45504</v>
      </c>
      <c r="AO13" s="43"/>
      <c r="AP13" s="43"/>
      <c r="AQ13" s="43"/>
      <c r="AR13" s="43"/>
      <c r="AS13" s="43"/>
      <c r="AT13" s="43"/>
      <c r="AU13" s="43"/>
      <c r="AV13" s="43"/>
      <c r="AW13" s="43"/>
      <c r="AX13" s="43"/>
      <c r="AY13" s="43"/>
      <c r="AZ13" s="43"/>
      <c r="BA13" s="43"/>
      <c r="BB13" s="43"/>
      <c r="BC13" s="43"/>
      <c r="BD13" s="43"/>
      <c r="BE13" s="43"/>
      <c r="BF13" s="43"/>
      <c r="BG13" s="43"/>
      <c r="BH13" s="43"/>
      <c r="BI13" s="43"/>
      <c r="BJ13" s="43"/>
      <c r="BK13" s="43"/>
      <c r="BL13" s="43"/>
      <c r="BM13" s="43"/>
      <c r="BN13" s="43"/>
      <c r="BO13" s="43"/>
      <c r="BP13" s="43"/>
      <c r="BQ13" s="43"/>
      <c r="BR13" s="43"/>
      <c r="BS13" s="43"/>
      <c r="BT13" s="43"/>
      <c r="BU13" s="43"/>
      <c r="BV13" s="43"/>
      <c r="BW13" s="43"/>
      <c r="BX13" s="43"/>
      <c r="BY13" s="43"/>
      <c r="BZ13" s="43"/>
      <c r="CA13" s="43"/>
      <c r="CB13" s="43"/>
      <c r="CC13" s="43"/>
      <c r="CD13" s="43"/>
      <c r="CE13" s="43"/>
    </row>
    <row r="14" spans="1:83" s="44" customFormat="1" x14ac:dyDescent="0.35">
      <c r="A14" s="40">
        <v>835000972</v>
      </c>
      <c r="B14" s="40" t="s">
        <v>0</v>
      </c>
      <c r="C14" s="40" t="s">
        <v>35</v>
      </c>
      <c r="D14" s="40" t="s">
        <v>24</v>
      </c>
      <c r="E14" s="40">
        <v>1444</v>
      </c>
      <c r="F14" s="40" t="s">
        <v>35</v>
      </c>
      <c r="G14" s="40" t="s">
        <v>2158</v>
      </c>
      <c r="H14" s="41">
        <v>41619</v>
      </c>
      <c r="I14" s="41" t="e">
        <v>#N/A</v>
      </c>
      <c r="J14" s="12">
        <v>38700</v>
      </c>
      <c r="K14" s="12">
        <v>0</v>
      </c>
      <c r="L14" s="12">
        <v>0</v>
      </c>
      <c r="M14" s="15">
        <f t="shared" si="2"/>
        <v>38700</v>
      </c>
      <c r="N14" s="42" t="s">
        <v>17</v>
      </c>
      <c r="O14" s="40"/>
      <c r="P14" s="40" t="s">
        <v>4260</v>
      </c>
      <c r="Q14" s="40"/>
      <c r="R14" s="40" t="e">
        <v>#N/A</v>
      </c>
      <c r="S14" s="40"/>
      <c r="T14" s="40" t="s">
        <v>4260</v>
      </c>
      <c r="U14" s="15">
        <v>0</v>
      </c>
      <c r="V14" s="15">
        <v>0</v>
      </c>
      <c r="W14" s="15">
        <v>0</v>
      </c>
      <c r="X14" s="15"/>
      <c r="Y14" s="15"/>
      <c r="Z14" s="15">
        <v>0</v>
      </c>
      <c r="AA14" s="15">
        <v>0</v>
      </c>
      <c r="AB14" s="15">
        <v>0</v>
      </c>
      <c r="AC14" s="15">
        <v>0</v>
      </c>
      <c r="AD14" s="15">
        <v>0</v>
      </c>
      <c r="AE14" s="40"/>
      <c r="AF14" s="15">
        <v>0</v>
      </c>
      <c r="AG14" s="40"/>
      <c r="AH14" s="40"/>
      <c r="AI14" s="40"/>
      <c r="AJ14" s="15">
        <v>0</v>
      </c>
      <c r="AK14" s="40"/>
      <c r="AL14" s="40"/>
      <c r="AM14" s="40"/>
      <c r="AN14" s="41">
        <v>45504</v>
      </c>
      <c r="AO14" s="43"/>
      <c r="AP14" s="43"/>
      <c r="AQ14" s="43"/>
      <c r="AR14" s="43"/>
      <c r="AS14" s="43"/>
      <c r="AT14" s="43"/>
      <c r="AU14" s="43"/>
      <c r="AV14" s="43"/>
      <c r="AW14" s="43"/>
      <c r="AX14" s="43"/>
      <c r="AY14" s="43"/>
      <c r="AZ14" s="43"/>
      <c r="BA14" s="43"/>
      <c r="BB14" s="43"/>
      <c r="BC14" s="43"/>
      <c r="BD14" s="43"/>
      <c r="BE14" s="43"/>
      <c r="BF14" s="43"/>
      <c r="BG14" s="43"/>
      <c r="BH14" s="43"/>
      <c r="BI14" s="43"/>
      <c r="BJ14" s="43"/>
      <c r="BK14" s="43"/>
      <c r="BL14" s="43"/>
      <c r="BM14" s="43"/>
      <c r="BN14" s="43"/>
      <c r="BO14" s="43"/>
      <c r="BP14" s="43"/>
      <c r="BQ14" s="43"/>
      <c r="BR14" s="43"/>
      <c r="BS14" s="43"/>
      <c r="BT14" s="43"/>
      <c r="BU14" s="43"/>
      <c r="BV14" s="43"/>
      <c r="BW14" s="43"/>
      <c r="BX14" s="43"/>
      <c r="BY14" s="43"/>
      <c r="BZ14" s="43"/>
      <c r="CA14" s="43"/>
      <c r="CB14" s="43"/>
      <c r="CC14" s="43"/>
      <c r="CD14" s="43"/>
      <c r="CE14" s="43"/>
    </row>
    <row r="15" spans="1:83" s="44" customFormat="1" x14ac:dyDescent="0.35">
      <c r="A15" s="40">
        <v>835000972</v>
      </c>
      <c r="B15" s="40" t="s">
        <v>0</v>
      </c>
      <c r="C15" s="40" t="s">
        <v>36</v>
      </c>
      <c r="D15" s="40" t="s">
        <v>24</v>
      </c>
      <c r="E15" s="40">
        <v>1568</v>
      </c>
      <c r="F15" s="40" t="s">
        <v>36</v>
      </c>
      <c r="G15" s="40" t="s">
        <v>2159</v>
      </c>
      <c r="H15" s="41">
        <v>41631</v>
      </c>
      <c r="I15" s="41" t="e">
        <v>#N/A</v>
      </c>
      <c r="J15" s="12">
        <v>47700</v>
      </c>
      <c r="K15" s="12">
        <v>0</v>
      </c>
      <c r="L15" s="12">
        <v>0</v>
      </c>
      <c r="M15" s="15">
        <f t="shared" si="2"/>
        <v>47700</v>
      </c>
      <c r="N15" s="42" t="s">
        <v>17</v>
      </c>
      <c r="O15" s="40"/>
      <c r="P15" s="40" t="s">
        <v>4260</v>
      </c>
      <c r="Q15" s="40"/>
      <c r="R15" s="40" t="e">
        <v>#N/A</v>
      </c>
      <c r="S15" s="40"/>
      <c r="T15" s="40" t="s">
        <v>4260</v>
      </c>
      <c r="U15" s="15">
        <v>0</v>
      </c>
      <c r="V15" s="15">
        <v>0</v>
      </c>
      <c r="W15" s="15">
        <v>0</v>
      </c>
      <c r="X15" s="15"/>
      <c r="Y15" s="15"/>
      <c r="Z15" s="15">
        <v>0</v>
      </c>
      <c r="AA15" s="15">
        <v>0</v>
      </c>
      <c r="AB15" s="15">
        <v>0</v>
      </c>
      <c r="AC15" s="15">
        <v>0</v>
      </c>
      <c r="AD15" s="15">
        <v>0</v>
      </c>
      <c r="AE15" s="40"/>
      <c r="AF15" s="15">
        <v>0</v>
      </c>
      <c r="AG15" s="40"/>
      <c r="AH15" s="40"/>
      <c r="AI15" s="40"/>
      <c r="AJ15" s="15">
        <v>0</v>
      </c>
      <c r="AK15" s="40"/>
      <c r="AL15" s="40"/>
      <c r="AM15" s="40"/>
      <c r="AN15" s="41">
        <v>45504</v>
      </c>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s="43"/>
      <c r="BM15" s="43"/>
      <c r="BN15" s="43"/>
      <c r="BO15" s="43"/>
      <c r="BP15" s="43"/>
      <c r="BQ15" s="43"/>
      <c r="BR15" s="43"/>
      <c r="BS15" s="43"/>
      <c r="BT15" s="43"/>
      <c r="BU15" s="43"/>
      <c r="BV15" s="43"/>
      <c r="BW15" s="43"/>
      <c r="BX15" s="43"/>
      <c r="BY15" s="43"/>
      <c r="BZ15" s="43"/>
      <c r="CA15" s="43"/>
      <c r="CB15" s="43"/>
      <c r="CC15" s="43"/>
      <c r="CD15" s="43"/>
      <c r="CE15" s="43"/>
    </row>
    <row r="16" spans="1:83" s="44" customFormat="1" x14ac:dyDescent="0.35">
      <c r="A16" s="40">
        <v>835000972</v>
      </c>
      <c r="B16" s="40" t="s">
        <v>0</v>
      </c>
      <c r="C16" s="40" t="s">
        <v>37</v>
      </c>
      <c r="D16" s="40" t="s">
        <v>24</v>
      </c>
      <c r="E16" s="40">
        <v>1589</v>
      </c>
      <c r="F16" s="40" t="s">
        <v>37</v>
      </c>
      <c r="G16" s="40" t="s">
        <v>2160</v>
      </c>
      <c r="H16" s="41">
        <v>41633</v>
      </c>
      <c r="I16" s="41" t="e">
        <v>#N/A</v>
      </c>
      <c r="J16" s="12">
        <v>87200</v>
      </c>
      <c r="K16" s="12">
        <v>0</v>
      </c>
      <c r="L16" s="12">
        <v>0</v>
      </c>
      <c r="M16" s="15">
        <f t="shared" si="2"/>
        <v>87200</v>
      </c>
      <c r="N16" s="42" t="s">
        <v>17</v>
      </c>
      <c r="O16" s="40"/>
      <c r="P16" s="40" t="s">
        <v>4260</v>
      </c>
      <c r="Q16" s="40"/>
      <c r="R16" s="40" t="e">
        <v>#N/A</v>
      </c>
      <c r="S16" s="40"/>
      <c r="T16" s="40" t="s">
        <v>4260</v>
      </c>
      <c r="U16" s="15">
        <v>0</v>
      </c>
      <c r="V16" s="15">
        <v>0</v>
      </c>
      <c r="W16" s="15">
        <v>0</v>
      </c>
      <c r="X16" s="15"/>
      <c r="Y16" s="15"/>
      <c r="Z16" s="15">
        <v>0</v>
      </c>
      <c r="AA16" s="15">
        <v>0</v>
      </c>
      <c r="AB16" s="15">
        <v>0</v>
      </c>
      <c r="AC16" s="15">
        <v>0</v>
      </c>
      <c r="AD16" s="15">
        <v>0</v>
      </c>
      <c r="AE16" s="40"/>
      <c r="AF16" s="15">
        <v>0</v>
      </c>
      <c r="AG16" s="40"/>
      <c r="AH16" s="40"/>
      <c r="AI16" s="40"/>
      <c r="AJ16" s="15">
        <v>0</v>
      </c>
      <c r="AK16" s="40"/>
      <c r="AL16" s="40"/>
      <c r="AM16" s="40"/>
      <c r="AN16" s="41">
        <v>45504</v>
      </c>
      <c r="AO16" s="43"/>
      <c r="AP16" s="43"/>
      <c r="AQ16" s="43"/>
      <c r="AR16" s="43"/>
      <c r="AS16" s="43"/>
      <c r="AT16" s="43"/>
      <c r="AU16" s="43"/>
      <c r="AV16" s="43"/>
      <c r="AW16" s="43"/>
      <c r="AX16" s="43"/>
      <c r="AY16" s="43"/>
      <c r="AZ16" s="43"/>
      <c r="BA16" s="43"/>
      <c r="BB16" s="43"/>
      <c r="BC16" s="43"/>
      <c r="BD16" s="43"/>
      <c r="BE16" s="43"/>
      <c r="BF16" s="43"/>
      <c r="BG16" s="43"/>
      <c r="BH16" s="43"/>
      <c r="BI16" s="43"/>
      <c r="BJ16" s="43"/>
      <c r="BK16" s="43"/>
      <c r="BL16" s="43"/>
      <c r="BM16" s="43"/>
      <c r="BN16" s="43"/>
      <c r="BO16" s="43"/>
      <c r="BP16" s="43"/>
      <c r="BQ16" s="43"/>
      <c r="BR16" s="43"/>
      <c r="BS16" s="43"/>
      <c r="BT16" s="43"/>
      <c r="BU16" s="43"/>
      <c r="BV16" s="43"/>
      <c r="BW16" s="43"/>
      <c r="BX16" s="43"/>
      <c r="BY16" s="43"/>
      <c r="BZ16" s="43"/>
      <c r="CA16" s="43"/>
      <c r="CB16" s="43"/>
      <c r="CC16" s="43"/>
      <c r="CD16" s="43"/>
      <c r="CE16" s="43"/>
    </row>
    <row r="17" spans="1:83" s="44" customFormat="1" x14ac:dyDescent="0.35">
      <c r="A17" s="40">
        <v>835000972</v>
      </c>
      <c r="B17" s="40" t="s">
        <v>0</v>
      </c>
      <c r="C17" s="40" t="s">
        <v>38</v>
      </c>
      <c r="D17" s="40" t="s">
        <v>24</v>
      </c>
      <c r="E17" s="40">
        <v>1734</v>
      </c>
      <c r="F17" s="40" t="s">
        <v>38</v>
      </c>
      <c r="G17" s="40" t="s">
        <v>2161</v>
      </c>
      <c r="H17" s="41">
        <v>41645</v>
      </c>
      <c r="I17" s="41">
        <v>41844</v>
      </c>
      <c r="J17" s="12">
        <v>39500</v>
      </c>
      <c r="K17" s="12">
        <v>0</v>
      </c>
      <c r="L17" s="12">
        <v>0</v>
      </c>
      <c r="M17" s="15">
        <f t="shared" si="2"/>
        <v>39500</v>
      </c>
      <c r="N17" s="42" t="s">
        <v>17</v>
      </c>
      <c r="O17" s="40"/>
      <c r="P17" s="40" t="s">
        <v>4261</v>
      </c>
      <c r="Q17" s="40"/>
      <c r="R17" s="40" t="str">
        <f>VLOOKUP(G17,'[1]ESTADO DE CADA FACTURA'!$G:$O,9,0)</f>
        <v>Finalizada</v>
      </c>
      <c r="S17" s="40"/>
      <c r="T17" s="40" t="s">
        <v>4261</v>
      </c>
      <c r="U17" s="15">
        <v>39500</v>
      </c>
      <c r="V17" s="15">
        <v>0</v>
      </c>
      <c r="W17" s="15">
        <v>0</v>
      </c>
      <c r="X17" s="15"/>
      <c r="Y17" s="15"/>
      <c r="Z17" s="15">
        <v>39500</v>
      </c>
      <c r="AA17" s="15">
        <v>39500</v>
      </c>
      <c r="AB17" s="15">
        <v>0</v>
      </c>
      <c r="AC17" s="15">
        <v>0</v>
      </c>
      <c r="AD17" s="15">
        <v>0</v>
      </c>
      <c r="AE17" s="40"/>
      <c r="AF17" s="15">
        <v>0</v>
      </c>
      <c r="AG17" s="40"/>
      <c r="AH17" s="40"/>
      <c r="AI17" s="40"/>
      <c r="AJ17" s="15">
        <v>0</v>
      </c>
      <c r="AK17" s="40"/>
      <c r="AL17" s="40"/>
      <c r="AM17" s="40"/>
      <c r="AN17" s="41">
        <v>45504</v>
      </c>
      <c r="AO17" s="43"/>
      <c r="AP17" s="43"/>
      <c r="AQ17" s="43"/>
      <c r="AR17" s="43"/>
      <c r="AS17" s="43"/>
      <c r="AT17" s="43"/>
      <c r="AU17" s="43"/>
      <c r="AV17" s="43"/>
      <c r="AW17" s="43"/>
      <c r="AX17" s="43"/>
      <c r="AY17" s="43"/>
      <c r="AZ17" s="43"/>
      <c r="BA17" s="43"/>
      <c r="BB17" s="43"/>
      <c r="BC17" s="43"/>
      <c r="BD17" s="43"/>
      <c r="BE17" s="43"/>
      <c r="BF17" s="43"/>
      <c r="BG17" s="43"/>
      <c r="BH17" s="43"/>
      <c r="BI17" s="43"/>
      <c r="BJ17" s="43"/>
      <c r="BK17" s="43"/>
      <c r="BL17" s="43"/>
      <c r="BM17" s="43"/>
      <c r="BN17" s="43"/>
      <c r="BO17" s="43"/>
      <c r="BP17" s="43"/>
      <c r="BQ17" s="43"/>
      <c r="BR17" s="43"/>
      <c r="BS17" s="43"/>
      <c r="BT17" s="43"/>
      <c r="BU17" s="43"/>
      <c r="BV17" s="43"/>
      <c r="BW17" s="43"/>
      <c r="BX17" s="43"/>
      <c r="BY17" s="43"/>
      <c r="BZ17" s="43"/>
      <c r="CA17" s="43"/>
      <c r="CB17" s="43"/>
      <c r="CC17" s="43"/>
      <c r="CD17" s="43"/>
      <c r="CE17" s="43"/>
    </row>
    <row r="18" spans="1:83" s="44" customFormat="1" x14ac:dyDescent="0.35">
      <c r="A18" s="40">
        <v>835000972</v>
      </c>
      <c r="B18" s="40" t="s">
        <v>0</v>
      </c>
      <c r="C18" s="40" t="s">
        <v>39</v>
      </c>
      <c r="D18" s="40" t="s">
        <v>24</v>
      </c>
      <c r="E18" s="40">
        <v>1912</v>
      </c>
      <c r="F18" s="40" t="s">
        <v>39</v>
      </c>
      <c r="G18" s="40" t="s">
        <v>2162</v>
      </c>
      <c r="H18" s="41">
        <v>41645</v>
      </c>
      <c r="I18" s="41" t="e">
        <v>#N/A</v>
      </c>
      <c r="J18" s="12">
        <v>205950</v>
      </c>
      <c r="K18" s="12">
        <v>0</v>
      </c>
      <c r="L18" s="12">
        <v>0</v>
      </c>
      <c r="M18" s="15">
        <f t="shared" si="2"/>
        <v>205950</v>
      </c>
      <c r="N18" s="42" t="s">
        <v>17</v>
      </c>
      <c r="O18" s="40"/>
      <c r="P18" s="40" t="s">
        <v>4260</v>
      </c>
      <c r="Q18" s="40"/>
      <c r="R18" s="40" t="e">
        <v>#N/A</v>
      </c>
      <c r="S18" s="40"/>
      <c r="T18" s="40" t="s">
        <v>4260</v>
      </c>
      <c r="U18" s="15">
        <v>0</v>
      </c>
      <c r="V18" s="15">
        <v>0</v>
      </c>
      <c r="W18" s="15">
        <v>0</v>
      </c>
      <c r="X18" s="15"/>
      <c r="Y18" s="15"/>
      <c r="Z18" s="15">
        <v>0</v>
      </c>
      <c r="AA18" s="15">
        <v>0</v>
      </c>
      <c r="AB18" s="15">
        <v>0</v>
      </c>
      <c r="AC18" s="15">
        <v>0</v>
      </c>
      <c r="AD18" s="15">
        <v>0</v>
      </c>
      <c r="AE18" s="40"/>
      <c r="AF18" s="15">
        <v>0</v>
      </c>
      <c r="AG18" s="40"/>
      <c r="AH18" s="40"/>
      <c r="AI18" s="40"/>
      <c r="AJ18" s="15">
        <v>0</v>
      </c>
      <c r="AK18" s="40"/>
      <c r="AL18" s="40"/>
      <c r="AM18" s="40"/>
      <c r="AN18" s="41">
        <v>45504</v>
      </c>
      <c r="AO18" s="43"/>
      <c r="AP18" s="43"/>
      <c r="AQ18" s="43"/>
      <c r="AR18" s="43"/>
      <c r="AS18" s="43"/>
      <c r="AT18" s="43"/>
      <c r="AU18" s="43"/>
      <c r="AV18" s="43"/>
      <c r="AW18" s="43"/>
      <c r="AX18" s="43"/>
      <c r="AY18" s="43"/>
      <c r="AZ18" s="43"/>
      <c r="BA18" s="43"/>
      <c r="BB18" s="43"/>
      <c r="BC18" s="43"/>
      <c r="BD18" s="43"/>
      <c r="BE18" s="43"/>
      <c r="BF18" s="43"/>
      <c r="BG18" s="43"/>
      <c r="BH18" s="43"/>
      <c r="BI18" s="43"/>
      <c r="BJ18" s="43"/>
      <c r="BK18" s="43"/>
      <c r="BL18" s="43"/>
      <c r="BM18" s="43"/>
      <c r="BN18" s="43"/>
      <c r="BO18" s="43"/>
      <c r="BP18" s="43"/>
      <c r="BQ18" s="43"/>
      <c r="BR18" s="43"/>
      <c r="BS18" s="43"/>
      <c r="BT18" s="43"/>
      <c r="BU18" s="43"/>
      <c r="BV18" s="43"/>
      <c r="BW18" s="43"/>
      <c r="BX18" s="43"/>
      <c r="BY18" s="43"/>
      <c r="BZ18" s="43"/>
      <c r="CA18" s="43"/>
      <c r="CB18" s="43"/>
      <c r="CC18" s="43"/>
      <c r="CD18" s="43"/>
      <c r="CE18" s="43"/>
    </row>
    <row r="19" spans="1:83" s="44" customFormat="1" x14ac:dyDescent="0.35">
      <c r="A19" s="40">
        <v>835000972</v>
      </c>
      <c r="B19" s="40" t="s">
        <v>0</v>
      </c>
      <c r="C19" s="40" t="s">
        <v>40</v>
      </c>
      <c r="D19" s="40" t="s">
        <v>24</v>
      </c>
      <c r="E19" s="40">
        <v>1900</v>
      </c>
      <c r="F19" s="40" t="s">
        <v>40</v>
      </c>
      <c r="G19" s="40" t="s">
        <v>2163</v>
      </c>
      <c r="H19" s="41">
        <v>41654</v>
      </c>
      <c r="I19" s="41">
        <v>41844</v>
      </c>
      <c r="J19" s="12">
        <v>86700</v>
      </c>
      <c r="K19" s="12">
        <v>0</v>
      </c>
      <c r="L19" s="12">
        <v>0</v>
      </c>
      <c r="M19" s="15">
        <f t="shared" si="2"/>
        <v>86700</v>
      </c>
      <c r="N19" s="42" t="s">
        <v>17</v>
      </c>
      <c r="O19" s="40"/>
      <c r="P19" s="40" t="s">
        <v>4261</v>
      </c>
      <c r="Q19" s="40"/>
      <c r="R19" s="40" t="str">
        <f>VLOOKUP(G19,'[1]ESTADO DE CADA FACTURA'!$G:$O,9,0)</f>
        <v>Finalizada</v>
      </c>
      <c r="S19" s="40"/>
      <c r="T19" s="40" t="s">
        <v>4261</v>
      </c>
      <c r="U19" s="15">
        <v>86700</v>
      </c>
      <c r="V19" s="15">
        <v>0</v>
      </c>
      <c r="W19" s="15">
        <v>0</v>
      </c>
      <c r="X19" s="15"/>
      <c r="Y19" s="15"/>
      <c r="Z19" s="15">
        <v>86700</v>
      </c>
      <c r="AA19" s="15">
        <v>86700</v>
      </c>
      <c r="AB19" s="15">
        <v>0</v>
      </c>
      <c r="AC19" s="15">
        <v>0</v>
      </c>
      <c r="AD19" s="15">
        <v>0</v>
      </c>
      <c r="AE19" s="40"/>
      <c r="AF19" s="15">
        <v>0</v>
      </c>
      <c r="AG19" s="40"/>
      <c r="AH19" s="40"/>
      <c r="AI19" s="40"/>
      <c r="AJ19" s="15">
        <v>0</v>
      </c>
      <c r="AK19" s="40"/>
      <c r="AL19" s="40"/>
      <c r="AM19" s="40"/>
      <c r="AN19" s="41">
        <v>45504</v>
      </c>
      <c r="AO19" s="43"/>
      <c r="AP19" s="43"/>
      <c r="AQ19" s="43"/>
      <c r="AR19" s="43"/>
      <c r="AS19" s="43"/>
      <c r="AT19" s="43"/>
      <c r="AU19" s="43"/>
      <c r="AV19" s="43"/>
      <c r="AW19" s="43"/>
      <c r="AX19" s="43"/>
      <c r="AY19" s="43"/>
      <c r="AZ19" s="43"/>
      <c r="BA19" s="43"/>
      <c r="BB19" s="43"/>
      <c r="BC19" s="43"/>
      <c r="BD19" s="43"/>
      <c r="BE19" s="43"/>
      <c r="BF19" s="43"/>
      <c r="BG19" s="43"/>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row>
    <row r="20" spans="1:83" s="44" customFormat="1" x14ac:dyDescent="0.35">
      <c r="A20" s="40">
        <v>835000972</v>
      </c>
      <c r="B20" s="40" t="s">
        <v>0</v>
      </c>
      <c r="C20" s="40" t="s">
        <v>41</v>
      </c>
      <c r="D20" s="40" t="s">
        <v>24</v>
      </c>
      <c r="E20" s="40">
        <v>1987</v>
      </c>
      <c r="F20" s="40" t="s">
        <v>41</v>
      </c>
      <c r="G20" s="40" t="s">
        <v>2164</v>
      </c>
      <c r="H20" s="41">
        <v>41660</v>
      </c>
      <c r="I20" s="41" t="e">
        <v>#N/A</v>
      </c>
      <c r="J20" s="12">
        <v>38700</v>
      </c>
      <c r="K20" s="12">
        <v>0</v>
      </c>
      <c r="L20" s="12">
        <v>0</v>
      </c>
      <c r="M20" s="15">
        <f t="shared" si="2"/>
        <v>38700</v>
      </c>
      <c r="N20" s="42" t="s">
        <v>17</v>
      </c>
      <c r="O20" s="40"/>
      <c r="P20" s="40" t="s">
        <v>4260</v>
      </c>
      <c r="Q20" s="40"/>
      <c r="R20" s="40" t="e">
        <v>#N/A</v>
      </c>
      <c r="S20" s="40"/>
      <c r="T20" s="40" t="s">
        <v>4260</v>
      </c>
      <c r="U20" s="15">
        <v>0</v>
      </c>
      <c r="V20" s="15">
        <v>0</v>
      </c>
      <c r="W20" s="15">
        <v>0</v>
      </c>
      <c r="X20" s="15"/>
      <c r="Y20" s="15"/>
      <c r="Z20" s="15">
        <v>0</v>
      </c>
      <c r="AA20" s="15">
        <v>0</v>
      </c>
      <c r="AB20" s="15">
        <v>0</v>
      </c>
      <c r="AC20" s="15">
        <v>0</v>
      </c>
      <c r="AD20" s="15">
        <v>0</v>
      </c>
      <c r="AE20" s="40"/>
      <c r="AF20" s="15">
        <v>0</v>
      </c>
      <c r="AG20" s="40"/>
      <c r="AH20" s="40"/>
      <c r="AI20" s="40"/>
      <c r="AJ20" s="15">
        <v>0</v>
      </c>
      <c r="AK20" s="40"/>
      <c r="AL20" s="40"/>
      <c r="AM20" s="40"/>
      <c r="AN20" s="41">
        <v>45504</v>
      </c>
      <c r="AO20" s="43"/>
      <c r="AP20" s="43"/>
      <c r="AQ20" s="43"/>
      <c r="AR20" s="43"/>
      <c r="AS20" s="43"/>
      <c r="AT20" s="43"/>
      <c r="AU20" s="43"/>
      <c r="AV20" s="43"/>
      <c r="AW20" s="43"/>
      <c r="AX20" s="43"/>
      <c r="AY20" s="43"/>
      <c r="AZ20" s="43"/>
      <c r="BA20" s="43"/>
      <c r="BB20" s="43"/>
      <c r="BC20" s="43"/>
      <c r="BD20" s="43"/>
      <c r="BE20" s="43"/>
      <c r="BF20" s="43"/>
      <c r="BG20" s="43"/>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row>
    <row r="21" spans="1:83" s="44" customFormat="1" x14ac:dyDescent="0.35">
      <c r="A21" s="40">
        <v>835000972</v>
      </c>
      <c r="B21" s="40" t="s">
        <v>0</v>
      </c>
      <c r="C21" s="40" t="s">
        <v>42</v>
      </c>
      <c r="D21" s="40" t="s">
        <v>24</v>
      </c>
      <c r="E21" s="40">
        <v>2012</v>
      </c>
      <c r="F21" s="40" t="s">
        <v>42</v>
      </c>
      <c r="G21" s="40" t="s">
        <v>2165</v>
      </c>
      <c r="H21" s="41">
        <v>41662</v>
      </c>
      <c r="I21" s="41" t="e">
        <v>#N/A</v>
      </c>
      <c r="J21" s="12">
        <v>58250</v>
      </c>
      <c r="K21" s="12">
        <v>0</v>
      </c>
      <c r="L21" s="12">
        <v>0</v>
      </c>
      <c r="M21" s="15">
        <f t="shared" si="2"/>
        <v>58250</v>
      </c>
      <c r="N21" s="42" t="s">
        <v>17</v>
      </c>
      <c r="O21" s="40"/>
      <c r="P21" s="40" t="s">
        <v>4260</v>
      </c>
      <c r="Q21" s="40"/>
      <c r="R21" s="40" t="e">
        <v>#N/A</v>
      </c>
      <c r="S21" s="40"/>
      <c r="T21" s="40" t="s">
        <v>4260</v>
      </c>
      <c r="U21" s="15">
        <v>0</v>
      </c>
      <c r="V21" s="15">
        <v>0</v>
      </c>
      <c r="W21" s="15">
        <v>0</v>
      </c>
      <c r="X21" s="15"/>
      <c r="Y21" s="15"/>
      <c r="Z21" s="15">
        <v>0</v>
      </c>
      <c r="AA21" s="15">
        <v>0</v>
      </c>
      <c r="AB21" s="15">
        <v>0</v>
      </c>
      <c r="AC21" s="15">
        <v>0</v>
      </c>
      <c r="AD21" s="15">
        <v>0</v>
      </c>
      <c r="AE21" s="40"/>
      <c r="AF21" s="15">
        <v>0</v>
      </c>
      <c r="AG21" s="40"/>
      <c r="AH21" s="40"/>
      <c r="AI21" s="40"/>
      <c r="AJ21" s="15">
        <v>0</v>
      </c>
      <c r="AK21" s="40"/>
      <c r="AL21" s="40"/>
      <c r="AM21" s="40"/>
      <c r="AN21" s="41">
        <v>45504</v>
      </c>
      <c r="AO21" s="43"/>
      <c r="AP21" s="43"/>
      <c r="AQ21" s="43"/>
      <c r="AR21" s="43"/>
      <c r="AS21" s="43"/>
      <c r="AT21" s="43"/>
      <c r="AU21" s="43"/>
      <c r="AV21" s="43"/>
      <c r="AW21" s="43"/>
      <c r="AX21" s="43"/>
      <c r="AY21" s="43"/>
      <c r="AZ21" s="43"/>
      <c r="BA21" s="43"/>
      <c r="BB21" s="43"/>
      <c r="BC21" s="43"/>
      <c r="BD21" s="43"/>
      <c r="BE21" s="43"/>
      <c r="BF21" s="43"/>
      <c r="BG21" s="43"/>
      <c r="BH21" s="43"/>
      <c r="BI21" s="43"/>
      <c r="BJ21" s="43"/>
      <c r="BK21" s="43"/>
      <c r="BL21" s="43"/>
      <c r="BM21" s="43"/>
      <c r="BN21" s="43"/>
      <c r="BO21" s="43"/>
      <c r="BP21" s="43"/>
      <c r="BQ21" s="43"/>
      <c r="BR21" s="43"/>
      <c r="BS21" s="43"/>
      <c r="BT21" s="43"/>
      <c r="BU21" s="43"/>
      <c r="BV21" s="43"/>
      <c r="BW21" s="43"/>
      <c r="BX21" s="43"/>
      <c r="BY21" s="43"/>
      <c r="BZ21" s="43"/>
      <c r="CA21" s="43"/>
      <c r="CB21" s="43"/>
      <c r="CC21" s="43"/>
      <c r="CD21" s="43"/>
      <c r="CE21" s="43"/>
    </row>
    <row r="22" spans="1:83" s="44" customFormat="1" x14ac:dyDescent="0.35">
      <c r="A22" s="40">
        <v>835000972</v>
      </c>
      <c r="B22" s="40" t="s">
        <v>0</v>
      </c>
      <c r="C22" s="40" t="s">
        <v>43</v>
      </c>
      <c r="D22" s="40" t="s">
        <v>24</v>
      </c>
      <c r="E22" s="40">
        <v>2081</v>
      </c>
      <c r="F22" s="40" t="s">
        <v>43</v>
      </c>
      <c r="G22" s="40" t="s">
        <v>2166</v>
      </c>
      <c r="H22" s="41">
        <v>41667</v>
      </c>
      <c r="I22" s="41" t="e">
        <v>#N/A</v>
      </c>
      <c r="J22" s="12">
        <v>101700</v>
      </c>
      <c r="K22" s="12">
        <v>0</v>
      </c>
      <c r="L22" s="12">
        <v>0</v>
      </c>
      <c r="M22" s="15">
        <f t="shared" si="2"/>
        <v>101700</v>
      </c>
      <c r="N22" s="42" t="s">
        <v>17</v>
      </c>
      <c r="O22" s="40"/>
      <c r="P22" s="40" t="s">
        <v>4260</v>
      </c>
      <c r="Q22" s="40"/>
      <c r="R22" s="40" t="e">
        <v>#N/A</v>
      </c>
      <c r="S22" s="40"/>
      <c r="T22" s="40" t="s">
        <v>4260</v>
      </c>
      <c r="U22" s="15">
        <v>0</v>
      </c>
      <c r="V22" s="15">
        <v>0</v>
      </c>
      <c r="W22" s="15">
        <v>0</v>
      </c>
      <c r="X22" s="15"/>
      <c r="Y22" s="15"/>
      <c r="Z22" s="15">
        <v>0</v>
      </c>
      <c r="AA22" s="15">
        <v>0</v>
      </c>
      <c r="AB22" s="15">
        <v>0</v>
      </c>
      <c r="AC22" s="15">
        <v>0</v>
      </c>
      <c r="AD22" s="15">
        <v>0</v>
      </c>
      <c r="AE22" s="40"/>
      <c r="AF22" s="15">
        <v>0</v>
      </c>
      <c r="AG22" s="40"/>
      <c r="AH22" s="40"/>
      <c r="AI22" s="40"/>
      <c r="AJ22" s="15">
        <v>0</v>
      </c>
      <c r="AK22" s="40"/>
      <c r="AL22" s="40"/>
      <c r="AM22" s="40"/>
      <c r="AN22" s="41">
        <v>45504</v>
      </c>
      <c r="AO22" s="43"/>
      <c r="AP22" s="43"/>
      <c r="AQ22" s="43"/>
      <c r="AR22" s="43"/>
      <c r="AS22" s="43"/>
      <c r="AT22" s="43"/>
      <c r="AU22" s="43"/>
      <c r="AV22" s="43"/>
      <c r="AW22" s="43"/>
      <c r="AX22" s="43"/>
      <c r="AY22" s="43"/>
      <c r="AZ22" s="43"/>
      <c r="BA22" s="43"/>
      <c r="BB22" s="43"/>
      <c r="BC22" s="43"/>
      <c r="BD22" s="43"/>
      <c r="BE22" s="43"/>
      <c r="BF22" s="43"/>
      <c r="BG22" s="43"/>
      <c r="BH22" s="43"/>
      <c r="BI22" s="43"/>
      <c r="BJ22" s="43"/>
      <c r="BK22" s="43"/>
      <c r="BL22" s="43"/>
      <c r="BM22" s="43"/>
      <c r="BN22" s="43"/>
      <c r="BO22" s="43"/>
      <c r="BP22" s="43"/>
      <c r="BQ22" s="43"/>
      <c r="BR22" s="43"/>
      <c r="BS22" s="43"/>
      <c r="BT22" s="43"/>
      <c r="BU22" s="43"/>
      <c r="BV22" s="43"/>
      <c r="BW22" s="43"/>
      <c r="BX22" s="43"/>
      <c r="BY22" s="43"/>
      <c r="BZ22" s="43"/>
      <c r="CA22" s="43"/>
      <c r="CB22" s="43"/>
      <c r="CC22" s="43"/>
      <c r="CD22" s="43"/>
      <c r="CE22" s="43"/>
    </row>
    <row r="23" spans="1:83" s="44" customFormat="1" x14ac:dyDescent="0.35">
      <c r="A23" s="40">
        <v>835000972</v>
      </c>
      <c r="B23" s="40" t="s">
        <v>0</v>
      </c>
      <c r="C23" s="40" t="s">
        <v>44</v>
      </c>
      <c r="D23" s="40" t="s">
        <v>24</v>
      </c>
      <c r="E23" s="40">
        <v>2102</v>
      </c>
      <c r="F23" s="40" t="s">
        <v>44</v>
      </c>
      <c r="G23" s="40" t="s">
        <v>2167</v>
      </c>
      <c r="H23" s="41">
        <v>41667</v>
      </c>
      <c r="I23" s="41" t="e">
        <v>#N/A</v>
      </c>
      <c r="J23" s="12">
        <v>47900</v>
      </c>
      <c r="K23" s="12">
        <v>0</v>
      </c>
      <c r="L23" s="12">
        <v>0</v>
      </c>
      <c r="M23" s="15">
        <f t="shared" si="2"/>
        <v>47900</v>
      </c>
      <c r="N23" s="42" t="s">
        <v>17</v>
      </c>
      <c r="O23" s="40"/>
      <c r="P23" s="40" t="s">
        <v>4260</v>
      </c>
      <c r="Q23" s="40"/>
      <c r="R23" s="40" t="e">
        <v>#N/A</v>
      </c>
      <c r="S23" s="40"/>
      <c r="T23" s="40" t="s">
        <v>4260</v>
      </c>
      <c r="U23" s="15">
        <v>0</v>
      </c>
      <c r="V23" s="15">
        <v>0</v>
      </c>
      <c r="W23" s="15">
        <v>0</v>
      </c>
      <c r="X23" s="15"/>
      <c r="Y23" s="15"/>
      <c r="Z23" s="15">
        <v>0</v>
      </c>
      <c r="AA23" s="15">
        <v>0</v>
      </c>
      <c r="AB23" s="15">
        <v>0</v>
      </c>
      <c r="AC23" s="15">
        <v>0</v>
      </c>
      <c r="AD23" s="15">
        <v>0</v>
      </c>
      <c r="AE23" s="40"/>
      <c r="AF23" s="15">
        <v>0</v>
      </c>
      <c r="AG23" s="40"/>
      <c r="AH23" s="40"/>
      <c r="AI23" s="40"/>
      <c r="AJ23" s="15">
        <v>0</v>
      </c>
      <c r="AK23" s="40"/>
      <c r="AL23" s="40"/>
      <c r="AM23" s="40"/>
      <c r="AN23" s="41">
        <v>45504</v>
      </c>
      <c r="AO23" s="43"/>
      <c r="AP23" s="43"/>
      <c r="AQ23" s="43"/>
      <c r="AR23" s="43"/>
      <c r="AS23" s="43"/>
      <c r="AT23" s="43"/>
      <c r="AU23" s="43"/>
      <c r="AV23" s="43"/>
      <c r="AW23" s="43"/>
      <c r="AX23" s="43"/>
      <c r="AY23" s="43"/>
      <c r="AZ23" s="43"/>
      <c r="BA23" s="43"/>
      <c r="BB23" s="43"/>
      <c r="BC23" s="43"/>
      <c r="BD23" s="43"/>
      <c r="BE23" s="43"/>
      <c r="BF23" s="43"/>
      <c r="BG23" s="43"/>
      <c r="BH23" s="43"/>
      <c r="BI23" s="43"/>
      <c r="BJ23" s="43"/>
      <c r="BK23" s="43"/>
      <c r="BL23" s="43"/>
      <c r="BM23" s="43"/>
      <c r="BN23" s="43"/>
      <c r="BO23" s="43"/>
      <c r="BP23" s="43"/>
      <c r="BQ23" s="43"/>
      <c r="BR23" s="43"/>
      <c r="BS23" s="43"/>
      <c r="BT23" s="43"/>
      <c r="BU23" s="43"/>
      <c r="BV23" s="43"/>
      <c r="BW23" s="43"/>
      <c r="BX23" s="43"/>
      <c r="BY23" s="43"/>
      <c r="BZ23" s="43"/>
      <c r="CA23" s="43"/>
      <c r="CB23" s="43"/>
      <c r="CC23" s="43"/>
      <c r="CD23" s="43"/>
      <c r="CE23" s="43"/>
    </row>
    <row r="24" spans="1:83" s="44" customFormat="1" x14ac:dyDescent="0.35">
      <c r="A24" s="40">
        <v>835000972</v>
      </c>
      <c r="B24" s="40" t="s">
        <v>0</v>
      </c>
      <c r="C24" s="40" t="s">
        <v>45</v>
      </c>
      <c r="D24" s="40" t="s">
        <v>24</v>
      </c>
      <c r="E24" s="40">
        <v>2127</v>
      </c>
      <c r="F24" s="40" t="s">
        <v>45</v>
      </c>
      <c r="G24" s="40" t="s">
        <v>2168</v>
      </c>
      <c r="H24" s="41">
        <v>41668</v>
      </c>
      <c r="I24" s="41" t="e">
        <v>#N/A</v>
      </c>
      <c r="J24" s="12">
        <v>64300</v>
      </c>
      <c r="K24" s="12">
        <v>0</v>
      </c>
      <c r="L24" s="12">
        <v>0</v>
      </c>
      <c r="M24" s="15">
        <f t="shared" si="2"/>
        <v>64300</v>
      </c>
      <c r="N24" s="42" t="s">
        <v>17</v>
      </c>
      <c r="O24" s="40"/>
      <c r="P24" s="40" t="s">
        <v>4260</v>
      </c>
      <c r="Q24" s="40"/>
      <c r="R24" s="40" t="e">
        <v>#N/A</v>
      </c>
      <c r="S24" s="40"/>
      <c r="T24" s="40" t="s">
        <v>4260</v>
      </c>
      <c r="U24" s="15">
        <v>0</v>
      </c>
      <c r="V24" s="15">
        <v>0</v>
      </c>
      <c r="W24" s="15">
        <v>0</v>
      </c>
      <c r="X24" s="15"/>
      <c r="Y24" s="15"/>
      <c r="Z24" s="15">
        <v>0</v>
      </c>
      <c r="AA24" s="15">
        <v>0</v>
      </c>
      <c r="AB24" s="15">
        <v>0</v>
      </c>
      <c r="AC24" s="15">
        <v>0</v>
      </c>
      <c r="AD24" s="15">
        <v>0</v>
      </c>
      <c r="AE24" s="40"/>
      <c r="AF24" s="15">
        <v>0</v>
      </c>
      <c r="AG24" s="40"/>
      <c r="AH24" s="40"/>
      <c r="AI24" s="40"/>
      <c r="AJ24" s="15">
        <v>0</v>
      </c>
      <c r="AK24" s="40"/>
      <c r="AL24" s="40"/>
      <c r="AM24" s="40"/>
      <c r="AN24" s="41">
        <v>45504</v>
      </c>
      <c r="AO24" s="43"/>
      <c r="AP24" s="43"/>
      <c r="AQ24" s="43"/>
      <c r="AR24" s="43"/>
      <c r="AS24" s="43"/>
      <c r="AT24" s="43"/>
      <c r="AU24" s="43"/>
      <c r="AV24" s="43"/>
      <c r="AW24" s="43"/>
      <c r="AX24" s="43"/>
      <c r="AY24" s="43"/>
      <c r="AZ24" s="43"/>
      <c r="BA24" s="43"/>
      <c r="BB24" s="43"/>
      <c r="BC24" s="43"/>
      <c r="BD24" s="43"/>
      <c r="BE24" s="43"/>
      <c r="BF24" s="43"/>
      <c r="BG24" s="43"/>
      <c r="BH24" s="43"/>
      <c r="BI24" s="43"/>
      <c r="BJ24" s="43"/>
      <c r="BK24" s="43"/>
      <c r="BL24" s="43"/>
      <c r="BM24" s="43"/>
      <c r="BN24" s="43"/>
      <c r="BO24" s="43"/>
      <c r="BP24" s="43"/>
      <c r="BQ24" s="43"/>
      <c r="BR24" s="43"/>
      <c r="BS24" s="43"/>
      <c r="BT24" s="43"/>
      <c r="BU24" s="43"/>
      <c r="BV24" s="43"/>
      <c r="BW24" s="43"/>
      <c r="BX24" s="43"/>
      <c r="BY24" s="43"/>
      <c r="BZ24" s="43"/>
      <c r="CA24" s="43"/>
      <c r="CB24" s="43"/>
      <c r="CC24" s="43"/>
      <c r="CD24" s="43"/>
      <c r="CE24" s="43"/>
    </row>
    <row r="25" spans="1:83" s="44" customFormat="1" x14ac:dyDescent="0.35">
      <c r="A25" s="40">
        <v>835000972</v>
      </c>
      <c r="B25" s="40" t="s">
        <v>0</v>
      </c>
      <c r="C25" s="40" t="s">
        <v>46</v>
      </c>
      <c r="D25" s="40" t="s">
        <v>24</v>
      </c>
      <c r="E25" s="40">
        <v>5384</v>
      </c>
      <c r="F25" s="40" t="s">
        <v>46</v>
      </c>
      <c r="G25" s="40" t="s">
        <v>2169</v>
      </c>
      <c r="H25" s="41">
        <v>41670</v>
      </c>
      <c r="I25" s="41">
        <v>41844</v>
      </c>
      <c r="J25" s="12">
        <v>170000</v>
      </c>
      <c r="K25" s="12">
        <v>0</v>
      </c>
      <c r="L25" s="12">
        <v>0</v>
      </c>
      <c r="M25" s="15">
        <f t="shared" si="2"/>
        <v>170000</v>
      </c>
      <c r="N25" s="42" t="s">
        <v>17</v>
      </c>
      <c r="O25" s="40"/>
      <c r="P25" s="40" t="s">
        <v>4261</v>
      </c>
      <c r="Q25" s="40"/>
      <c r="R25" s="40" t="str">
        <f>VLOOKUP(G25,'[1]ESTADO DE CADA FACTURA'!$G:$O,9,0)</f>
        <v>Finalizada</v>
      </c>
      <c r="S25" s="40"/>
      <c r="T25" s="40" t="s">
        <v>4261</v>
      </c>
      <c r="U25" s="15">
        <v>170000</v>
      </c>
      <c r="V25" s="15">
        <v>0</v>
      </c>
      <c r="W25" s="15">
        <v>0</v>
      </c>
      <c r="X25" s="15"/>
      <c r="Y25" s="15"/>
      <c r="Z25" s="15">
        <v>170000</v>
      </c>
      <c r="AA25" s="15">
        <v>170000</v>
      </c>
      <c r="AB25" s="15">
        <v>0</v>
      </c>
      <c r="AC25" s="15">
        <v>0</v>
      </c>
      <c r="AD25" s="15">
        <v>0</v>
      </c>
      <c r="AE25" s="40"/>
      <c r="AF25" s="15">
        <v>0</v>
      </c>
      <c r="AG25" s="40"/>
      <c r="AH25" s="40"/>
      <c r="AI25" s="40"/>
      <c r="AJ25" s="15">
        <v>0</v>
      </c>
      <c r="AK25" s="40"/>
      <c r="AL25" s="40"/>
      <c r="AM25" s="40"/>
      <c r="AN25" s="41">
        <v>45504</v>
      </c>
      <c r="AO25" s="43"/>
      <c r="AP25" s="43"/>
      <c r="AQ25" s="43"/>
      <c r="AR25" s="43"/>
      <c r="AS25" s="43"/>
      <c r="AT25" s="43"/>
      <c r="AU25" s="43"/>
      <c r="AV25" s="43"/>
      <c r="AW25" s="43"/>
      <c r="AX25" s="43"/>
      <c r="AY25" s="43"/>
      <c r="AZ25" s="43"/>
      <c r="BA25" s="43"/>
      <c r="BB25" s="43"/>
      <c r="BC25" s="43"/>
      <c r="BD25" s="43"/>
      <c r="BE25" s="43"/>
      <c r="BF25" s="43"/>
      <c r="BG25" s="43"/>
      <c r="BH25" s="43"/>
      <c r="BI25" s="43"/>
      <c r="BJ25" s="43"/>
      <c r="BK25" s="43"/>
      <c r="BL25" s="43"/>
      <c r="BM25" s="43"/>
      <c r="BN25" s="43"/>
      <c r="BO25" s="43"/>
      <c r="BP25" s="43"/>
      <c r="BQ25" s="43"/>
      <c r="BR25" s="43"/>
      <c r="BS25" s="43"/>
      <c r="BT25" s="43"/>
      <c r="BU25" s="43"/>
      <c r="BV25" s="43"/>
      <c r="BW25" s="43"/>
      <c r="BX25" s="43"/>
      <c r="BY25" s="43"/>
      <c r="BZ25" s="43"/>
      <c r="CA25" s="43"/>
      <c r="CB25" s="43"/>
      <c r="CC25" s="43"/>
      <c r="CD25" s="43"/>
      <c r="CE25" s="43"/>
    </row>
    <row r="26" spans="1:83" s="44" customFormat="1" x14ac:dyDescent="0.35">
      <c r="A26" s="40">
        <v>835000972</v>
      </c>
      <c r="B26" s="40" t="s">
        <v>0</v>
      </c>
      <c r="C26" s="40" t="s">
        <v>47</v>
      </c>
      <c r="D26" s="40" t="s">
        <v>24</v>
      </c>
      <c r="E26" s="40">
        <v>5346</v>
      </c>
      <c r="F26" s="40" t="s">
        <v>47</v>
      </c>
      <c r="G26" s="40" t="s">
        <v>2170</v>
      </c>
      <c r="H26" s="41">
        <v>41671</v>
      </c>
      <c r="I26" s="41">
        <v>41844</v>
      </c>
      <c r="J26" s="12">
        <v>103900</v>
      </c>
      <c r="K26" s="12">
        <v>0</v>
      </c>
      <c r="L26" s="12">
        <v>0</v>
      </c>
      <c r="M26" s="15">
        <f t="shared" si="2"/>
        <v>103900</v>
      </c>
      <c r="N26" s="42" t="s">
        <v>17</v>
      </c>
      <c r="O26" s="40"/>
      <c r="P26" s="40" t="s">
        <v>4261</v>
      </c>
      <c r="Q26" s="40"/>
      <c r="R26" s="40" t="str">
        <f>VLOOKUP(G26,'[1]ESTADO DE CADA FACTURA'!$G:$O,9,0)</f>
        <v>Finalizada</v>
      </c>
      <c r="S26" s="40"/>
      <c r="T26" s="40" t="s">
        <v>4261</v>
      </c>
      <c r="U26" s="15">
        <v>103900</v>
      </c>
      <c r="V26" s="15">
        <v>0</v>
      </c>
      <c r="W26" s="15">
        <v>0</v>
      </c>
      <c r="X26" s="15"/>
      <c r="Y26" s="15"/>
      <c r="Z26" s="15">
        <v>103900</v>
      </c>
      <c r="AA26" s="15">
        <v>103900</v>
      </c>
      <c r="AB26" s="15">
        <v>0</v>
      </c>
      <c r="AC26" s="15">
        <v>0</v>
      </c>
      <c r="AD26" s="15">
        <v>0</v>
      </c>
      <c r="AE26" s="40"/>
      <c r="AF26" s="15">
        <v>0</v>
      </c>
      <c r="AG26" s="40"/>
      <c r="AH26" s="40"/>
      <c r="AI26" s="40"/>
      <c r="AJ26" s="15">
        <v>0</v>
      </c>
      <c r="AK26" s="40"/>
      <c r="AL26" s="40"/>
      <c r="AM26" s="40"/>
      <c r="AN26" s="41">
        <v>45504</v>
      </c>
      <c r="AO26" s="43"/>
      <c r="AP26" s="43"/>
      <c r="AQ26" s="43"/>
      <c r="AR26" s="43"/>
      <c r="AS26" s="43"/>
      <c r="AT26" s="43"/>
      <c r="AU26" s="43"/>
      <c r="AV26" s="43"/>
      <c r="AW26" s="43"/>
      <c r="AX26" s="43"/>
      <c r="AY26" s="43"/>
      <c r="AZ26" s="43"/>
      <c r="BA26" s="43"/>
      <c r="BB26" s="43"/>
      <c r="BC26" s="43"/>
      <c r="BD26" s="43"/>
      <c r="BE26" s="43"/>
      <c r="BF26" s="43"/>
      <c r="BG26" s="43"/>
      <c r="BH26" s="43"/>
      <c r="BI26" s="43"/>
      <c r="BJ26" s="43"/>
      <c r="BK26" s="43"/>
      <c r="BL26" s="43"/>
      <c r="BM26" s="43"/>
      <c r="BN26" s="43"/>
      <c r="BO26" s="43"/>
      <c r="BP26" s="43"/>
      <c r="BQ26" s="43"/>
      <c r="BR26" s="43"/>
      <c r="BS26" s="43"/>
      <c r="BT26" s="43"/>
      <c r="BU26" s="43"/>
      <c r="BV26" s="43"/>
      <c r="BW26" s="43"/>
      <c r="BX26" s="43"/>
      <c r="BY26" s="43"/>
      <c r="BZ26" s="43"/>
      <c r="CA26" s="43"/>
      <c r="CB26" s="43"/>
      <c r="CC26" s="43"/>
      <c r="CD26" s="43"/>
      <c r="CE26" s="43"/>
    </row>
    <row r="27" spans="1:83" s="44" customFormat="1" x14ac:dyDescent="0.35">
      <c r="A27" s="40">
        <v>835000972</v>
      </c>
      <c r="B27" s="40" t="s">
        <v>0</v>
      </c>
      <c r="C27" s="40" t="s">
        <v>48</v>
      </c>
      <c r="D27" s="45" t="s">
        <v>24</v>
      </c>
      <c r="E27" s="40">
        <v>5350</v>
      </c>
      <c r="F27" s="40" t="s">
        <v>48</v>
      </c>
      <c r="G27" s="40" t="s">
        <v>2171</v>
      </c>
      <c r="H27" s="41">
        <v>41673</v>
      </c>
      <c r="I27" s="41">
        <v>41844</v>
      </c>
      <c r="J27" s="12">
        <v>42800</v>
      </c>
      <c r="K27" s="12">
        <v>0</v>
      </c>
      <c r="L27" s="12">
        <v>0</v>
      </c>
      <c r="M27" s="15">
        <f t="shared" si="2"/>
        <v>42800</v>
      </c>
      <c r="N27" s="42" t="s">
        <v>17</v>
      </c>
      <c r="O27" s="40"/>
      <c r="P27" s="40" t="s">
        <v>4261</v>
      </c>
      <c r="Q27" s="40"/>
      <c r="R27" s="40" t="str">
        <f>VLOOKUP(G27,'[1]ESTADO DE CADA FACTURA'!$G:$O,9,0)</f>
        <v>Finalizada</v>
      </c>
      <c r="S27" s="40"/>
      <c r="T27" s="40" t="s">
        <v>4261</v>
      </c>
      <c r="U27" s="15">
        <v>42800</v>
      </c>
      <c r="V27" s="15">
        <v>0</v>
      </c>
      <c r="W27" s="15">
        <v>0</v>
      </c>
      <c r="X27" s="15"/>
      <c r="Y27" s="15"/>
      <c r="Z27" s="15">
        <v>42800</v>
      </c>
      <c r="AA27" s="15">
        <v>42800</v>
      </c>
      <c r="AB27" s="15">
        <v>0</v>
      </c>
      <c r="AC27" s="15">
        <v>0</v>
      </c>
      <c r="AD27" s="15">
        <v>0</v>
      </c>
      <c r="AE27" s="40"/>
      <c r="AF27" s="15">
        <v>0</v>
      </c>
      <c r="AG27" s="40"/>
      <c r="AH27" s="40"/>
      <c r="AI27" s="40"/>
      <c r="AJ27" s="15">
        <v>0</v>
      </c>
      <c r="AK27" s="40"/>
      <c r="AL27" s="40"/>
      <c r="AM27" s="40"/>
      <c r="AN27" s="41">
        <v>45504</v>
      </c>
      <c r="AO27" s="43"/>
      <c r="AP27" s="43"/>
      <c r="AQ27" s="43"/>
      <c r="AR27" s="43"/>
      <c r="AS27" s="43"/>
      <c r="AT27" s="43"/>
      <c r="AU27" s="43"/>
      <c r="AV27" s="43"/>
      <c r="AW27" s="43"/>
      <c r="AX27" s="43"/>
      <c r="AY27" s="43"/>
      <c r="AZ27" s="43"/>
      <c r="BA27" s="43"/>
      <c r="BB27" s="43"/>
      <c r="BC27" s="43"/>
      <c r="BD27" s="43"/>
      <c r="BE27" s="43"/>
      <c r="BF27" s="43"/>
      <c r="BG27" s="43"/>
      <c r="BH27" s="43"/>
      <c r="BI27" s="43"/>
      <c r="BJ27" s="43"/>
      <c r="BK27" s="43"/>
      <c r="BL27" s="43"/>
      <c r="BM27" s="43"/>
      <c r="BN27" s="43"/>
      <c r="BO27" s="43"/>
      <c r="BP27" s="43"/>
      <c r="BQ27" s="43"/>
      <c r="BR27" s="43"/>
      <c r="BS27" s="43"/>
      <c r="BT27" s="43"/>
      <c r="BU27" s="43"/>
      <c r="BV27" s="43"/>
      <c r="BW27" s="43"/>
      <c r="BX27" s="43"/>
      <c r="BY27" s="43"/>
      <c r="BZ27" s="43"/>
      <c r="CA27" s="43"/>
      <c r="CB27" s="43"/>
      <c r="CC27" s="43"/>
      <c r="CD27" s="43"/>
      <c r="CE27" s="43"/>
    </row>
    <row r="28" spans="1:83" s="44" customFormat="1" x14ac:dyDescent="0.35">
      <c r="A28" s="40">
        <v>835000972</v>
      </c>
      <c r="B28" s="40" t="s">
        <v>0</v>
      </c>
      <c r="C28" s="40" t="s">
        <v>49</v>
      </c>
      <c r="D28" s="40" t="s">
        <v>24</v>
      </c>
      <c r="E28" s="40">
        <v>2199</v>
      </c>
      <c r="F28" s="40" t="s">
        <v>49</v>
      </c>
      <c r="G28" s="40" t="s">
        <v>2172</v>
      </c>
      <c r="H28" s="41">
        <v>41674</v>
      </c>
      <c r="I28" s="41" t="e">
        <v>#N/A</v>
      </c>
      <c r="J28" s="12">
        <v>44800</v>
      </c>
      <c r="K28" s="12">
        <v>0</v>
      </c>
      <c r="L28" s="12">
        <v>0</v>
      </c>
      <c r="M28" s="15">
        <f t="shared" si="2"/>
        <v>44800</v>
      </c>
      <c r="N28" s="42" t="s">
        <v>17</v>
      </c>
      <c r="O28" s="40"/>
      <c r="P28" s="40" t="s">
        <v>4260</v>
      </c>
      <c r="Q28" s="40"/>
      <c r="R28" s="40" t="e">
        <v>#N/A</v>
      </c>
      <c r="S28" s="40"/>
      <c r="T28" s="40" t="s">
        <v>4260</v>
      </c>
      <c r="U28" s="15">
        <v>0</v>
      </c>
      <c r="V28" s="15">
        <v>0</v>
      </c>
      <c r="W28" s="15">
        <v>0</v>
      </c>
      <c r="X28" s="15"/>
      <c r="Y28" s="15"/>
      <c r="Z28" s="15">
        <v>0</v>
      </c>
      <c r="AA28" s="15">
        <v>0</v>
      </c>
      <c r="AB28" s="15">
        <v>0</v>
      </c>
      <c r="AC28" s="15">
        <v>0</v>
      </c>
      <c r="AD28" s="15">
        <v>0</v>
      </c>
      <c r="AE28" s="40"/>
      <c r="AF28" s="15">
        <v>0</v>
      </c>
      <c r="AG28" s="40"/>
      <c r="AH28" s="40"/>
      <c r="AI28" s="40"/>
      <c r="AJ28" s="15">
        <v>0</v>
      </c>
      <c r="AK28" s="40"/>
      <c r="AL28" s="40"/>
      <c r="AM28" s="40"/>
      <c r="AN28" s="41">
        <v>45504</v>
      </c>
      <c r="AO28" s="43"/>
      <c r="AP28" s="43"/>
      <c r="AQ28" s="43"/>
      <c r="AR28" s="43"/>
      <c r="AS28" s="43"/>
      <c r="AT28" s="43"/>
      <c r="AU28" s="43"/>
      <c r="AV28" s="43"/>
      <c r="AW28" s="43"/>
      <c r="AX28" s="43"/>
      <c r="AY28" s="43"/>
      <c r="AZ28" s="43"/>
      <c r="BA28" s="43"/>
      <c r="BB28" s="43"/>
      <c r="BC28" s="43"/>
      <c r="BD28" s="43"/>
      <c r="BE28" s="43"/>
      <c r="BF28" s="43"/>
      <c r="BG28" s="43"/>
      <c r="BH28" s="43"/>
      <c r="BI28" s="43"/>
      <c r="BJ28" s="43"/>
      <c r="BK28" s="43"/>
      <c r="BL28" s="43"/>
      <c r="BM28" s="43"/>
      <c r="BN28" s="43"/>
      <c r="BO28" s="43"/>
      <c r="BP28" s="43"/>
      <c r="BQ28" s="43"/>
      <c r="BR28" s="43"/>
      <c r="BS28" s="43"/>
      <c r="BT28" s="43"/>
      <c r="BU28" s="43"/>
      <c r="BV28" s="43"/>
      <c r="BW28" s="43"/>
      <c r="BX28" s="43"/>
      <c r="BY28" s="43"/>
      <c r="BZ28" s="43"/>
      <c r="CA28" s="43"/>
      <c r="CB28" s="43"/>
      <c r="CC28" s="43"/>
      <c r="CD28" s="43"/>
      <c r="CE28" s="43"/>
    </row>
    <row r="29" spans="1:83" s="44" customFormat="1" x14ac:dyDescent="0.35">
      <c r="A29" s="40">
        <v>835000972</v>
      </c>
      <c r="B29" s="40" t="s">
        <v>0</v>
      </c>
      <c r="C29" s="40" t="s">
        <v>50</v>
      </c>
      <c r="D29" s="40" t="s">
        <v>24</v>
      </c>
      <c r="E29" s="40">
        <v>2245</v>
      </c>
      <c r="F29" s="40" t="s">
        <v>50</v>
      </c>
      <c r="G29" s="40" t="s">
        <v>2173</v>
      </c>
      <c r="H29" s="41">
        <v>41676</v>
      </c>
      <c r="I29" s="41" t="e">
        <v>#N/A</v>
      </c>
      <c r="J29" s="12">
        <v>2550</v>
      </c>
      <c r="K29" s="12">
        <v>0</v>
      </c>
      <c r="L29" s="12">
        <v>0</v>
      </c>
      <c r="M29" s="15">
        <f t="shared" si="2"/>
        <v>2550</v>
      </c>
      <c r="N29" s="42" t="s">
        <v>17</v>
      </c>
      <c r="O29" s="40"/>
      <c r="P29" s="40" t="s">
        <v>4260</v>
      </c>
      <c r="Q29" s="40"/>
      <c r="R29" s="40" t="e">
        <v>#N/A</v>
      </c>
      <c r="S29" s="40"/>
      <c r="T29" s="40" t="s">
        <v>4260</v>
      </c>
      <c r="U29" s="15">
        <v>0</v>
      </c>
      <c r="V29" s="15">
        <v>0</v>
      </c>
      <c r="W29" s="15">
        <v>0</v>
      </c>
      <c r="X29" s="15"/>
      <c r="Y29" s="15"/>
      <c r="Z29" s="15">
        <v>0</v>
      </c>
      <c r="AA29" s="15">
        <v>0</v>
      </c>
      <c r="AB29" s="15">
        <v>0</v>
      </c>
      <c r="AC29" s="15">
        <v>0</v>
      </c>
      <c r="AD29" s="15">
        <v>0</v>
      </c>
      <c r="AE29" s="40"/>
      <c r="AF29" s="15">
        <v>0</v>
      </c>
      <c r="AG29" s="40"/>
      <c r="AH29" s="40"/>
      <c r="AI29" s="40"/>
      <c r="AJ29" s="15">
        <v>0</v>
      </c>
      <c r="AK29" s="40"/>
      <c r="AL29" s="40"/>
      <c r="AM29" s="40"/>
      <c r="AN29" s="41">
        <v>45504</v>
      </c>
      <c r="AO29" s="43"/>
      <c r="AP29" s="43"/>
      <c r="AQ29" s="43"/>
      <c r="AR29" s="43"/>
      <c r="AS29" s="43"/>
      <c r="AT29" s="43"/>
      <c r="AU29" s="43"/>
      <c r="AV29" s="43"/>
      <c r="AW29" s="43"/>
      <c r="AX29" s="43"/>
      <c r="AY29" s="43"/>
      <c r="AZ29" s="43"/>
      <c r="BA29" s="43"/>
      <c r="BB29" s="43"/>
      <c r="BC29" s="43"/>
      <c r="BD29" s="43"/>
      <c r="BE29" s="43"/>
      <c r="BF29" s="43"/>
      <c r="BG29" s="43"/>
      <c r="BH29" s="43"/>
      <c r="BI29" s="43"/>
      <c r="BJ29" s="43"/>
      <c r="BK29" s="43"/>
      <c r="BL29" s="43"/>
      <c r="BM29" s="43"/>
      <c r="BN29" s="43"/>
      <c r="BO29" s="43"/>
      <c r="BP29" s="43"/>
      <c r="BQ29" s="43"/>
      <c r="BR29" s="43"/>
      <c r="BS29" s="43"/>
      <c r="BT29" s="43"/>
      <c r="BU29" s="43"/>
      <c r="BV29" s="43"/>
      <c r="BW29" s="43"/>
      <c r="BX29" s="43"/>
      <c r="BY29" s="43"/>
      <c r="BZ29" s="43"/>
      <c r="CA29" s="43"/>
      <c r="CB29" s="43"/>
      <c r="CC29" s="43"/>
      <c r="CD29" s="43"/>
      <c r="CE29" s="43"/>
    </row>
    <row r="30" spans="1:83" s="44" customFormat="1" x14ac:dyDescent="0.35">
      <c r="A30" s="40">
        <v>835000972</v>
      </c>
      <c r="B30" s="40" t="s">
        <v>0</v>
      </c>
      <c r="C30" s="40" t="s">
        <v>51</v>
      </c>
      <c r="D30" s="40" t="s">
        <v>24</v>
      </c>
      <c r="E30" s="40">
        <v>2655</v>
      </c>
      <c r="F30" s="40" t="s">
        <v>51</v>
      </c>
      <c r="G30" s="40" t="s">
        <v>2174</v>
      </c>
      <c r="H30" s="41">
        <v>41689</v>
      </c>
      <c r="I30" s="41" t="e">
        <v>#N/A</v>
      </c>
      <c r="J30" s="12">
        <v>43100</v>
      </c>
      <c r="K30" s="12">
        <v>0</v>
      </c>
      <c r="L30" s="12">
        <v>0</v>
      </c>
      <c r="M30" s="15">
        <f t="shared" si="2"/>
        <v>43100</v>
      </c>
      <c r="N30" s="42" t="s">
        <v>17</v>
      </c>
      <c r="O30" s="40"/>
      <c r="P30" s="40" t="s">
        <v>4260</v>
      </c>
      <c r="Q30" s="40"/>
      <c r="R30" s="40" t="e">
        <v>#N/A</v>
      </c>
      <c r="S30" s="40"/>
      <c r="T30" s="40" t="s">
        <v>4260</v>
      </c>
      <c r="U30" s="15">
        <v>0</v>
      </c>
      <c r="V30" s="15">
        <v>0</v>
      </c>
      <c r="W30" s="15">
        <v>0</v>
      </c>
      <c r="X30" s="15"/>
      <c r="Y30" s="15"/>
      <c r="Z30" s="15">
        <v>0</v>
      </c>
      <c r="AA30" s="15">
        <v>0</v>
      </c>
      <c r="AB30" s="15">
        <v>0</v>
      </c>
      <c r="AC30" s="15">
        <v>0</v>
      </c>
      <c r="AD30" s="15">
        <v>0</v>
      </c>
      <c r="AE30" s="40"/>
      <c r="AF30" s="15">
        <v>0</v>
      </c>
      <c r="AG30" s="40"/>
      <c r="AH30" s="40"/>
      <c r="AI30" s="40"/>
      <c r="AJ30" s="15">
        <v>0</v>
      </c>
      <c r="AK30" s="40"/>
      <c r="AL30" s="40"/>
      <c r="AM30" s="40"/>
      <c r="AN30" s="41">
        <v>45504</v>
      </c>
      <c r="AO30" s="43"/>
      <c r="AP30" s="43"/>
      <c r="AQ30" s="43"/>
      <c r="AR30" s="43"/>
      <c r="AS30" s="43"/>
      <c r="AT30" s="43"/>
      <c r="AU30" s="43"/>
      <c r="AV30" s="43"/>
      <c r="AW30" s="43"/>
      <c r="AX30" s="43"/>
      <c r="AY30" s="43"/>
      <c r="AZ30" s="43"/>
      <c r="BA30" s="43"/>
      <c r="BB30" s="43"/>
      <c r="BC30" s="43"/>
      <c r="BD30" s="43"/>
      <c r="BE30" s="43"/>
      <c r="BF30" s="43"/>
      <c r="BG30" s="43"/>
      <c r="BH30" s="43"/>
      <c r="BI30" s="43"/>
      <c r="BJ30" s="43"/>
      <c r="BK30" s="43"/>
      <c r="BL30" s="43"/>
      <c r="BM30" s="43"/>
      <c r="BN30" s="43"/>
      <c r="BO30" s="43"/>
      <c r="BP30" s="43"/>
      <c r="BQ30" s="43"/>
      <c r="BR30" s="43"/>
      <c r="BS30" s="43"/>
      <c r="BT30" s="43"/>
      <c r="BU30" s="43"/>
      <c r="BV30" s="43"/>
      <c r="BW30" s="43"/>
      <c r="BX30" s="43"/>
      <c r="BY30" s="43"/>
      <c r="BZ30" s="43"/>
      <c r="CA30" s="43"/>
      <c r="CB30" s="43"/>
      <c r="CC30" s="43"/>
      <c r="CD30" s="43"/>
      <c r="CE30" s="43"/>
    </row>
    <row r="31" spans="1:83" s="44" customFormat="1" x14ac:dyDescent="0.35">
      <c r="A31" s="40">
        <v>835000972</v>
      </c>
      <c r="B31" s="40" t="s">
        <v>0</v>
      </c>
      <c r="C31" s="40" t="s">
        <v>52</v>
      </c>
      <c r="D31" s="40" t="s">
        <v>24</v>
      </c>
      <c r="E31" s="40">
        <v>2481</v>
      </c>
      <c r="F31" s="40" t="s">
        <v>52</v>
      </c>
      <c r="G31" s="40" t="s">
        <v>2175</v>
      </c>
      <c r="H31" s="41">
        <v>41691</v>
      </c>
      <c r="I31" s="41" t="e">
        <v>#N/A</v>
      </c>
      <c r="J31" s="12">
        <v>3500</v>
      </c>
      <c r="K31" s="12">
        <v>0</v>
      </c>
      <c r="L31" s="12">
        <v>0</v>
      </c>
      <c r="M31" s="15">
        <f t="shared" si="2"/>
        <v>3500</v>
      </c>
      <c r="N31" s="42" t="s">
        <v>17</v>
      </c>
      <c r="O31" s="40"/>
      <c r="P31" s="40" t="s">
        <v>4260</v>
      </c>
      <c r="Q31" s="40"/>
      <c r="R31" s="40" t="e">
        <v>#N/A</v>
      </c>
      <c r="S31" s="40"/>
      <c r="T31" s="40" t="s">
        <v>4260</v>
      </c>
      <c r="U31" s="15">
        <v>0</v>
      </c>
      <c r="V31" s="15">
        <v>0</v>
      </c>
      <c r="W31" s="15">
        <v>0</v>
      </c>
      <c r="X31" s="15"/>
      <c r="Y31" s="15"/>
      <c r="Z31" s="15">
        <v>0</v>
      </c>
      <c r="AA31" s="15">
        <v>0</v>
      </c>
      <c r="AB31" s="15">
        <v>0</v>
      </c>
      <c r="AC31" s="15">
        <v>0</v>
      </c>
      <c r="AD31" s="15">
        <v>0</v>
      </c>
      <c r="AE31" s="40"/>
      <c r="AF31" s="15">
        <v>0</v>
      </c>
      <c r="AG31" s="40"/>
      <c r="AH31" s="40"/>
      <c r="AI31" s="40"/>
      <c r="AJ31" s="15">
        <v>0</v>
      </c>
      <c r="AK31" s="40"/>
      <c r="AL31" s="40"/>
      <c r="AM31" s="40"/>
      <c r="AN31" s="41">
        <v>45504</v>
      </c>
      <c r="AO31" s="43"/>
      <c r="AP31" s="43"/>
      <c r="AQ31" s="43"/>
      <c r="AR31" s="43"/>
      <c r="AS31" s="43"/>
      <c r="AT31" s="43"/>
      <c r="AU31" s="43"/>
      <c r="AV31" s="43"/>
      <c r="AW31" s="43"/>
      <c r="AX31" s="43"/>
      <c r="AY31" s="43"/>
      <c r="AZ31" s="43"/>
      <c r="BA31" s="43"/>
      <c r="BB31" s="43"/>
      <c r="BC31" s="43"/>
      <c r="BD31" s="43"/>
      <c r="BE31" s="43"/>
      <c r="BF31" s="43"/>
      <c r="BG31" s="43"/>
      <c r="BH31" s="43"/>
      <c r="BI31" s="43"/>
      <c r="BJ31" s="43"/>
      <c r="BK31" s="43"/>
      <c r="BL31" s="43"/>
      <c r="BM31" s="43"/>
      <c r="BN31" s="43"/>
      <c r="BO31" s="43"/>
      <c r="BP31" s="43"/>
      <c r="BQ31" s="43"/>
      <c r="BR31" s="43"/>
      <c r="BS31" s="43"/>
      <c r="BT31" s="43"/>
      <c r="BU31" s="43"/>
      <c r="BV31" s="43"/>
      <c r="BW31" s="43"/>
      <c r="BX31" s="43"/>
      <c r="BY31" s="43"/>
      <c r="BZ31" s="43"/>
      <c r="CA31" s="43"/>
      <c r="CB31" s="43"/>
      <c r="CC31" s="43"/>
      <c r="CD31" s="43"/>
      <c r="CE31" s="43"/>
    </row>
    <row r="32" spans="1:83" s="44" customFormat="1" x14ac:dyDescent="0.35">
      <c r="A32" s="40">
        <v>835000972</v>
      </c>
      <c r="B32" s="40" t="s">
        <v>0</v>
      </c>
      <c r="C32" s="40" t="s">
        <v>53</v>
      </c>
      <c r="D32" s="40" t="s">
        <v>24</v>
      </c>
      <c r="E32" s="40">
        <v>2558</v>
      </c>
      <c r="F32" s="40" t="s">
        <v>53</v>
      </c>
      <c r="G32" s="40" t="s">
        <v>2176</v>
      </c>
      <c r="H32" s="41">
        <v>41696</v>
      </c>
      <c r="I32" s="41" t="e">
        <v>#N/A</v>
      </c>
      <c r="J32" s="12">
        <v>3500</v>
      </c>
      <c r="K32" s="12">
        <v>0</v>
      </c>
      <c r="L32" s="12">
        <v>0</v>
      </c>
      <c r="M32" s="15">
        <f t="shared" si="2"/>
        <v>3500</v>
      </c>
      <c r="N32" s="42" t="s">
        <v>17</v>
      </c>
      <c r="O32" s="40"/>
      <c r="P32" s="40" t="s">
        <v>4260</v>
      </c>
      <c r="Q32" s="40"/>
      <c r="R32" s="40" t="e">
        <v>#N/A</v>
      </c>
      <c r="S32" s="40"/>
      <c r="T32" s="40" t="s">
        <v>4260</v>
      </c>
      <c r="U32" s="15">
        <v>0</v>
      </c>
      <c r="V32" s="15">
        <v>0</v>
      </c>
      <c r="W32" s="15">
        <v>0</v>
      </c>
      <c r="X32" s="15"/>
      <c r="Y32" s="15"/>
      <c r="Z32" s="15">
        <v>0</v>
      </c>
      <c r="AA32" s="15">
        <v>0</v>
      </c>
      <c r="AB32" s="15">
        <v>0</v>
      </c>
      <c r="AC32" s="15">
        <v>0</v>
      </c>
      <c r="AD32" s="15">
        <v>0</v>
      </c>
      <c r="AE32" s="40"/>
      <c r="AF32" s="15">
        <v>0</v>
      </c>
      <c r="AG32" s="40"/>
      <c r="AH32" s="40"/>
      <c r="AI32" s="40"/>
      <c r="AJ32" s="15">
        <v>0</v>
      </c>
      <c r="AK32" s="40"/>
      <c r="AL32" s="40"/>
      <c r="AM32" s="40"/>
      <c r="AN32" s="41">
        <v>45504</v>
      </c>
      <c r="AO32" s="43"/>
      <c r="AP32" s="43"/>
      <c r="AQ32" s="43"/>
      <c r="AR32" s="43"/>
      <c r="AS32" s="43"/>
      <c r="AT32" s="43"/>
      <c r="AU32" s="43"/>
      <c r="AV32" s="43"/>
      <c r="AW32" s="43"/>
      <c r="AX32" s="43"/>
      <c r="AY32" s="43"/>
      <c r="AZ32" s="43"/>
      <c r="BA32" s="43"/>
      <c r="BB32" s="43"/>
      <c r="BC32" s="43"/>
      <c r="BD32" s="43"/>
      <c r="BE32" s="43"/>
      <c r="BF32" s="43"/>
      <c r="BG32" s="43"/>
      <c r="BH32" s="43"/>
      <c r="BI32" s="43"/>
      <c r="BJ32" s="43"/>
      <c r="BK32" s="43"/>
      <c r="BL32" s="43"/>
      <c r="BM32" s="43"/>
      <c r="BN32" s="43"/>
      <c r="BO32" s="43"/>
      <c r="BP32" s="43"/>
      <c r="BQ32" s="43"/>
      <c r="BR32" s="43"/>
      <c r="BS32" s="43"/>
      <c r="BT32" s="43"/>
      <c r="BU32" s="43"/>
      <c r="BV32" s="43"/>
      <c r="BW32" s="43"/>
      <c r="BX32" s="43"/>
      <c r="BY32" s="43"/>
      <c r="BZ32" s="43"/>
      <c r="CA32" s="43"/>
      <c r="CB32" s="43"/>
      <c r="CC32" s="43"/>
      <c r="CD32" s="43"/>
      <c r="CE32" s="43"/>
    </row>
    <row r="33" spans="1:83" s="44" customFormat="1" x14ac:dyDescent="0.35">
      <c r="A33" s="40">
        <v>835000972</v>
      </c>
      <c r="B33" s="40" t="s">
        <v>0</v>
      </c>
      <c r="C33" s="40" t="s">
        <v>54</v>
      </c>
      <c r="D33" s="40" t="s">
        <v>24</v>
      </c>
      <c r="E33" s="40">
        <v>2582</v>
      </c>
      <c r="F33" s="40" t="s">
        <v>54</v>
      </c>
      <c r="G33" s="40" t="s">
        <v>2177</v>
      </c>
      <c r="H33" s="41">
        <v>41697</v>
      </c>
      <c r="I33" s="41">
        <v>41844</v>
      </c>
      <c r="J33" s="12">
        <v>102650</v>
      </c>
      <c r="K33" s="12">
        <v>0</v>
      </c>
      <c r="L33" s="12">
        <v>0</v>
      </c>
      <c r="M33" s="15">
        <f t="shared" si="2"/>
        <v>102650</v>
      </c>
      <c r="N33" s="42" t="s">
        <v>17</v>
      </c>
      <c r="O33" s="40"/>
      <c r="P33" s="40" t="s">
        <v>4261</v>
      </c>
      <c r="Q33" s="40"/>
      <c r="R33" s="40" t="str">
        <f>VLOOKUP(G33,'[1]ESTADO DE CADA FACTURA'!$G:$O,9,0)</f>
        <v>Finalizada</v>
      </c>
      <c r="S33" s="40"/>
      <c r="T33" s="40" t="s">
        <v>4261</v>
      </c>
      <c r="U33" s="15">
        <v>102650</v>
      </c>
      <c r="V33" s="15">
        <v>0</v>
      </c>
      <c r="W33" s="15">
        <v>0</v>
      </c>
      <c r="X33" s="15"/>
      <c r="Y33" s="15"/>
      <c r="Z33" s="15">
        <v>102650</v>
      </c>
      <c r="AA33" s="15">
        <v>102650</v>
      </c>
      <c r="AB33" s="15">
        <v>0</v>
      </c>
      <c r="AC33" s="15">
        <v>0</v>
      </c>
      <c r="AD33" s="15">
        <v>0</v>
      </c>
      <c r="AE33" s="40"/>
      <c r="AF33" s="15">
        <v>0</v>
      </c>
      <c r="AG33" s="40"/>
      <c r="AH33" s="40"/>
      <c r="AI33" s="40"/>
      <c r="AJ33" s="15">
        <v>0</v>
      </c>
      <c r="AK33" s="40"/>
      <c r="AL33" s="40"/>
      <c r="AM33" s="40"/>
      <c r="AN33" s="41">
        <v>45504</v>
      </c>
      <c r="AO33" s="43"/>
      <c r="AP33" s="43"/>
      <c r="AQ33" s="43"/>
      <c r="AR33" s="43"/>
      <c r="AS33" s="43"/>
      <c r="AT33" s="43"/>
      <c r="AU33" s="43"/>
      <c r="AV33" s="43"/>
      <c r="AW33" s="43"/>
      <c r="AX33" s="43"/>
      <c r="AY33" s="43"/>
      <c r="AZ33" s="43"/>
      <c r="BA33" s="43"/>
      <c r="BB33" s="43"/>
      <c r="BC33" s="43"/>
      <c r="BD33" s="43"/>
      <c r="BE33" s="43"/>
      <c r="BF33" s="43"/>
      <c r="BG33" s="43"/>
      <c r="BH33" s="43"/>
      <c r="BI33" s="43"/>
      <c r="BJ33" s="43"/>
      <c r="BK33" s="43"/>
      <c r="BL33" s="43"/>
      <c r="BM33" s="43"/>
      <c r="BN33" s="43"/>
      <c r="BO33" s="43"/>
      <c r="BP33" s="43"/>
      <c r="BQ33" s="43"/>
      <c r="BR33" s="43"/>
      <c r="BS33" s="43"/>
      <c r="BT33" s="43"/>
      <c r="BU33" s="43"/>
      <c r="BV33" s="43"/>
      <c r="BW33" s="43"/>
      <c r="BX33" s="43"/>
      <c r="BY33" s="43"/>
      <c r="BZ33" s="43"/>
      <c r="CA33" s="43"/>
      <c r="CB33" s="43"/>
      <c r="CC33" s="43"/>
      <c r="CD33" s="43"/>
      <c r="CE33" s="43"/>
    </row>
    <row r="34" spans="1:83" s="44" customFormat="1" x14ac:dyDescent="0.35">
      <c r="A34" s="40">
        <v>835000972</v>
      </c>
      <c r="B34" s="40" t="s">
        <v>0</v>
      </c>
      <c r="C34" s="40" t="s">
        <v>55</v>
      </c>
      <c r="D34" s="40" t="s">
        <v>24</v>
      </c>
      <c r="E34" s="40">
        <v>2609</v>
      </c>
      <c r="F34" s="40" t="s">
        <v>55</v>
      </c>
      <c r="G34" s="40" t="s">
        <v>2178</v>
      </c>
      <c r="H34" s="41">
        <v>41701</v>
      </c>
      <c r="I34" s="41" t="e">
        <v>#N/A</v>
      </c>
      <c r="J34" s="12">
        <v>3500</v>
      </c>
      <c r="K34" s="12">
        <v>0</v>
      </c>
      <c r="L34" s="12">
        <v>0</v>
      </c>
      <c r="M34" s="15">
        <f t="shared" si="2"/>
        <v>3500</v>
      </c>
      <c r="N34" s="42" t="s">
        <v>17</v>
      </c>
      <c r="O34" s="40"/>
      <c r="P34" s="40" t="s">
        <v>4260</v>
      </c>
      <c r="Q34" s="40"/>
      <c r="R34" s="40" t="e">
        <v>#N/A</v>
      </c>
      <c r="S34" s="40"/>
      <c r="T34" s="40" t="s">
        <v>4260</v>
      </c>
      <c r="U34" s="15">
        <v>0</v>
      </c>
      <c r="V34" s="15">
        <v>0</v>
      </c>
      <c r="W34" s="15">
        <v>0</v>
      </c>
      <c r="X34" s="15"/>
      <c r="Y34" s="15"/>
      <c r="Z34" s="15">
        <v>0</v>
      </c>
      <c r="AA34" s="15">
        <v>0</v>
      </c>
      <c r="AB34" s="15">
        <v>0</v>
      </c>
      <c r="AC34" s="15">
        <v>0</v>
      </c>
      <c r="AD34" s="15">
        <v>0</v>
      </c>
      <c r="AE34" s="40"/>
      <c r="AF34" s="15">
        <v>0</v>
      </c>
      <c r="AG34" s="40"/>
      <c r="AH34" s="40"/>
      <c r="AI34" s="40"/>
      <c r="AJ34" s="15">
        <v>0</v>
      </c>
      <c r="AK34" s="40"/>
      <c r="AL34" s="40"/>
      <c r="AM34" s="40"/>
      <c r="AN34" s="41">
        <v>45504</v>
      </c>
      <c r="AO34" s="43"/>
      <c r="AP34" s="43"/>
      <c r="AQ34" s="43"/>
      <c r="AR34" s="43"/>
      <c r="AS34" s="43"/>
      <c r="AT34" s="43"/>
      <c r="AU34" s="43"/>
      <c r="AV34" s="43"/>
      <c r="AW34" s="43"/>
      <c r="AX34" s="43"/>
      <c r="AY34" s="43"/>
      <c r="AZ34" s="43"/>
      <c r="BA34" s="43"/>
      <c r="BB34" s="43"/>
      <c r="BC34" s="43"/>
      <c r="BD34" s="43"/>
      <c r="BE34" s="43"/>
      <c r="BF34" s="43"/>
      <c r="BG34" s="43"/>
      <c r="BH34" s="43"/>
      <c r="BI34" s="43"/>
      <c r="BJ34" s="43"/>
      <c r="BK34" s="43"/>
      <c r="BL34" s="43"/>
      <c r="BM34" s="43"/>
      <c r="BN34" s="43"/>
      <c r="BO34" s="43"/>
      <c r="BP34" s="43"/>
      <c r="BQ34" s="43"/>
      <c r="BR34" s="43"/>
      <c r="BS34" s="43"/>
      <c r="BT34" s="43"/>
      <c r="BU34" s="43"/>
      <c r="BV34" s="43"/>
      <c r="BW34" s="43"/>
      <c r="BX34" s="43"/>
      <c r="BY34" s="43"/>
      <c r="BZ34" s="43"/>
      <c r="CA34" s="43"/>
      <c r="CB34" s="43"/>
      <c r="CC34" s="43"/>
      <c r="CD34" s="43"/>
      <c r="CE34" s="43"/>
    </row>
    <row r="35" spans="1:83" s="44" customFormat="1" x14ac:dyDescent="0.35">
      <c r="A35" s="40">
        <v>835000972</v>
      </c>
      <c r="B35" s="40" t="s">
        <v>0</v>
      </c>
      <c r="C35" s="40" t="s">
        <v>56</v>
      </c>
      <c r="D35" s="40" t="s">
        <v>24</v>
      </c>
      <c r="E35" s="40">
        <v>2934</v>
      </c>
      <c r="F35" s="40" t="s">
        <v>56</v>
      </c>
      <c r="G35" s="40" t="s">
        <v>2179</v>
      </c>
      <c r="H35" s="41">
        <v>41715</v>
      </c>
      <c r="I35" s="41" t="e">
        <v>#N/A</v>
      </c>
      <c r="J35" s="12">
        <v>47200</v>
      </c>
      <c r="K35" s="12">
        <v>0</v>
      </c>
      <c r="L35" s="12">
        <v>0</v>
      </c>
      <c r="M35" s="15">
        <f t="shared" si="2"/>
        <v>47200</v>
      </c>
      <c r="N35" s="42" t="s">
        <v>17</v>
      </c>
      <c r="O35" s="40"/>
      <c r="P35" s="40" t="s">
        <v>4260</v>
      </c>
      <c r="Q35" s="40"/>
      <c r="R35" s="40" t="e">
        <v>#N/A</v>
      </c>
      <c r="S35" s="40"/>
      <c r="T35" s="40" t="s">
        <v>4260</v>
      </c>
      <c r="U35" s="15">
        <v>0</v>
      </c>
      <c r="V35" s="15">
        <v>0</v>
      </c>
      <c r="W35" s="15">
        <v>0</v>
      </c>
      <c r="X35" s="15"/>
      <c r="Y35" s="15"/>
      <c r="Z35" s="15">
        <v>0</v>
      </c>
      <c r="AA35" s="15">
        <v>0</v>
      </c>
      <c r="AB35" s="15">
        <v>0</v>
      </c>
      <c r="AC35" s="15">
        <v>0</v>
      </c>
      <c r="AD35" s="15">
        <v>0</v>
      </c>
      <c r="AE35" s="40"/>
      <c r="AF35" s="15">
        <v>0</v>
      </c>
      <c r="AG35" s="40"/>
      <c r="AH35" s="40"/>
      <c r="AI35" s="40"/>
      <c r="AJ35" s="15">
        <v>0</v>
      </c>
      <c r="AK35" s="40"/>
      <c r="AL35" s="40"/>
      <c r="AM35" s="40"/>
      <c r="AN35" s="41">
        <v>45504</v>
      </c>
      <c r="AO35" s="43"/>
      <c r="AP35" s="43"/>
      <c r="AQ35" s="43"/>
      <c r="AR35" s="43"/>
      <c r="AS35" s="43"/>
      <c r="AT35" s="43"/>
      <c r="AU35" s="43"/>
      <c r="AV35" s="43"/>
      <c r="AW35" s="43"/>
      <c r="AX35" s="43"/>
      <c r="AY35" s="43"/>
      <c r="AZ35" s="43"/>
      <c r="BA35" s="43"/>
      <c r="BB35" s="43"/>
      <c r="BC35" s="43"/>
      <c r="BD35" s="43"/>
      <c r="BE35" s="43"/>
      <c r="BF35" s="43"/>
      <c r="BG35" s="43"/>
      <c r="BH35" s="43"/>
      <c r="BI35" s="43"/>
      <c r="BJ35" s="43"/>
      <c r="BK35" s="43"/>
      <c r="BL35" s="43"/>
      <c r="BM35" s="43"/>
      <c r="BN35" s="43"/>
      <c r="BO35" s="43"/>
      <c r="BP35" s="43"/>
      <c r="BQ35" s="43"/>
      <c r="BR35" s="43"/>
      <c r="BS35" s="43"/>
      <c r="BT35" s="43"/>
      <c r="BU35" s="43"/>
      <c r="BV35" s="43"/>
      <c r="BW35" s="43"/>
      <c r="BX35" s="43"/>
      <c r="BY35" s="43"/>
      <c r="BZ35" s="43"/>
      <c r="CA35" s="43"/>
      <c r="CB35" s="43"/>
      <c r="CC35" s="43"/>
      <c r="CD35" s="43"/>
      <c r="CE35" s="43"/>
    </row>
    <row r="36" spans="1:83" s="44" customFormat="1" x14ac:dyDescent="0.35">
      <c r="A36" s="40">
        <v>835000972</v>
      </c>
      <c r="B36" s="40" t="s">
        <v>0</v>
      </c>
      <c r="C36" s="40" t="s">
        <v>57</v>
      </c>
      <c r="D36" s="40" t="s">
        <v>24</v>
      </c>
      <c r="E36" s="40">
        <v>2981</v>
      </c>
      <c r="F36" s="40" t="s">
        <v>57</v>
      </c>
      <c r="G36" s="40" t="s">
        <v>2180</v>
      </c>
      <c r="H36" s="41">
        <v>41715</v>
      </c>
      <c r="I36" s="41">
        <v>41844</v>
      </c>
      <c r="J36" s="12">
        <v>72100</v>
      </c>
      <c r="K36" s="12">
        <v>0</v>
      </c>
      <c r="L36" s="12">
        <v>0</v>
      </c>
      <c r="M36" s="15">
        <f t="shared" si="2"/>
        <v>72100</v>
      </c>
      <c r="N36" s="42" t="s">
        <v>17</v>
      </c>
      <c r="O36" s="40"/>
      <c r="P36" s="40" t="s">
        <v>4261</v>
      </c>
      <c r="Q36" s="40"/>
      <c r="R36" s="40" t="str">
        <f>VLOOKUP(G36,'[1]ESTADO DE CADA FACTURA'!$G:$O,9,0)</f>
        <v>Finalizada</v>
      </c>
      <c r="S36" s="40"/>
      <c r="T36" s="40" t="s">
        <v>4261</v>
      </c>
      <c r="U36" s="15">
        <v>72100</v>
      </c>
      <c r="V36" s="15">
        <v>0</v>
      </c>
      <c r="W36" s="15">
        <v>0</v>
      </c>
      <c r="X36" s="15"/>
      <c r="Y36" s="15"/>
      <c r="Z36" s="15">
        <v>72100</v>
      </c>
      <c r="AA36" s="15">
        <v>72100</v>
      </c>
      <c r="AB36" s="15">
        <v>0</v>
      </c>
      <c r="AC36" s="15">
        <v>0</v>
      </c>
      <c r="AD36" s="15">
        <v>0</v>
      </c>
      <c r="AE36" s="40"/>
      <c r="AF36" s="15">
        <v>0</v>
      </c>
      <c r="AG36" s="40"/>
      <c r="AH36" s="40"/>
      <c r="AI36" s="40"/>
      <c r="AJ36" s="15">
        <v>0</v>
      </c>
      <c r="AK36" s="40"/>
      <c r="AL36" s="40"/>
      <c r="AM36" s="40"/>
      <c r="AN36" s="41">
        <v>45504</v>
      </c>
      <c r="AO36" s="43"/>
      <c r="AP36" s="43"/>
      <c r="AQ36" s="43"/>
      <c r="AR36" s="43"/>
      <c r="AS36" s="43"/>
      <c r="AT36" s="43"/>
      <c r="AU36" s="43"/>
      <c r="AV36" s="43"/>
      <c r="AW36" s="43"/>
      <c r="AX36" s="43"/>
      <c r="AY36" s="43"/>
      <c r="AZ36" s="43"/>
      <c r="BA36" s="43"/>
      <c r="BB36" s="43"/>
      <c r="BC36" s="43"/>
      <c r="BD36" s="43"/>
      <c r="BE36" s="43"/>
      <c r="BF36" s="43"/>
      <c r="BG36" s="43"/>
      <c r="BH36" s="43"/>
      <c r="BI36" s="43"/>
      <c r="BJ36" s="43"/>
      <c r="BK36" s="43"/>
      <c r="BL36" s="43"/>
      <c r="BM36" s="43"/>
      <c r="BN36" s="43"/>
      <c r="BO36" s="43"/>
      <c r="BP36" s="43"/>
      <c r="BQ36" s="43"/>
      <c r="BR36" s="43"/>
      <c r="BS36" s="43"/>
      <c r="BT36" s="43"/>
      <c r="BU36" s="43"/>
      <c r="BV36" s="43"/>
      <c r="BW36" s="43"/>
      <c r="BX36" s="43"/>
      <c r="BY36" s="43"/>
      <c r="BZ36" s="43"/>
      <c r="CA36" s="43"/>
      <c r="CB36" s="43"/>
      <c r="CC36" s="43"/>
      <c r="CD36" s="43"/>
      <c r="CE36" s="43"/>
    </row>
    <row r="37" spans="1:83" s="44" customFormat="1" x14ac:dyDescent="0.35">
      <c r="A37" s="40">
        <v>835000972</v>
      </c>
      <c r="B37" s="40" t="s">
        <v>0</v>
      </c>
      <c r="C37" s="40" t="s">
        <v>58</v>
      </c>
      <c r="D37" s="40" t="s">
        <v>24</v>
      </c>
      <c r="E37" s="40">
        <v>3030</v>
      </c>
      <c r="F37" s="40" t="s">
        <v>58</v>
      </c>
      <c r="G37" s="40" t="s">
        <v>2181</v>
      </c>
      <c r="H37" s="41">
        <v>41716</v>
      </c>
      <c r="I37" s="41">
        <v>41844</v>
      </c>
      <c r="J37" s="12">
        <v>48250</v>
      </c>
      <c r="K37" s="12">
        <v>0</v>
      </c>
      <c r="L37" s="12">
        <v>0</v>
      </c>
      <c r="M37" s="15">
        <f t="shared" si="2"/>
        <v>48250</v>
      </c>
      <c r="N37" s="42" t="s">
        <v>17</v>
      </c>
      <c r="O37" s="40"/>
      <c r="P37" s="40" t="s">
        <v>4261</v>
      </c>
      <c r="Q37" s="40"/>
      <c r="R37" s="40" t="str">
        <f>VLOOKUP(G37,'[1]ESTADO DE CADA FACTURA'!$G:$O,9,0)</f>
        <v>Finalizada</v>
      </c>
      <c r="S37" s="40"/>
      <c r="T37" s="40" t="s">
        <v>4261</v>
      </c>
      <c r="U37" s="15">
        <v>48250</v>
      </c>
      <c r="V37" s="15">
        <v>0</v>
      </c>
      <c r="W37" s="15">
        <v>0</v>
      </c>
      <c r="X37" s="15"/>
      <c r="Y37" s="15"/>
      <c r="Z37" s="15">
        <v>48250</v>
      </c>
      <c r="AA37" s="15">
        <v>48250</v>
      </c>
      <c r="AB37" s="15">
        <v>0</v>
      </c>
      <c r="AC37" s="15">
        <v>0</v>
      </c>
      <c r="AD37" s="15">
        <v>0</v>
      </c>
      <c r="AE37" s="40"/>
      <c r="AF37" s="15">
        <v>0</v>
      </c>
      <c r="AG37" s="40"/>
      <c r="AH37" s="40"/>
      <c r="AI37" s="40"/>
      <c r="AJ37" s="15">
        <v>0</v>
      </c>
      <c r="AK37" s="40"/>
      <c r="AL37" s="40"/>
      <c r="AM37" s="40"/>
      <c r="AN37" s="41">
        <v>45504</v>
      </c>
      <c r="AO37" s="43"/>
      <c r="AP37" s="43"/>
      <c r="AQ37" s="43"/>
      <c r="AR37" s="43"/>
      <c r="AS37" s="43"/>
      <c r="AT37" s="43"/>
      <c r="AU37" s="43"/>
      <c r="AV37" s="43"/>
      <c r="AW37" s="43"/>
      <c r="AX37" s="43"/>
      <c r="AY37" s="43"/>
      <c r="AZ37" s="43"/>
      <c r="BA37" s="43"/>
      <c r="BB37" s="43"/>
      <c r="BC37" s="43"/>
      <c r="BD37" s="43"/>
      <c r="BE37" s="43"/>
      <c r="BF37" s="43"/>
      <c r="BG37" s="43"/>
      <c r="BH37" s="43"/>
      <c r="BI37" s="43"/>
      <c r="BJ37" s="43"/>
      <c r="BK37" s="43"/>
      <c r="BL37" s="43"/>
      <c r="BM37" s="43"/>
      <c r="BN37" s="43"/>
      <c r="BO37" s="43"/>
      <c r="BP37" s="43"/>
      <c r="BQ37" s="43"/>
      <c r="BR37" s="43"/>
      <c r="BS37" s="43"/>
      <c r="BT37" s="43"/>
      <c r="BU37" s="43"/>
      <c r="BV37" s="43"/>
      <c r="BW37" s="43"/>
      <c r="BX37" s="43"/>
      <c r="BY37" s="43"/>
      <c r="BZ37" s="43"/>
      <c r="CA37" s="43"/>
      <c r="CB37" s="43"/>
      <c r="CC37" s="43"/>
      <c r="CD37" s="43"/>
      <c r="CE37" s="43"/>
    </row>
    <row r="38" spans="1:83" s="44" customFormat="1" x14ac:dyDescent="0.35">
      <c r="A38" s="40">
        <v>835000972</v>
      </c>
      <c r="B38" s="40" t="s">
        <v>0</v>
      </c>
      <c r="C38" s="40" t="s">
        <v>59</v>
      </c>
      <c r="D38" s="40" t="s">
        <v>24</v>
      </c>
      <c r="E38" s="40">
        <v>3487</v>
      </c>
      <c r="F38" s="40" t="s">
        <v>59</v>
      </c>
      <c r="G38" s="40" t="s">
        <v>2182</v>
      </c>
      <c r="H38" s="41">
        <v>41728</v>
      </c>
      <c r="I38" s="41" t="e">
        <v>#N/A</v>
      </c>
      <c r="J38" s="12">
        <v>82600</v>
      </c>
      <c r="K38" s="12">
        <v>0</v>
      </c>
      <c r="L38" s="12">
        <v>0</v>
      </c>
      <c r="M38" s="15">
        <f t="shared" si="2"/>
        <v>82600</v>
      </c>
      <c r="N38" s="42" t="s">
        <v>17</v>
      </c>
      <c r="O38" s="40"/>
      <c r="P38" s="40" t="s">
        <v>4260</v>
      </c>
      <c r="Q38" s="40"/>
      <c r="R38" s="40" t="e">
        <v>#N/A</v>
      </c>
      <c r="S38" s="40"/>
      <c r="T38" s="40" t="s">
        <v>4260</v>
      </c>
      <c r="U38" s="15">
        <v>0</v>
      </c>
      <c r="V38" s="15">
        <v>0</v>
      </c>
      <c r="W38" s="15">
        <v>0</v>
      </c>
      <c r="X38" s="15"/>
      <c r="Y38" s="15"/>
      <c r="Z38" s="15">
        <v>0</v>
      </c>
      <c r="AA38" s="15">
        <v>0</v>
      </c>
      <c r="AB38" s="15">
        <v>0</v>
      </c>
      <c r="AC38" s="15">
        <v>0</v>
      </c>
      <c r="AD38" s="15">
        <v>0</v>
      </c>
      <c r="AE38" s="40"/>
      <c r="AF38" s="15">
        <v>0</v>
      </c>
      <c r="AG38" s="40"/>
      <c r="AH38" s="40"/>
      <c r="AI38" s="40"/>
      <c r="AJ38" s="15">
        <v>0</v>
      </c>
      <c r="AK38" s="40"/>
      <c r="AL38" s="40"/>
      <c r="AM38" s="40"/>
      <c r="AN38" s="41">
        <v>45504</v>
      </c>
      <c r="AO38" s="43"/>
      <c r="AP38" s="43"/>
      <c r="AQ38" s="43"/>
      <c r="AR38" s="43"/>
      <c r="AS38" s="43"/>
      <c r="AT38" s="43"/>
      <c r="AU38" s="43"/>
      <c r="AV38" s="43"/>
      <c r="AW38" s="43"/>
      <c r="AX38" s="43"/>
      <c r="AY38" s="43"/>
      <c r="AZ38" s="43"/>
      <c r="BA38" s="43"/>
      <c r="BB38" s="43"/>
      <c r="BC38" s="43"/>
      <c r="BD38" s="43"/>
      <c r="BE38" s="43"/>
      <c r="BF38" s="43"/>
      <c r="BG38" s="43"/>
      <c r="BH38" s="43"/>
      <c r="BI38" s="43"/>
      <c r="BJ38" s="43"/>
      <c r="BK38" s="43"/>
      <c r="BL38" s="43"/>
      <c r="BM38" s="43"/>
      <c r="BN38" s="43"/>
      <c r="BO38" s="43"/>
      <c r="BP38" s="43"/>
      <c r="BQ38" s="43"/>
      <c r="BR38" s="43"/>
      <c r="BS38" s="43"/>
      <c r="BT38" s="43"/>
      <c r="BU38" s="43"/>
      <c r="BV38" s="43"/>
      <c r="BW38" s="43"/>
      <c r="BX38" s="43"/>
      <c r="BY38" s="43"/>
      <c r="BZ38" s="43"/>
      <c r="CA38" s="43"/>
      <c r="CB38" s="43"/>
      <c r="CC38" s="43"/>
      <c r="CD38" s="43"/>
      <c r="CE38" s="43"/>
    </row>
    <row r="39" spans="1:83" s="44" customFormat="1" x14ac:dyDescent="0.35">
      <c r="A39" s="40">
        <v>835000972</v>
      </c>
      <c r="B39" s="40" t="s">
        <v>0</v>
      </c>
      <c r="C39" s="40" t="s">
        <v>60</v>
      </c>
      <c r="D39" s="40" t="s">
        <v>24</v>
      </c>
      <c r="E39" s="40">
        <v>3725</v>
      </c>
      <c r="F39" s="40" t="s">
        <v>60</v>
      </c>
      <c r="G39" s="40" t="s">
        <v>2183</v>
      </c>
      <c r="H39" s="41">
        <v>41730</v>
      </c>
      <c r="I39" s="41" t="e">
        <v>#N/A</v>
      </c>
      <c r="J39" s="12">
        <v>46950</v>
      </c>
      <c r="K39" s="12">
        <v>0</v>
      </c>
      <c r="L39" s="12">
        <v>0</v>
      </c>
      <c r="M39" s="15">
        <f t="shared" si="2"/>
        <v>46950</v>
      </c>
      <c r="N39" s="42" t="s">
        <v>17</v>
      </c>
      <c r="O39" s="40"/>
      <c r="P39" s="40" t="s">
        <v>4260</v>
      </c>
      <c r="Q39" s="40"/>
      <c r="R39" s="40" t="e">
        <v>#N/A</v>
      </c>
      <c r="S39" s="40"/>
      <c r="T39" s="40" t="s">
        <v>4260</v>
      </c>
      <c r="U39" s="15">
        <v>0</v>
      </c>
      <c r="V39" s="15">
        <v>0</v>
      </c>
      <c r="W39" s="15">
        <v>0</v>
      </c>
      <c r="X39" s="15"/>
      <c r="Y39" s="15"/>
      <c r="Z39" s="15">
        <v>0</v>
      </c>
      <c r="AA39" s="15">
        <v>0</v>
      </c>
      <c r="AB39" s="15">
        <v>0</v>
      </c>
      <c r="AC39" s="15">
        <v>0</v>
      </c>
      <c r="AD39" s="15">
        <v>0</v>
      </c>
      <c r="AE39" s="40"/>
      <c r="AF39" s="15">
        <v>0</v>
      </c>
      <c r="AG39" s="40"/>
      <c r="AH39" s="40"/>
      <c r="AI39" s="40"/>
      <c r="AJ39" s="15">
        <v>0</v>
      </c>
      <c r="AK39" s="40"/>
      <c r="AL39" s="40"/>
      <c r="AM39" s="40"/>
      <c r="AN39" s="41">
        <v>45504</v>
      </c>
      <c r="AO39" s="43"/>
      <c r="AP39" s="43"/>
      <c r="AQ39" s="43"/>
      <c r="AR39" s="43"/>
      <c r="AS39" s="43"/>
      <c r="AT39" s="43"/>
      <c r="AU39" s="43"/>
      <c r="AV39" s="43"/>
      <c r="AW39" s="43"/>
      <c r="AX39" s="43"/>
      <c r="AY39" s="43"/>
      <c r="AZ39" s="43"/>
      <c r="BA39" s="43"/>
      <c r="BB39" s="43"/>
      <c r="BC39" s="43"/>
      <c r="BD39" s="43"/>
      <c r="BE39" s="43"/>
      <c r="BF39" s="43"/>
      <c r="BG39" s="43"/>
      <c r="BH39" s="43"/>
      <c r="BI39" s="43"/>
      <c r="BJ39" s="43"/>
      <c r="BK39" s="43"/>
      <c r="BL39" s="43"/>
      <c r="BM39" s="43"/>
      <c r="BN39" s="43"/>
      <c r="BO39" s="43"/>
      <c r="BP39" s="43"/>
      <c r="BQ39" s="43"/>
      <c r="BR39" s="43"/>
      <c r="BS39" s="43"/>
      <c r="BT39" s="43"/>
      <c r="BU39" s="43"/>
      <c r="BV39" s="43"/>
      <c r="BW39" s="43"/>
      <c r="BX39" s="43"/>
      <c r="BY39" s="43"/>
      <c r="BZ39" s="43"/>
      <c r="CA39" s="43"/>
      <c r="CB39" s="43"/>
      <c r="CC39" s="43"/>
      <c r="CD39" s="43"/>
      <c r="CE39" s="43"/>
    </row>
    <row r="40" spans="1:83" s="44" customFormat="1" x14ac:dyDescent="0.35">
      <c r="A40" s="40">
        <v>835000972</v>
      </c>
      <c r="B40" s="40" t="s">
        <v>0</v>
      </c>
      <c r="C40" s="40" t="s">
        <v>61</v>
      </c>
      <c r="D40" s="40" t="s">
        <v>24</v>
      </c>
      <c r="E40" s="40">
        <v>3726</v>
      </c>
      <c r="F40" s="40" t="s">
        <v>61</v>
      </c>
      <c r="G40" s="40" t="s">
        <v>2184</v>
      </c>
      <c r="H40" s="41">
        <v>41731</v>
      </c>
      <c r="I40" s="41">
        <v>41844</v>
      </c>
      <c r="J40" s="12">
        <v>38700</v>
      </c>
      <c r="K40" s="12">
        <v>0</v>
      </c>
      <c r="L40" s="12">
        <v>0</v>
      </c>
      <c r="M40" s="15">
        <f t="shared" si="2"/>
        <v>38700</v>
      </c>
      <c r="N40" s="42" t="s">
        <v>17</v>
      </c>
      <c r="O40" s="40"/>
      <c r="P40" s="40" t="s">
        <v>4261</v>
      </c>
      <c r="Q40" s="40"/>
      <c r="R40" s="40" t="str">
        <f>VLOOKUP(G40,'[1]ESTADO DE CADA FACTURA'!$G:$O,9,0)</f>
        <v>Finalizada</v>
      </c>
      <c r="S40" s="40"/>
      <c r="T40" s="40" t="s">
        <v>4261</v>
      </c>
      <c r="U40" s="15">
        <v>38700</v>
      </c>
      <c r="V40" s="15">
        <v>0</v>
      </c>
      <c r="W40" s="15">
        <v>0</v>
      </c>
      <c r="X40" s="15"/>
      <c r="Y40" s="15"/>
      <c r="Z40" s="15">
        <v>38700</v>
      </c>
      <c r="AA40" s="15">
        <v>38700</v>
      </c>
      <c r="AB40" s="15">
        <v>0</v>
      </c>
      <c r="AC40" s="15">
        <v>0</v>
      </c>
      <c r="AD40" s="15">
        <v>0</v>
      </c>
      <c r="AE40" s="40"/>
      <c r="AF40" s="15">
        <v>0</v>
      </c>
      <c r="AG40" s="40"/>
      <c r="AH40" s="40"/>
      <c r="AI40" s="40"/>
      <c r="AJ40" s="15">
        <v>0</v>
      </c>
      <c r="AK40" s="40"/>
      <c r="AL40" s="40"/>
      <c r="AM40" s="40"/>
      <c r="AN40" s="41">
        <v>45504</v>
      </c>
      <c r="AO40" s="43"/>
      <c r="AP40" s="43"/>
      <c r="AQ40" s="43"/>
      <c r="AR40" s="43"/>
      <c r="AS40" s="43"/>
      <c r="AT40" s="43"/>
      <c r="AU40" s="43"/>
      <c r="AV40" s="43"/>
      <c r="AW40" s="43"/>
      <c r="AX40" s="43"/>
      <c r="AY40" s="43"/>
      <c r="AZ40" s="43"/>
      <c r="BA40" s="43"/>
      <c r="BB40" s="43"/>
      <c r="BC40" s="43"/>
      <c r="BD40" s="43"/>
      <c r="BE40" s="43"/>
      <c r="BF40" s="43"/>
      <c r="BG40" s="43"/>
      <c r="BH40" s="43"/>
      <c r="BI40" s="43"/>
      <c r="BJ40" s="43"/>
      <c r="BK40" s="43"/>
      <c r="BL40" s="43"/>
      <c r="BM40" s="43"/>
      <c r="BN40" s="43"/>
      <c r="BO40" s="43"/>
      <c r="BP40" s="43"/>
      <c r="BQ40" s="43"/>
      <c r="BR40" s="43"/>
      <c r="BS40" s="43"/>
      <c r="BT40" s="43"/>
      <c r="BU40" s="43"/>
      <c r="BV40" s="43"/>
      <c r="BW40" s="43"/>
      <c r="BX40" s="43"/>
      <c r="BY40" s="43"/>
      <c r="BZ40" s="43"/>
      <c r="CA40" s="43"/>
      <c r="CB40" s="43"/>
      <c r="CC40" s="43"/>
      <c r="CD40" s="43"/>
      <c r="CE40" s="43"/>
    </row>
    <row r="41" spans="1:83" s="44" customFormat="1" x14ac:dyDescent="0.35">
      <c r="A41" s="40">
        <v>835000972</v>
      </c>
      <c r="B41" s="40" t="s">
        <v>0</v>
      </c>
      <c r="C41" s="40" t="s">
        <v>62</v>
      </c>
      <c r="D41" s="40" t="s">
        <v>24</v>
      </c>
      <c r="E41" s="40">
        <v>5398</v>
      </c>
      <c r="F41" s="40" t="s">
        <v>62</v>
      </c>
      <c r="G41" s="40" t="s">
        <v>2185</v>
      </c>
      <c r="H41" s="41">
        <v>41732</v>
      </c>
      <c r="I41" s="41">
        <v>41844</v>
      </c>
      <c r="J41" s="12">
        <v>41550</v>
      </c>
      <c r="K41" s="12">
        <v>0</v>
      </c>
      <c r="L41" s="12">
        <v>0</v>
      </c>
      <c r="M41" s="15">
        <f t="shared" si="2"/>
        <v>41550</v>
      </c>
      <c r="N41" s="42" t="s">
        <v>17</v>
      </c>
      <c r="O41" s="40"/>
      <c r="P41" s="40" t="s">
        <v>4261</v>
      </c>
      <c r="Q41" s="40"/>
      <c r="R41" s="40" t="str">
        <f>VLOOKUP(G41,'[1]ESTADO DE CADA FACTURA'!$G:$O,9,0)</f>
        <v>Finalizada</v>
      </c>
      <c r="S41" s="40"/>
      <c r="T41" s="40" t="s">
        <v>4261</v>
      </c>
      <c r="U41" s="15">
        <v>41550</v>
      </c>
      <c r="V41" s="15">
        <v>0</v>
      </c>
      <c r="W41" s="15">
        <v>0</v>
      </c>
      <c r="X41" s="15"/>
      <c r="Y41" s="15"/>
      <c r="Z41" s="15">
        <v>41550</v>
      </c>
      <c r="AA41" s="15">
        <v>41550</v>
      </c>
      <c r="AB41" s="15">
        <v>0</v>
      </c>
      <c r="AC41" s="15">
        <v>0</v>
      </c>
      <c r="AD41" s="15">
        <v>0</v>
      </c>
      <c r="AE41" s="40"/>
      <c r="AF41" s="15">
        <v>0</v>
      </c>
      <c r="AG41" s="40"/>
      <c r="AH41" s="40"/>
      <c r="AI41" s="40"/>
      <c r="AJ41" s="15">
        <v>0</v>
      </c>
      <c r="AK41" s="40"/>
      <c r="AL41" s="40"/>
      <c r="AM41" s="40"/>
      <c r="AN41" s="41">
        <v>45504</v>
      </c>
      <c r="AO41" s="43"/>
      <c r="AP41" s="43"/>
      <c r="AQ41" s="43"/>
      <c r="AR41" s="43"/>
      <c r="AS41" s="43"/>
      <c r="AT41" s="43"/>
      <c r="AU41" s="43"/>
      <c r="AV41" s="43"/>
      <c r="AW41" s="43"/>
      <c r="AX41" s="43"/>
      <c r="AY41" s="43"/>
      <c r="AZ41" s="43"/>
      <c r="BA41" s="43"/>
      <c r="BB41" s="43"/>
      <c r="BC41" s="43"/>
      <c r="BD41" s="43"/>
      <c r="BE41" s="43"/>
      <c r="BF41" s="43"/>
      <c r="BG41" s="43"/>
      <c r="BH41" s="43"/>
      <c r="BI41" s="43"/>
      <c r="BJ41" s="43"/>
      <c r="BK41" s="43"/>
      <c r="BL41" s="43"/>
      <c r="BM41" s="43"/>
      <c r="BN41" s="43"/>
      <c r="BO41" s="43"/>
      <c r="BP41" s="43"/>
      <c r="BQ41" s="43"/>
      <c r="BR41" s="43"/>
      <c r="BS41" s="43"/>
      <c r="BT41" s="43"/>
      <c r="BU41" s="43"/>
      <c r="BV41" s="43"/>
      <c r="BW41" s="43"/>
      <c r="BX41" s="43"/>
      <c r="BY41" s="43"/>
      <c r="BZ41" s="43"/>
      <c r="CA41" s="43"/>
      <c r="CB41" s="43"/>
      <c r="CC41" s="43"/>
      <c r="CD41" s="43"/>
      <c r="CE41" s="43"/>
    </row>
    <row r="42" spans="1:83" s="44" customFormat="1" x14ac:dyDescent="0.35">
      <c r="A42" s="40">
        <v>835000972</v>
      </c>
      <c r="B42" s="40" t="s">
        <v>0</v>
      </c>
      <c r="C42" s="40" t="s">
        <v>63</v>
      </c>
      <c r="D42" s="40" t="s">
        <v>24</v>
      </c>
      <c r="E42" s="40">
        <v>3913</v>
      </c>
      <c r="F42" s="40" t="s">
        <v>63</v>
      </c>
      <c r="G42" s="40" t="s">
        <v>2186</v>
      </c>
      <c r="H42" s="41">
        <v>41736</v>
      </c>
      <c r="I42" s="41">
        <v>41844</v>
      </c>
      <c r="J42" s="12">
        <v>39550</v>
      </c>
      <c r="K42" s="12">
        <v>0</v>
      </c>
      <c r="L42" s="12">
        <v>0</v>
      </c>
      <c r="M42" s="15">
        <f t="shared" si="2"/>
        <v>39550</v>
      </c>
      <c r="N42" s="42" t="s">
        <v>17</v>
      </c>
      <c r="O42" s="40"/>
      <c r="P42" s="40" t="s">
        <v>4261</v>
      </c>
      <c r="Q42" s="40"/>
      <c r="R42" s="40" t="str">
        <f>VLOOKUP(G42,'[1]ESTADO DE CADA FACTURA'!$G:$O,9,0)</f>
        <v>Finalizada</v>
      </c>
      <c r="S42" s="40"/>
      <c r="T42" s="40" t="s">
        <v>4261</v>
      </c>
      <c r="U42" s="15">
        <v>39550</v>
      </c>
      <c r="V42" s="15">
        <v>0</v>
      </c>
      <c r="W42" s="15">
        <v>0</v>
      </c>
      <c r="X42" s="15"/>
      <c r="Y42" s="15"/>
      <c r="Z42" s="15">
        <v>39550</v>
      </c>
      <c r="AA42" s="15">
        <v>39550</v>
      </c>
      <c r="AB42" s="15">
        <v>0</v>
      </c>
      <c r="AC42" s="15">
        <v>0</v>
      </c>
      <c r="AD42" s="15">
        <v>0</v>
      </c>
      <c r="AE42" s="40"/>
      <c r="AF42" s="15">
        <v>0</v>
      </c>
      <c r="AG42" s="40"/>
      <c r="AH42" s="40"/>
      <c r="AI42" s="40"/>
      <c r="AJ42" s="15">
        <v>0</v>
      </c>
      <c r="AK42" s="40"/>
      <c r="AL42" s="40"/>
      <c r="AM42" s="40"/>
      <c r="AN42" s="41">
        <v>45504</v>
      </c>
      <c r="AO42" s="43"/>
      <c r="AP42" s="43"/>
      <c r="AQ42" s="43"/>
      <c r="AR42" s="43"/>
      <c r="AS42" s="43"/>
      <c r="AT42" s="43"/>
      <c r="AU42" s="43"/>
      <c r="AV42" s="43"/>
      <c r="AW42" s="43"/>
      <c r="AX42" s="43"/>
      <c r="AY42" s="43"/>
      <c r="AZ42" s="43"/>
      <c r="BA42" s="43"/>
      <c r="BB42" s="43"/>
      <c r="BC42" s="43"/>
      <c r="BD42" s="43"/>
      <c r="BE42" s="43"/>
      <c r="BF42" s="43"/>
      <c r="BG42" s="43"/>
      <c r="BH42" s="43"/>
      <c r="BI42" s="43"/>
      <c r="BJ42" s="43"/>
      <c r="BK42" s="43"/>
      <c r="BL42" s="43"/>
      <c r="BM42" s="43"/>
      <c r="BN42" s="43"/>
      <c r="BO42" s="43"/>
      <c r="BP42" s="43"/>
      <c r="BQ42" s="43"/>
      <c r="BR42" s="43"/>
      <c r="BS42" s="43"/>
      <c r="BT42" s="43"/>
      <c r="BU42" s="43"/>
      <c r="BV42" s="43"/>
      <c r="BW42" s="43"/>
      <c r="BX42" s="43"/>
      <c r="BY42" s="43"/>
      <c r="BZ42" s="43"/>
      <c r="CA42" s="43"/>
      <c r="CB42" s="43"/>
      <c r="CC42" s="43"/>
      <c r="CD42" s="43"/>
      <c r="CE42" s="43"/>
    </row>
    <row r="43" spans="1:83" s="44" customFormat="1" x14ac:dyDescent="0.35">
      <c r="A43" s="40">
        <v>835000972</v>
      </c>
      <c r="B43" s="40" t="s">
        <v>0</v>
      </c>
      <c r="C43" s="40" t="s">
        <v>64</v>
      </c>
      <c r="D43" s="40" t="s">
        <v>24</v>
      </c>
      <c r="E43" s="40">
        <v>5406</v>
      </c>
      <c r="F43" s="40" t="s">
        <v>64</v>
      </c>
      <c r="G43" s="40" t="s">
        <v>2187</v>
      </c>
      <c r="H43" s="41">
        <v>41739</v>
      </c>
      <c r="I43" s="41">
        <v>41844</v>
      </c>
      <c r="J43" s="12">
        <v>41900</v>
      </c>
      <c r="K43" s="12">
        <v>0</v>
      </c>
      <c r="L43" s="12">
        <v>0</v>
      </c>
      <c r="M43" s="15">
        <f t="shared" si="2"/>
        <v>41900</v>
      </c>
      <c r="N43" s="42" t="s">
        <v>17</v>
      </c>
      <c r="O43" s="40"/>
      <c r="P43" s="40" t="s">
        <v>4261</v>
      </c>
      <c r="Q43" s="40"/>
      <c r="R43" s="40" t="str">
        <f>VLOOKUP(G43,'[1]ESTADO DE CADA FACTURA'!$G:$O,9,0)</f>
        <v>Finalizada</v>
      </c>
      <c r="S43" s="40"/>
      <c r="T43" s="40" t="s">
        <v>4261</v>
      </c>
      <c r="U43" s="15">
        <v>41900</v>
      </c>
      <c r="V43" s="15">
        <v>0</v>
      </c>
      <c r="W43" s="15">
        <v>0</v>
      </c>
      <c r="X43" s="15"/>
      <c r="Y43" s="15"/>
      <c r="Z43" s="15">
        <v>41900</v>
      </c>
      <c r="AA43" s="15">
        <v>41900</v>
      </c>
      <c r="AB43" s="15">
        <v>0</v>
      </c>
      <c r="AC43" s="15">
        <v>0</v>
      </c>
      <c r="AD43" s="15">
        <v>0</v>
      </c>
      <c r="AE43" s="40"/>
      <c r="AF43" s="15">
        <v>0</v>
      </c>
      <c r="AG43" s="40"/>
      <c r="AH43" s="40"/>
      <c r="AI43" s="40"/>
      <c r="AJ43" s="15">
        <v>0</v>
      </c>
      <c r="AK43" s="40"/>
      <c r="AL43" s="40"/>
      <c r="AM43" s="40"/>
      <c r="AN43" s="41">
        <v>45504</v>
      </c>
      <c r="AO43" s="43"/>
      <c r="AP43" s="43"/>
      <c r="AQ43" s="43"/>
      <c r="AR43" s="43"/>
      <c r="AS43" s="43"/>
      <c r="AT43" s="43"/>
      <c r="AU43" s="43"/>
      <c r="AV43" s="43"/>
      <c r="AW43" s="43"/>
      <c r="AX43" s="43"/>
      <c r="AY43" s="43"/>
      <c r="AZ43" s="43"/>
      <c r="BA43" s="43"/>
      <c r="BB43" s="43"/>
      <c r="BC43" s="43"/>
      <c r="BD43" s="43"/>
      <c r="BE43" s="43"/>
      <c r="BF43" s="43"/>
      <c r="BG43" s="43"/>
      <c r="BH43" s="43"/>
      <c r="BI43" s="43"/>
      <c r="BJ43" s="43"/>
      <c r="BK43" s="43"/>
      <c r="BL43" s="43"/>
      <c r="BM43" s="43"/>
      <c r="BN43" s="43"/>
      <c r="BO43" s="43"/>
      <c r="BP43" s="43"/>
      <c r="BQ43" s="43"/>
      <c r="BR43" s="43"/>
      <c r="BS43" s="43"/>
      <c r="BT43" s="43"/>
      <c r="BU43" s="43"/>
      <c r="BV43" s="43"/>
      <c r="BW43" s="43"/>
      <c r="BX43" s="43"/>
      <c r="BY43" s="43"/>
      <c r="BZ43" s="43"/>
      <c r="CA43" s="43"/>
      <c r="CB43" s="43"/>
      <c r="CC43" s="43"/>
      <c r="CD43" s="43"/>
      <c r="CE43" s="43"/>
    </row>
    <row r="44" spans="1:83" s="44" customFormat="1" x14ac:dyDescent="0.35">
      <c r="A44" s="40">
        <v>835000972</v>
      </c>
      <c r="B44" s="40" t="s">
        <v>0</v>
      </c>
      <c r="C44" s="40" t="s">
        <v>65</v>
      </c>
      <c r="D44" s="40" t="s">
        <v>24</v>
      </c>
      <c r="E44" s="40">
        <v>5410</v>
      </c>
      <c r="F44" s="40" t="s">
        <v>65</v>
      </c>
      <c r="G44" s="40" t="s">
        <v>2188</v>
      </c>
      <c r="H44" s="41">
        <v>41740</v>
      </c>
      <c r="I44" s="41">
        <v>41844</v>
      </c>
      <c r="J44" s="12">
        <v>63112</v>
      </c>
      <c r="K44" s="12">
        <v>0</v>
      </c>
      <c r="L44" s="12">
        <v>0</v>
      </c>
      <c r="M44" s="15">
        <f t="shared" si="2"/>
        <v>63112</v>
      </c>
      <c r="N44" s="42" t="s">
        <v>17</v>
      </c>
      <c r="O44" s="40"/>
      <c r="P44" s="40" t="s">
        <v>4261</v>
      </c>
      <c r="Q44" s="40"/>
      <c r="R44" s="40" t="str">
        <f>VLOOKUP(G44,'[1]ESTADO DE CADA FACTURA'!$G:$O,9,0)</f>
        <v>Finalizada</v>
      </c>
      <c r="S44" s="40"/>
      <c r="T44" s="40" t="s">
        <v>4261</v>
      </c>
      <c r="U44" s="15">
        <v>63112</v>
      </c>
      <c r="V44" s="15">
        <v>0</v>
      </c>
      <c r="W44" s="15">
        <v>0</v>
      </c>
      <c r="X44" s="15"/>
      <c r="Y44" s="15"/>
      <c r="Z44" s="15">
        <v>63112</v>
      </c>
      <c r="AA44" s="15">
        <v>63112</v>
      </c>
      <c r="AB44" s="15">
        <v>0</v>
      </c>
      <c r="AC44" s="15">
        <v>0</v>
      </c>
      <c r="AD44" s="15">
        <v>0</v>
      </c>
      <c r="AE44" s="40"/>
      <c r="AF44" s="15">
        <v>0</v>
      </c>
      <c r="AG44" s="40"/>
      <c r="AH44" s="40"/>
      <c r="AI44" s="40"/>
      <c r="AJ44" s="15">
        <v>0</v>
      </c>
      <c r="AK44" s="40"/>
      <c r="AL44" s="40"/>
      <c r="AM44" s="40"/>
      <c r="AN44" s="41">
        <v>45504</v>
      </c>
      <c r="AO44" s="43"/>
      <c r="AP44" s="43"/>
      <c r="AQ44" s="43"/>
      <c r="AR44" s="43"/>
      <c r="AS44" s="43"/>
      <c r="AT44" s="43"/>
      <c r="AU44" s="43"/>
      <c r="AV44" s="43"/>
      <c r="AW44" s="43"/>
      <c r="AX44" s="43"/>
      <c r="AY44" s="43"/>
      <c r="AZ44" s="43"/>
      <c r="BA44" s="43"/>
      <c r="BB44" s="43"/>
      <c r="BC44" s="43"/>
      <c r="BD44" s="43"/>
      <c r="BE44" s="43"/>
      <c r="BF44" s="43"/>
      <c r="BG44" s="43"/>
      <c r="BH44" s="43"/>
      <c r="BI44" s="43"/>
      <c r="BJ44" s="43"/>
      <c r="BK44" s="43"/>
      <c r="BL44" s="43"/>
      <c r="BM44" s="43"/>
      <c r="BN44" s="43"/>
      <c r="BO44" s="43"/>
      <c r="BP44" s="43"/>
      <c r="BQ44" s="43"/>
      <c r="BR44" s="43"/>
      <c r="BS44" s="43"/>
      <c r="BT44" s="43"/>
      <c r="BU44" s="43"/>
      <c r="BV44" s="43"/>
      <c r="BW44" s="43"/>
      <c r="BX44" s="43"/>
      <c r="BY44" s="43"/>
      <c r="BZ44" s="43"/>
      <c r="CA44" s="43"/>
      <c r="CB44" s="43"/>
      <c r="CC44" s="43"/>
      <c r="CD44" s="43"/>
      <c r="CE44" s="43"/>
    </row>
    <row r="45" spans="1:83" s="44" customFormat="1" x14ac:dyDescent="0.35">
      <c r="A45" s="40">
        <v>835000972</v>
      </c>
      <c r="B45" s="40" t="s">
        <v>0</v>
      </c>
      <c r="C45" s="40" t="s">
        <v>66</v>
      </c>
      <c r="D45" s="40" t="s">
        <v>24</v>
      </c>
      <c r="E45" s="40">
        <v>4802</v>
      </c>
      <c r="F45" s="40" t="s">
        <v>66</v>
      </c>
      <c r="G45" s="40" t="s">
        <v>2189</v>
      </c>
      <c r="H45" s="41">
        <v>41745</v>
      </c>
      <c r="I45" s="41">
        <v>41844</v>
      </c>
      <c r="J45" s="12">
        <v>38700</v>
      </c>
      <c r="K45" s="12">
        <v>0</v>
      </c>
      <c r="L45" s="12">
        <v>0</v>
      </c>
      <c r="M45" s="15">
        <f t="shared" si="2"/>
        <v>38700</v>
      </c>
      <c r="N45" s="42" t="s">
        <v>17</v>
      </c>
      <c r="O45" s="40"/>
      <c r="P45" s="40" t="s">
        <v>4261</v>
      </c>
      <c r="Q45" s="40"/>
      <c r="R45" s="40" t="str">
        <f>VLOOKUP(G45,'[1]ESTADO DE CADA FACTURA'!$G:$O,9,0)</f>
        <v>Finalizada</v>
      </c>
      <c r="S45" s="40"/>
      <c r="T45" s="40" t="s">
        <v>4261</v>
      </c>
      <c r="U45" s="15">
        <v>38700</v>
      </c>
      <c r="V45" s="15">
        <v>0</v>
      </c>
      <c r="W45" s="15">
        <v>0</v>
      </c>
      <c r="X45" s="15"/>
      <c r="Y45" s="15"/>
      <c r="Z45" s="15">
        <v>38700</v>
      </c>
      <c r="AA45" s="15">
        <v>38700</v>
      </c>
      <c r="AB45" s="15">
        <v>0</v>
      </c>
      <c r="AC45" s="15">
        <v>0</v>
      </c>
      <c r="AD45" s="15">
        <v>0</v>
      </c>
      <c r="AE45" s="40"/>
      <c r="AF45" s="15">
        <v>0</v>
      </c>
      <c r="AG45" s="40"/>
      <c r="AH45" s="40"/>
      <c r="AI45" s="40"/>
      <c r="AJ45" s="15">
        <v>0</v>
      </c>
      <c r="AK45" s="40"/>
      <c r="AL45" s="40"/>
      <c r="AM45" s="40"/>
      <c r="AN45" s="41">
        <v>45504</v>
      </c>
      <c r="AO45" s="43"/>
      <c r="AP45" s="43"/>
      <c r="AQ45" s="43"/>
      <c r="AR45" s="43"/>
      <c r="AS45" s="43"/>
      <c r="AT45" s="43"/>
      <c r="AU45" s="43"/>
      <c r="AV45" s="43"/>
      <c r="AW45" s="43"/>
      <c r="AX45" s="43"/>
      <c r="AY45" s="43"/>
      <c r="AZ45" s="43"/>
      <c r="BA45" s="43"/>
      <c r="BB45" s="43"/>
      <c r="BC45" s="43"/>
      <c r="BD45" s="43"/>
      <c r="BE45" s="43"/>
      <c r="BF45" s="43"/>
      <c r="BG45" s="43"/>
      <c r="BH45" s="43"/>
      <c r="BI45" s="43"/>
      <c r="BJ45" s="43"/>
      <c r="BK45" s="43"/>
      <c r="BL45" s="43"/>
      <c r="BM45" s="43"/>
      <c r="BN45" s="43"/>
      <c r="BO45" s="43"/>
      <c r="BP45" s="43"/>
      <c r="BQ45" s="43"/>
      <c r="BR45" s="43"/>
      <c r="BS45" s="43"/>
      <c r="BT45" s="43"/>
      <c r="BU45" s="43"/>
      <c r="BV45" s="43"/>
      <c r="BW45" s="43"/>
      <c r="BX45" s="43"/>
      <c r="BY45" s="43"/>
      <c r="BZ45" s="43"/>
      <c r="CA45" s="43"/>
      <c r="CB45" s="43"/>
      <c r="CC45" s="43"/>
      <c r="CD45" s="43"/>
      <c r="CE45" s="43"/>
    </row>
    <row r="46" spans="1:83" s="44" customFormat="1" x14ac:dyDescent="0.35">
      <c r="A46" s="40">
        <v>835000972</v>
      </c>
      <c r="B46" s="40" t="s">
        <v>0</v>
      </c>
      <c r="C46" s="40" t="s">
        <v>67</v>
      </c>
      <c r="D46" s="40" t="s">
        <v>24</v>
      </c>
      <c r="E46" s="40">
        <v>5589</v>
      </c>
      <c r="F46" s="40" t="s">
        <v>67</v>
      </c>
      <c r="G46" s="40" t="s">
        <v>2190</v>
      </c>
      <c r="H46" s="41">
        <v>41746</v>
      </c>
      <c r="I46" s="41">
        <v>41844</v>
      </c>
      <c r="J46" s="12">
        <v>289150</v>
      </c>
      <c r="K46" s="12">
        <v>0</v>
      </c>
      <c r="L46" s="12">
        <v>0</v>
      </c>
      <c r="M46" s="15">
        <f t="shared" si="2"/>
        <v>289150</v>
      </c>
      <c r="N46" s="42" t="s">
        <v>17</v>
      </c>
      <c r="O46" s="40"/>
      <c r="P46" s="40" t="s">
        <v>4261</v>
      </c>
      <c r="Q46" s="40"/>
      <c r="R46" s="40" t="str">
        <f>VLOOKUP(G46,'[1]ESTADO DE CADA FACTURA'!$G:$O,9,0)</f>
        <v>Finalizada</v>
      </c>
      <c r="S46" s="40"/>
      <c r="T46" s="40" t="s">
        <v>4261</v>
      </c>
      <c r="U46" s="15">
        <v>289150</v>
      </c>
      <c r="V46" s="15">
        <v>0</v>
      </c>
      <c r="W46" s="15">
        <v>0</v>
      </c>
      <c r="X46" s="15"/>
      <c r="Y46" s="15"/>
      <c r="Z46" s="15">
        <v>289150</v>
      </c>
      <c r="AA46" s="15">
        <v>289150</v>
      </c>
      <c r="AB46" s="15">
        <v>0</v>
      </c>
      <c r="AC46" s="15">
        <v>0</v>
      </c>
      <c r="AD46" s="15">
        <v>0</v>
      </c>
      <c r="AE46" s="40"/>
      <c r="AF46" s="15">
        <v>0</v>
      </c>
      <c r="AG46" s="40"/>
      <c r="AH46" s="40"/>
      <c r="AI46" s="40"/>
      <c r="AJ46" s="15">
        <v>0</v>
      </c>
      <c r="AK46" s="40"/>
      <c r="AL46" s="40"/>
      <c r="AM46" s="40"/>
      <c r="AN46" s="41">
        <v>45504</v>
      </c>
      <c r="AO46" s="43"/>
      <c r="AP46" s="43"/>
      <c r="AQ46" s="43"/>
      <c r="AR46" s="43"/>
      <c r="AS46" s="43"/>
      <c r="AT46" s="43"/>
      <c r="AU46" s="43"/>
      <c r="AV46" s="43"/>
      <c r="AW46" s="43"/>
      <c r="AX46" s="43"/>
      <c r="AY46" s="43"/>
      <c r="AZ46" s="43"/>
      <c r="BA46" s="43"/>
      <c r="BB46" s="43"/>
      <c r="BC46" s="43"/>
      <c r="BD46" s="43"/>
      <c r="BE46" s="43"/>
      <c r="BF46" s="43"/>
      <c r="BG46" s="43"/>
      <c r="BH46" s="43"/>
      <c r="BI46" s="43"/>
      <c r="BJ46" s="43"/>
      <c r="BK46" s="43"/>
      <c r="BL46" s="43"/>
      <c r="BM46" s="43"/>
      <c r="BN46" s="43"/>
      <c r="BO46" s="43"/>
      <c r="BP46" s="43"/>
      <c r="BQ46" s="43"/>
      <c r="BR46" s="43"/>
      <c r="BS46" s="43"/>
      <c r="BT46" s="43"/>
      <c r="BU46" s="43"/>
      <c r="BV46" s="43"/>
      <c r="BW46" s="43"/>
      <c r="BX46" s="43"/>
      <c r="BY46" s="43"/>
      <c r="BZ46" s="43"/>
      <c r="CA46" s="43"/>
      <c r="CB46" s="43"/>
      <c r="CC46" s="43"/>
      <c r="CD46" s="43"/>
      <c r="CE46" s="43"/>
    </row>
    <row r="47" spans="1:83" s="44" customFormat="1" x14ac:dyDescent="0.35">
      <c r="A47" s="40">
        <v>835000972</v>
      </c>
      <c r="B47" s="40" t="s">
        <v>0</v>
      </c>
      <c r="C47" s="40" t="s">
        <v>68</v>
      </c>
      <c r="D47" s="40" t="s">
        <v>24</v>
      </c>
      <c r="E47" s="40">
        <v>5577</v>
      </c>
      <c r="F47" s="40" t="s">
        <v>68</v>
      </c>
      <c r="G47" s="40" t="s">
        <v>2191</v>
      </c>
      <c r="H47" s="41">
        <v>41748</v>
      </c>
      <c r="I47" s="41">
        <v>41844</v>
      </c>
      <c r="J47" s="12">
        <v>41000</v>
      </c>
      <c r="K47" s="12">
        <v>0</v>
      </c>
      <c r="L47" s="12">
        <v>0</v>
      </c>
      <c r="M47" s="15">
        <f t="shared" si="2"/>
        <v>41000</v>
      </c>
      <c r="N47" s="42" t="s">
        <v>17</v>
      </c>
      <c r="O47" s="40"/>
      <c r="P47" s="40" t="s">
        <v>4261</v>
      </c>
      <c r="Q47" s="40"/>
      <c r="R47" s="40" t="str">
        <f>VLOOKUP(G47,'[1]ESTADO DE CADA FACTURA'!$G:$O,9,0)</f>
        <v>Finalizada</v>
      </c>
      <c r="S47" s="40"/>
      <c r="T47" s="40" t="s">
        <v>4261</v>
      </c>
      <c r="U47" s="15">
        <v>41000</v>
      </c>
      <c r="V47" s="15">
        <v>0</v>
      </c>
      <c r="W47" s="15">
        <v>0</v>
      </c>
      <c r="X47" s="15"/>
      <c r="Y47" s="15"/>
      <c r="Z47" s="15">
        <v>41000</v>
      </c>
      <c r="AA47" s="15">
        <v>41000</v>
      </c>
      <c r="AB47" s="15">
        <v>0</v>
      </c>
      <c r="AC47" s="15">
        <v>0</v>
      </c>
      <c r="AD47" s="15">
        <v>0</v>
      </c>
      <c r="AE47" s="40"/>
      <c r="AF47" s="15">
        <v>0</v>
      </c>
      <c r="AG47" s="40"/>
      <c r="AH47" s="40"/>
      <c r="AI47" s="40"/>
      <c r="AJ47" s="15">
        <v>0</v>
      </c>
      <c r="AK47" s="40"/>
      <c r="AL47" s="40"/>
      <c r="AM47" s="40"/>
      <c r="AN47" s="41">
        <v>45504</v>
      </c>
      <c r="AO47" s="43"/>
      <c r="AP47" s="43"/>
      <c r="AQ47" s="43"/>
      <c r="AR47" s="43"/>
      <c r="AS47" s="43"/>
      <c r="AT47" s="43"/>
      <c r="AU47" s="43"/>
      <c r="AV47" s="43"/>
      <c r="AW47" s="43"/>
      <c r="AX47" s="43"/>
      <c r="AY47" s="43"/>
      <c r="AZ47" s="43"/>
      <c r="BA47" s="43"/>
      <c r="BB47" s="43"/>
      <c r="BC47" s="43"/>
      <c r="BD47" s="43"/>
      <c r="BE47" s="43"/>
      <c r="BF47" s="43"/>
      <c r="BG47" s="43"/>
      <c r="BH47" s="43"/>
      <c r="BI47" s="43"/>
      <c r="BJ47" s="43"/>
      <c r="BK47" s="43"/>
      <c r="BL47" s="43"/>
      <c r="BM47" s="43"/>
      <c r="BN47" s="43"/>
      <c r="BO47" s="43"/>
      <c r="BP47" s="43"/>
      <c r="BQ47" s="43"/>
      <c r="BR47" s="43"/>
      <c r="BS47" s="43"/>
      <c r="BT47" s="43"/>
      <c r="BU47" s="43"/>
      <c r="BV47" s="43"/>
      <c r="BW47" s="43"/>
      <c r="BX47" s="43"/>
      <c r="BY47" s="43"/>
      <c r="BZ47" s="43"/>
      <c r="CA47" s="43"/>
      <c r="CB47" s="43"/>
      <c r="CC47" s="43"/>
      <c r="CD47" s="43"/>
      <c r="CE47" s="43"/>
    </row>
    <row r="48" spans="1:83" s="44" customFormat="1" x14ac:dyDescent="0.35">
      <c r="A48" s="40">
        <v>835000972</v>
      </c>
      <c r="B48" s="40" t="s">
        <v>0</v>
      </c>
      <c r="C48" s="40" t="s">
        <v>69</v>
      </c>
      <c r="D48" s="40" t="s">
        <v>24</v>
      </c>
      <c r="E48" s="40">
        <v>4863</v>
      </c>
      <c r="F48" s="40" t="s">
        <v>69</v>
      </c>
      <c r="G48" s="40" t="s">
        <v>2192</v>
      </c>
      <c r="H48" s="41">
        <v>41749</v>
      </c>
      <c r="I48" s="41">
        <v>41844</v>
      </c>
      <c r="J48" s="12">
        <v>47050</v>
      </c>
      <c r="K48" s="12">
        <v>0</v>
      </c>
      <c r="L48" s="12">
        <v>0</v>
      </c>
      <c r="M48" s="15">
        <f t="shared" si="2"/>
        <v>47050</v>
      </c>
      <c r="N48" s="42" t="s">
        <v>17</v>
      </c>
      <c r="O48" s="40"/>
      <c r="P48" s="40" t="s">
        <v>4261</v>
      </c>
      <c r="Q48" s="40"/>
      <c r="R48" s="40" t="str">
        <f>VLOOKUP(G48,'[1]ESTADO DE CADA FACTURA'!$G:$O,9,0)</f>
        <v>Finalizada</v>
      </c>
      <c r="S48" s="40"/>
      <c r="T48" s="40" t="s">
        <v>4261</v>
      </c>
      <c r="U48" s="15">
        <v>47050</v>
      </c>
      <c r="V48" s="15">
        <v>0</v>
      </c>
      <c r="W48" s="15">
        <v>0</v>
      </c>
      <c r="X48" s="15"/>
      <c r="Y48" s="15"/>
      <c r="Z48" s="15">
        <v>47050</v>
      </c>
      <c r="AA48" s="15">
        <v>47050</v>
      </c>
      <c r="AB48" s="15">
        <v>0</v>
      </c>
      <c r="AC48" s="15">
        <v>0</v>
      </c>
      <c r="AD48" s="15">
        <v>0</v>
      </c>
      <c r="AE48" s="40"/>
      <c r="AF48" s="15">
        <v>0</v>
      </c>
      <c r="AG48" s="40"/>
      <c r="AH48" s="40"/>
      <c r="AI48" s="40"/>
      <c r="AJ48" s="15">
        <v>0</v>
      </c>
      <c r="AK48" s="40"/>
      <c r="AL48" s="40"/>
      <c r="AM48" s="40"/>
      <c r="AN48" s="41">
        <v>45504</v>
      </c>
      <c r="AO48" s="43"/>
      <c r="AP48" s="43"/>
      <c r="AQ48" s="43"/>
      <c r="AR48" s="43"/>
      <c r="AS48" s="43"/>
      <c r="AT48" s="43"/>
      <c r="AU48" s="43"/>
      <c r="AV48" s="43"/>
      <c r="AW48" s="43"/>
      <c r="AX48" s="43"/>
      <c r="AY48" s="43"/>
      <c r="AZ48" s="43"/>
      <c r="BA48" s="43"/>
      <c r="BB48" s="43"/>
      <c r="BC48" s="43"/>
      <c r="BD48" s="43"/>
      <c r="BE48" s="43"/>
      <c r="BF48" s="43"/>
      <c r="BG48" s="43"/>
      <c r="BH48" s="43"/>
      <c r="BI48" s="43"/>
      <c r="BJ48" s="43"/>
      <c r="BK48" s="43"/>
      <c r="BL48" s="43"/>
      <c r="BM48" s="43"/>
      <c r="BN48" s="43"/>
      <c r="BO48" s="43"/>
      <c r="BP48" s="43"/>
      <c r="BQ48" s="43"/>
      <c r="BR48" s="43"/>
      <c r="BS48" s="43"/>
      <c r="BT48" s="43"/>
      <c r="BU48" s="43"/>
      <c r="BV48" s="43"/>
      <c r="BW48" s="43"/>
      <c r="BX48" s="43"/>
      <c r="BY48" s="43"/>
      <c r="BZ48" s="43"/>
      <c r="CA48" s="43"/>
      <c r="CB48" s="43"/>
      <c r="CC48" s="43"/>
      <c r="CD48" s="43"/>
      <c r="CE48" s="43"/>
    </row>
    <row r="49" spans="1:83" s="44" customFormat="1" x14ac:dyDescent="0.35">
      <c r="A49" s="40">
        <v>835000972</v>
      </c>
      <c r="B49" s="40" t="s">
        <v>0</v>
      </c>
      <c r="C49" s="40" t="s">
        <v>70</v>
      </c>
      <c r="D49" s="40" t="s">
        <v>24</v>
      </c>
      <c r="E49" s="40">
        <v>5580</v>
      </c>
      <c r="F49" s="40" t="s">
        <v>70</v>
      </c>
      <c r="G49" s="40" t="s">
        <v>2193</v>
      </c>
      <c r="H49" s="41">
        <v>41749</v>
      </c>
      <c r="I49" s="41">
        <v>41844</v>
      </c>
      <c r="J49" s="12">
        <v>50150</v>
      </c>
      <c r="K49" s="12">
        <v>0</v>
      </c>
      <c r="L49" s="12">
        <v>0</v>
      </c>
      <c r="M49" s="15">
        <f t="shared" si="2"/>
        <v>50150</v>
      </c>
      <c r="N49" s="42" t="s">
        <v>17</v>
      </c>
      <c r="O49" s="40"/>
      <c r="P49" s="40" t="s">
        <v>4261</v>
      </c>
      <c r="Q49" s="40"/>
      <c r="R49" s="40" t="str">
        <f>VLOOKUP(G49,'[1]ESTADO DE CADA FACTURA'!$G:$O,9,0)</f>
        <v>Finalizada</v>
      </c>
      <c r="S49" s="40"/>
      <c r="T49" s="40" t="s">
        <v>4261</v>
      </c>
      <c r="U49" s="15">
        <v>50150</v>
      </c>
      <c r="V49" s="15">
        <v>0</v>
      </c>
      <c r="W49" s="15">
        <v>0</v>
      </c>
      <c r="X49" s="15"/>
      <c r="Y49" s="15"/>
      <c r="Z49" s="15">
        <v>50150</v>
      </c>
      <c r="AA49" s="15">
        <v>50150</v>
      </c>
      <c r="AB49" s="15">
        <v>0</v>
      </c>
      <c r="AC49" s="15">
        <v>0</v>
      </c>
      <c r="AD49" s="15">
        <v>0</v>
      </c>
      <c r="AE49" s="40"/>
      <c r="AF49" s="15">
        <v>0</v>
      </c>
      <c r="AG49" s="40"/>
      <c r="AH49" s="40"/>
      <c r="AI49" s="40"/>
      <c r="AJ49" s="15">
        <v>0</v>
      </c>
      <c r="AK49" s="40"/>
      <c r="AL49" s="40"/>
      <c r="AM49" s="40"/>
      <c r="AN49" s="41">
        <v>45504</v>
      </c>
      <c r="AO49" s="43"/>
      <c r="AP49" s="43"/>
      <c r="AQ49" s="43"/>
      <c r="AR49" s="43"/>
      <c r="AS49" s="43"/>
      <c r="AT49" s="43"/>
      <c r="AU49" s="43"/>
      <c r="AV49" s="43"/>
      <c r="AW49" s="43"/>
      <c r="AX49" s="43"/>
      <c r="AY49" s="43"/>
      <c r="AZ49" s="43"/>
      <c r="BA49" s="43"/>
      <c r="BB49" s="43"/>
      <c r="BC49" s="43"/>
      <c r="BD49" s="43"/>
      <c r="BE49" s="43"/>
      <c r="BF49" s="43"/>
      <c r="BG49" s="43"/>
      <c r="BH49" s="43"/>
      <c r="BI49" s="43"/>
      <c r="BJ49" s="43"/>
      <c r="BK49" s="43"/>
      <c r="BL49" s="43"/>
      <c r="BM49" s="43"/>
      <c r="BN49" s="43"/>
      <c r="BO49" s="43"/>
      <c r="BP49" s="43"/>
      <c r="BQ49" s="43"/>
      <c r="BR49" s="43"/>
      <c r="BS49" s="43"/>
      <c r="BT49" s="43"/>
      <c r="BU49" s="43"/>
      <c r="BV49" s="43"/>
      <c r="BW49" s="43"/>
      <c r="BX49" s="43"/>
      <c r="BY49" s="43"/>
      <c r="BZ49" s="43"/>
      <c r="CA49" s="43"/>
      <c r="CB49" s="43"/>
      <c r="CC49" s="43"/>
      <c r="CD49" s="43"/>
      <c r="CE49" s="43"/>
    </row>
    <row r="50" spans="1:83" s="44" customFormat="1" x14ac:dyDescent="0.35">
      <c r="A50" s="40">
        <v>835000972</v>
      </c>
      <c r="B50" s="40" t="s">
        <v>0</v>
      </c>
      <c r="C50" s="40" t="s">
        <v>71</v>
      </c>
      <c r="D50" s="40" t="s">
        <v>24</v>
      </c>
      <c r="E50" s="40">
        <v>5581</v>
      </c>
      <c r="F50" s="40" t="s">
        <v>71</v>
      </c>
      <c r="G50" s="40" t="s">
        <v>2194</v>
      </c>
      <c r="H50" s="41">
        <v>41749</v>
      </c>
      <c r="I50" s="41">
        <v>41844</v>
      </c>
      <c r="J50" s="12">
        <v>42750</v>
      </c>
      <c r="K50" s="12">
        <v>0</v>
      </c>
      <c r="L50" s="12">
        <v>0</v>
      </c>
      <c r="M50" s="15">
        <f t="shared" si="2"/>
        <v>42750</v>
      </c>
      <c r="N50" s="42" t="s">
        <v>17</v>
      </c>
      <c r="O50" s="40"/>
      <c r="P50" s="40" t="s">
        <v>4261</v>
      </c>
      <c r="Q50" s="40"/>
      <c r="R50" s="40" t="str">
        <f>VLOOKUP(G50,'[1]ESTADO DE CADA FACTURA'!$G:$O,9,0)</f>
        <v>Finalizada</v>
      </c>
      <c r="S50" s="40"/>
      <c r="T50" s="40" t="s">
        <v>4261</v>
      </c>
      <c r="U50" s="15">
        <v>42750</v>
      </c>
      <c r="V50" s="15">
        <v>0</v>
      </c>
      <c r="W50" s="15">
        <v>0</v>
      </c>
      <c r="X50" s="15"/>
      <c r="Y50" s="15"/>
      <c r="Z50" s="15">
        <v>42750</v>
      </c>
      <c r="AA50" s="15">
        <v>42750</v>
      </c>
      <c r="AB50" s="15">
        <v>0</v>
      </c>
      <c r="AC50" s="15">
        <v>0</v>
      </c>
      <c r="AD50" s="15">
        <v>0</v>
      </c>
      <c r="AE50" s="40"/>
      <c r="AF50" s="15">
        <v>0</v>
      </c>
      <c r="AG50" s="40"/>
      <c r="AH50" s="40"/>
      <c r="AI50" s="40"/>
      <c r="AJ50" s="15">
        <v>0</v>
      </c>
      <c r="AK50" s="40"/>
      <c r="AL50" s="40"/>
      <c r="AM50" s="40"/>
      <c r="AN50" s="41">
        <v>45504</v>
      </c>
      <c r="AO50" s="43"/>
      <c r="AP50" s="43"/>
      <c r="AQ50" s="43"/>
      <c r="AR50" s="43"/>
      <c r="AS50" s="43"/>
      <c r="AT50" s="43"/>
      <c r="AU50" s="43"/>
      <c r="AV50" s="43"/>
      <c r="AW50" s="43"/>
      <c r="AX50" s="43"/>
      <c r="AY50" s="43"/>
      <c r="AZ50" s="43"/>
      <c r="BA50" s="43"/>
      <c r="BB50" s="43"/>
      <c r="BC50" s="43"/>
      <c r="BD50" s="43"/>
      <c r="BE50" s="43"/>
      <c r="BF50" s="43"/>
      <c r="BG50" s="43"/>
      <c r="BH50" s="43"/>
      <c r="BI50" s="43"/>
      <c r="BJ50" s="43"/>
      <c r="BK50" s="43"/>
      <c r="BL50" s="43"/>
      <c r="BM50" s="43"/>
      <c r="BN50" s="43"/>
      <c r="BO50" s="43"/>
      <c r="BP50" s="43"/>
      <c r="BQ50" s="43"/>
      <c r="BR50" s="43"/>
      <c r="BS50" s="43"/>
      <c r="BT50" s="43"/>
      <c r="BU50" s="43"/>
      <c r="BV50" s="43"/>
      <c r="BW50" s="43"/>
      <c r="BX50" s="43"/>
      <c r="BY50" s="43"/>
      <c r="BZ50" s="43"/>
      <c r="CA50" s="43"/>
      <c r="CB50" s="43"/>
      <c r="CC50" s="43"/>
      <c r="CD50" s="43"/>
      <c r="CE50" s="43"/>
    </row>
    <row r="51" spans="1:83" s="44" customFormat="1" x14ac:dyDescent="0.35">
      <c r="A51" s="40">
        <v>835000972</v>
      </c>
      <c r="B51" s="40" t="s">
        <v>0</v>
      </c>
      <c r="C51" s="40" t="s">
        <v>72</v>
      </c>
      <c r="D51" s="40" t="s">
        <v>24</v>
      </c>
      <c r="E51" s="40">
        <v>5587</v>
      </c>
      <c r="F51" s="40" t="s">
        <v>72</v>
      </c>
      <c r="G51" s="40" t="s">
        <v>2195</v>
      </c>
      <c r="H51" s="41">
        <v>41753</v>
      </c>
      <c r="I51" s="41">
        <v>41844</v>
      </c>
      <c r="J51" s="12">
        <v>40950</v>
      </c>
      <c r="K51" s="12">
        <v>0</v>
      </c>
      <c r="L51" s="12">
        <v>0</v>
      </c>
      <c r="M51" s="15">
        <f t="shared" si="2"/>
        <v>40950</v>
      </c>
      <c r="N51" s="42" t="s">
        <v>17</v>
      </c>
      <c r="O51" s="40"/>
      <c r="P51" s="40" t="s">
        <v>4261</v>
      </c>
      <c r="Q51" s="40"/>
      <c r="R51" s="40" t="str">
        <f>VLOOKUP(G51,'[1]ESTADO DE CADA FACTURA'!$G:$O,9,0)</f>
        <v>Finalizada</v>
      </c>
      <c r="S51" s="40"/>
      <c r="T51" s="40" t="s">
        <v>4261</v>
      </c>
      <c r="U51" s="15">
        <v>40950</v>
      </c>
      <c r="V51" s="15">
        <v>0</v>
      </c>
      <c r="W51" s="15">
        <v>0</v>
      </c>
      <c r="X51" s="15"/>
      <c r="Y51" s="15"/>
      <c r="Z51" s="15">
        <v>40950</v>
      </c>
      <c r="AA51" s="15">
        <v>40950</v>
      </c>
      <c r="AB51" s="15">
        <v>0</v>
      </c>
      <c r="AC51" s="15">
        <v>0</v>
      </c>
      <c r="AD51" s="15">
        <v>0</v>
      </c>
      <c r="AE51" s="40"/>
      <c r="AF51" s="15">
        <v>0</v>
      </c>
      <c r="AG51" s="40"/>
      <c r="AH51" s="40"/>
      <c r="AI51" s="40"/>
      <c r="AJ51" s="15">
        <v>0</v>
      </c>
      <c r="AK51" s="40"/>
      <c r="AL51" s="40"/>
      <c r="AM51" s="40"/>
      <c r="AN51" s="41">
        <v>45504</v>
      </c>
      <c r="AO51" s="43"/>
      <c r="AP51" s="43"/>
      <c r="AQ51" s="43"/>
      <c r="AR51" s="43"/>
      <c r="AS51" s="43"/>
      <c r="AT51" s="43"/>
      <c r="AU51" s="43"/>
      <c r="AV51" s="43"/>
      <c r="AW51" s="43"/>
      <c r="AX51" s="43"/>
      <c r="AY51" s="43"/>
      <c r="AZ51" s="43"/>
      <c r="BA51" s="43"/>
      <c r="BB51" s="43"/>
      <c r="BC51" s="43"/>
      <c r="BD51" s="43"/>
      <c r="BE51" s="43"/>
      <c r="BF51" s="43"/>
      <c r="BG51" s="43"/>
      <c r="BH51" s="43"/>
      <c r="BI51" s="43"/>
      <c r="BJ51" s="43"/>
      <c r="BK51" s="43"/>
      <c r="BL51" s="43"/>
      <c r="BM51" s="43"/>
      <c r="BN51" s="43"/>
      <c r="BO51" s="43"/>
      <c r="BP51" s="43"/>
      <c r="BQ51" s="43"/>
      <c r="BR51" s="43"/>
      <c r="BS51" s="43"/>
      <c r="BT51" s="43"/>
      <c r="BU51" s="43"/>
      <c r="BV51" s="43"/>
      <c r="BW51" s="43"/>
      <c r="BX51" s="43"/>
      <c r="BY51" s="43"/>
      <c r="BZ51" s="43"/>
      <c r="CA51" s="43"/>
      <c r="CB51" s="43"/>
      <c r="CC51" s="43"/>
      <c r="CD51" s="43"/>
      <c r="CE51" s="43"/>
    </row>
    <row r="52" spans="1:83" s="44" customFormat="1" x14ac:dyDescent="0.35">
      <c r="A52" s="40">
        <v>835000972</v>
      </c>
      <c r="B52" s="40" t="s">
        <v>0</v>
      </c>
      <c r="C52" s="40" t="s">
        <v>73</v>
      </c>
      <c r="D52" s="40" t="s">
        <v>24</v>
      </c>
      <c r="E52" s="40">
        <v>7135</v>
      </c>
      <c r="F52" s="40" t="s">
        <v>73</v>
      </c>
      <c r="G52" s="40" t="s">
        <v>2196</v>
      </c>
      <c r="H52" s="41">
        <v>41754</v>
      </c>
      <c r="I52" s="41">
        <v>41844</v>
      </c>
      <c r="J52" s="12">
        <v>186100</v>
      </c>
      <c r="K52" s="12">
        <v>0</v>
      </c>
      <c r="L52" s="12">
        <v>0</v>
      </c>
      <c r="M52" s="15">
        <f t="shared" si="2"/>
        <v>186100</v>
      </c>
      <c r="N52" s="42" t="s">
        <v>17</v>
      </c>
      <c r="O52" s="40"/>
      <c r="P52" s="40" t="s">
        <v>4261</v>
      </c>
      <c r="Q52" s="40"/>
      <c r="R52" s="40" t="str">
        <f>VLOOKUP(G52,'[1]ESTADO DE CADA FACTURA'!$G:$O,9,0)</f>
        <v>Finalizada</v>
      </c>
      <c r="S52" s="40"/>
      <c r="T52" s="40" t="s">
        <v>4261</v>
      </c>
      <c r="U52" s="15">
        <v>186100</v>
      </c>
      <c r="V52" s="15">
        <v>0</v>
      </c>
      <c r="W52" s="15">
        <v>0</v>
      </c>
      <c r="X52" s="15"/>
      <c r="Y52" s="15"/>
      <c r="Z52" s="15">
        <v>186100</v>
      </c>
      <c r="AA52" s="15">
        <v>186100</v>
      </c>
      <c r="AB52" s="15">
        <v>0</v>
      </c>
      <c r="AC52" s="15">
        <v>0</v>
      </c>
      <c r="AD52" s="15">
        <v>0</v>
      </c>
      <c r="AE52" s="40"/>
      <c r="AF52" s="15">
        <v>0</v>
      </c>
      <c r="AG52" s="40"/>
      <c r="AH52" s="40"/>
      <c r="AI52" s="40"/>
      <c r="AJ52" s="15">
        <v>0</v>
      </c>
      <c r="AK52" s="40"/>
      <c r="AL52" s="40"/>
      <c r="AM52" s="40"/>
      <c r="AN52" s="41">
        <v>45504</v>
      </c>
      <c r="AO52" s="43"/>
      <c r="AP52" s="43"/>
      <c r="AQ52" s="43"/>
      <c r="AR52" s="43"/>
      <c r="AS52" s="43"/>
      <c r="AT52" s="43"/>
      <c r="AU52" s="43"/>
      <c r="AV52" s="43"/>
      <c r="AW52" s="43"/>
      <c r="AX52" s="43"/>
      <c r="AY52" s="43"/>
      <c r="AZ52" s="43"/>
      <c r="BA52" s="43"/>
      <c r="BB52" s="43"/>
      <c r="BC52" s="43"/>
      <c r="BD52" s="43"/>
      <c r="BE52" s="43"/>
      <c r="BF52" s="43"/>
      <c r="BG52" s="43"/>
      <c r="BH52" s="43"/>
      <c r="BI52" s="43"/>
      <c r="BJ52" s="43"/>
      <c r="BK52" s="43"/>
      <c r="BL52" s="43"/>
      <c r="BM52" s="43"/>
      <c r="BN52" s="43"/>
      <c r="BO52" s="43"/>
      <c r="BP52" s="43"/>
      <c r="BQ52" s="43"/>
      <c r="BR52" s="43"/>
      <c r="BS52" s="43"/>
      <c r="BT52" s="43"/>
      <c r="BU52" s="43"/>
      <c r="BV52" s="43"/>
      <c r="BW52" s="43"/>
      <c r="BX52" s="43"/>
      <c r="BY52" s="43"/>
      <c r="BZ52" s="43"/>
      <c r="CA52" s="43"/>
      <c r="CB52" s="43"/>
      <c r="CC52" s="43"/>
      <c r="CD52" s="43"/>
      <c r="CE52" s="43"/>
    </row>
    <row r="53" spans="1:83" s="44" customFormat="1" x14ac:dyDescent="0.35">
      <c r="A53" s="40">
        <v>835000972</v>
      </c>
      <c r="B53" s="40" t="s">
        <v>0</v>
      </c>
      <c r="C53" s="40" t="s">
        <v>74</v>
      </c>
      <c r="D53" s="40" t="s">
        <v>24</v>
      </c>
      <c r="E53" s="40">
        <v>7106</v>
      </c>
      <c r="F53" s="40" t="s">
        <v>74</v>
      </c>
      <c r="G53" s="40" t="s">
        <v>2197</v>
      </c>
      <c r="H53" s="41">
        <v>41759</v>
      </c>
      <c r="I53" s="41">
        <v>41844</v>
      </c>
      <c r="J53" s="12">
        <v>125900</v>
      </c>
      <c r="K53" s="12">
        <v>0</v>
      </c>
      <c r="L53" s="12">
        <v>0</v>
      </c>
      <c r="M53" s="15">
        <f t="shared" si="2"/>
        <v>125900</v>
      </c>
      <c r="N53" s="42" t="s">
        <v>17</v>
      </c>
      <c r="O53" s="40"/>
      <c r="P53" s="40" t="s">
        <v>4261</v>
      </c>
      <c r="Q53" s="40"/>
      <c r="R53" s="40" t="str">
        <f>VLOOKUP(G53,'[1]ESTADO DE CADA FACTURA'!$G:$O,9,0)</f>
        <v>Finalizada</v>
      </c>
      <c r="S53" s="40"/>
      <c r="T53" s="40" t="s">
        <v>4261</v>
      </c>
      <c r="U53" s="15">
        <v>125900</v>
      </c>
      <c r="V53" s="15">
        <v>0</v>
      </c>
      <c r="W53" s="15">
        <v>0</v>
      </c>
      <c r="X53" s="15"/>
      <c r="Y53" s="15"/>
      <c r="Z53" s="15">
        <v>125900</v>
      </c>
      <c r="AA53" s="15">
        <v>125900</v>
      </c>
      <c r="AB53" s="15">
        <v>0</v>
      </c>
      <c r="AC53" s="15">
        <v>0</v>
      </c>
      <c r="AD53" s="15">
        <v>0</v>
      </c>
      <c r="AE53" s="40"/>
      <c r="AF53" s="15">
        <v>0</v>
      </c>
      <c r="AG53" s="40"/>
      <c r="AH53" s="40"/>
      <c r="AI53" s="40"/>
      <c r="AJ53" s="15">
        <v>0</v>
      </c>
      <c r="AK53" s="40"/>
      <c r="AL53" s="40"/>
      <c r="AM53" s="40"/>
      <c r="AN53" s="41">
        <v>45504</v>
      </c>
      <c r="AO53" s="43"/>
      <c r="AP53" s="43"/>
      <c r="AQ53" s="43"/>
      <c r="AR53" s="43"/>
      <c r="AS53" s="43"/>
      <c r="AT53" s="43"/>
      <c r="AU53" s="43"/>
      <c r="AV53" s="43"/>
      <c r="AW53" s="43"/>
      <c r="AX53" s="43"/>
      <c r="AY53" s="43"/>
      <c r="AZ53" s="43"/>
      <c r="BA53" s="43"/>
      <c r="BB53" s="43"/>
      <c r="BC53" s="43"/>
      <c r="BD53" s="43"/>
      <c r="BE53" s="43"/>
      <c r="BF53" s="43"/>
      <c r="BG53" s="43"/>
      <c r="BH53" s="43"/>
      <c r="BI53" s="43"/>
      <c r="BJ53" s="43"/>
      <c r="BK53" s="43"/>
      <c r="BL53" s="43"/>
      <c r="BM53" s="43"/>
      <c r="BN53" s="43"/>
      <c r="BO53" s="43"/>
      <c r="BP53" s="43"/>
      <c r="BQ53" s="43"/>
      <c r="BR53" s="43"/>
      <c r="BS53" s="43"/>
      <c r="BT53" s="43"/>
      <c r="BU53" s="43"/>
      <c r="BV53" s="43"/>
      <c r="BW53" s="43"/>
      <c r="BX53" s="43"/>
      <c r="BY53" s="43"/>
      <c r="BZ53" s="43"/>
      <c r="CA53" s="43"/>
      <c r="CB53" s="43"/>
      <c r="CC53" s="43"/>
      <c r="CD53" s="43"/>
      <c r="CE53" s="43"/>
    </row>
    <row r="54" spans="1:83" s="44" customFormat="1" x14ac:dyDescent="0.35">
      <c r="A54" s="40">
        <v>835000972</v>
      </c>
      <c r="B54" s="40" t="s">
        <v>0</v>
      </c>
      <c r="C54" s="40" t="s">
        <v>75</v>
      </c>
      <c r="D54" s="40" t="s">
        <v>24</v>
      </c>
      <c r="E54" s="40">
        <v>7119</v>
      </c>
      <c r="F54" s="40" t="s">
        <v>75</v>
      </c>
      <c r="G54" s="40" t="s">
        <v>2198</v>
      </c>
      <c r="H54" s="41">
        <v>41763</v>
      </c>
      <c r="I54" s="41">
        <v>41878</v>
      </c>
      <c r="J54" s="12">
        <v>114900</v>
      </c>
      <c r="K54" s="12">
        <v>0</v>
      </c>
      <c r="L54" s="12">
        <v>0</v>
      </c>
      <c r="M54" s="15">
        <f t="shared" si="2"/>
        <v>114900</v>
      </c>
      <c r="N54" s="42" t="s">
        <v>17</v>
      </c>
      <c r="O54" s="40"/>
      <c r="P54" s="40" t="s">
        <v>4261</v>
      </c>
      <c r="Q54" s="40"/>
      <c r="R54" s="40" t="str">
        <f>VLOOKUP(G54,'[1]ESTADO DE CADA FACTURA'!$G:$O,9,0)</f>
        <v>Finalizada</v>
      </c>
      <c r="S54" s="40"/>
      <c r="T54" s="40" t="s">
        <v>4261</v>
      </c>
      <c r="U54" s="15">
        <v>114900</v>
      </c>
      <c r="V54" s="15">
        <v>0</v>
      </c>
      <c r="W54" s="15">
        <v>0</v>
      </c>
      <c r="X54" s="15"/>
      <c r="Y54" s="15"/>
      <c r="Z54" s="15">
        <v>114900</v>
      </c>
      <c r="AA54" s="15">
        <v>114900</v>
      </c>
      <c r="AB54" s="15">
        <v>0</v>
      </c>
      <c r="AC54" s="15">
        <v>0</v>
      </c>
      <c r="AD54" s="15">
        <v>0</v>
      </c>
      <c r="AE54" s="40"/>
      <c r="AF54" s="15">
        <v>0</v>
      </c>
      <c r="AG54" s="40"/>
      <c r="AH54" s="40"/>
      <c r="AI54" s="40"/>
      <c r="AJ54" s="15">
        <v>0</v>
      </c>
      <c r="AK54" s="40"/>
      <c r="AL54" s="40"/>
      <c r="AM54" s="40"/>
      <c r="AN54" s="41">
        <v>45504</v>
      </c>
      <c r="AO54" s="43"/>
      <c r="AP54" s="43"/>
      <c r="AQ54" s="43"/>
      <c r="AR54" s="43"/>
      <c r="AS54" s="43"/>
      <c r="AT54" s="43"/>
      <c r="AU54" s="43"/>
      <c r="AV54" s="43"/>
      <c r="AW54" s="43"/>
      <c r="AX54" s="43"/>
      <c r="AY54" s="43"/>
      <c r="AZ54" s="43"/>
      <c r="BA54" s="43"/>
      <c r="BB54" s="43"/>
      <c r="BC54" s="43"/>
      <c r="BD54" s="43"/>
      <c r="BE54" s="43"/>
      <c r="BF54" s="43"/>
      <c r="BG54" s="43"/>
      <c r="BH54" s="43"/>
      <c r="BI54" s="43"/>
      <c r="BJ54" s="43"/>
      <c r="BK54" s="43"/>
      <c r="BL54" s="43"/>
      <c r="BM54" s="43"/>
      <c r="BN54" s="43"/>
      <c r="BO54" s="43"/>
      <c r="BP54" s="43"/>
      <c r="BQ54" s="43"/>
      <c r="BR54" s="43"/>
      <c r="BS54" s="43"/>
      <c r="BT54" s="43"/>
      <c r="BU54" s="43"/>
      <c r="BV54" s="43"/>
      <c r="BW54" s="43"/>
      <c r="BX54" s="43"/>
      <c r="BY54" s="43"/>
      <c r="BZ54" s="43"/>
      <c r="CA54" s="43"/>
      <c r="CB54" s="43"/>
      <c r="CC54" s="43"/>
      <c r="CD54" s="43"/>
      <c r="CE54" s="43"/>
    </row>
    <row r="55" spans="1:83" s="44" customFormat="1" x14ac:dyDescent="0.35">
      <c r="A55" s="40">
        <v>835000972</v>
      </c>
      <c r="B55" s="40" t="s">
        <v>0</v>
      </c>
      <c r="C55" s="40" t="s">
        <v>76</v>
      </c>
      <c r="D55" s="40" t="s">
        <v>24</v>
      </c>
      <c r="E55" s="40">
        <v>6468</v>
      </c>
      <c r="F55" s="40" t="s">
        <v>76</v>
      </c>
      <c r="G55" s="40" t="s">
        <v>2199</v>
      </c>
      <c r="H55" s="41">
        <v>41764</v>
      </c>
      <c r="I55" s="41">
        <v>41878</v>
      </c>
      <c r="J55" s="12">
        <v>38700</v>
      </c>
      <c r="K55" s="12">
        <v>0</v>
      </c>
      <c r="L55" s="12">
        <v>0</v>
      </c>
      <c r="M55" s="15">
        <f t="shared" si="2"/>
        <v>38700</v>
      </c>
      <c r="N55" s="42" t="s">
        <v>17</v>
      </c>
      <c r="O55" s="40"/>
      <c r="P55" s="40" t="s">
        <v>4261</v>
      </c>
      <c r="Q55" s="40"/>
      <c r="R55" s="40" t="str">
        <f>VLOOKUP(G55,'[1]ESTADO DE CADA FACTURA'!$G:$O,9,0)</f>
        <v>Finalizada</v>
      </c>
      <c r="S55" s="40"/>
      <c r="T55" s="40" t="s">
        <v>4261</v>
      </c>
      <c r="U55" s="15">
        <v>38700</v>
      </c>
      <c r="V55" s="15">
        <v>0</v>
      </c>
      <c r="W55" s="15">
        <v>0</v>
      </c>
      <c r="X55" s="15"/>
      <c r="Y55" s="15"/>
      <c r="Z55" s="15">
        <v>38700</v>
      </c>
      <c r="AA55" s="15">
        <v>38700</v>
      </c>
      <c r="AB55" s="15">
        <v>0</v>
      </c>
      <c r="AC55" s="15">
        <v>0</v>
      </c>
      <c r="AD55" s="15">
        <v>0</v>
      </c>
      <c r="AE55" s="40"/>
      <c r="AF55" s="15">
        <v>0</v>
      </c>
      <c r="AG55" s="40"/>
      <c r="AH55" s="40"/>
      <c r="AI55" s="40"/>
      <c r="AJ55" s="15">
        <v>0</v>
      </c>
      <c r="AK55" s="40"/>
      <c r="AL55" s="40"/>
      <c r="AM55" s="40"/>
      <c r="AN55" s="41">
        <v>45504</v>
      </c>
      <c r="AO55" s="43"/>
      <c r="AP55" s="43"/>
      <c r="AQ55" s="43"/>
      <c r="AR55" s="43"/>
      <c r="AS55" s="43"/>
      <c r="AT55" s="43"/>
      <c r="AU55" s="43"/>
      <c r="AV55" s="43"/>
      <c r="AW55" s="43"/>
      <c r="AX55" s="43"/>
      <c r="AY55" s="43"/>
      <c r="AZ55" s="43"/>
      <c r="BA55" s="43"/>
      <c r="BB55" s="43"/>
      <c r="BC55" s="43"/>
      <c r="BD55" s="43"/>
      <c r="BE55" s="43"/>
      <c r="BF55" s="43"/>
      <c r="BG55" s="43"/>
      <c r="BH55" s="43"/>
      <c r="BI55" s="43"/>
      <c r="BJ55" s="43"/>
      <c r="BK55" s="43"/>
      <c r="BL55" s="43"/>
      <c r="BM55" s="43"/>
      <c r="BN55" s="43"/>
      <c r="BO55" s="43"/>
      <c r="BP55" s="43"/>
      <c r="BQ55" s="43"/>
      <c r="BR55" s="43"/>
      <c r="BS55" s="43"/>
      <c r="BT55" s="43"/>
      <c r="BU55" s="43"/>
      <c r="BV55" s="43"/>
      <c r="BW55" s="43"/>
      <c r="BX55" s="43"/>
      <c r="BY55" s="43"/>
      <c r="BZ55" s="43"/>
      <c r="CA55" s="43"/>
      <c r="CB55" s="43"/>
      <c r="CC55" s="43"/>
      <c r="CD55" s="43"/>
      <c r="CE55" s="43"/>
    </row>
    <row r="56" spans="1:83" s="44" customFormat="1" x14ac:dyDescent="0.35">
      <c r="A56" s="40">
        <v>835000972</v>
      </c>
      <c r="B56" s="40" t="s">
        <v>0</v>
      </c>
      <c r="C56" s="40" t="s">
        <v>77</v>
      </c>
      <c r="D56" s="40" t="s">
        <v>24</v>
      </c>
      <c r="E56" s="40">
        <v>10596</v>
      </c>
      <c r="F56" s="40" t="s">
        <v>77</v>
      </c>
      <c r="G56" s="40" t="s">
        <v>2200</v>
      </c>
      <c r="H56" s="41">
        <v>41765</v>
      </c>
      <c r="I56" s="41" t="e">
        <v>#N/A</v>
      </c>
      <c r="J56" s="12">
        <v>43950</v>
      </c>
      <c r="K56" s="12">
        <v>0</v>
      </c>
      <c r="L56" s="12">
        <v>0</v>
      </c>
      <c r="M56" s="15">
        <f t="shared" si="2"/>
        <v>43950</v>
      </c>
      <c r="N56" s="42" t="s">
        <v>17</v>
      </c>
      <c r="O56" s="40"/>
      <c r="P56" s="40" t="s">
        <v>4260</v>
      </c>
      <c r="Q56" s="40"/>
      <c r="R56" s="40" t="e">
        <v>#N/A</v>
      </c>
      <c r="S56" s="40"/>
      <c r="T56" s="40" t="s">
        <v>4260</v>
      </c>
      <c r="U56" s="15">
        <v>0</v>
      </c>
      <c r="V56" s="15">
        <v>0</v>
      </c>
      <c r="W56" s="15">
        <v>0</v>
      </c>
      <c r="X56" s="15"/>
      <c r="Y56" s="15"/>
      <c r="Z56" s="15">
        <v>0</v>
      </c>
      <c r="AA56" s="15">
        <v>0</v>
      </c>
      <c r="AB56" s="15">
        <v>0</v>
      </c>
      <c r="AC56" s="15">
        <v>0</v>
      </c>
      <c r="AD56" s="15">
        <v>0</v>
      </c>
      <c r="AE56" s="40"/>
      <c r="AF56" s="15">
        <v>0</v>
      </c>
      <c r="AG56" s="40"/>
      <c r="AH56" s="40"/>
      <c r="AI56" s="40"/>
      <c r="AJ56" s="15">
        <v>0</v>
      </c>
      <c r="AK56" s="40"/>
      <c r="AL56" s="40"/>
      <c r="AM56" s="40"/>
      <c r="AN56" s="41">
        <v>45504</v>
      </c>
      <c r="AO56" s="43"/>
      <c r="AP56" s="43"/>
      <c r="AQ56" s="43"/>
      <c r="AR56" s="43"/>
      <c r="AS56" s="43"/>
      <c r="AT56" s="43"/>
      <c r="AU56" s="43"/>
      <c r="AV56" s="43"/>
      <c r="AW56" s="43"/>
      <c r="AX56" s="43"/>
      <c r="AY56" s="43"/>
      <c r="AZ56" s="43"/>
      <c r="BA56" s="43"/>
      <c r="BB56" s="43"/>
      <c r="BC56" s="43"/>
      <c r="BD56" s="43"/>
      <c r="BE56" s="43"/>
      <c r="BF56" s="43"/>
      <c r="BG56" s="43"/>
      <c r="BH56" s="43"/>
      <c r="BI56" s="43"/>
      <c r="BJ56" s="43"/>
      <c r="BK56" s="43"/>
      <c r="BL56" s="43"/>
      <c r="BM56" s="43"/>
      <c r="BN56" s="43"/>
      <c r="BO56" s="43"/>
      <c r="BP56" s="43"/>
      <c r="BQ56" s="43"/>
      <c r="BR56" s="43"/>
      <c r="BS56" s="43"/>
      <c r="BT56" s="43"/>
      <c r="BU56" s="43"/>
      <c r="BV56" s="43"/>
      <c r="BW56" s="43"/>
      <c r="BX56" s="43"/>
      <c r="BY56" s="43"/>
      <c r="BZ56" s="43"/>
      <c r="CA56" s="43"/>
      <c r="CB56" s="43"/>
      <c r="CC56" s="43"/>
      <c r="CD56" s="43"/>
      <c r="CE56" s="43"/>
    </row>
    <row r="57" spans="1:83" s="44" customFormat="1" x14ac:dyDescent="0.35">
      <c r="A57" s="40">
        <v>835000972</v>
      </c>
      <c r="B57" s="40" t="s">
        <v>0</v>
      </c>
      <c r="C57" s="40" t="s">
        <v>78</v>
      </c>
      <c r="D57" s="40" t="s">
        <v>24</v>
      </c>
      <c r="E57" s="40">
        <v>6464</v>
      </c>
      <c r="F57" s="40" t="s">
        <v>78</v>
      </c>
      <c r="G57" s="40" t="s">
        <v>2201</v>
      </c>
      <c r="H57" s="41">
        <v>41765</v>
      </c>
      <c r="I57" s="41">
        <v>41878</v>
      </c>
      <c r="J57" s="12">
        <v>40150</v>
      </c>
      <c r="K57" s="12">
        <v>0</v>
      </c>
      <c r="L57" s="12">
        <v>0</v>
      </c>
      <c r="M57" s="15">
        <f t="shared" si="2"/>
        <v>40150</v>
      </c>
      <c r="N57" s="42" t="s">
        <v>17</v>
      </c>
      <c r="O57" s="40"/>
      <c r="P57" s="40" t="s">
        <v>4261</v>
      </c>
      <c r="Q57" s="40"/>
      <c r="R57" s="40" t="str">
        <f>VLOOKUP(G57,'[1]ESTADO DE CADA FACTURA'!$G:$O,9,0)</f>
        <v>Finalizada</v>
      </c>
      <c r="S57" s="40"/>
      <c r="T57" s="40" t="s">
        <v>4261</v>
      </c>
      <c r="U57" s="15">
        <v>40150</v>
      </c>
      <c r="V57" s="15">
        <v>0</v>
      </c>
      <c r="W57" s="15">
        <v>0</v>
      </c>
      <c r="X57" s="15"/>
      <c r="Y57" s="15"/>
      <c r="Z57" s="15">
        <v>40150</v>
      </c>
      <c r="AA57" s="15">
        <v>40150</v>
      </c>
      <c r="AB57" s="15">
        <v>0</v>
      </c>
      <c r="AC57" s="15">
        <v>0</v>
      </c>
      <c r="AD57" s="15">
        <v>0</v>
      </c>
      <c r="AE57" s="40"/>
      <c r="AF57" s="15">
        <v>0</v>
      </c>
      <c r="AG57" s="40"/>
      <c r="AH57" s="40"/>
      <c r="AI57" s="40"/>
      <c r="AJ57" s="15">
        <v>0</v>
      </c>
      <c r="AK57" s="40"/>
      <c r="AL57" s="40"/>
      <c r="AM57" s="40"/>
      <c r="AN57" s="41">
        <v>45504</v>
      </c>
      <c r="AO57" s="43"/>
      <c r="AP57" s="43"/>
      <c r="AQ57" s="43"/>
      <c r="AR57" s="43"/>
      <c r="AS57" s="43"/>
      <c r="AT57" s="43"/>
      <c r="AU57" s="43"/>
      <c r="AV57" s="43"/>
      <c r="AW57" s="43"/>
      <c r="AX57" s="43"/>
      <c r="AY57" s="43"/>
      <c r="AZ57" s="43"/>
      <c r="BA57" s="43"/>
      <c r="BB57" s="43"/>
      <c r="BC57" s="43"/>
      <c r="BD57" s="43"/>
      <c r="BE57" s="43"/>
      <c r="BF57" s="43"/>
      <c r="BG57" s="43"/>
      <c r="BH57" s="43"/>
      <c r="BI57" s="43"/>
      <c r="BJ57" s="43"/>
      <c r="BK57" s="43"/>
      <c r="BL57" s="43"/>
      <c r="BM57" s="43"/>
      <c r="BN57" s="43"/>
      <c r="BO57" s="43"/>
      <c r="BP57" s="43"/>
      <c r="BQ57" s="43"/>
      <c r="BR57" s="43"/>
      <c r="BS57" s="43"/>
      <c r="BT57" s="43"/>
      <c r="BU57" s="43"/>
      <c r="BV57" s="43"/>
      <c r="BW57" s="43"/>
      <c r="BX57" s="43"/>
      <c r="BY57" s="43"/>
      <c r="BZ57" s="43"/>
      <c r="CA57" s="43"/>
      <c r="CB57" s="43"/>
      <c r="CC57" s="43"/>
      <c r="CD57" s="43"/>
      <c r="CE57" s="43"/>
    </row>
    <row r="58" spans="1:83" s="44" customFormat="1" x14ac:dyDescent="0.35">
      <c r="A58" s="40">
        <v>835000972</v>
      </c>
      <c r="B58" s="40" t="s">
        <v>0</v>
      </c>
      <c r="C58" s="40" t="s">
        <v>79</v>
      </c>
      <c r="D58" s="40" t="s">
        <v>24</v>
      </c>
      <c r="E58" s="40">
        <v>7127</v>
      </c>
      <c r="F58" s="40" t="s">
        <v>79</v>
      </c>
      <c r="G58" s="40" t="s">
        <v>2202</v>
      </c>
      <c r="H58" s="41">
        <v>41766</v>
      </c>
      <c r="I58" s="41">
        <v>41878</v>
      </c>
      <c r="J58" s="12">
        <v>47200</v>
      </c>
      <c r="K58" s="12">
        <v>0</v>
      </c>
      <c r="L58" s="12">
        <v>0</v>
      </c>
      <c r="M58" s="15">
        <f t="shared" si="2"/>
        <v>47200</v>
      </c>
      <c r="N58" s="42" t="s">
        <v>17</v>
      </c>
      <c r="O58" s="40"/>
      <c r="P58" s="40" t="s">
        <v>4261</v>
      </c>
      <c r="Q58" s="40"/>
      <c r="R58" s="40" t="str">
        <f>VLOOKUP(G58,'[1]ESTADO DE CADA FACTURA'!$G:$O,9,0)</f>
        <v>Finalizada</v>
      </c>
      <c r="S58" s="40"/>
      <c r="T58" s="40" t="s">
        <v>4261</v>
      </c>
      <c r="U58" s="15">
        <v>47200</v>
      </c>
      <c r="V58" s="15">
        <v>0</v>
      </c>
      <c r="W58" s="15">
        <v>0</v>
      </c>
      <c r="X58" s="15"/>
      <c r="Y58" s="15"/>
      <c r="Z58" s="15">
        <v>47200</v>
      </c>
      <c r="AA58" s="15">
        <v>47200</v>
      </c>
      <c r="AB58" s="15">
        <v>0</v>
      </c>
      <c r="AC58" s="15">
        <v>0</v>
      </c>
      <c r="AD58" s="15">
        <v>0</v>
      </c>
      <c r="AE58" s="40"/>
      <c r="AF58" s="15">
        <v>0</v>
      </c>
      <c r="AG58" s="40"/>
      <c r="AH58" s="40"/>
      <c r="AI58" s="40"/>
      <c r="AJ58" s="15">
        <v>0</v>
      </c>
      <c r="AK58" s="40"/>
      <c r="AL58" s="40"/>
      <c r="AM58" s="40"/>
      <c r="AN58" s="41">
        <v>45504</v>
      </c>
      <c r="AO58" s="43"/>
      <c r="AP58" s="43"/>
      <c r="AQ58" s="43"/>
      <c r="AR58" s="43"/>
      <c r="AS58" s="43"/>
      <c r="AT58" s="43"/>
      <c r="AU58" s="43"/>
      <c r="AV58" s="43"/>
      <c r="AW58" s="43"/>
      <c r="AX58" s="43"/>
      <c r="AY58" s="43"/>
      <c r="AZ58" s="43"/>
      <c r="BA58" s="43"/>
      <c r="BB58" s="43"/>
      <c r="BC58" s="43"/>
      <c r="BD58" s="43"/>
      <c r="BE58" s="43"/>
      <c r="BF58" s="43"/>
      <c r="BG58" s="43"/>
      <c r="BH58" s="43"/>
      <c r="BI58" s="43"/>
      <c r="BJ58" s="43"/>
      <c r="BK58" s="43"/>
      <c r="BL58" s="43"/>
      <c r="BM58" s="43"/>
      <c r="BN58" s="43"/>
      <c r="BO58" s="43"/>
      <c r="BP58" s="43"/>
      <c r="BQ58" s="43"/>
      <c r="BR58" s="43"/>
      <c r="BS58" s="43"/>
      <c r="BT58" s="43"/>
      <c r="BU58" s="43"/>
      <c r="BV58" s="43"/>
      <c r="BW58" s="43"/>
      <c r="BX58" s="43"/>
      <c r="BY58" s="43"/>
      <c r="BZ58" s="43"/>
      <c r="CA58" s="43"/>
      <c r="CB58" s="43"/>
      <c r="CC58" s="43"/>
      <c r="CD58" s="43"/>
      <c r="CE58" s="43"/>
    </row>
    <row r="59" spans="1:83" s="44" customFormat="1" x14ac:dyDescent="0.35">
      <c r="A59" s="40">
        <v>835000972</v>
      </c>
      <c r="B59" s="40" t="s">
        <v>0</v>
      </c>
      <c r="C59" s="40" t="s">
        <v>80</v>
      </c>
      <c r="D59" s="40" t="s">
        <v>24</v>
      </c>
      <c r="E59" s="40">
        <v>10818</v>
      </c>
      <c r="F59" s="40" t="s">
        <v>80</v>
      </c>
      <c r="G59" s="40" t="s">
        <v>2203</v>
      </c>
      <c r="H59" s="41">
        <v>41770</v>
      </c>
      <c r="I59" s="41">
        <v>41878</v>
      </c>
      <c r="J59" s="12">
        <v>42650</v>
      </c>
      <c r="K59" s="12">
        <v>0</v>
      </c>
      <c r="L59" s="12">
        <v>0</v>
      </c>
      <c r="M59" s="15">
        <f t="shared" si="2"/>
        <v>42650</v>
      </c>
      <c r="N59" s="42" t="s">
        <v>17</v>
      </c>
      <c r="O59" s="40"/>
      <c r="P59" s="40" t="s">
        <v>4261</v>
      </c>
      <c r="Q59" s="40"/>
      <c r="R59" s="40" t="str">
        <f>VLOOKUP(G59,'[1]ESTADO DE CADA FACTURA'!$G:$O,9,0)</f>
        <v>Finalizada</v>
      </c>
      <c r="S59" s="40"/>
      <c r="T59" s="40" t="s">
        <v>4261</v>
      </c>
      <c r="U59" s="15">
        <v>42650</v>
      </c>
      <c r="V59" s="15">
        <v>0</v>
      </c>
      <c r="W59" s="15">
        <v>0</v>
      </c>
      <c r="X59" s="15"/>
      <c r="Y59" s="15"/>
      <c r="Z59" s="15">
        <v>42650</v>
      </c>
      <c r="AA59" s="15">
        <v>42650</v>
      </c>
      <c r="AB59" s="15">
        <v>0</v>
      </c>
      <c r="AC59" s="15">
        <v>0</v>
      </c>
      <c r="AD59" s="15">
        <v>0</v>
      </c>
      <c r="AE59" s="40"/>
      <c r="AF59" s="15">
        <v>0</v>
      </c>
      <c r="AG59" s="40"/>
      <c r="AH59" s="40"/>
      <c r="AI59" s="40"/>
      <c r="AJ59" s="15">
        <v>0</v>
      </c>
      <c r="AK59" s="40"/>
      <c r="AL59" s="40"/>
      <c r="AM59" s="40"/>
      <c r="AN59" s="41">
        <v>45504</v>
      </c>
      <c r="AO59" s="43"/>
      <c r="AP59" s="43"/>
      <c r="AQ59" s="43"/>
      <c r="AR59" s="43"/>
      <c r="AS59" s="43"/>
      <c r="AT59" s="43"/>
      <c r="AU59" s="43"/>
      <c r="AV59" s="43"/>
      <c r="AW59" s="43"/>
      <c r="AX59" s="43"/>
      <c r="AY59" s="43"/>
      <c r="AZ59" s="43"/>
      <c r="BA59" s="43"/>
      <c r="BB59" s="43"/>
      <c r="BC59" s="43"/>
      <c r="BD59" s="43"/>
      <c r="BE59" s="43"/>
      <c r="BF59" s="43"/>
      <c r="BG59" s="43"/>
      <c r="BH59" s="43"/>
      <c r="BI59" s="43"/>
      <c r="BJ59" s="43"/>
      <c r="BK59" s="43"/>
      <c r="BL59" s="43"/>
      <c r="BM59" s="43"/>
      <c r="BN59" s="43"/>
      <c r="BO59" s="43"/>
      <c r="BP59" s="43"/>
      <c r="BQ59" s="43"/>
      <c r="BR59" s="43"/>
      <c r="BS59" s="43"/>
      <c r="BT59" s="43"/>
      <c r="BU59" s="43"/>
      <c r="BV59" s="43"/>
      <c r="BW59" s="43"/>
      <c r="BX59" s="43"/>
      <c r="BY59" s="43"/>
      <c r="BZ59" s="43"/>
      <c r="CA59" s="43"/>
      <c r="CB59" s="43"/>
      <c r="CC59" s="43"/>
      <c r="CD59" s="43"/>
      <c r="CE59" s="43"/>
    </row>
    <row r="60" spans="1:83" s="44" customFormat="1" x14ac:dyDescent="0.35">
      <c r="A60" s="40">
        <v>835000972</v>
      </c>
      <c r="B60" s="40" t="s">
        <v>0</v>
      </c>
      <c r="C60" s="40" t="s">
        <v>81</v>
      </c>
      <c r="D60" s="40" t="s">
        <v>24</v>
      </c>
      <c r="E60" s="40">
        <v>7306</v>
      </c>
      <c r="F60" s="40" t="s">
        <v>81</v>
      </c>
      <c r="G60" s="40" t="s">
        <v>2204</v>
      </c>
      <c r="H60" s="41">
        <v>41773</v>
      </c>
      <c r="I60" s="41" t="e">
        <v>#N/A</v>
      </c>
      <c r="J60" s="12">
        <v>17500</v>
      </c>
      <c r="K60" s="12">
        <v>0</v>
      </c>
      <c r="L60" s="12">
        <v>0</v>
      </c>
      <c r="M60" s="15">
        <f t="shared" si="2"/>
        <v>17500</v>
      </c>
      <c r="N60" s="42" t="s">
        <v>17</v>
      </c>
      <c r="O60" s="40"/>
      <c r="P60" s="40" t="s">
        <v>4260</v>
      </c>
      <c r="Q60" s="40"/>
      <c r="R60" s="40" t="e">
        <v>#N/A</v>
      </c>
      <c r="S60" s="40"/>
      <c r="T60" s="40" t="s">
        <v>4260</v>
      </c>
      <c r="U60" s="15">
        <v>0</v>
      </c>
      <c r="V60" s="15">
        <v>0</v>
      </c>
      <c r="W60" s="15">
        <v>0</v>
      </c>
      <c r="X60" s="15"/>
      <c r="Y60" s="15"/>
      <c r="Z60" s="15">
        <v>0</v>
      </c>
      <c r="AA60" s="15">
        <v>0</v>
      </c>
      <c r="AB60" s="15">
        <v>0</v>
      </c>
      <c r="AC60" s="15">
        <v>0</v>
      </c>
      <c r="AD60" s="15">
        <v>0</v>
      </c>
      <c r="AE60" s="40"/>
      <c r="AF60" s="15">
        <v>0</v>
      </c>
      <c r="AG60" s="40"/>
      <c r="AH60" s="40"/>
      <c r="AI60" s="40"/>
      <c r="AJ60" s="15">
        <v>0</v>
      </c>
      <c r="AK60" s="40"/>
      <c r="AL60" s="40"/>
      <c r="AM60" s="40"/>
      <c r="AN60" s="41">
        <v>45504</v>
      </c>
      <c r="AO60" s="43"/>
      <c r="AP60" s="43"/>
      <c r="AQ60" s="43"/>
      <c r="AR60" s="43"/>
      <c r="AS60" s="43"/>
      <c r="AT60" s="43"/>
      <c r="AU60" s="43"/>
      <c r="AV60" s="43"/>
      <c r="AW60" s="43"/>
      <c r="AX60" s="43"/>
      <c r="AY60" s="43"/>
      <c r="AZ60" s="43"/>
      <c r="BA60" s="43"/>
      <c r="BB60" s="43"/>
      <c r="BC60" s="43"/>
      <c r="BD60" s="43"/>
      <c r="BE60" s="43"/>
      <c r="BF60" s="43"/>
      <c r="BG60" s="43"/>
      <c r="BH60" s="43"/>
      <c r="BI60" s="43"/>
      <c r="BJ60" s="43"/>
      <c r="BK60" s="43"/>
      <c r="BL60" s="43"/>
      <c r="BM60" s="43"/>
      <c r="BN60" s="43"/>
      <c r="BO60" s="43"/>
      <c r="BP60" s="43"/>
      <c r="BQ60" s="43"/>
      <c r="BR60" s="43"/>
      <c r="BS60" s="43"/>
      <c r="BT60" s="43"/>
      <c r="BU60" s="43"/>
      <c r="BV60" s="43"/>
      <c r="BW60" s="43"/>
      <c r="BX60" s="43"/>
      <c r="BY60" s="43"/>
      <c r="BZ60" s="43"/>
      <c r="CA60" s="43"/>
      <c r="CB60" s="43"/>
      <c r="CC60" s="43"/>
      <c r="CD60" s="43"/>
      <c r="CE60" s="43"/>
    </row>
    <row r="61" spans="1:83" s="44" customFormat="1" x14ac:dyDescent="0.35">
      <c r="A61" s="40">
        <v>835000972</v>
      </c>
      <c r="B61" s="40" t="s">
        <v>0</v>
      </c>
      <c r="C61" s="40" t="s">
        <v>82</v>
      </c>
      <c r="D61" s="40" t="s">
        <v>24</v>
      </c>
      <c r="E61" s="40">
        <v>8574</v>
      </c>
      <c r="F61" s="40" t="s">
        <v>82</v>
      </c>
      <c r="G61" s="40" t="s">
        <v>2205</v>
      </c>
      <c r="H61" s="41">
        <v>41781</v>
      </c>
      <c r="I61" s="41" t="e">
        <v>#N/A</v>
      </c>
      <c r="J61" s="12">
        <v>71900</v>
      </c>
      <c r="K61" s="12">
        <v>0</v>
      </c>
      <c r="L61" s="12">
        <v>0</v>
      </c>
      <c r="M61" s="15">
        <f t="shared" si="2"/>
        <v>71900</v>
      </c>
      <c r="N61" s="42" t="s">
        <v>17</v>
      </c>
      <c r="O61" s="40"/>
      <c r="P61" s="40" t="s">
        <v>4260</v>
      </c>
      <c r="Q61" s="40"/>
      <c r="R61" s="40" t="e">
        <v>#N/A</v>
      </c>
      <c r="S61" s="40"/>
      <c r="T61" s="40" t="s">
        <v>4260</v>
      </c>
      <c r="U61" s="15">
        <v>0</v>
      </c>
      <c r="V61" s="15">
        <v>0</v>
      </c>
      <c r="W61" s="15">
        <v>0</v>
      </c>
      <c r="X61" s="15"/>
      <c r="Y61" s="15"/>
      <c r="Z61" s="15">
        <v>0</v>
      </c>
      <c r="AA61" s="15">
        <v>0</v>
      </c>
      <c r="AB61" s="15">
        <v>0</v>
      </c>
      <c r="AC61" s="15">
        <v>0</v>
      </c>
      <c r="AD61" s="15">
        <v>0</v>
      </c>
      <c r="AE61" s="40"/>
      <c r="AF61" s="15">
        <v>0</v>
      </c>
      <c r="AG61" s="40"/>
      <c r="AH61" s="40"/>
      <c r="AI61" s="40"/>
      <c r="AJ61" s="15">
        <v>0</v>
      </c>
      <c r="AK61" s="40"/>
      <c r="AL61" s="40"/>
      <c r="AM61" s="40"/>
      <c r="AN61" s="41">
        <v>45504</v>
      </c>
      <c r="AO61" s="43"/>
      <c r="AP61" s="43"/>
      <c r="AQ61" s="43"/>
      <c r="AR61" s="43"/>
      <c r="AS61" s="43"/>
      <c r="AT61" s="43"/>
      <c r="AU61" s="43"/>
      <c r="AV61" s="43"/>
      <c r="AW61" s="43"/>
      <c r="AX61" s="43"/>
      <c r="AY61" s="43"/>
      <c r="AZ61" s="43"/>
      <c r="BA61" s="43"/>
      <c r="BB61" s="43"/>
      <c r="BC61" s="43"/>
      <c r="BD61" s="43"/>
      <c r="BE61" s="43"/>
      <c r="BF61" s="43"/>
      <c r="BG61" s="43"/>
      <c r="BH61" s="43"/>
      <c r="BI61" s="43"/>
      <c r="BJ61" s="43"/>
      <c r="BK61" s="43"/>
      <c r="BL61" s="43"/>
      <c r="BM61" s="43"/>
      <c r="BN61" s="43"/>
      <c r="BO61" s="43"/>
      <c r="BP61" s="43"/>
      <c r="BQ61" s="43"/>
      <c r="BR61" s="43"/>
      <c r="BS61" s="43"/>
      <c r="BT61" s="43"/>
      <c r="BU61" s="43"/>
      <c r="BV61" s="43"/>
      <c r="BW61" s="43"/>
      <c r="BX61" s="43"/>
      <c r="BY61" s="43"/>
      <c r="BZ61" s="43"/>
      <c r="CA61" s="43"/>
      <c r="CB61" s="43"/>
      <c r="CC61" s="43"/>
      <c r="CD61" s="43"/>
      <c r="CE61" s="43"/>
    </row>
    <row r="62" spans="1:83" s="44" customFormat="1" x14ac:dyDescent="0.35">
      <c r="A62" s="40">
        <v>835000972</v>
      </c>
      <c r="B62" s="40" t="s">
        <v>0</v>
      </c>
      <c r="C62" s="40" t="s">
        <v>83</v>
      </c>
      <c r="D62" s="40" t="s">
        <v>24</v>
      </c>
      <c r="E62" s="40">
        <v>8732</v>
      </c>
      <c r="F62" s="40" t="s">
        <v>83</v>
      </c>
      <c r="G62" s="40" t="s">
        <v>2206</v>
      </c>
      <c r="H62" s="41">
        <v>41782</v>
      </c>
      <c r="I62" s="41" t="e">
        <v>#N/A</v>
      </c>
      <c r="J62" s="12">
        <v>39550</v>
      </c>
      <c r="K62" s="12">
        <v>0</v>
      </c>
      <c r="L62" s="12">
        <v>0</v>
      </c>
      <c r="M62" s="15">
        <f t="shared" si="2"/>
        <v>39550</v>
      </c>
      <c r="N62" s="42" t="s">
        <v>17</v>
      </c>
      <c r="O62" s="40"/>
      <c r="P62" s="40" t="s">
        <v>4260</v>
      </c>
      <c r="Q62" s="40"/>
      <c r="R62" s="40" t="e">
        <v>#N/A</v>
      </c>
      <c r="S62" s="40"/>
      <c r="T62" s="40" t="s">
        <v>4260</v>
      </c>
      <c r="U62" s="15">
        <v>0</v>
      </c>
      <c r="V62" s="15">
        <v>0</v>
      </c>
      <c r="W62" s="15">
        <v>0</v>
      </c>
      <c r="X62" s="15"/>
      <c r="Y62" s="15"/>
      <c r="Z62" s="15">
        <v>0</v>
      </c>
      <c r="AA62" s="15">
        <v>0</v>
      </c>
      <c r="AB62" s="15">
        <v>0</v>
      </c>
      <c r="AC62" s="15">
        <v>0</v>
      </c>
      <c r="AD62" s="15">
        <v>0</v>
      </c>
      <c r="AE62" s="40"/>
      <c r="AF62" s="15">
        <v>0</v>
      </c>
      <c r="AG62" s="40"/>
      <c r="AH62" s="40"/>
      <c r="AI62" s="40"/>
      <c r="AJ62" s="15">
        <v>0</v>
      </c>
      <c r="AK62" s="40"/>
      <c r="AL62" s="40"/>
      <c r="AM62" s="40"/>
      <c r="AN62" s="41">
        <v>45504</v>
      </c>
      <c r="AO62" s="43"/>
      <c r="AP62" s="43"/>
      <c r="AQ62" s="43"/>
      <c r="AR62" s="43"/>
      <c r="AS62" s="43"/>
      <c r="AT62" s="43"/>
      <c r="AU62" s="43"/>
      <c r="AV62" s="43"/>
      <c r="AW62" s="43"/>
      <c r="AX62" s="43"/>
      <c r="AY62" s="43"/>
      <c r="AZ62" s="43"/>
      <c r="BA62" s="43"/>
      <c r="BB62" s="43"/>
      <c r="BC62" s="43"/>
      <c r="BD62" s="43"/>
      <c r="BE62" s="43"/>
      <c r="BF62" s="43"/>
      <c r="BG62" s="43"/>
      <c r="BH62" s="43"/>
      <c r="BI62" s="43"/>
      <c r="BJ62" s="43"/>
      <c r="BK62" s="43"/>
      <c r="BL62" s="43"/>
      <c r="BM62" s="43"/>
      <c r="BN62" s="43"/>
      <c r="BO62" s="43"/>
      <c r="BP62" s="43"/>
      <c r="BQ62" s="43"/>
      <c r="BR62" s="43"/>
      <c r="BS62" s="43"/>
      <c r="BT62" s="43"/>
      <c r="BU62" s="43"/>
      <c r="BV62" s="43"/>
      <c r="BW62" s="43"/>
      <c r="BX62" s="43"/>
      <c r="BY62" s="43"/>
      <c r="BZ62" s="43"/>
      <c r="CA62" s="43"/>
      <c r="CB62" s="43"/>
      <c r="CC62" s="43"/>
      <c r="CD62" s="43"/>
      <c r="CE62" s="43"/>
    </row>
    <row r="63" spans="1:83" s="44" customFormat="1" x14ac:dyDescent="0.35">
      <c r="A63" s="40">
        <v>835000972</v>
      </c>
      <c r="B63" s="40" t="s">
        <v>0</v>
      </c>
      <c r="C63" s="40" t="s">
        <v>84</v>
      </c>
      <c r="D63" s="40" t="s">
        <v>24</v>
      </c>
      <c r="E63" s="40">
        <v>12031</v>
      </c>
      <c r="F63" s="40" t="s">
        <v>84</v>
      </c>
      <c r="G63" s="40" t="s">
        <v>2207</v>
      </c>
      <c r="H63" s="41">
        <v>41808</v>
      </c>
      <c r="I63" s="41" t="e">
        <v>#N/A</v>
      </c>
      <c r="J63" s="12">
        <v>98500</v>
      </c>
      <c r="K63" s="12">
        <v>0</v>
      </c>
      <c r="L63" s="12">
        <v>0</v>
      </c>
      <c r="M63" s="15">
        <f t="shared" si="2"/>
        <v>98500</v>
      </c>
      <c r="N63" s="42" t="s">
        <v>17</v>
      </c>
      <c r="O63" s="40"/>
      <c r="P63" s="40" t="s">
        <v>4260</v>
      </c>
      <c r="Q63" s="40"/>
      <c r="R63" s="40" t="e">
        <v>#N/A</v>
      </c>
      <c r="S63" s="40"/>
      <c r="T63" s="40" t="s">
        <v>4260</v>
      </c>
      <c r="U63" s="15">
        <v>0</v>
      </c>
      <c r="V63" s="15">
        <v>0</v>
      </c>
      <c r="W63" s="15">
        <v>0</v>
      </c>
      <c r="X63" s="15"/>
      <c r="Y63" s="15"/>
      <c r="Z63" s="15">
        <v>0</v>
      </c>
      <c r="AA63" s="15">
        <v>0</v>
      </c>
      <c r="AB63" s="15">
        <v>0</v>
      </c>
      <c r="AC63" s="15">
        <v>0</v>
      </c>
      <c r="AD63" s="15">
        <v>0</v>
      </c>
      <c r="AE63" s="40"/>
      <c r="AF63" s="15">
        <v>0</v>
      </c>
      <c r="AG63" s="40"/>
      <c r="AH63" s="40"/>
      <c r="AI63" s="40"/>
      <c r="AJ63" s="15">
        <v>0</v>
      </c>
      <c r="AK63" s="40"/>
      <c r="AL63" s="40"/>
      <c r="AM63" s="40"/>
      <c r="AN63" s="41">
        <v>45504</v>
      </c>
      <c r="AO63" s="43"/>
      <c r="AP63" s="43"/>
      <c r="AQ63" s="43"/>
      <c r="AR63" s="43"/>
      <c r="AS63" s="43"/>
      <c r="AT63" s="43"/>
      <c r="AU63" s="43"/>
      <c r="AV63" s="43"/>
      <c r="AW63" s="43"/>
      <c r="AX63" s="43"/>
      <c r="AY63" s="43"/>
      <c r="AZ63" s="43"/>
      <c r="BA63" s="43"/>
      <c r="BB63" s="43"/>
      <c r="BC63" s="43"/>
      <c r="BD63" s="43"/>
      <c r="BE63" s="43"/>
      <c r="BF63" s="43"/>
      <c r="BG63" s="43"/>
      <c r="BH63" s="43"/>
      <c r="BI63" s="43"/>
      <c r="BJ63" s="43"/>
      <c r="BK63" s="43"/>
      <c r="BL63" s="43"/>
      <c r="BM63" s="43"/>
      <c r="BN63" s="43"/>
      <c r="BO63" s="43"/>
      <c r="BP63" s="43"/>
      <c r="BQ63" s="43"/>
      <c r="BR63" s="43"/>
      <c r="BS63" s="43"/>
      <c r="BT63" s="43"/>
      <c r="BU63" s="43"/>
      <c r="BV63" s="43"/>
      <c r="BW63" s="43"/>
      <c r="BX63" s="43"/>
      <c r="BY63" s="43"/>
      <c r="BZ63" s="43"/>
      <c r="CA63" s="43"/>
      <c r="CB63" s="43"/>
      <c r="CC63" s="43"/>
      <c r="CD63" s="43"/>
      <c r="CE63" s="43"/>
    </row>
    <row r="64" spans="1:83" s="44" customFormat="1" x14ac:dyDescent="0.35">
      <c r="A64" s="40">
        <v>835000972</v>
      </c>
      <c r="B64" s="40" t="s">
        <v>0</v>
      </c>
      <c r="C64" s="40" t="s">
        <v>85</v>
      </c>
      <c r="D64" s="40" t="s">
        <v>24</v>
      </c>
      <c r="E64" s="40">
        <v>12029</v>
      </c>
      <c r="F64" s="40" t="s">
        <v>85</v>
      </c>
      <c r="G64" s="40" t="s">
        <v>2208</v>
      </c>
      <c r="H64" s="41">
        <v>41822</v>
      </c>
      <c r="I64" s="41" t="e">
        <v>#N/A</v>
      </c>
      <c r="J64" s="12">
        <v>63300</v>
      </c>
      <c r="K64" s="12">
        <v>0</v>
      </c>
      <c r="L64" s="12">
        <v>0</v>
      </c>
      <c r="M64" s="15">
        <f t="shared" si="2"/>
        <v>63300</v>
      </c>
      <c r="N64" s="42" t="s">
        <v>17</v>
      </c>
      <c r="O64" s="40"/>
      <c r="P64" s="40" t="s">
        <v>4260</v>
      </c>
      <c r="Q64" s="40"/>
      <c r="R64" s="40" t="e">
        <v>#N/A</v>
      </c>
      <c r="S64" s="40"/>
      <c r="T64" s="40" t="s">
        <v>4260</v>
      </c>
      <c r="U64" s="15">
        <v>0</v>
      </c>
      <c r="V64" s="15">
        <v>0</v>
      </c>
      <c r="W64" s="15">
        <v>0</v>
      </c>
      <c r="X64" s="15"/>
      <c r="Y64" s="15"/>
      <c r="Z64" s="15">
        <v>0</v>
      </c>
      <c r="AA64" s="15">
        <v>0</v>
      </c>
      <c r="AB64" s="15">
        <v>0</v>
      </c>
      <c r="AC64" s="15">
        <v>0</v>
      </c>
      <c r="AD64" s="15">
        <v>0</v>
      </c>
      <c r="AE64" s="40"/>
      <c r="AF64" s="15">
        <v>0</v>
      </c>
      <c r="AG64" s="40"/>
      <c r="AH64" s="40"/>
      <c r="AI64" s="40"/>
      <c r="AJ64" s="15">
        <v>0</v>
      </c>
      <c r="AK64" s="40"/>
      <c r="AL64" s="40"/>
      <c r="AM64" s="40"/>
      <c r="AN64" s="41">
        <v>45504</v>
      </c>
      <c r="AO64" s="43"/>
      <c r="AP64" s="43"/>
      <c r="AQ64" s="43"/>
      <c r="AR64" s="43"/>
      <c r="AS64" s="43"/>
      <c r="AT64" s="43"/>
      <c r="AU64" s="43"/>
      <c r="AV64" s="43"/>
      <c r="AW64" s="43"/>
      <c r="AX64" s="43"/>
      <c r="AY64" s="43"/>
      <c r="AZ64" s="43"/>
      <c r="BA64" s="43"/>
      <c r="BB64" s="43"/>
      <c r="BC64" s="43"/>
      <c r="BD64" s="43"/>
      <c r="BE64" s="43"/>
      <c r="BF64" s="43"/>
      <c r="BG64" s="43"/>
      <c r="BH64" s="43"/>
      <c r="BI64" s="43"/>
      <c r="BJ64" s="43"/>
      <c r="BK64" s="43"/>
      <c r="BL64" s="43"/>
      <c r="BM64" s="43"/>
      <c r="BN64" s="43"/>
      <c r="BO64" s="43"/>
      <c r="BP64" s="43"/>
      <c r="BQ64" s="43"/>
      <c r="BR64" s="43"/>
      <c r="BS64" s="43"/>
      <c r="BT64" s="43"/>
      <c r="BU64" s="43"/>
      <c r="BV64" s="43"/>
      <c r="BW64" s="43"/>
      <c r="BX64" s="43"/>
      <c r="BY64" s="43"/>
      <c r="BZ64" s="43"/>
      <c r="CA64" s="43"/>
      <c r="CB64" s="43"/>
      <c r="CC64" s="43"/>
      <c r="CD64" s="43"/>
      <c r="CE64" s="43"/>
    </row>
    <row r="65" spans="1:83" s="44" customFormat="1" x14ac:dyDescent="0.35">
      <c r="A65" s="40">
        <v>835000972</v>
      </c>
      <c r="B65" s="40" t="s">
        <v>0</v>
      </c>
      <c r="C65" s="40" t="s">
        <v>86</v>
      </c>
      <c r="D65" s="40" t="s">
        <v>24</v>
      </c>
      <c r="E65" s="40">
        <v>16084</v>
      </c>
      <c r="F65" s="40" t="s">
        <v>86</v>
      </c>
      <c r="G65" s="40" t="s">
        <v>2209</v>
      </c>
      <c r="H65" s="41">
        <v>41828</v>
      </c>
      <c r="I65" s="41" t="e">
        <v>#N/A</v>
      </c>
      <c r="J65" s="12">
        <v>49700</v>
      </c>
      <c r="K65" s="12">
        <v>0</v>
      </c>
      <c r="L65" s="12">
        <v>0</v>
      </c>
      <c r="M65" s="15">
        <f t="shared" si="2"/>
        <v>49700</v>
      </c>
      <c r="N65" s="42" t="s">
        <v>17</v>
      </c>
      <c r="O65" s="40"/>
      <c r="P65" s="40" t="s">
        <v>4260</v>
      </c>
      <c r="Q65" s="40"/>
      <c r="R65" s="40" t="e">
        <v>#N/A</v>
      </c>
      <c r="S65" s="40"/>
      <c r="T65" s="40" t="s">
        <v>4260</v>
      </c>
      <c r="U65" s="15">
        <v>0</v>
      </c>
      <c r="V65" s="15">
        <v>0</v>
      </c>
      <c r="W65" s="15">
        <v>0</v>
      </c>
      <c r="X65" s="15"/>
      <c r="Y65" s="15"/>
      <c r="Z65" s="15">
        <v>0</v>
      </c>
      <c r="AA65" s="15">
        <v>0</v>
      </c>
      <c r="AB65" s="15">
        <v>0</v>
      </c>
      <c r="AC65" s="15">
        <v>0</v>
      </c>
      <c r="AD65" s="15">
        <v>0</v>
      </c>
      <c r="AE65" s="40"/>
      <c r="AF65" s="15">
        <v>0</v>
      </c>
      <c r="AG65" s="40"/>
      <c r="AH65" s="40"/>
      <c r="AI65" s="40"/>
      <c r="AJ65" s="15">
        <v>0</v>
      </c>
      <c r="AK65" s="40"/>
      <c r="AL65" s="40"/>
      <c r="AM65" s="40"/>
      <c r="AN65" s="41">
        <v>45504</v>
      </c>
      <c r="AO65" s="43"/>
      <c r="AP65" s="43"/>
      <c r="AQ65" s="43"/>
      <c r="AR65" s="43"/>
      <c r="AS65" s="43"/>
      <c r="AT65" s="43"/>
      <c r="AU65" s="43"/>
      <c r="AV65" s="43"/>
      <c r="AW65" s="43"/>
      <c r="AX65" s="43"/>
      <c r="AY65" s="43"/>
      <c r="AZ65" s="43"/>
      <c r="BA65" s="43"/>
      <c r="BB65" s="43"/>
      <c r="BC65" s="43"/>
      <c r="BD65" s="43"/>
      <c r="BE65" s="43"/>
      <c r="BF65" s="43"/>
      <c r="BG65" s="43"/>
      <c r="BH65" s="43"/>
      <c r="BI65" s="43"/>
      <c r="BJ65" s="43"/>
      <c r="BK65" s="43"/>
      <c r="BL65" s="43"/>
      <c r="BM65" s="43"/>
      <c r="BN65" s="43"/>
      <c r="BO65" s="43"/>
      <c r="BP65" s="43"/>
      <c r="BQ65" s="43"/>
      <c r="BR65" s="43"/>
      <c r="BS65" s="43"/>
      <c r="BT65" s="43"/>
      <c r="BU65" s="43"/>
      <c r="BV65" s="43"/>
      <c r="BW65" s="43"/>
      <c r="BX65" s="43"/>
      <c r="BY65" s="43"/>
      <c r="BZ65" s="43"/>
      <c r="CA65" s="43"/>
      <c r="CB65" s="43"/>
      <c r="CC65" s="43"/>
      <c r="CD65" s="43"/>
      <c r="CE65" s="43"/>
    </row>
    <row r="66" spans="1:83" s="44" customFormat="1" x14ac:dyDescent="0.35">
      <c r="A66" s="40">
        <v>835000972</v>
      </c>
      <c r="B66" s="40" t="s">
        <v>0</v>
      </c>
      <c r="C66" s="40" t="s">
        <v>87</v>
      </c>
      <c r="D66" s="40" t="s">
        <v>24</v>
      </c>
      <c r="E66" s="40">
        <v>16697</v>
      </c>
      <c r="F66" s="40" t="s">
        <v>87</v>
      </c>
      <c r="G66" s="40" t="s">
        <v>2210</v>
      </c>
      <c r="H66" s="41">
        <v>41834</v>
      </c>
      <c r="I66" s="41" t="e">
        <v>#N/A</v>
      </c>
      <c r="J66" s="12">
        <v>6500</v>
      </c>
      <c r="K66" s="12">
        <v>0</v>
      </c>
      <c r="L66" s="12">
        <v>0</v>
      </c>
      <c r="M66" s="15">
        <f t="shared" si="2"/>
        <v>6500</v>
      </c>
      <c r="N66" s="42" t="s">
        <v>17</v>
      </c>
      <c r="O66" s="40"/>
      <c r="P66" s="40" t="s">
        <v>4260</v>
      </c>
      <c r="Q66" s="40"/>
      <c r="R66" s="40" t="e">
        <v>#N/A</v>
      </c>
      <c r="S66" s="40"/>
      <c r="T66" s="40" t="s">
        <v>4260</v>
      </c>
      <c r="U66" s="15">
        <v>0</v>
      </c>
      <c r="V66" s="15">
        <v>0</v>
      </c>
      <c r="W66" s="15">
        <v>0</v>
      </c>
      <c r="X66" s="15"/>
      <c r="Y66" s="15"/>
      <c r="Z66" s="15">
        <v>0</v>
      </c>
      <c r="AA66" s="15">
        <v>0</v>
      </c>
      <c r="AB66" s="15">
        <v>0</v>
      </c>
      <c r="AC66" s="15">
        <v>0</v>
      </c>
      <c r="AD66" s="15">
        <v>0</v>
      </c>
      <c r="AE66" s="40"/>
      <c r="AF66" s="15">
        <v>0</v>
      </c>
      <c r="AG66" s="40"/>
      <c r="AH66" s="40"/>
      <c r="AI66" s="40"/>
      <c r="AJ66" s="15">
        <v>0</v>
      </c>
      <c r="AK66" s="40"/>
      <c r="AL66" s="40"/>
      <c r="AM66" s="40"/>
      <c r="AN66" s="41">
        <v>45504</v>
      </c>
      <c r="AO66" s="43"/>
      <c r="AP66" s="43"/>
      <c r="AQ66" s="43"/>
      <c r="AR66" s="43"/>
      <c r="AS66" s="43"/>
      <c r="AT66" s="43"/>
      <c r="AU66" s="43"/>
      <c r="AV66" s="43"/>
      <c r="AW66" s="43"/>
      <c r="AX66" s="43"/>
      <c r="AY66" s="43"/>
      <c r="AZ66" s="43"/>
      <c r="BA66" s="43"/>
      <c r="BB66" s="43"/>
      <c r="BC66" s="43"/>
      <c r="BD66" s="43"/>
      <c r="BE66" s="43"/>
      <c r="BF66" s="43"/>
      <c r="BG66" s="43"/>
      <c r="BH66" s="43"/>
      <c r="BI66" s="43"/>
      <c r="BJ66" s="43"/>
      <c r="BK66" s="43"/>
      <c r="BL66" s="43"/>
      <c r="BM66" s="43"/>
      <c r="BN66" s="43"/>
      <c r="BO66" s="43"/>
      <c r="BP66" s="43"/>
      <c r="BQ66" s="43"/>
      <c r="BR66" s="43"/>
      <c r="BS66" s="43"/>
      <c r="BT66" s="43"/>
      <c r="BU66" s="43"/>
      <c r="BV66" s="43"/>
      <c r="BW66" s="43"/>
      <c r="BX66" s="43"/>
      <c r="BY66" s="43"/>
      <c r="BZ66" s="43"/>
      <c r="CA66" s="43"/>
      <c r="CB66" s="43"/>
      <c r="CC66" s="43"/>
      <c r="CD66" s="43"/>
      <c r="CE66" s="43"/>
    </row>
    <row r="67" spans="1:83" s="44" customFormat="1" x14ac:dyDescent="0.35">
      <c r="A67" s="40">
        <v>835000972</v>
      </c>
      <c r="B67" s="40" t="s">
        <v>0</v>
      </c>
      <c r="C67" s="40" t="s">
        <v>88</v>
      </c>
      <c r="D67" s="40" t="s">
        <v>24</v>
      </c>
      <c r="E67" s="40">
        <v>13399</v>
      </c>
      <c r="F67" s="40" t="s">
        <v>88</v>
      </c>
      <c r="G67" s="40" t="s">
        <v>2211</v>
      </c>
      <c r="H67" s="41">
        <v>41848</v>
      </c>
      <c r="I67" s="41" t="e">
        <v>#N/A</v>
      </c>
      <c r="J67" s="12">
        <v>3500</v>
      </c>
      <c r="K67" s="12">
        <v>0</v>
      </c>
      <c r="L67" s="12">
        <v>0</v>
      </c>
      <c r="M67" s="15">
        <f t="shared" si="2"/>
        <v>3500</v>
      </c>
      <c r="N67" s="42" t="s">
        <v>17</v>
      </c>
      <c r="O67" s="40"/>
      <c r="P67" s="40" t="s">
        <v>4260</v>
      </c>
      <c r="Q67" s="40"/>
      <c r="R67" s="40" t="e">
        <v>#N/A</v>
      </c>
      <c r="S67" s="40"/>
      <c r="T67" s="40" t="s">
        <v>4260</v>
      </c>
      <c r="U67" s="15">
        <v>0</v>
      </c>
      <c r="V67" s="15">
        <v>0</v>
      </c>
      <c r="W67" s="15">
        <v>0</v>
      </c>
      <c r="X67" s="15"/>
      <c r="Y67" s="15"/>
      <c r="Z67" s="15">
        <v>0</v>
      </c>
      <c r="AA67" s="15">
        <v>0</v>
      </c>
      <c r="AB67" s="15">
        <v>0</v>
      </c>
      <c r="AC67" s="15">
        <v>0</v>
      </c>
      <c r="AD67" s="15">
        <v>0</v>
      </c>
      <c r="AE67" s="40"/>
      <c r="AF67" s="15">
        <v>0</v>
      </c>
      <c r="AG67" s="40"/>
      <c r="AH67" s="40"/>
      <c r="AI67" s="40"/>
      <c r="AJ67" s="15">
        <v>0</v>
      </c>
      <c r="AK67" s="40"/>
      <c r="AL67" s="40"/>
      <c r="AM67" s="40"/>
      <c r="AN67" s="41">
        <v>45504</v>
      </c>
      <c r="AO67" s="43"/>
      <c r="AP67" s="43"/>
      <c r="AQ67" s="43"/>
      <c r="AR67" s="43"/>
      <c r="AS67" s="43"/>
      <c r="AT67" s="43"/>
      <c r="AU67" s="43"/>
      <c r="AV67" s="43"/>
      <c r="AW67" s="43"/>
      <c r="AX67" s="43"/>
      <c r="AY67" s="43"/>
      <c r="AZ67" s="43"/>
      <c r="BA67" s="43"/>
      <c r="BB67" s="43"/>
      <c r="BC67" s="43"/>
      <c r="BD67" s="43"/>
      <c r="BE67" s="43"/>
      <c r="BF67" s="43"/>
      <c r="BG67" s="43"/>
      <c r="BH67" s="43"/>
      <c r="BI67" s="43"/>
      <c r="BJ67" s="43"/>
      <c r="BK67" s="43"/>
      <c r="BL67" s="43"/>
      <c r="BM67" s="43"/>
      <c r="BN67" s="43"/>
      <c r="BO67" s="43"/>
      <c r="BP67" s="43"/>
      <c r="BQ67" s="43"/>
      <c r="BR67" s="43"/>
      <c r="BS67" s="43"/>
      <c r="BT67" s="43"/>
      <c r="BU67" s="43"/>
      <c r="BV67" s="43"/>
      <c r="BW67" s="43"/>
      <c r="BX67" s="43"/>
      <c r="BY67" s="43"/>
      <c r="BZ67" s="43"/>
      <c r="CA67" s="43"/>
      <c r="CB67" s="43"/>
      <c r="CC67" s="43"/>
      <c r="CD67" s="43"/>
      <c r="CE67" s="43"/>
    </row>
    <row r="68" spans="1:83" s="44" customFormat="1" x14ac:dyDescent="0.35">
      <c r="A68" s="40">
        <v>835000972</v>
      </c>
      <c r="B68" s="40" t="s">
        <v>0</v>
      </c>
      <c r="C68" s="40" t="s">
        <v>89</v>
      </c>
      <c r="D68" s="40" t="s">
        <v>24</v>
      </c>
      <c r="E68" s="40">
        <v>23305</v>
      </c>
      <c r="F68" s="40" t="s">
        <v>89</v>
      </c>
      <c r="G68" s="40" t="s">
        <v>2212</v>
      </c>
      <c r="H68" s="41">
        <v>41859</v>
      </c>
      <c r="I68" s="41" t="e">
        <v>#N/A</v>
      </c>
      <c r="J68" s="12">
        <v>72750</v>
      </c>
      <c r="K68" s="12">
        <v>0</v>
      </c>
      <c r="L68" s="12">
        <v>0</v>
      </c>
      <c r="M68" s="15">
        <f t="shared" ref="M68:M131" si="3">+J68-K68-L68</f>
        <v>72750</v>
      </c>
      <c r="N68" s="42" t="s">
        <v>17</v>
      </c>
      <c r="O68" s="40"/>
      <c r="P68" s="40" t="s">
        <v>4260</v>
      </c>
      <c r="Q68" s="40"/>
      <c r="R68" s="40" t="e">
        <v>#N/A</v>
      </c>
      <c r="S68" s="40"/>
      <c r="T68" s="40" t="s">
        <v>4260</v>
      </c>
      <c r="U68" s="15">
        <v>0</v>
      </c>
      <c r="V68" s="15">
        <v>0</v>
      </c>
      <c r="W68" s="15">
        <v>0</v>
      </c>
      <c r="X68" s="15"/>
      <c r="Y68" s="15"/>
      <c r="Z68" s="15">
        <v>0</v>
      </c>
      <c r="AA68" s="15">
        <v>0</v>
      </c>
      <c r="AB68" s="15">
        <v>0</v>
      </c>
      <c r="AC68" s="15">
        <v>0</v>
      </c>
      <c r="AD68" s="15">
        <v>0</v>
      </c>
      <c r="AE68" s="40"/>
      <c r="AF68" s="15">
        <v>0</v>
      </c>
      <c r="AG68" s="40"/>
      <c r="AH68" s="40"/>
      <c r="AI68" s="40"/>
      <c r="AJ68" s="15">
        <v>0</v>
      </c>
      <c r="AK68" s="40"/>
      <c r="AL68" s="40"/>
      <c r="AM68" s="40"/>
      <c r="AN68" s="41">
        <v>45504</v>
      </c>
      <c r="AO68" s="43"/>
      <c r="AP68" s="43"/>
      <c r="AQ68" s="43"/>
      <c r="AR68" s="43"/>
      <c r="AS68" s="43"/>
      <c r="AT68" s="43"/>
      <c r="AU68" s="43"/>
      <c r="AV68" s="43"/>
      <c r="AW68" s="43"/>
      <c r="AX68" s="43"/>
      <c r="AY68" s="43"/>
      <c r="AZ68" s="43"/>
      <c r="BA68" s="43"/>
      <c r="BB68" s="43"/>
      <c r="BC68" s="43"/>
      <c r="BD68" s="43"/>
      <c r="BE68" s="43"/>
      <c r="BF68" s="43"/>
      <c r="BG68" s="43"/>
      <c r="BH68" s="43"/>
      <c r="BI68" s="43"/>
      <c r="BJ68" s="43"/>
      <c r="BK68" s="43"/>
      <c r="BL68" s="43"/>
      <c r="BM68" s="43"/>
      <c r="BN68" s="43"/>
      <c r="BO68" s="43"/>
      <c r="BP68" s="43"/>
      <c r="BQ68" s="43"/>
      <c r="BR68" s="43"/>
      <c r="BS68" s="43"/>
      <c r="BT68" s="43"/>
      <c r="BU68" s="43"/>
      <c r="BV68" s="43"/>
      <c r="BW68" s="43"/>
      <c r="BX68" s="43"/>
      <c r="BY68" s="43"/>
      <c r="BZ68" s="43"/>
      <c r="CA68" s="43"/>
      <c r="CB68" s="43"/>
      <c r="CC68" s="43"/>
      <c r="CD68" s="43"/>
      <c r="CE68" s="43"/>
    </row>
    <row r="69" spans="1:83" s="44" customFormat="1" x14ac:dyDescent="0.35">
      <c r="A69" s="40">
        <v>835000972</v>
      </c>
      <c r="B69" s="40" t="s">
        <v>0</v>
      </c>
      <c r="C69" s="40" t="s">
        <v>90</v>
      </c>
      <c r="D69" s="40" t="s">
        <v>24</v>
      </c>
      <c r="E69" s="40">
        <v>14045</v>
      </c>
      <c r="F69" s="40" t="s">
        <v>90</v>
      </c>
      <c r="G69" s="40" t="s">
        <v>2213</v>
      </c>
      <c r="H69" s="41">
        <v>41860</v>
      </c>
      <c r="I69" s="41" t="e">
        <v>#N/A</v>
      </c>
      <c r="J69" s="12">
        <v>3500</v>
      </c>
      <c r="K69" s="12">
        <v>0</v>
      </c>
      <c r="L69" s="12">
        <v>0</v>
      </c>
      <c r="M69" s="15">
        <f t="shared" si="3"/>
        <v>3500</v>
      </c>
      <c r="N69" s="42" t="s">
        <v>17</v>
      </c>
      <c r="O69" s="40"/>
      <c r="P69" s="40" t="s">
        <v>4260</v>
      </c>
      <c r="Q69" s="40"/>
      <c r="R69" s="40" t="e">
        <v>#N/A</v>
      </c>
      <c r="S69" s="40"/>
      <c r="T69" s="40" t="s">
        <v>4260</v>
      </c>
      <c r="U69" s="15">
        <v>0</v>
      </c>
      <c r="V69" s="15">
        <v>0</v>
      </c>
      <c r="W69" s="15">
        <v>0</v>
      </c>
      <c r="X69" s="15"/>
      <c r="Y69" s="15"/>
      <c r="Z69" s="15">
        <v>0</v>
      </c>
      <c r="AA69" s="15">
        <v>0</v>
      </c>
      <c r="AB69" s="15">
        <v>0</v>
      </c>
      <c r="AC69" s="15">
        <v>0</v>
      </c>
      <c r="AD69" s="15">
        <v>0</v>
      </c>
      <c r="AE69" s="40"/>
      <c r="AF69" s="15">
        <v>0</v>
      </c>
      <c r="AG69" s="40"/>
      <c r="AH69" s="40"/>
      <c r="AI69" s="40"/>
      <c r="AJ69" s="15">
        <v>0</v>
      </c>
      <c r="AK69" s="40"/>
      <c r="AL69" s="40"/>
      <c r="AM69" s="40"/>
      <c r="AN69" s="41">
        <v>45504</v>
      </c>
      <c r="AO69" s="43"/>
      <c r="AP69" s="43"/>
      <c r="AQ69" s="43"/>
      <c r="AR69" s="43"/>
      <c r="AS69" s="43"/>
      <c r="AT69" s="43"/>
      <c r="AU69" s="43"/>
      <c r="AV69" s="43"/>
      <c r="AW69" s="43"/>
      <c r="AX69" s="43"/>
      <c r="AY69" s="43"/>
      <c r="AZ69" s="43"/>
      <c r="BA69" s="43"/>
      <c r="BB69" s="43"/>
      <c r="BC69" s="43"/>
      <c r="BD69" s="43"/>
      <c r="BE69" s="43"/>
      <c r="BF69" s="43"/>
      <c r="BG69" s="43"/>
      <c r="BH69" s="43"/>
      <c r="BI69" s="43"/>
      <c r="BJ69" s="43"/>
      <c r="BK69" s="43"/>
      <c r="BL69" s="43"/>
      <c r="BM69" s="43"/>
      <c r="BN69" s="43"/>
      <c r="BO69" s="43"/>
      <c r="BP69" s="43"/>
      <c r="BQ69" s="43"/>
      <c r="BR69" s="43"/>
      <c r="BS69" s="43"/>
      <c r="BT69" s="43"/>
      <c r="BU69" s="43"/>
      <c r="BV69" s="43"/>
      <c r="BW69" s="43"/>
      <c r="BX69" s="43"/>
      <c r="BY69" s="43"/>
      <c r="BZ69" s="43"/>
      <c r="CA69" s="43"/>
      <c r="CB69" s="43"/>
      <c r="CC69" s="43"/>
      <c r="CD69" s="43"/>
      <c r="CE69" s="43"/>
    </row>
    <row r="70" spans="1:83" s="44" customFormat="1" x14ac:dyDescent="0.35">
      <c r="A70" s="40">
        <v>835000972</v>
      </c>
      <c r="B70" s="40" t="s">
        <v>0</v>
      </c>
      <c r="C70" s="40" t="s">
        <v>91</v>
      </c>
      <c r="D70" s="40" t="s">
        <v>24</v>
      </c>
      <c r="E70" s="40">
        <v>14060</v>
      </c>
      <c r="F70" s="40" t="s">
        <v>91</v>
      </c>
      <c r="G70" s="40" t="s">
        <v>2214</v>
      </c>
      <c r="H70" s="41">
        <v>41860</v>
      </c>
      <c r="I70" s="41" t="e">
        <v>#N/A</v>
      </c>
      <c r="J70" s="12">
        <v>3500</v>
      </c>
      <c r="K70" s="12">
        <v>0</v>
      </c>
      <c r="L70" s="12">
        <v>0</v>
      </c>
      <c r="M70" s="15">
        <f t="shared" si="3"/>
        <v>3500</v>
      </c>
      <c r="N70" s="42" t="s">
        <v>17</v>
      </c>
      <c r="O70" s="40"/>
      <c r="P70" s="40" t="s">
        <v>4260</v>
      </c>
      <c r="Q70" s="40"/>
      <c r="R70" s="40" t="e">
        <v>#N/A</v>
      </c>
      <c r="S70" s="40"/>
      <c r="T70" s="40" t="s">
        <v>4260</v>
      </c>
      <c r="U70" s="15">
        <v>0</v>
      </c>
      <c r="V70" s="15">
        <v>0</v>
      </c>
      <c r="W70" s="15">
        <v>0</v>
      </c>
      <c r="X70" s="15"/>
      <c r="Y70" s="15"/>
      <c r="Z70" s="15">
        <v>0</v>
      </c>
      <c r="AA70" s="15">
        <v>0</v>
      </c>
      <c r="AB70" s="15">
        <v>0</v>
      </c>
      <c r="AC70" s="15">
        <v>0</v>
      </c>
      <c r="AD70" s="15">
        <v>0</v>
      </c>
      <c r="AE70" s="40"/>
      <c r="AF70" s="15">
        <v>0</v>
      </c>
      <c r="AG70" s="40"/>
      <c r="AH70" s="40"/>
      <c r="AI70" s="40"/>
      <c r="AJ70" s="15">
        <v>0</v>
      </c>
      <c r="AK70" s="40"/>
      <c r="AL70" s="40"/>
      <c r="AM70" s="40"/>
      <c r="AN70" s="41">
        <v>45504</v>
      </c>
      <c r="AO70" s="43"/>
      <c r="AP70" s="43"/>
      <c r="AQ70" s="43"/>
      <c r="AR70" s="43"/>
      <c r="AS70" s="43"/>
      <c r="AT70" s="43"/>
      <c r="AU70" s="43"/>
      <c r="AV70" s="43"/>
      <c r="AW70" s="43"/>
      <c r="AX70" s="43"/>
      <c r="AY70" s="43"/>
      <c r="AZ70" s="43"/>
      <c r="BA70" s="43"/>
      <c r="BB70" s="43"/>
      <c r="BC70" s="43"/>
      <c r="BD70" s="43"/>
      <c r="BE70" s="43"/>
      <c r="BF70" s="43"/>
      <c r="BG70" s="43"/>
      <c r="BH70" s="43"/>
      <c r="BI70" s="43"/>
      <c r="BJ70" s="43"/>
      <c r="BK70" s="43"/>
      <c r="BL70" s="43"/>
      <c r="BM70" s="43"/>
      <c r="BN70" s="43"/>
      <c r="BO70" s="43"/>
      <c r="BP70" s="43"/>
      <c r="BQ70" s="43"/>
      <c r="BR70" s="43"/>
      <c r="BS70" s="43"/>
      <c r="BT70" s="43"/>
      <c r="BU70" s="43"/>
      <c r="BV70" s="43"/>
      <c r="BW70" s="43"/>
      <c r="BX70" s="43"/>
      <c r="BY70" s="43"/>
      <c r="BZ70" s="43"/>
      <c r="CA70" s="43"/>
      <c r="CB70" s="43"/>
      <c r="CC70" s="43"/>
      <c r="CD70" s="43"/>
      <c r="CE70" s="43"/>
    </row>
    <row r="71" spans="1:83" s="44" customFormat="1" x14ac:dyDescent="0.35">
      <c r="A71" s="40">
        <v>835000972</v>
      </c>
      <c r="B71" s="40" t="s">
        <v>0</v>
      </c>
      <c r="C71" s="40" t="s">
        <v>92</v>
      </c>
      <c r="D71" s="40" t="s">
        <v>24</v>
      </c>
      <c r="E71" s="40">
        <v>23307</v>
      </c>
      <c r="F71" s="40" t="s">
        <v>92</v>
      </c>
      <c r="G71" s="40" t="s">
        <v>2215</v>
      </c>
      <c r="H71" s="41">
        <v>41862</v>
      </c>
      <c r="I71" s="41">
        <v>42091</v>
      </c>
      <c r="J71" s="12">
        <v>45650</v>
      </c>
      <c r="K71" s="12">
        <v>0</v>
      </c>
      <c r="L71" s="12">
        <v>0</v>
      </c>
      <c r="M71" s="15">
        <f t="shared" si="3"/>
        <v>45650</v>
      </c>
      <c r="N71" s="42" t="s">
        <v>17</v>
      </c>
      <c r="O71" s="40"/>
      <c r="P71" s="40" t="s">
        <v>4261</v>
      </c>
      <c r="Q71" s="40"/>
      <c r="R71" s="40" t="str">
        <f>VLOOKUP(G71,'[1]ESTADO DE CADA FACTURA'!$G:$O,9,0)</f>
        <v>Finalizada</v>
      </c>
      <c r="S71" s="40"/>
      <c r="T71" s="40" t="s">
        <v>4261</v>
      </c>
      <c r="U71" s="15">
        <v>98990</v>
      </c>
      <c r="V71" s="15">
        <v>0</v>
      </c>
      <c r="W71" s="15">
        <v>0</v>
      </c>
      <c r="X71" s="15"/>
      <c r="Y71" s="15"/>
      <c r="Z71" s="15">
        <v>98990</v>
      </c>
      <c r="AA71" s="15">
        <v>98990</v>
      </c>
      <c r="AB71" s="15">
        <v>0</v>
      </c>
      <c r="AC71" s="15">
        <v>0</v>
      </c>
      <c r="AD71" s="15">
        <v>0</v>
      </c>
      <c r="AE71" s="40"/>
      <c r="AF71" s="15">
        <v>0</v>
      </c>
      <c r="AG71" s="40"/>
      <c r="AH71" s="40"/>
      <c r="AI71" s="40"/>
      <c r="AJ71" s="15">
        <v>0</v>
      </c>
      <c r="AK71" s="40"/>
      <c r="AL71" s="40"/>
      <c r="AM71" s="40"/>
      <c r="AN71" s="41">
        <v>45504</v>
      </c>
      <c r="AO71" s="43"/>
      <c r="AP71" s="43"/>
      <c r="AQ71" s="43"/>
      <c r="AR71" s="43"/>
      <c r="AS71" s="43"/>
      <c r="AT71" s="43"/>
      <c r="AU71" s="43"/>
      <c r="AV71" s="43"/>
      <c r="AW71" s="43"/>
      <c r="AX71" s="43"/>
      <c r="AY71" s="43"/>
      <c r="AZ71" s="43"/>
      <c r="BA71" s="43"/>
      <c r="BB71" s="43"/>
      <c r="BC71" s="43"/>
      <c r="BD71" s="43"/>
      <c r="BE71" s="43"/>
      <c r="BF71" s="43"/>
      <c r="BG71" s="43"/>
      <c r="BH71" s="43"/>
      <c r="BI71" s="43"/>
      <c r="BJ71" s="43"/>
      <c r="BK71" s="43"/>
      <c r="BL71" s="43"/>
      <c r="BM71" s="43"/>
      <c r="BN71" s="43"/>
      <c r="BO71" s="43"/>
      <c r="BP71" s="43"/>
      <c r="BQ71" s="43"/>
      <c r="BR71" s="43"/>
      <c r="BS71" s="43"/>
      <c r="BT71" s="43"/>
      <c r="BU71" s="43"/>
      <c r="BV71" s="43"/>
      <c r="BW71" s="43"/>
      <c r="BX71" s="43"/>
      <c r="BY71" s="43"/>
      <c r="BZ71" s="43"/>
      <c r="CA71" s="43"/>
      <c r="CB71" s="43"/>
      <c r="CC71" s="43"/>
      <c r="CD71" s="43"/>
      <c r="CE71" s="43"/>
    </row>
    <row r="72" spans="1:83" s="44" customFormat="1" x14ac:dyDescent="0.35">
      <c r="A72" s="40">
        <v>835000972</v>
      </c>
      <c r="B72" s="40" t="s">
        <v>0</v>
      </c>
      <c r="C72" s="40" t="s">
        <v>93</v>
      </c>
      <c r="D72" s="40" t="s">
        <v>24</v>
      </c>
      <c r="E72" s="40">
        <v>15489</v>
      </c>
      <c r="F72" s="40" t="s">
        <v>93</v>
      </c>
      <c r="G72" s="40" t="s">
        <v>2216</v>
      </c>
      <c r="H72" s="41">
        <v>41881</v>
      </c>
      <c r="I72" s="41" t="e">
        <v>#N/A</v>
      </c>
      <c r="J72" s="12">
        <v>49600</v>
      </c>
      <c r="K72" s="12">
        <v>0</v>
      </c>
      <c r="L72" s="12">
        <v>0</v>
      </c>
      <c r="M72" s="15">
        <f t="shared" si="3"/>
        <v>49600</v>
      </c>
      <c r="N72" s="42" t="s">
        <v>17</v>
      </c>
      <c r="O72" s="40"/>
      <c r="P72" s="40" t="s">
        <v>4260</v>
      </c>
      <c r="Q72" s="40"/>
      <c r="R72" s="40" t="e">
        <v>#N/A</v>
      </c>
      <c r="S72" s="40"/>
      <c r="T72" s="40" t="s">
        <v>4260</v>
      </c>
      <c r="U72" s="15">
        <v>0</v>
      </c>
      <c r="V72" s="15">
        <v>0</v>
      </c>
      <c r="W72" s="15">
        <v>0</v>
      </c>
      <c r="X72" s="15"/>
      <c r="Y72" s="15"/>
      <c r="Z72" s="15">
        <v>0</v>
      </c>
      <c r="AA72" s="15">
        <v>0</v>
      </c>
      <c r="AB72" s="15">
        <v>0</v>
      </c>
      <c r="AC72" s="15">
        <v>0</v>
      </c>
      <c r="AD72" s="15">
        <v>0</v>
      </c>
      <c r="AE72" s="40"/>
      <c r="AF72" s="15">
        <v>0</v>
      </c>
      <c r="AG72" s="40"/>
      <c r="AH72" s="40"/>
      <c r="AI72" s="40"/>
      <c r="AJ72" s="15">
        <v>0</v>
      </c>
      <c r="AK72" s="40"/>
      <c r="AL72" s="40"/>
      <c r="AM72" s="40"/>
      <c r="AN72" s="41">
        <v>45504</v>
      </c>
      <c r="AO72" s="43"/>
      <c r="AP72" s="43"/>
      <c r="AQ72" s="43"/>
      <c r="AR72" s="43"/>
      <c r="AS72" s="43"/>
      <c r="AT72" s="43"/>
      <c r="AU72" s="43"/>
      <c r="AV72" s="43"/>
      <c r="AW72" s="43"/>
      <c r="AX72" s="43"/>
      <c r="AY72" s="43"/>
      <c r="AZ72" s="43"/>
      <c r="BA72" s="43"/>
      <c r="BB72" s="43"/>
      <c r="BC72" s="43"/>
      <c r="BD72" s="43"/>
      <c r="BE72" s="43"/>
      <c r="BF72" s="43"/>
      <c r="BG72" s="43"/>
      <c r="BH72" s="43"/>
      <c r="BI72" s="43"/>
      <c r="BJ72" s="43"/>
      <c r="BK72" s="43"/>
      <c r="BL72" s="43"/>
      <c r="BM72" s="43"/>
      <c r="BN72" s="43"/>
      <c r="BO72" s="43"/>
      <c r="BP72" s="43"/>
      <c r="BQ72" s="43"/>
      <c r="BR72" s="43"/>
      <c r="BS72" s="43"/>
      <c r="BT72" s="43"/>
      <c r="BU72" s="43"/>
      <c r="BV72" s="43"/>
      <c r="BW72" s="43"/>
      <c r="BX72" s="43"/>
      <c r="BY72" s="43"/>
      <c r="BZ72" s="43"/>
      <c r="CA72" s="43"/>
      <c r="CB72" s="43"/>
      <c r="CC72" s="43"/>
      <c r="CD72" s="43"/>
      <c r="CE72" s="43"/>
    </row>
    <row r="73" spans="1:83" s="44" customFormat="1" x14ac:dyDescent="0.35">
      <c r="A73" s="40">
        <v>835000972</v>
      </c>
      <c r="B73" s="40" t="s">
        <v>0</v>
      </c>
      <c r="C73" s="40" t="s">
        <v>94</v>
      </c>
      <c r="D73" s="40" t="s">
        <v>24</v>
      </c>
      <c r="E73" s="40">
        <v>21319</v>
      </c>
      <c r="F73" s="40" t="s">
        <v>94</v>
      </c>
      <c r="G73" s="40" t="s">
        <v>2217</v>
      </c>
      <c r="H73" s="41">
        <v>41882</v>
      </c>
      <c r="I73" s="41" t="e">
        <v>#N/A</v>
      </c>
      <c r="J73" s="12">
        <v>92850</v>
      </c>
      <c r="K73" s="12">
        <v>0</v>
      </c>
      <c r="L73" s="12">
        <v>0</v>
      </c>
      <c r="M73" s="15">
        <f t="shared" si="3"/>
        <v>92850</v>
      </c>
      <c r="N73" s="42" t="s">
        <v>17</v>
      </c>
      <c r="O73" s="40"/>
      <c r="P73" s="40" t="s">
        <v>4260</v>
      </c>
      <c r="Q73" s="40"/>
      <c r="R73" s="40" t="e">
        <v>#N/A</v>
      </c>
      <c r="S73" s="40"/>
      <c r="T73" s="40" t="s">
        <v>4260</v>
      </c>
      <c r="U73" s="15">
        <v>0</v>
      </c>
      <c r="V73" s="15">
        <v>0</v>
      </c>
      <c r="W73" s="15">
        <v>0</v>
      </c>
      <c r="X73" s="15"/>
      <c r="Y73" s="15"/>
      <c r="Z73" s="15">
        <v>0</v>
      </c>
      <c r="AA73" s="15">
        <v>0</v>
      </c>
      <c r="AB73" s="15">
        <v>0</v>
      </c>
      <c r="AC73" s="15">
        <v>0</v>
      </c>
      <c r="AD73" s="15">
        <v>0</v>
      </c>
      <c r="AE73" s="40"/>
      <c r="AF73" s="15">
        <v>0</v>
      </c>
      <c r="AG73" s="40"/>
      <c r="AH73" s="40"/>
      <c r="AI73" s="40"/>
      <c r="AJ73" s="15">
        <v>0</v>
      </c>
      <c r="AK73" s="40"/>
      <c r="AL73" s="40"/>
      <c r="AM73" s="40"/>
      <c r="AN73" s="41">
        <v>45504</v>
      </c>
      <c r="AO73" s="43"/>
      <c r="AP73" s="43"/>
      <c r="AQ73" s="43"/>
      <c r="AR73" s="43"/>
      <c r="AS73" s="43"/>
      <c r="AT73" s="43"/>
      <c r="AU73" s="43"/>
      <c r="AV73" s="43"/>
      <c r="AW73" s="43"/>
      <c r="AX73" s="43"/>
      <c r="AY73" s="43"/>
      <c r="AZ73" s="43"/>
      <c r="BA73" s="43"/>
      <c r="BB73" s="43"/>
      <c r="BC73" s="43"/>
      <c r="BD73" s="43"/>
      <c r="BE73" s="43"/>
      <c r="BF73" s="43"/>
      <c r="BG73" s="43"/>
      <c r="BH73" s="43"/>
      <c r="BI73" s="43"/>
      <c r="BJ73" s="43"/>
      <c r="BK73" s="43"/>
      <c r="BL73" s="43"/>
      <c r="BM73" s="43"/>
      <c r="BN73" s="43"/>
      <c r="BO73" s="43"/>
      <c r="BP73" s="43"/>
      <c r="BQ73" s="43"/>
      <c r="BR73" s="43"/>
      <c r="BS73" s="43"/>
      <c r="BT73" s="43"/>
      <c r="BU73" s="43"/>
      <c r="BV73" s="43"/>
      <c r="BW73" s="43"/>
      <c r="BX73" s="43"/>
      <c r="BY73" s="43"/>
      <c r="BZ73" s="43"/>
      <c r="CA73" s="43"/>
      <c r="CB73" s="43"/>
      <c r="CC73" s="43"/>
      <c r="CD73" s="43"/>
      <c r="CE73" s="43"/>
    </row>
    <row r="74" spans="1:83" s="44" customFormat="1" x14ac:dyDescent="0.35">
      <c r="A74" s="40">
        <v>835000972</v>
      </c>
      <c r="B74" s="40" t="s">
        <v>0</v>
      </c>
      <c r="C74" s="40" t="s">
        <v>95</v>
      </c>
      <c r="D74" s="40" t="s">
        <v>24</v>
      </c>
      <c r="E74" s="40">
        <v>23308</v>
      </c>
      <c r="F74" s="40" t="s">
        <v>95</v>
      </c>
      <c r="G74" s="40" t="s">
        <v>2218</v>
      </c>
      <c r="H74" s="41">
        <v>41886</v>
      </c>
      <c r="I74" s="41" t="e">
        <v>#N/A</v>
      </c>
      <c r="J74" s="12">
        <v>38700</v>
      </c>
      <c r="K74" s="12">
        <v>0</v>
      </c>
      <c r="L74" s="12">
        <v>0</v>
      </c>
      <c r="M74" s="15">
        <f t="shared" si="3"/>
        <v>38700</v>
      </c>
      <c r="N74" s="42" t="s">
        <v>17</v>
      </c>
      <c r="O74" s="40"/>
      <c r="P74" s="40" t="s">
        <v>4260</v>
      </c>
      <c r="Q74" s="40"/>
      <c r="R74" s="40" t="e">
        <v>#N/A</v>
      </c>
      <c r="S74" s="40"/>
      <c r="T74" s="40" t="s">
        <v>4260</v>
      </c>
      <c r="U74" s="15">
        <v>0</v>
      </c>
      <c r="V74" s="15">
        <v>0</v>
      </c>
      <c r="W74" s="15">
        <v>0</v>
      </c>
      <c r="X74" s="15"/>
      <c r="Y74" s="15"/>
      <c r="Z74" s="15">
        <v>0</v>
      </c>
      <c r="AA74" s="15">
        <v>0</v>
      </c>
      <c r="AB74" s="15">
        <v>0</v>
      </c>
      <c r="AC74" s="15">
        <v>0</v>
      </c>
      <c r="AD74" s="15">
        <v>0</v>
      </c>
      <c r="AE74" s="40"/>
      <c r="AF74" s="15">
        <v>0</v>
      </c>
      <c r="AG74" s="40"/>
      <c r="AH74" s="40"/>
      <c r="AI74" s="40"/>
      <c r="AJ74" s="15">
        <v>0</v>
      </c>
      <c r="AK74" s="40"/>
      <c r="AL74" s="40"/>
      <c r="AM74" s="40"/>
      <c r="AN74" s="41">
        <v>45504</v>
      </c>
      <c r="AO74" s="43"/>
      <c r="AP74" s="43"/>
      <c r="AQ74" s="43"/>
      <c r="AR74" s="43"/>
      <c r="AS74" s="43"/>
      <c r="AT74" s="43"/>
      <c r="AU74" s="43"/>
      <c r="AV74" s="43"/>
      <c r="AW74" s="43"/>
      <c r="AX74" s="43"/>
      <c r="AY74" s="43"/>
      <c r="AZ74" s="43"/>
      <c r="BA74" s="43"/>
      <c r="BB74" s="43"/>
      <c r="BC74" s="43"/>
      <c r="BD74" s="43"/>
      <c r="BE74" s="43"/>
      <c r="BF74" s="43"/>
      <c r="BG74" s="43"/>
      <c r="BH74" s="43"/>
      <c r="BI74" s="43"/>
      <c r="BJ74" s="43"/>
      <c r="BK74" s="43"/>
      <c r="BL74" s="43"/>
      <c r="BM74" s="43"/>
      <c r="BN74" s="43"/>
      <c r="BO74" s="43"/>
      <c r="BP74" s="43"/>
      <c r="BQ74" s="43"/>
      <c r="BR74" s="43"/>
      <c r="BS74" s="43"/>
      <c r="BT74" s="43"/>
      <c r="BU74" s="43"/>
      <c r="BV74" s="43"/>
      <c r="BW74" s="43"/>
      <c r="BX74" s="43"/>
      <c r="BY74" s="43"/>
      <c r="BZ74" s="43"/>
      <c r="CA74" s="43"/>
      <c r="CB74" s="43"/>
      <c r="CC74" s="43"/>
      <c r="CD74" s="43"/>
      <c r="CE74" s="43"/>
    </row>
    <row r="75" spans="1:83" s="44" customFormat="1" x14ac:dyDescent="0.35">
      <c r="A75" s="40">
        <v>835000972</v>
      </c>
      <c r="B75" s="40" t="s">
        <v>0</v>
      </c>
      <c r="C75" s="40" t="s">
        <v>96</v>
      </c>
      <c r="D75" s="40" t="s">
        <v>24</v>
      </c>
      <c r="E75" s="40">
        <v>101785</v>
      </c>
      <c r="F75" s="40" t="s">
        <v>96</v>
      </c>
      <c r="G75" s="40" t="s">
        <v>2219</v>
      </c>
      <c r="H75" s="41">
        <v>41899</v>
      </c>
      <c r="I75" s="41" t="e">
        <v>#N/A</v>
      </c>
      <c r="J75" s="12">
        <v>62300</v>
      </c>
      <c r="K75" s="12">
        <v>0</v>
      </c>
      <c r="L75" s="12">
        <v>0</v>
      </c>
      <c r="M75" s="15">
        <f t="shared" si="3"/>
        <v>62300</v>
      </c>
      <c r="N75" s="42" t="s">
        <v>17</v>
      </c>
      <c r="O75" s="40"/>
      <c r="P75" s="40" t="s">
        <v>4260</v>
      </c>
      <c r="Q75" s="40"/>
      <c r="R75" s="40" t="e">
        <v>#N/A</v>
      </c>
      <c r="S75" s="40"/>
      <c r="T75" s="40" t="s">
        <v>4260</v>
      </c>
      <c r="U75" s="15">
        <v>0</v>
      </c>
      <c r="V75" s="15">
        <v>0</v>
      </c>
      <c r="W75" s="15">
        <v>0</v>
      </c>
      <c r="X75" s="15"/>
      <c r="Y75" s="15"/>
      <c r="Z75" s="15">
        <v>0</v>
      </c>
      <c r="AA75" s="15">
        <v>0</v>
      </c>
      <c r="AB75" s="15">
        <v>0</v>
      </c>
      <c r="AC75" s="15">
        <v>0</v>
      </c>
      <c r="AD75" s="15">
        <v>0</v>
      </c>
      <c r="AE75" s="40"/>
      <c r="AF75" s="15">
        <v>0</v>
      </c>
      <c r="AG75" s="40"/>
      <c r="AH75" s="40"/>
      <c r="AI75" s="40"/>
      <c r="AJ75" s="15">
        <v>0</v>
      </c>
      <c r="AK75" s="40"/>
      <c r="AL75" s="40"/>
      <c r="AM75" s="40"/>
      <c r="AN75" s="41">
        <v>45504</v>
      </c>
      <c r="AO75" s="43"/>
      <c r="AP75" s="43"/>
      <c r="AQ75" s="43"/>
      <c r="AR75" s="43"/>
      <c r="AS75" s="43"/>
      <c r="AT75" s="43"/>
      <c r="AU75" s="43"/>
      <c r="AV75" s="43"/>
      <c r="AW75" s="43"/>
      <c r="AX75" s="43"/>
      <c r="AY75" s="43"/>
      <c r="AZ75" s="43"/>
      <c r="BA75" s="43"/>
      <c r="BB75" s="43"/>
      <c r="BC75" s="43"/>
      <c r="BD75" s="43"/>
      <c r="BE75" s="43"/>
      <c r="BF75" s="43"/>
      <c r="BG75" s="43"/>
      <c r="BH75" s="43"/>
      <c r="BI75" s="43"/>
      <c r="BJ75" s="43"/>
      <c r="BK75" s="43"/>
      <c r="BL75" s="43"/>
      <c r="BM75" s="43"/>
      <c r="BN75" s="43"/>
      <c r="BO75" s="43"/>
      <c r="BP75" s="43"/>
      <c r="BQ75" s="43"/>
      <c r="BR75" s="43"/>
      <c r="BS75" s="43"/>
      <c r="BT75" s="43"/>
      <c r="BU75" s="43"/>
      <c r="BV75" s="43"/>
      <c r="BW75" s="43"/>
      <c r="BX75" s="43"/>
      <c r="BY75" s="43"/>
      <c r="BZ75" s="43"/>
      <c r="CA75" s="43"/>
      <c r="CB75" s="43"/>
      <c r="CC75" s="43"/>
      <c r="CD75" s="43"/>
      <c r="CE75" s="43"/>
    </row>
    <row r="76" spans="1:83" s="44" customFormat="1" x14ac:dyDescent="0.35">
      <c r="A76" s="40">
        <v>835000972</v>
      </c>
      <c r="B76" s="40" t="s">
        <v>0</v>
      </c>
      <c r="C76" s="40" t="s">
        <v>97</v>
      </c>
      <c r="D76" s="40" t="s">
        <v>24</v>
      </c>
      <c r="E76" s="40">
        <v>16529</v>
      </c>
      <c r="F76" s="40" t="s">
        <v>97</v>
      </c>
      <c r="G76" s="40" t="s">
        <v>2220</v>
      </c>
      <c r="H76" s="41">
        <v>41899</v>
      </c>
      <c r="I76" s="41">
        <v>42091</v>
      </c>
      <c r="J76" s="12">
        <v>41650</v>
      </c>
      <c r="K76" s="12">
        <v>0</v>
      </c>
      <c r="L76" s="12">
        <v>0</v>
      </c>
      <c r="M76" s="15">
        <f t="shared" si="3"/>
        <v>41650</v>
      </c>
      <c r="N76" s="42" t="s">
        <v>17</v>
      </c>
      <c r="O76" s="40"/>
      <c r="P76" s="40" t="s">
        <v>4261</v>
      </c>
      <c r="Q76" s="40"/>
      <c r="R76" s="40" t="str">
        <f>VLOOKUP(G76,'[1]ESTADO DE CADA FACTURA'!$G:$O,9,0)</f>
        <v>Finalizada</v>
      </c>
      <c r="S76" s="40"/>
      <c r="T76" s="40" t="s">
        <v>4261</v>
      </c>
      <c r="U76" s="15">
        <v>45640</v>
      </c>
      <c r="V76" s="15">
        <v>0</v>
      </c>
      <c r="W76" s="15">
        <v>0</v>
      </c>
      <c r="X76" s="15"/>
      <c r="Y76" s="15"/>
      <c r="Z76" s="15">
        <v>45640</v>
      </c>
      <c r="AA76" s="15">
        <v>45640</v>
      </c>
      <c r="AB76" s="15">
        <v>0</v>
      </c>
      <c r="AC76" s="15">
        <v>0</v>
      </c>
      <c r="AD76" s="15">
        <v>0</v>
      </c>
      <c r="AE76" s="40"/>
      <c r="AF76" s="15">
        <v>0</v>
      </c>
      <c r="AG76" s="40"/>
      <c r="AH76" s="40"/>
      <c r="AI76" s="40"/>
      <c r="AJ76" s="15">
        <v>0</v>
      </c>
      <c r="AK76" s="40"/>
      <c r="AL76" s="40"/>
      <c r="AM76" s="40"/>
      <c r="AN76" s="41">
        <v>45504</v>
      </c>
      <c r="AO76" s="43"/>
      <c r="AP76" s="43"/>
      <c r="AQ76" s="43"/>
      <c r="AR76" s="43"/>
      <c r="AS76" s="43"/>
      <c r="AT76" s="43"/>
      <c r="AU76" s="43"/>
      <c r="AV76" s="43"/>
      <c r="AW76" s="43"/>
      <c r="AX76" s="43"/>
      <c r="AY76" s="43"/>
      <c r="AZ76" s="43"/>
      <c r="BA76" s="43"/>
      <c r="BB76" s="43"/>
      <c r="BC76" s="43"/>
      <c r="BD76" s="43"/>
      <c r="BE76" s="43"/>
      <c r="BF76" s="43"/>
      <c r="BG76" s="43"/>
      <c r="BH76" s="43"/>
      <c r="BI76" s="43"/>
      <c r="BJ76" s="43"/>
      <c r="BK76" s="43"/>
      <c r="BL76" s="43"/>
      <c r="BM76" s="43"/>
      <c r="BN76" s="43"/>
      <c r="BO76" s="43"/>
      <c r="BP76" s="43"/>
      <c r="BQ76" s="43"/>
      <c r="BR76" s="43"/>
      <c r="BS76" s="43"/>
      <c r="BT76" s="43"/>
      <c r="BU76" s="43"/>
      <c r="BV76" s="43"/>
      <c r="BW76" s="43"/>
      <c r="BX76" s="43"/>
      <c r="BY76" s="43"/>
      <c r="BZ76" s="43"/>
      <c r="CA76" s="43"/>
      <c r="CB76" s="43"/>
      <c r="CC76" s="43"/>
      <c r="CD76" s="43"/>
      <c r="CE76" s="43"/>
    </row>
    <row r="77" spans="1:83" s="44" customFormat="1" x14ac:dyDescent="0.35">
      <c r="A77" s="40">
        <v>835000972</v>
      </c>
      <c r="B77" s="40" t="s">
        <v>0</v>
      </c>
      <c r="C77" s="40" t="s">
        <v>98</v>
      </c>
      <c r="D77" s="40" t="s">
        <v>24</v>
      </c>
      <c r="E77" s="40">
        <v>23309</v>
      </c>
      <c r="F77" s="40" t="s">
        <v>98</v>
      </c>
      <c r="G77" s="40" t="s">
        <v>2221</v>
      </c>
      <c r="H77" s="41">
        <v>41904</v>
      </c>
      <c r="I77" s="41">
        <v>42091</v>
      </c>
      <c r="J77" s="12">
        <v>47762</v>
      </c>
      <c r="K77" s="12">
        <v>0</v>
      </c>
      <c r="L77" s="12">
        <v>0</v>
      </c>
      <c r="M77" s="15">
        <f t="shared" si="3"/>
        <v>47762</v>
      </c>
      <c r="N77" s="42" t="s">
        <v>17</v>
      </c>
      <c r="O77" s="40"/>
      <c r="P77" s="40" t="s">
        <v>4261</v>
      </c>
      <c r="Q77" s="40"/>
      <c r="R77" s="40" t="str">
        <f>VLOOKUP(G77,'[1]ESTADO DE CADA FACTURA'!$G:$O,9,0)</f>
        <v>Finalizada</v>
      </c>
      <c r="S77" s="40"/>
      <c r="T77" s="40" t="s">
        <v>4261</v>
      </c>
      <c r="U77" s="15">
        <v>49620</v>
      </c>
      <c r="V77" s="15">
        <v>0</v>
      </c>
      <c r="W77" s="15">
        <v>0</v>
      </c>
      <c r="X77" s="15"/>
      <c r="Y77" s="15"/>
      <c r="Z77" s="15">
        <v>49620</v>
      </c>
      <c r="AA77" s="15">
        <v>49620</v>
      </c>
      <c r="AB77" s="15">
        <v>0</v>
      </c>
      <c r="AC77" s="15">
        <v>0</v>
      </c>
      <c r="AD77" s="15">
        <v>0</v>
      </c>
      <c r="AE77" s="40"/>
      <c r="AF77" s="15">
        <v>0</v>
      </c>
      <c r="AG77" s="40"/>
      <c r="AH77" s="40"/>
      <c r="AI77" s="40"/>
      <c r="AJ77" s="15">
        <v>0</v>
      </c>
      <c r="AK77" s="40"/>
      <c r="AL77" s="40"/>
      <c r="AM77" s="40"/>
      <c r="AN77" s="41">
        <v>45504</v>
      </c>
      <c r="AO77" s="43"/>
      <c r="AP77" s="43"/>
      <c r="AQ77" s="43"/>
      <c r="AR77" s="43"/>
      <c r="AS77" s="43"/>
      <c r="AT77" s="43"/>
      <c r="AU77" s="43"/>
      <c r="AV77" s="43"/>
      <c r="AW77" s="43"/>
      <c r="AX77" s="43"/>
      <c r="AY77" s="43"/>
      <c r="AZ77" s="43"/>
      <c r="BA77" s="43"/>
      <c r="BB77" s="43"/>
      <c r="BC77" s="43"/>
      <c r="BD77" s="43"/>
      <c r="BE77" s="43"/>
      <c r="BF77" s="43"/>
      <c r="BG77" s="43"/>
      <c r="BH77" s="43"/>
      <c r="BI77" s="43"/>
      <c r="BJ77" s="43"/>
      <c r="BK77" s="43"/>
      <c r="BL77" s="43"/>
      <c r="BM77" s="43"/>
      <c r="BN77" s="43"/>
      <c r="BO77" s="43"/>
      <c r="BP77" s="43"/>
      <c r="BQ77" s="43"/>
      <c r="BR77" s="43"/>
      <c r="BS77" s="43"/>
      <c r="BT77" s="43"/>
      <c r="BU77" s="43"/>
      <c r="BV77" s="43"/>
      <c r="BW77" s="43"/>
      <c r="BX77" s="43"/>
      <c r="BY77" s="43"/>
      <c r="BZ77" s="43"/>
      <c r="CA77" s="43"/>
      <c r="CB77" s="43"/>
      <c r="CC77" s="43"/>
      <c r="CD77" s="43"/>
      <c r="CE77" s="43"/>
    </row>
    <row r="78" spans="1:83" s="44" customFormat="1" x14ac:dyDescent="0.35">
      <c r="A78" s="40">
        <v>835000972</v>
      </c>
      <c r="B78" s="40" t="s">
        <v>0</v>
      </c>
      <c r="C78" s="40" t="s">
        <v>99</v>
      </c>
      <c r="D78" s="40" t="s">
        <v>24</v>
      </c>
      <c r="E78" s="40">
        <v>19864</v>
      </c>
      <c r="F78" s="40" t="s">
        <v>99</v>
      </c>
      <c r="G78" s="40" t="s">
        <v>2222</v>
      </c>
      <c r="H78" s="41">
        <v>41906</v>
      </c>
      <c r="I78" s="41" t="e">
        <v>#N/A</v>
      </c>
      <c r="J78" s="12">
        <v>45000</v>
      </c>
      <c r="K78" s="12">
        <v>0</v>
      </c>
      <c r="L78" s="12">
        <v>0</v>
      </c>
      <c r="M78" s="15">
        <f t="shared" si="3"/>
        <v>45000</v>
      </c>
      <c r="N78" s="42" t="s">
        <v>17</v>
      </c>
      <c r="O78" s="40"/>
      <c r="P78" s="40" t="s">
        <v>4260</v>
      </c>
      <c r="Q78" s="40"/>
      <c r="R78" s="40" t="e">
        <v>#N/A</v>
      </c>
      <c r="S78" s="40"/>
      <c r="T78" s="40" t="s">
        <v>4260</v>
      </c>
      <c r="U78" s="15">
        <v>0</v>
      </c>
      <c r="V78" s="15">
        <v>0</v>
      </c>
      <c r="W78" s="15">
        <v>0</v>
      </c>
      <c r="X78" s="15"/>
      <c r="Y78" s="15"/>
      <c r="Z78" s="15">
        <v>0</v>
      </c>
      <c r="AA78" s="15">
        <v>0</v>
      </c>
      <c r="AB78" s="15">
        <v>0</v>
      </c>
      <c r="AC78" s="15">
        <v>0</v>
      </c>
      <c r="AD78" s="15">
        <v>0</v>
      </c>
      <c r="AE78" s="40"/>
      <c r="AF78" s="15">
        <v>0</v>
      </c>
      <c r="AG78" s="40"/>
      <c r="AH78" s="40"/>
      <c r="AI78" s="40"/>
      <c r="AJ78" s="15">
        <v>0</v>
      </c>
      <c r="AK78" s="40"/>
      <c r="AL78" s="40"/>
      <c r="AM78" s="40"/>
      <c r="AN78" s="41">
        <v>45504</v>
      </c>
      <c r="AO78" s="43"/>
      <c r="AP78" s="43"/>
      <c r="AQ78" s="43"/>
      <c r="AR78" s="43"/>
      <c r="AS78" s="43"/>
      <c r="AT78" s="43"/>
      <c r="AU78" s="43"/>
      <c r="AV78" s="43"/>
      <c r="AW78" s="43"/>
      <c r="AX78" s="43"/>
      <c r="AY78" s="43"/>
      <c r="AZ78" s="43"/>
      <c r="BA78" s="43"/>
      <c r="BB78" s="43"/>
      <c r="BC78" s="43"/>
      <c r="BD78" s="43"/>
      <c r="BE78" s="43"/>
      <c r="BF78" s="43"/>
      <c r="BG78" s="43"/>
      <c r="BH78" s="43"/>
      <c r="BI78" s="43"/>
      <c r="BJ78" s="43"/>
      <c r="BK78" s="43"/>
      <c r="BL78" s="43"/>
      <c r="BM78" s="43"/>
      <c r="BN78" s="43"/>
      <c r="BO78" s="43"/>
      <c r="BP78" s="43"/>
      <c r="BQ78" s="43"/>
      <c r="BR78" s="43"/>
      <c r="BS78" s="43"/>
      <c r="BT78" s="43"/>
      <c r="BU78" s="43"/>
      <c r="BV78" s="43"/>
      <c r="BW78" s="43"/>
      <c r="BX78" s="43"/>
      <c r="BY78" s="43"/>
      <c r="BZ78" s="43"/>
      <c r="CA78" s="43"/>
      <c r="CB78" s="43"/>
      <c r="CC78" s="43"/>
      <c r="CD78" s="43"/>
      <c r="CE78" s="43"/>
    </row>
    <row r="79" spans="1:83" s="44" customFormat="1" x14ac:dyDescent="0.35">
      <c r="A79" s="40">
        <v>835000972</v>
      </c>
      <c r="B79" s="40" t="s">
        <v>0</v>
      </c>
      <c r="C79" s="40" t="s">
        <v>100</v>
      </c>
      <c r="D79" s="40" t="s">
        <v>24</v>
      </c>
      <c r="E79" s="40">
        <v>23310</v>
      </c>
      <c r="F79" s="40" t="s">
        <v>100</v>
      </c>
      <c r="G79" s="40" t="s">
        <v>2223</v>
      </c>
      <c r="H79" s="41">
        <v>41910</v>
      </c>
      <c r="I79" s="41">
        <v>42091</v>
      </c>
      <c r="J79" s="12">
        <v>53448</v>
      </c>
      <c r="K79" s="12">
        <v>0</v>
      </c>
      <c r="L79" s="12">
        <v>0</v>
      </c>
      <c r="M79" s="15">
        <f t="shared" si="3"/>
        <v>53448</v>
      </c>
      <c r="N79" s="42" t="s">
        <v>17</v>
      </c>
      <c r="O79" s="40"/>
      <c r="P79" s="40" t="s">
        <v>4261</v>
      </c>
      <c r="Q79" s="40"/>
      <c r="R79" s="40" t="str">
        <f>VLOOKUP(G79,'[1]ESTADO DE CADA FACTURA'!$G:$O,9,0)</f>
        <v>Finalizada</v>
      </c>
      <c r="S79" s="40"/>
      <c r="T79" s="40" t="s">
        <v>4261</v>
      </c>
      <c r="U79" s="15">
        <v>43010</v>
      </c>
      <c r="V79" s="15">
        <v>0</v>
      </c>
      <c r="W79" s="15">
        <v>0</v>
      </c>
      <c r="X79" s="15"/>
      <c r="Y79" s="15"/>
      <c r="Z79" s="15">
        <v>43010</v>
      </c>
      <c r="AA79" s="15">
        <v>43010</v>
      </c>
      <c r="AB79" s="15">
        <v>0</v>
      </c>
      <c r="AC79" s="15">
        <v>0</v>
      </c>
      <c r="AD79" s="15">
        <v>0</v>
      </c>
      <c r="AE79" s="40"/>
      <c r="AF79" s="15">
        <v>0</v>
      </c>
      <c r="AG79" s="40"/>
      <c r="AH79" s="40"/>
      <c r="AI79" s="40"/>
      <c r="AJ79" s="15">
        <v>0</v>
      </c>
      <c r="AK79" s="40"/>
      <c r="AL79" s="40"/>
      <c r="AM79" s="40"/>
      <c r="AN79" s="41">
        <v>45504</v>
      </c>
      <c r="AO79" s="43"/>
      <c r="AP79" s="43"/>
      <c r="AQ79" s="43"/>
      <c r="AR79" s="43"/>
      <c r="AS79" s="43"/>
      <c r="AT79" s="43"/>
      <c r="AU79" s="43"/>
      <c r="AV79" s="43"/>
      <c r="AW79" s="43"/>
      <c r="AX79" s="43"/>
      <c r="AY79" s="43"/>
      <c r="AZ79" s="43"/>
      <c r="BA79" s="43"/>
      <c r="BB79" s="43"/>
      <c r="BC79" s="43"/>
      <c r="BD79" s="43"/>
      <c r="BE79" s="43"/>
      <c r="BF79" s="43"/>
      <c r="BG79" s="43"/>
      <c r="BH79" s="43"/>
      <c r="BI79" s="43"/>
      <c r="BJ79" s="43"/>
      <c r="BK79" s="43"/>
      <c r="BL79" s="43"/>
      <c r="BM79" s="43"/>
      <c r="BN79" s="43"/>
      <c r="BO79" s="43"/>
      <c r="BP79" s="43"/>
      <c r="BQ79" s="43"/>
      <c r="BR79" s="43"/>
      <c r="BS79" s="43"/>
      <c r="BT79" s="43"/>
      <c r="BU79" s="43"/>
      <c r="BV79" s="43"/>
      <c r="BW79" s="43"/>
      <c r="BX79" s="43"/>
      <c r="BY79" s="43"/>
      <c r="BZ79" s="43"/>
      <c r="CA79" s="43"/>
      <c r="CB79" s="43"/>
      <c r="CC79" s="43"/>
      <c r="CD79" s="43"/>
      <c r="CE79" s="43"/>
    </row>
    <row r="80" spans="1:83" s="44" customFormat="1" x14ac:dyDescent="0.35">
      <c r="A80" s="40">
        <v>835000972</v>
      </c>
      <c r="B80" s="40" t="s">
        <v>0</v>
      </c>
      <c r="C80" s="40" t="s">
        <v>101</v>
      </c>
      <c r="D80" s="40" t="s">
        <v>24</v>
      </c>
      <c r="E80" s="40">
        <v>17595</v>
      </c>
      <c r="F80" s="40" t="s">
        <v>101</v>
      </c>
      <c r="G80" s="40" t="s">
        <v>2224</v>
      </c>
      <c r="H80" s="41">
        <v>41916</v>
      </c>
      <c r="I80" s="41" t="e">
        <v>#N/A</v>
      </c>
      <c r="J80" s="12">
        <v>100900</v>
      </c>
      <c r="K80" s="12">
        <v>0</v>
      </c>
      <c r="L80" s="12">
        <v>0</v>
      </c>
      <c r="M80" s="15">
        <f t="shared" si="3"/>
        <v>100900</v>
      </c>
      <c r="N80" s="42" t="s">
        <v>17</v>
      </c>
      <c r="O80" s="40"/>
      <c r="P80" s="40" t="s">
        <v>4260</v>
      </c>
      <c r="Q80" s="40"/>
      <c r="R80" s="40" t="e">
        <v>#N/A</v>
      </c>
      <c r="S80" s="40"/>
      <c r="T80" s="40" t="s">
        <v>4260</v>
      </c>
      <c r="U80" s="15">
        <v>0</v>
      </c>
      <c r="V80" s="15">
        <v>0</v>
      </c>
      <c r="W80" s="15">
        <v>0</v>
      </c>
      <c r="X80" s="15"/>
      <c r="Y80" s="15"/>
      <c r="Z80" s="15">
        <v>0</v>
      </c>
      <c r="AA80" s="15">
        <v>0</v>
      </c>
      <c r="AB80" s="15">
        <v>0</v>
      </c>
      <c r="AC80" s="15">
        <v>0</v>
      </c>
      <c r="AD80" s="15">
        <v>0</v>
      </c>
      <c r="AE80" s="40"/>
      <c r="AF80" s="15">
        <v>0</v>
      </c>
      <c r="AG80" s="40"/>
      <c r="AH80" s="40"/>
      <c r="AI80" s="40"/>
      <c r="AJ80" s="15">
        <v>0</v>
      </c>
      <c r="AK80" s="40"/>
      <c r="AL80" s="40"/>
      <c r="AM80" s="40"/>
      <c r="AN80" s="41">
        <v>45504</v>
      </c>
      <c r="AO80" s="43"/>
      <c r="AP80" s="43"/>
      <c r="AQ80" s="43"/>
      <c r="AR80" s="43"/>
      <c r="AS80" s="43"/>
      <c r="AT80" s="43"/>
      <c r="AU80" s="43"/>
      <c r="AV80" s="43"/>
      <c r="AW80" s="43"/>
      <c r="AX80" s="43"/>
      <c r="AY80" s="43"/>
      <c r="AZ80" s="43"/>
      <c r="BA80" s="43"/>
      <c r="BB80" s="43"/>
      <c r="BC80" s="43"/>
      <c r="BD80" s="43"/>
      <c r="BE80" s="43"/>
      <c r="BF80" s="43"/>
      <c r="BG80" s="43"/>
      <c r="BH80" s="43"/>
      <c r="BI80" s="43"/>
      <c r="BJ80" s="43"/>
      <c r="BK80" s="43"/>
      <c r="BL80" s="43"/>
      <c r="BM80" s="43"/>
      <c r="BN80" s="43"/>
      <c r="BO80" s="43"/>
      <c r="BP80" s="43"/>
      <c r="BQ80" s="43"/>
      <c r="BR80" s="43"/>
      <c r="BS80" s="43"/>
      <c r="BT80" s="43"/>
      <c r="BU80" s="43"/>
      <c r="BV80" s="43"/>
      <c r="BW80" s="43"/>
      <c r="BX80" s="43"/>
      <c r="BY80" s="43"/>
      <c r="BZ80" s="43"/>
      <c r="CA80" s="43"/>
      <c r="CB80" s="43"/>
      <c r="CC80" s="43"/>
      <c r="CD80" s="43"/>
      <c r="CE80" s="43"/>
    </row>
    <row r="81" spans="1:83" s="44" customFormat="1" x14ac:dyDescent="0.35">
      <c r="A81" s="40">
        <v>835000972</v>
      </c>
      <c r="B81" s="40" t="s">
        <v>0</v>
      </c>
      <c r="C81" s="40" t="s">
        <v>102</v>
      </c>
      <c r="D81" s="40" t="s">
        <v>24</v>
      </c>
      <c r="E81" s="40">
        <v>17935</v>
      </c>
      <c r="F81" s="40" t="s">
        <v>102</v>
      </c>
      <c r="G81" s="40" t="s">
        <v>2225</v>
      </c>
      <c r="H81" s="41">
        <v>41926</v>
      </c>
      <c r="I81" s="41">
        <v>42091</v>
      </c>
      <c r="J81" s="12">
        <v>101000</v>
      </c>
      <c r="K81" s="12">
        <v>0</v>
      </c>
      <c r="L81" s="12">
        <v>0</v>
      </c>
      <c r="M81" s="15">
        <f t="shared" si="3"/>
        <v>101000</v>
      </c>
      <c r="N81" s="42" t="s">
        <v>17</v>
      </c>
      <c r="O81" s="40"/>
      <c r="P81" s="40" t="s">
        <v>4261</v>
      </c>
      <c r="Q81" s="40"/>
      <c r="R81" s="40" t="str">
        <f>VLOOKUP(G81,'[1]ESTADO DE CADA FACTURA'!$G:$O,9,0)</f>
        <v>Finalizada</v>
      </c>
      <c r="S81" s="40"/>
      <c r="T81" s="40" t="s">
        <v>4261</v>
      </c>
      <c r="U81" s="15">
        <v>54580</v>
      </c>
      <c r="V81" s="15">
        <v>0</v>
      </c>
      <c r="W81" s="15">
        <v>0</v>
      </c>
      <c r="X81" s="15"/>
      <c r="Y81" s="15"/>
      <c r="Z81" s="15">
        <v>54580</v>
      </c>
      <c r="AA81" s="15">
        <v>54580</v>
      </c>
      <c r="AB81" s="15">
        <v>0</v>
      </c>
      <c r="AC81" s="15">
        <v>0</v>
      </c>
      <c r="AD81" s="15">
        <v>0</v>
      </c>
      <c r="AE81" s="40"/>
      <c r="AF81" s="15">
        <v>0</v>
      </c>
      <c r="AG81" s="40"/>
      <c r="AH81" s="40"/>
      <c r="AI81" s="40"/>
      <c r="AJ81" s="15">
        <v>0</v>
      </c>
      <c r="AK81" s="40"/>
      <c r="AL81" s="40"/>
      <c r="AM81" s="40"/>
      <c r="AN81" s="41">
        <v>45504</v>
      </c>
      <c r="AO81" s="43"/>
      <c r="AP81" s="43"/>
      <c r="AQ81" s="43"/>
      <c r="AR81" s="43"/>
      <c r="AS81" s="43"/>
      <c r="AT81" s="43"/>
      <c r="AU81" s="43"/>
      <c r="AV81" s="43"/>
      <c r="AW81" s="43"/>
      <c r="AX81" s="43"/>
      <c r="AY81" s="43"/>
      <c r="AZ81" s="43"/>
      <c r="BA81" s="43"/>
      <c r="BB81" s="43"/>
      <c r="BC81" s="43"/>
      <c r="BD81" s="43"/>
      <c r="BE81" s="43"/>
      <c r="BF81" s="43"/>
      <c r="BG81" s="43"/>
      <c r="BH81" s="43"/>
      <c r="BI81" s="43"/>
      <c r="BJ81" s="43"/>
      <c r="BK81" s="43"/>
      <c r="BL81" s="43"/>
      <c r="BM81" s="43"/>
      <c r="BN81" s="43"/>
      <c r="BO81" s="43"/>
      <c r="BP81" s="43"/>
      <c r="BQ81" s="43"/>
      <c r="BR81" s="43"/>
      <c r="BS81" s="43"/>
      <c r="BT81" s="43"/>
      <c r="BU81" s="43"/>
      <c r="BV81" s="43"/>
      <c r="BW81" s="43"/>
      <c r="BX81" s="43"/>
      <c r="BY81" s="43"/>
      <c r="BZ81" s="43"/>
      <c r="CA81" s="43"/>
      <c r="CB81" s="43"/>
      <c r="CC81" s="43"/>
      <c r="CD81" s="43"/>
      <c r="CE81" s="43"/>
    </row>
    <row r="82" spans="1:83" s="44" customFormat="1" x14ac:dyDescent="0.35">
      <c r="A82" s="40">
        <v>835000972</v>
      </c>
      <c r="B82" s="40" t="s">
        <v>0</v>
      </c>
      <c r="C82" s="40" t="s">
        <v>103</v>
      </c>
      <c r="D82" s="40" t="s">
        <v>24</v>
      </c>
      <c r="E82" s="40">
        <v>23312</v>
      </c>
      <c r="F82" s="40" t="s">
        <v>103</v>
      </c>
      <c r="G82" s="40" t="s">
        <v>2226</v>
      </c>
      <c r="H82" s="41">
        <v>41931</v>
      </c>
      <c r="I82" s="41">
        <v>42091</v>
      </c>
      <c r="J82" s="12">
        <v>93700</v>
      </c>
      <c r="K82" s="12">
        <v>0</v>
      </c>
      <c r="L82" s="12">
        <v>0</v>
      </c>
      <c r="M82" s="15">
        <f t="shared" si="3"/>
        <v>93700</v>
      </c>
      <c r="N82" s="42" t="s">
        <v>17</v>
      </c>
      <c r="O82" s="40"/>
      <c r="P82" s="40" t="s">
        <v>4261</v>
      </c>
      <c r="Q82" s="40"/>
      <c r="R82" s="40" t="str">
        <f>VLOOKUP(G82,'[1]ESTADO DE CADA FACTURA'!$G:$O,9,0)</f>
        <v>Finalizada</v>
      </c>
      <c r="S82" s="40"/>
      <c r="T82" s="40" t="s">
        <v>4261</v>
      </c>
      <c r="U82" s="15">
        <v>101940</v>
      </c>
      <c r="V82" s="15">
        <v>0</v>
      </c>
      <c r="W82" s="15">
        <v>0</v>
      </c>
      <c r="X82" s="15"/>
      <c r="Y82" s="15"/>
      <c r="Z82" s="15">
        <v>101940</v>
      </c>
      <c r="AA82" s="15">
        <v>101940</v>
      </c>
      <c r="AB82" s="15">
        <v>0</v>
      </c>
      <c r="AC82" s="15">
        <v>0</v>
      </c>
      <c r="AD82" s="15">
        <v>0</v>
      </c>
      <c r="AE82" s="40"/>
      <c r="AF82" s="15">
        <v>0</v>
      </c>
      <c r="AG82" s="40"/>
      <c r="AH82" s="40"/>
      <c r="AI82" s="40"/>
      <c r="AJ82" s="15">
        <v>0</v>
      </c>
      <c r="AK82" s="40"/>
      <c r="AL82" s="40"/>
      <c r="AM82" s="40"/>
      <c r="AN82" s="41">
        <v>45504</v>
      </c>
      <c r="AO82" s="43"/>
      <c r="AP82" s="43"/>
      <c r="AQ82" s="43"/>
      <c r="AR82" s="43"/>
      <c r="AS82" s="43"/>
      <c r="AT82" s="43"/>
      <c r="AU82" s="43"/>
      <c r="AV82" s="43"/>
      <c r="AW82" s="43"/>
      <c r="AX82" s="43"/>
      <c r="AY82" s="43"/>
      <c r="AZ82" s="43"/>
      <c r="BA82" s="43"/>
      <c r="BB82" s="43"/>
      <c r="BC82" s="43"/>
      <c r="BD82" s="43"/>
      <c r="BE82" s="43"/>
      <c r="BF82" s="43"/>
      <c r="BG82" s="43"/>
      <c r="BH82" s="43"/>
      <c r="BI82" s="43"/>
      <c r="BJ82" s="43"/>
      <c r="BK82" s="43"/>
      <c r="BL82" s="43"/>
      <c r="BM82" s="43"/>
      <c r="BN82" s="43"/>
      <c r="BO82" s="43"/>
      <c r="BP82" s="43"/>
      <c r="BQ82" s="43"/>
      <c r="BR82" s="43"/>
      <c r="BS82" s="43"/>
      <c r="BT82" s="43"/>
      <c r="BU82" s="43"/>
      <c r="BV82" s="43"/>
      <c r="BW82" s="43"/>
      <c r="BX82" s="43"/>
      <c r="BY82" s="43"/>
      <c r="BZ82" s="43"/>
      <c r="CA82" s="43"/>
      <c r="CB82" s="43"/>
      <c r="CC82" s="43"/>
      <c r="CD82" s="43"/>
      <c r="CE82" s="43"/>
    </row>
    <row r="83" spans="1:83" s="44" customFormat="1" x14ac:dyDescent="0.35">
      <c r="A83" s="40">
        <v>835000972</v>
      </c>
      <c r="B83" s="40" t="s">
        <v>0</v>
      </c>
      <c r="C83" s="40" t="s">
        <v>104</v>
      </c>
      <c r="D83" s="40" t="s">
        <v>24</v>
      </c>
      <c r="E83" s="40">
        <v>23313</v>
      </c>
      <c r="F83" s="40" t="s">
        <v>104</v>
      </c>
      <c r="G83" s="40" t="s">
        <v>2227</v>
      </c>
      <c r="H83" s="41">
        <v>41932</v>
      </c>
      <c r="I83" s="41">
        <v>42091</v>
      </c>
      <c r="J83" s="12">
        <v>125900</v>
      </c>
      <c r="K83" s="12">
        <v>0</v>
      </c>
      <c r="L83" s="12">
        <v>0</v>
      </c>
      <c r="M83" s="15">
        <f t="shared" si="3"/>
        <v>125900</v>
      </c>
      <c r="N83" s="42" t="s">
        <v>17</v>
      </c>
      <c r="O83" s="40"/>
      <c r="P83" s="40" t="s">
        <v>4261</v>
      </c>
      <c r="Q83" s="40"/>
      <c r="R83" s="40" t="str">
        <f>VLOOKUP(G83,'[1]ESTADO DE CADA FACTURA'!$G:$O,9,0)</f>
        <v>Finalizada</v>
      </c>
      <c r="S83" s="40"/>
      <c r="T83" s="40" t="s">
        <v>4261</v>
      </c>
      <c r="U83" s="15">
        <v>85700</v>
      </c>
      <c r="V83" s="15">
        <v>0</v>
      </c>
      <c r="W83" s="15">
        <v>0</v>
      </c>
      <c r="X83" s="15"/>
      <c r="Y83" s="15"/>
      <c r="Z83" s="15">
        <v>85700</v>
      </c>
      <c r="AA83" s="15">
        <v>85700</v>
      </c>
      <c r="AB83" s="15">
        <v>0</v>
      </c>
      <c r="AC83" s="15">
        <v>0</v>
      </c>
      <c r="AD83" s="15">
        <v>0</v>
      </c>
      <c r="AE83" s="40"/>
      <c r="AF83" s="15">
        <v>0</v>
      </c>
      <c r="AG83" s="40"/>
      <c r="AH83" s="40"/>
      <c r="AI83" s="40"/>
      <c r="AJ83" s="15">
        <v>0</v>
      </c>
      <c r="AK83" s="40"/>
      <c r="AL83" s="40"/>
      <c r="AM83" s="40"/>
      <c r="AN83" s="41">
        <v>45504</v>
      </c>
      <c r="AO83" s="43"/>
      <c r="AP83" s="43"/>
      <c r="AQ83" s="43"/>
      <c r="AR83" s="43"/>
      <c r="AS83" s="43"/>
      <c r="AT83" s="43"/>
      <c r="AU83" s="43"/>
      <c r="AV83" s="43"/>
      <c r="AW83" s="43"/>
      <c r="AX83" s="43"/>
      <c r="AY83" s="43"/>
      <c r="AZ83" s="43"/>
      <c r="BA83" s="43"/>
      <c r="BB83" s="43"/>
      <c r="BC83" s="43"/>
      <c r="BD83" s="43"/>
      <c r="BE83" s="43"/>
      <c r="BF83" s="43"/>
      <c r="BG83" s="43"/>
      <c r="BH83" s="43"/>
      <c r="BI83" s="43"/>
      <c r="BJ83" s="43"/>
      <c r="BK83" s="43"/>
      <c r="BL83" s="43"/>
      <c r="BM83" s="43"/>
      <c r="BN83" s="43"/>
      <c r="BO83" s="43"/>
      <c r="BP83" s="43"/>
      <c r="BQ83" s="43"/>
      <c r="BR83" s="43"/>
      <c r="BS83" s="43"/>
      <c r="BT83" s="43"/>
      <c r="BU83" s="43"/>
      <c r="BV83" s="43"/>
      <c r="BW83" s="43"/>
      <c r="BX83" s="43"/>
      <c r="BY83" s="43"/>
      <c r="BZ83" s="43"/>
      <c r="CA83" s="43"/>
      <c r="CB83" s="43"/>
      <c r="CC83" s="43"/>
      <c r="CD83" s="43"/>
      <c r="CE83" s="43"/>
    </row>
    <row r="84" spans="1:83" s="44" customFormat="1" x14ac:dyDescent="0.35">
      <c r="A84" s="40">
        <v>835000972</v>
      </c>
      <c r="B84" s="40" t="s">
        <v>0</v>
      </c>
      <c r="C84" s="40" t="s">
        <v>105</v>
      </c>
      <c r="D84" s="40" t="s">
        <v>24</v>
      </c>
      <c r="E84" s="40">
        <v>23314</v>
      </c>
      <c r="F84" s="40" t="s">
        <v>105</v>
      </c>
      <c r="G84" s="40" t="s">
        <v>2228</v>
      </c>
      <c r="H84" s="41">
        <v>41932</v>
      </c>
      <c r="I84" s="41">
        <v>42091</v>
      </c>
      <c r="J84" s="12">
        <v>62864</v>
      </c>
      <c r="K84" s="12">
        <v>0</v>
      </c>
      <c r="L84" s="12">
        <v>0</v>
      </c>
      <c r="M84" s="15">
        <f t="shared" si="3"/>
        <v>62864</v>
      </c>
      <c r="N84" s="42" t="s">
        <v>17</v>
      </c>
      <c r="O84" s="40"/>
      <c r="P84" s="40" t="s">
        <v>4261</v>
      </c>
      <c r="Q84" s="40"/>
      <c r="R84" s="40" t="str">
        <f>VLOOKUP(G84,'[1]ESTADO DE CADA FACTURA'!$G:$O,9,0)</f>
        <v>Finalizada</v>
      </c>
      <c r="S84" s="40"/>
      <c r="T84" s="40" t="s">
        <v>4261</v>
      </c>
      <c r="U84" s="15">
        <v>82610</v>
      </c>
      <c r="V84" s="15">
        <v>0</v>
      </c>
      <c r="W84" s="15">
        <v>0</v>
      </c>
      <c r="X84" s="15"/>
      <c r="Y84" s="15"/>
      <c r="Z84" s="15">
        <v>82610</v>
      </c>
      <c r="AA84" s="15">
        <v>82610</v>
      </c>
      <c r="AB84" s="15">
        <v>0</v>
      </c>
      <c r="AC84" s="15">
        <v>0</v>
      </c>
      <c r="AD84" s="15">
        <v>0</v>
      </c>
      <c r="AE84" s="40"/>
      <c r="AF84" s="15">
        <v>0</v>
      </c>
      <c r="AG84" s="40"/>
      <c r="AH84" s="40"/>
      <c r="AI84" s="40"/>
      <c r="AJ84" s="15">
        <v>0</v>
      </c>
      <c r="AK84" s="40"/>
      <c r="AL84" s="40"/>
      <c r="AM84" s="40"/>
      <c r="AN84" s="41">
        <v>45504</v>
      </c>
      <c r="AO84" s="43"/>
      <c r="AP84" s="43"/>
      <c r="AQ84" s="43"/>
      <c r="AR84" s="43"/>
      <c r="AS84" s="43"/>
      <c r="AT84" s="43"/>
      <c r="AU84" s="43"/>
      <c r="AV84" s="43"/>
      <c r="AW84" s="43"/>
      <c r="AX84" s="43"/>
      <c r="AY84" s="43"/>
      <c r="AZ84" s="43"/>
      <c r="BA84" s="43"/>
      <c r="BB84" s="43"/>
      <c r="BC84" s="43"/>
      <c r="BD84" s="43"/>
      <c r="BE84" s="43"/>
      <c r="BF84" s="43"/>
      <c r="BG84" s="43"/>
      <c r="BH84" s="43"/>
      <c r="BI84" s="43"/>
      <c r="BJ84" s="43"/>
      <c r="BK84" s="43"/>
      <c r="BL84" s="43"/>
      <c r="BM84" s="43"/>
      <c r="BN84" s="43"/>
      <c r="BO84" s="43"/>
      <c r="BP84" s="43"/>
      <c r="BQ84" s="43"/>
      <c r="BR84" s="43"/>
      <c r="BS84" s="43"/>
      <c r="BT84" s="43"/>
      <c r="BU84" s="43"/>
      <c r="BV84" s="43"/>
      <c r="BW84" s="43"/>
      <c r="BX84" s="43"/>
      <c r="BY84" s="43"/>
      <c r="BZ84" s="43"/>
      <c r="CA84" s="43"/>
      <c r="CB84" s="43"/>
      <c r="CC84" s="43"/>
      <c r="CD84" s="43"/>
      <c r="CE84" s="43"/>
    </row>
    <row r="85" spans="1:83" s="44" customFormat="1" x14ac:dyDescent="0.35">
      <c r="A85" s="40">
        <v>835000972</v>
      </c>
      <c r="B85" s="40" t="s">
        <v>0</v>
      </c>
      <c r="C85" s="40" t="s">
        <v>106</v>
      </c>
      <c r="D85" s="40" t="s">
        <v>24</v>
      </c>
      <c r="E85" s="40">
        <v>18803</v>
      </c>
      <c r="F85" s="40" t="s">
        <v>106</v>
      </c>
      <c r="G85" s="40" t="s">
        <v>2229</v>
      </c>
      <c r="H85" s="41">
        <v>41943</v>
      </c>
      <c r="I85" s="41" t="e">
        <v>#N/A</v>
      </c>
      <c r="J85" s="12">
        <v>82386</v>
      </c>
      <c r="K85" s="12">
        <v>0</v>
      </c>
      <c r="L85" s="12">
        <v>0</v>
      </c>
      <c r="M85" s="15">
        <f t="shared" si="3"/>
        <v>82386</v>
      </c>
      <c r="N85" s="42" t="s">
        <v>17</v>
      </c>
      <c r="O85" s="40"/>
      <c r="P85" s="40" t="s">
        <v>4260</v>
      </c>
      <c r="Q85" s="40"/>
      <c r="R85" s="40" t="e">
        <v>#N/A</v>
      </c>
      <c r="S85" s="40"/>
      <c r="T85" s="40" t="s">
        <v>4260</v>
      </c>
      <c r="U85" s="15">
        <v>0</v>
      </c>
      <c r="V85" s="15">
        <v>0</v>
      </c>
      <c r="W85" s="15">
        <v>0</v>
      </c>
      <c r="X85" s="15"/>
      <c r="Y85" s="15"/>
      <c r="Z85" s="15">
        <v>0</v>
      </c>
      <c r="AA85" s="15">
        <v>0</v>
      </c>
      <c r="AB85" s="15">
        <v>0</v>
      </c>
      <c r="AC85" s="15">
        <v>0</v>
      </c>
      <c r="AD85" s="15">
        <v>0</v>
      </c>
      <c r="AE85" s="40"/>
      <c r="AF85" s="15">
        <v>0</v>
      </c>
      <c r="AG85" s="40"/>
      <c r="AH85" s="40"/>
      <c r="AI85" s="40"/>
      <c r="AJ85" s="15">
        <v>0</v>
      </c>
      <c r="AK85" s="40"/>
      <c r="AL85" s="40"/>
      <c r="AM85" s="40"/>
      <c r="AN85" s="41">
        <v>45504</v>
      </c>
      <c r="AO85" s="43"/>
      <c r="AP85" s="43"/>
      <c r="AQ85" s="43"/>
      <c r="AR85" s="43"/>
      <c r="AS85" s="43"/>
      <c r="AT85" s="43"/>
      <c r="AU85" s="43"/>
      <c r="AV85" s="43"/>
      <c r="AW85" s="43"/>
      <c r="AX85" s="43"/>
      <c r="AY85" s="43"/>
      <c r="AZ85" s="43"/>
      <c r="BA85" s="43"/>
      <c r="BB85" s="43"/>
      <c r="BC85" s="43"/>
      <c r="BD85" s="43"/>
      <c r="BE85" s="43"/>
      <c r="BF85" s="43"/>
      <c r="BG85" s="43"/>
      <c r="BH85" s="43"/>
      <c r="BI85" s="43"/>
      <c r="BJ85" s="43"/>
      <c r="BK85" s="43"/>
      <c r="BL85" s="43"/>
      <c r="BM85" s="43"/>
      <c r="BN85" s="43"/>
      <c r="BO85" s="43"/>
      <c r="BP85" s="43"/>
      <c r="BQ85" s="43"/>
      <c r="BR85" s="43"/>
      <c r="BS85" s="43"/>
      <c r="BT85" s="43"/>
      <c r="BU85" s="43"/>
      <c r="BV85" s="43"/>
      <c r="BW85" s="43"/>
      <c r="BX85" s="43"/>
      <c r="BY85" s="43"/>
      <c r="BZ85" s="43"/>
      <c r="CA85" s="43"/>
      <c r="CB85" s="43"/>
      <c r="CC85" s="43"/>
      <c r="CD85" s="43"/>
      <c r="CE85" s="43"/>
    </row>
    <row r="86" spans="1:83" s="44" customFormat="1" x14ac:dyDescent="0.35">
      <c r="A86" s="40">
        <v>835000972</v>
      </c>
      <c r="B86" s="40" t="s">
        <v>0</v>
      </c>
      <c r="C86" s="40" t="s">
        <v>107</v>
      </c>
      <c r="D86" s="40" t="s">
        <v>24</v>
      </c>
      <c r="E86" s="40">
        <v>23317</v>
      </c>
      <c r="F86" s="40" t="s">
        <v>107</v>
      </c>
      <c r="G86" s="40" t="s">
        <v>2230</v>
      </c>
      <c r="H86" s="41">
        <v>41943</v>
      </c>
      <c r="I86" s="41">
        <v>42091</v>
      </c>
      <c r="J86" s="12">
        <v>38756</v>
      </c>
      <c r="K86" s="12">
        <v>0</v>
      </c>
      <c r="L86" s="12">
        <v>0</v>
      </c>
      <c r="M86" s="15">
        <f t="shared" si="3"/>
        <v>38756</v>
      </c>
      <c r="N86" s="42" t="s">
        <v>17</v>
      </c>
      <c r="O86" s="40"/>
      <c r="P86" s="40" t="s">
        <v>4261</v>
      </c>
      <c r="Q86" s="40"/>
      <c r="R86" s="40" t="str">
        <f>VLOOKUP(G86,'[1]ESTADO DE CADA FACTURA'!$G:$O,9,0)</f>
        <v>Finalizada</v>
      </c>
      <c r="S86" s="40"/>
      <c r="T86" s="40" t="s">
        <v>4261</v>
      </c>
      <c r="U86" s="15">
        <v>40560</v>
      </c>
      <c r="V86" s="15">
        <v>0</v>
      </c>
      <c r="W86" s="15">
        <v>0</v>
      </c>
      <c r="X86" s="15"/>
      <c r="Y86" s="15"/>
      <c r="Z86" s="15">
        <v>40560</v>
      </c>
      <c r="AA86" s="15">
        <v>40560</v>
      </c>
      <c r="AB86" s="15">
        <v>0</v>
      </c>
      <c r="AC86" s="15">
        <v>0</v>
      </c>
      <c r="AD86" s="15">
        <v>0</v>
      </c>
      <c r="AE86" s="40"/>
      <c r="AF86" s="15">
        <v>0</v>
      </c>
      <c r="AG86" s="40"/>
      <c r="AH86" s="40"/>
      <c r="AI86" s="40"/>
      <c r="AJ86" s="15">
        <v>0</v>
      </c>
      <c r="AK86" s="40"/>
      <c r="AL86" s="40"/>
      <c r="AM86" s="40"/>
      <c r="AN86" s="41">
        <v>45504</v>
      </c>
      <c r="AO86" s="43"/>
      <c r="AP86" s="43"/>
      <c r="AQ86" s="43"/>
      <c r="AR86" s="43"/>
      <c r="AS86" s="43"/>
      <c r="AT86" s="43"/>
      <c r="AU86" s="43"/>
      <c r="AV86" s="43"/>
      <c r="AW86" s="43"/>
      <c r="AX86" s="43"/>
      <c r="AY86" s="43"/>
      <c r="AZ86" s="43"/>
      <c r="BA86" s="43"/>
      <c r="BB86" s="43"/>
      <c r="BC86" s="43"/>
      <c r="BD86" s="43"/>
      <c r="BE86" s="43"/>
      <c r="BF86" s="43"/>
      <c r="BG86" s="43"/>
      <c r="BH86" s="43"/>
      <c r="BI86" s="43"/>
      <c r="BJ86" s="43"/>
      <c r="BK86" s="43"/>
      <c r="BL86" s="43"/>
      <c r="BM86" s="43"/>
      <c r="BN86" s="43"/>
      <c r="BO86" s="43"/>
      <c r="BP86" s="43"/>
      <c r="BQ86" s="43"/>
      <c r="BR86" s="43"/>
      <c r="BS86" s="43"/>
      <c r="BT86" s="43"/>
      <c r="BU86" s="43"/>
      <c r="BV86" s="43"/>
      <c r="BW86" s="43"/>
      <c r="BX86" s="43"/>
      <c r="BY86" s="43"/>
      <c r="BZ86" s="43"/>
      <c r="CA86" s="43"/>
      <c r="CB86" s="43"/>
      <c r="CC86" s="43"/>
      <c r="CD86" s="43"/>
      <c r="CE86" s="43"/>
    </row>
    <row r="87" spans="1:83" s="44" customFormat="1" x14ac:dyDescent="0.35">
      <c r="A87" s="40">
        <v>835000972</v>
      </c>
      <c r="B87" s="40" t="s">
        <v>0</v>
      </c>
      <c r="C87" s="40" t="s">
        <v>108</v>
      </c>
      <c r="D87" s="40" t="s">
        <v>24</v>
      </c>
      <c r="E87" s="40">
        <v>101786</v>
      </c>
      <c r="F87" s="40" t="s">
        <v>108</v>
      </c>
      <c r="G87" s="40" t="s">
        <v>2231</v>
      </c>
      <c r="H87" s="41">
        <v>41945</v>
      </c>
      <c r="I87" s="41" t="e">
        <v>#N/A</v>
      </c>
      <c r="J87" s="12">
        <v>50956</v>
      </c>
      <c r="K87" s="12">
        <v>0</v>
      </c>
      <c r="L87" s="12">
        <v>0</v>
      </c>
      <c r="M87" s="15">
        <f t="shared" si="3"/>
        <v>50956</v>
      </c>
      <c r="N87" s="42" t="s">
        <v>17</v>
      </c>
      <c r="O87" s="40"/>
      <c r="P87" s="40" t="s">
        <v>4260</v>
      </c>
      <c r="Q87" s="40"/>
      <c r="R87" s="40" t="e">
        <v>#N/A</v>
      </c>
      <c r="S87" s="40"/>
      <c r="T87" s="40" t="s">
        <v>4260</v>
      </c>
      <c r="U87" s="15">
        <v>0</v>
      </c>
      <c r="V87" s="15">
        <v>0</v>
      </c>
      <c r="W87" s="15">
        <v>0</v>
      </c>
      <c r="X87" s="15"/>
      <c r="Y87" s="15"/>
      <c r="Z87" s="15">
        <v>0</v>
      </c>
      <c r="AA87" s="15">
        <v>0</v>
      </c>
      <c r="AB87" s="15">
        <v>0</v>
      </c>
      <c r="AC87" s="15">
        <v>0</v>
      </c>
      <c r="AD87" s="15">
        <v>0</v>
      </c>
      <c r="AE87" s="40"/>
      <c r="AF87" s="15">
        <v>0</v>
      </c>
      <c r="AG87" s="40"/>
      <c r="AH87" s="40"/>
      <c r="AI87" s="40"/>
      <c r="AJ87" s="15">
        <v>0</v>
      </c>
      <c r="AK87" s="40"/>
      <c r="AL87" s="40"/>
      <c r="AM87" s="40"/>
      <c r="AN87" s="41">
        <v>45504</v>
      </c>
      <c r="AO87" s="43"/>
      <c r="AP87" s="43"/>
      <c r="AQ87" s="43"/>
      <c r="AR87" s="43"/>
      <c r="AS87" s="43"/>
      <c r="AT87" s="43"/>
      <c r="AU87" s="43"/>
      <c r="AV87" s="43"/>
      <c r="AW87" s="43"/>
      <c r="AX87" s="43"/>
      <c r="AY87" s="43"/>
      <c r="AZ87" s="43"/>
      <c r="BA87" s="43"/>
      <c r="BB87" s="43"/>
      <c r="BC87" s="43"/>
      <c r="BD87" s="43"/>
      <c r="BE87" s="43"/>
      <c r="BF87" s="43"/>
      <c r="BG87" s="43"/>
      <c r="BH87" s="43"/>
      <c r="BI87" s="43"/>
      <c r="BJ87" s="43"/>
      <c r="BK87" s="43"/>
      <c r="BL87" s="43"/>
      <c r="BM87" s="43"/>
      <c r="BN87" s="43"/>
      <c r="BO87" s="43"/>
      <c r="BP87" s="43"/>
      <c r="BQ87" s="43"/>
      <c r="BR87" s="43"/>
      <c r="BS87" s="43"/>
      <c r="BT87" s="43"/>
      <c r="BU87" s="43"/>
      <c r="BV87" s="43"/>
      <c r="BW87" s="43"/>
      <c r="BX87" s="43"/>
      <c r="BY87" s="43"/>
      <c r="BZ87" s="43"/>
      <c r="CA87" s="43"/>
      <c r="CB87" s="43"/>
      <c r="CC87" s="43"/>
      <c r="CD87" s="43"/>
      <c r="CE87" s="43"/>
    </row>
    <row r="88" spans="1:83" s="44" customFormat="1" x14ac:dyDescent="0.35">
      <c r="A88" s="40">
        <v>835000972</v>
      </c>
      <c r="B88" s="40" t="s">
        <v>0</v>
      </c>
      <c r="C88" s="40" t="s">
        <v>109</v>
      </c>
      <c r="D88" s="40" t="s">
        <v>24</v>
      </c>
      <c r="E88" s="40">
        <v>19001</v>
      </c>
      <c r="F88" s="40" t="s">
        <v>109</v>
      </c>
      <c r="G88" s="40" t="s">
        <v>2232</v>
      </c>
      <c r="H88" s="41">
        <v>41947</v>
      </c>
      <c r="I88" s="41" t="e">
        <v>#N/A</v>
      </c>
      <c r="J88" s="12">
        <v>38700</v>
      </c>
      <c r="K88" s="12">
        <v>0</v>
      </c>
      <c r="L88" s="12">
        <v>0</v>
      </c>
      <c r="M88" s="15">
        <f t="shared" si="3"/>
        <v>38700</v>
      </c>
      <c r="N88" s="42" t="s">
        <v>17</v>
      </c>
      <c r="O88" s="40"/>
      <c r="P88" s="40" t="s">
        <v>4260</v>
      </c>
      <c r="Q88" s="40"/>
      <c r="R88" s="40" t="e">
        <v>#N/A</v>
      </c>
      <c r="S88" s="40"/>
      <c r="T88" s="40" t="s">
        <v>4260</v>
      </c>
      <c r="U88" s="15">
        <v>0</v>
      </c>
      <c r="V88" s="15">
        <v>0</v>
      </c>
      <c r="W88" s="15">
        <v>0</v>
      </c>
      <c r="X88" s="15"/>
      <c r="Y88" s="15"/>
      <c r="Z88" s="15">
        <v>0</v>
      </c>
      <c r="AA88" s="15">
        <v>0</v>
      </c>
      <c r="AB88" s="15">
        <v>0</v>
      </c>
      <c r="AC88" s="15">
        <v>0</v>
      </c>
      <c r="AD88" s="15">
        <v>0</v>
      </c>
      <c r="AE88" s="40"/>
      <c r="AF88" s="15">
        <v>0</v>
      </c>
      <c r="AG88" s="40"/>
      <c r="AH88" s="40"/>
      <c r="AI88" s="40"/>
      <c r="AJ88" s="15">
        <v>0</v>
      </c>
      <c r="AK88" s="40"/>
      <c r="AL88" s="40"/>
      <c r="AM88" s="40"/>
      <c r="AN88" s="41">
        <v>45504</v>
      </c>
      <c r="AO88" s="43"/>
      <c r="AP88" s="43"/>
      <c r="AQ88" s="43"/>
      <c r="AR88" s="43"/>
      <c r="AS88" s="43"/>
      <c r="AT88" s="43"/>
      <c r="AU88" s="43"/>
      <c r="AV88" s="43"/>
      <c r="AW88" s="43"/>
      <c r="AX88" s="43"/>
      <c r="AY88" s="43"/>
      <c r="AZ88" s="43"/>
      <c r="BA88" s="43"/>
      <c r="BB88" s="43"/>
      <c r="BC88" s="43"/>
      <c r="BD88" s="43"/>
      <c r="BE88" s="43"/>
      <c r="BF88" s="43"/>
      <c r="BG88" s="43"/>
      <c r="BH88" s="43"/>
      <c r="BI88" s="43"/>
      <c r="BJ88" s="43"/>
      <c r="BK88" s="43"/>
      <c r="BL88" s="43"/>
      <c r="BM88" s="43"/>
      <c r="BN88" s="43"/>
      <c r="BO88" s="43"/>
      <c r="BP88" s="43"/>
      <c r="BQ88" s="43"/>
      <c r="BR88" s="43"/>
      <c r="BS88" s="43"/>
      <c r="BT88" s="43"/>
      <c r="BU88" s="43"/>
      <c r="BV88" s="43"/>
      <c r="BW88" s="43"/>
      <c r="BX88" s="43"/>
      <c r="BY88" s="43"/>
      <c r="BZ88" s="43"/>
      <c r="CA88" s="43"/>
      <c r="CB88" s="43"/>
      <c r="CC88" s="43"/>
      <c r="CD88" s="43"/>
      <c r="CE88" s="43"/>
    </row>
    <row r="89" spans="1:83" s="44" customFormat="1" x14ac:dyDescent="0.35">
      <c r="A89" s="40">
        <v>835000972</v>
      </c>
      <c r="B89" s="40" t="s">
        <v>0</v>
      </c>
      <c r="C89" s="40" t="s">
        <v>110</v>
      </c>
      <c r="D89" s="40" t="s">
        <v>24</v>
      </c>
      <c r="E89" s="40">
        <v>18990</v>
      </c>
      <c r="F89" s="40" t="s">
        <v>110</v>
      </c>
      <c r="G89" s="40" t="s">
        <v>2233</v>
      </c>
      <c r="H89" s="41">
        <v>41948</v>
      </c>
      <c r="I89" s="41">
        <v>42091</v>
      </c>
      <c r="J89" s="12">
        <v>40416</v>
      </c>
      <c r="K89" s="12">
        <v>0</v>
      </c>
      <c r="L89" s="12">
        <v>0</v>
      </c>
      <c r="M89" s="15">
        <f t="shared" si="3"/>
        <v>40416</v>
      </c>
      <c r="N89" s="42" t="s">
        <v>17</v>
      </c>
      <c r="O89" s="40"/>
      <c r="P89" s="40" t="s">
        <v>4261</v>
      </c>
      <c r="Q89" s="40"/>
      <c r="R89" s="40" t="str">
        <f>VLOOKUP(G89,'[1]ESTADO DE CADA FACTURA'!$G:$O,9,0)</f>
        <v>Finalizada</v>
      </c>
      <c r="S89" s="40"/>
      <c r="T89" s="40" t="s">
        <v>4261</v>
      </c>
      <c r="U89" s="15">
        <v>43620</v>
      </c>
      <c r="V89" s="15">
        <v>0</v>
      </c>
      <c r="W89" s="15">
        <v>0</v>
      </c>
      <c r="X89" s="15"/>
      <c r="Y89" s="15"/>
      <c r="Z89" s="15">
        <v>43620</v>
      </c>
      <c r="AA89" s="15">
        <v>43620</v>
      </c>
      <c r="AB89" s="15">
        <v>0</v>
      </c>
      <c r="AC89" s="15">
        <v>0</v>
      </c>
      <c r="AD89" s="15">
        <v>0</v>
      </c>
      <c r="AE89" s="40"/>
      <c r="AF89" s="15">
        <v>0</v>
      </c>
      <c r="AG89" s="40"/>
      <c r="AH89" s="40"/>
      <c r="AI89" s="40"/>
      <c r="AJ89" s="15">
        <v>0</v>
      </c>
      <c r="AK89" s="40"/>
      <c r="AL89" s="40"/>
      <c r="AM89" s="40"/>
      <c r="AN89" s="41">
        <v>45504</v>
      </c>
      <c r="AO89" s="43"/>
      <c r="AP89" s="43"/>
      <c r="AQ89" s="43"/>
      <c r="AR89" s="43"/>
      <c r="AS89" s="43"/>
      <c r="AT89" s="43"/>
      <c r="AU89" s="43"/>
      <c r="AV89" s="43"/>
      <c r="AW89" s="43"/>
      <c r="AX89" s="43"/>
      <c r="AY89" s="43"/>
      <c r="AZ89" s="43"/>
      <c r="BA89" s="43"/>
      <c r="BB89" s="43"/>
      <c r="BC89" s="43"/>
      <c r="BD89" s="43"/>
      <c r="BE89" s="43"/>
      <c r="BF89" s="43"/>
      <c r="BG89" s="43"/>
      <c r="BH89" s="43"/>
      <c r="BI89" s="43"/>
      <c r="BJ89" s="43"/>
      <c r="BK89" s="43"/>
      <c r="BL89" s="43"/>
      <c r="BM89" s="43"/>
      <c r="BN89" s="43"/>
      <c r="BO89" s="43"/>
      <c r="BP89" s="43"/>
      <c r="BQ89" s="43"/>
      <c r="BR89" s="43"/>
      <c r="BS89" s="43"/>
      <c r="BT89" s="43"/>
      <c r="BU89" s="43"/>
      <c r="BV89" s="43"/>
      <c r="BW89" s="43"/>
      <c r="BX89" s="43"/>
      <c r="BY89" s="43"/>
      <c r="BZ89" s="43"/>
      <c r="CA89" s="43"/>
      <c r="CB89" s="43"/>
      <c r="CC89" s="43"/>
      <c r="CD89" s="43"/>
      <c r="CE89" s="43"/>
    </row>
    <row r="90" spans="1:83" s="44" customFormat="1" x14ac:dyDescent="0.35">
      <c r="A90" s="40">
        <v>835000972</v>
      </c>
      <c r="B90" s="40" t="s">
        <v>0</v>
      </c>
      <c r="C90" s="40" t="s">
        <v>111</v>
      </c>
      <c r="D90" s="40" t="s">
        <v>24</v>
      </c>
      <c r="E90" s="40">
        <v>19848</v>
      </c>
      <c r="F90" s="40" t="s">
        <v>111</v>
      </c>
      <c r="G90" s="40" t="s">
        <v>2234</v>
      </c>
      <c r="H90" s="41">
        <v>41949</v>
      </c>
      <c r="I90" s="41" t="e">
        <v>#N/A</v>
      </c>
      <c r="J90" s="12">
        <v>41856</v>
      </c>
      <c r="K90" s="12">
        <v>0</v>
      </c>
      <c r="L90" s="12">
        <v>0</v>
      </c>
      <c r="M90" s="15">
        <f t="shared" si="3"/>
        <v>41856</v>
      </c>
      <c r="N90" s="42" t="s">
        <v>17</v>
      </c>
      <c r="O90" s="40"/>
      <c r="P90" s="40" t="s">
        <v>4260</v>
      </c>
      <c r="Q90" s="40"/>
      <c r="R90" s="40" t="e">
        <v>#N/A</v>
      </c>
      <c r="S90" s="40"/>
      <c r="T90" s="40" t="s">
        <v>4260</v>
      </c>
      <c r="U90" s="15">
        <v>0</v>
      </c>
      <c r="V90" s="15">
        <v>0</v>
      </c>
      <c r="W90" s="15">
        <v>0</v>
      </c>
      <c r="X90" s="15"/>
      <c r="Y90" s="15"/>
      <c r="Z90" s="15">
        <v>0</v>
      </c>
      <c r="AA90" s="15">
        <v>0</v>
      </c>
      <c r="AB90" s="15">
        <v>0</v>
      </c>
      <c r="AC90" s="15">
        <v>0</v>
      </c>
      <c r="AD90" s="15">
        <v>0</v>
      </c>
      <c r="AE90" s="40"/>
      <c r="AF90" s="15">
        <v>0</v>
      </c>
      <c r="AG90" s="40"/>
      <c r="AH90" s="40"/>
      <c r="AI90" s="40"/>
      <c r="AJ90" s="15">
        <v>0</v>
      </c>
      <c r="AK90" s="40"/>
      <c r="AL90" s="40"/>
      <c r="AM90" s="40"/>
      <c r="AN90" s="41">
        <v>45504</v>
      </c>
      <c r="AO90" s="43"/>
      <c r="AP90" s="43"/>
      <c r="AQ90" s="43"/>
      <c r="AR90" s="43"/>
      <c r="AS90" s="43"/>
      <c r="AT90" s="43"/>
      <c r="AU90" s="43"/>
      <c r="AV90" s="43"/>
      <c r="AW90" s="43"/>
      <c r="AX90" s="43"/>
      <c r="AY90" s="43"/>
      <c r="AZ90" s="43"/>
      <c r="BA90" s="43"/>
      <c r="BB90" s="43"/>
      <c r="BC90" s="43"/>
      <c r="BD90" s="43"/>
      <c r="BE90" s="43"/>
      <c r="BF90" s="43"/>
      <c r="BG90" s="43"/>
      <c r="BH90" s="43"/>
      <c r="BI90" s="43"/>
      <c r="BJ90" s="43"/>
      <c r="BK90" s="43"/>
      <c r="BL90" s="43"/>
      <c r="BM90" s="43"/>
      <c r="BN90" s="43"/>
      <c r="BO90" s="43"/>
      <c r="BP90" s="43"/>
      <c r="BQ90" s="43"/>
      <c r="BR90" s="43"/>
      <c r="BS90" s="43"/>
      <c r="BT90" s="43"/>
      <c r="BU90" s="43"/>
      <c r="BV90" s="43"/>
      <c r="BW90" s="43"/>
      <c r="BX90" s="43"/>
      <c r="BY90" s="43"/>
      <c r="BZ90" s="43"/>
      <c r="CA90" s="43"/>
      <c r="CB90" s="43"/>
      <c r="CC90" s="43"/>
      <c r="CD90" s="43"/>
      <c r="CE90" s="43"/>
    </row>
    <row r="91" spans="1:83" s="44" customFormat="1" x14ac:dyDescent="0.35">
      <c r="A91" s="40">
        <v>835000972</v>
      </c>
      <c r="B91" s="40" t="s">
        <v>0</v>
      </c>
      <c r="C91" s="40" t="s">
        <v>112</v>
      </c>
      <c r="D91" s="40" t="s">
        <v>24</v>
      </c>
      <c r="E91" s="40">
        <v>23318</v>
      </c>
      <c r="F91" s="40" t="s">
        <v>112</v>
      </c>
      <c r="G91" s="40" t="s">
        <v>2235</v>
      </c>
      <c r="H91" s="41">
        <v>41949</v>
      </c>
      <c r="I91" s="41">
        <v>42091</v>
      </c>
      <c r="J91" s="12">
        <v>40512</v>
      </c>
      <c r="K91" s="12">
        <v>0</v>
      </c>
      <c r="L91" s="12">
        <v>0</v>
      </c>
      <c r="M91" s="15">
        <f t="shared" si="3"/>
        <v>40512</v>
      </c>
      <c r="N91" s="42" t="s">
        <v>17</v>
      </c>
      <c r="O91" s="40"/>
      <c r="P91" s="40" t="s">
        <v>4261</v>
      </c>
      <c r="Q91" s="40"/>
      <c r="R91" s="40" t="str">
        <f>VLOOKUP(G91,'[1]ESTADO DE CADA FACTURA'!$G:$O,9,0)</f>
        <v>Finalizada</v>
      </c>
      <c r="S91" s="40"/>
      <c r="T91" s="40" t="s">
        <v>4261</v>
      </c>
      <c r="U91" s="15">
        <v>42610</v>
      </c>
      <c r="V91" s="15">
        <v>0</v>
      </c>
      <c r="W91" s="15">
        <v>0</v>
      </c>
      <c r="X91" s="15"/>
      <c r="Y91" s="15"/>
      <c r="Z91" s="15">
        <v>42610</v>
      </c>
      <c r="AA91" s="15">
        <v>42610</v>
      </c>
      <c r="AB91" s="15">
        <v>0</v>
      </c>
      <c r="AC91" s="15">
        <v>0</v>
      </c>
      <c r="AD91" s="15">
        <v>0</v>
      </c>
      <c r="AE91" s="40"/>
      <c r="AF91" s="15">
        <v>0</v>
      </c>
      <c r="AG91" s="40"/>
      <c r="AH91" s="40"/>
      <c r="AI91" s="40"/>
      <c r="AJ91" s="15">
        <v>0</v>
      </c>
      <c r="AK91" s="40"/>
      <c r="AL91" s="40"/>
      <c r="AM91" s="40"/>
      <c r="AN91" s="41">
        <v>45504</v>
      </c>
      <c r="AO91" s="43"/>
      <c r="AP91" s="43"/>
      <c r="AQ91" s="43"/>
      <c r="AR91" s="43"/>
      <c r="AS91" s="43"/>
      <c r="AT91" s="43"/>
      <c r="AU91" s="43"/>
      <c r="AV91" s="43"/>
      <c r="AW91" s="43"/>
      <c r="AX91" s="43"/>
      <c r="AY91" s="43"/>
      <c r="AZ91" s="43"/>
      <c r="BA91" s="43"/>
      <c r="BB91" s="43"/>
      <c r="BC91" s="43"/>
      <c r="BD91" s="43"/>
      <c r="BE91" s="43"/>
      <c r="BF91" s="43"/>
      <c r="BG91" s="43"/>
      <c r="BH91" s="43"/>
      <c r="BI91" s="43"/>
      <c r="BJ91" s="43"/>
      <c r="BK91" s="43"/>
      <c r="BL91" s="43"/>
      <c r="BM91" s="43"/>
      <c r="BN91" s="43"/>
      <c r="BO91" s="43"/>
      <c r="BP91" s="43"/>
      <c r="BQ91" s="43"/>
      <c r="BR91" s="43"/>
      <c r="BS91" s="43"/>
      <c r="BT91" s="43"/>
      <c r="BU91" s="43"/>
      <c r="BV91" s="43"/>
      <c r="BW91" s="43"/>
      <c r="BX91" s="43"/>
      <c r="BY91" s="43"/>
      <c r="BZ91" s="43"/>
      <c r="CA91" s="43"/>
      <c r="CB91" s="43"/>
      <c r="CC91" s="43"/>
      <c r="CD91" s="43"/>
      <c r="CE91" s="43"/>
    </row>
    <row r="92" spans="1:83" s="44" customFormat="1" x14ac:dyDescent="0.35">
      <c r="A92" s="40">
        <v>835000972</v>
      </c>
      <c r="B92" s="40" t="s">
        <v>0</v>
      </c>
      <c r="C92" s="40" t="s">
        <v>113</v>
      </c>
      <c r="D92" s="40" t="s">
        <v>24</v>
      </c>
      <c r="E92" s="40">
        <v>23319</v>
      </c>
      <c r="F92" s="40" t="s">
        <v>113</v>
      </c>
      <c r="G92" s="40" t="s">
        <v>2236</v>
      </c>
      <c r="H92" s="41">
        <v>41950</v>
      </c>
      <c r="I92" s="41">
        <v>42091</v>
      </c>
      <c r="J92" s="12">
        <v>47100</v>
      </c>
      <c r="K92" s="12">
        <v>0</v>
      </c>
      <c r="L92" s="12">
        <v>0</v>
      </c>
      <c r="M92" s="15">
        <f t="shared" si="3"/>
        <v>47100</v>
      </c>
      <c r="N92" s="42" t="s">
        <v>17</v>
      </c>
      <c r="O92" s="40"/>
      <c r="P92" s="40" t="s">
        <v>4261</v>
      </c>
      <c r="Q92" s="40"/>
      <c r="R92" s="40" t="str">
        <f>VLOOKUP(G92,'[1]ESTADO DE CADA FACTURA'!$G:$O,9,0)</f>
        <v>Finalizada</v>
      </c>
      <c r="S92" s="40"/>
      <c r="T92" s="40" t="s">
        <v>4261</v>
      </c>
      <c r="U92" s="15">
        <v>47680</v>
      </c>
      <c r="V92" s="15">
        <v>0</v>
      </c>
      <c r="W92" s="15">
        <v>0</v>
      </c>
      <c r="X92" s="15"/>
      <c r="Y92" s="15"/>
      <c r="Z92" s="15">
        <v>47680</v>
      </c>
      <c r="AA92" s="15">
        <v>47680</v>
      </c>
      <c r="AB92" s="15">
        <v>0</v>
      </c>
      <c r="AC92" s="15">
        <v>0</v>
      </c>
      <c r="AD92" s="15">
        <v>0</v>
      </c>
      <c r="AE92" s="40"/>
      <c r="AF92" s="15">
        <v>0</v>
      </c>
      <c r="AG92" s="40"/>
      <c r="AH92" s="40"/>
      <c r="AI92" s="40"/>
      <c r="AJ92" s="15">
        <v>0</v>
      </c>
      <c r="AK92" s="40"/>
      <c r="AL92" s="40"/>
      <c r="AM92" s="40"/>
      <c r="AN92" s="41">
        <v>45504</v>
      </c>
      <c r="AO92" s="43"/>
      <c r="AP92" s="43"/>
      <c r="AQ92" s="43"/>
      <c r="AR92" s="43"/>
      <c r="AS92" s="43"/>
      <c r="AT92" s="43"/>
      <c r="AU92" s="43"/>
      <c r="AV92" s="43"/>
      <c r="AW92" s="43"/>
      <c r="AX92" s="43"/>
      <c r="AY92" s="43"/>
      <c r="AZ92" s="43"/>
      <c r="BA92" s="43"/>
      <c r="BB92" s="43"/>
      <c r="BC92" s="43"/>
      <c r="BD92" s="43"/>
      <c r="BE92" s="43"/>
      <c r="BF92" s="43"/>
      <c r="BG92" s="43"/>
      <c r="BH92" s="43"/>
      <c r="BI92" s="43"/>
      <c r="BJ92" s="43"/>
      <c r="BK92" s="43"/>
      <c r="BL92" s="43"/>
      <c r="BM92" s="43"/>
      <c r="BN92" s="43"/>
      <c r="BO92" s="43"/>
      <c r="BP92" s="43"/>
      <c r="BQ92" s="43"/>
      <c r="BR92" s="43"/>
      <c r="BS92" s="43"/>
      <c r="BT92" s="43"/>
      <c r="BU92" s="43"/>
      <c r="BV92" s="43"/>
      <c r="BW92" s="43"/>
      <c r="BX92" s="43"/>
      <c r="BY92" s="43"/>
      <c r="BZ92" s="43"/>
      <c r="CA92" s="43"/>
      <c r="CB92" s="43"/>
      <c r="CC92" s="43"/>
      <c r="CD92" s="43"/>
      <c r="CE92" s="43"/>
    </row>
    <row r="93" spans="1:83" s="44" customFormat="1" x14ac:dyDescent="0.35">
      <c r="A93" s="40">
        <v>835000972</v>
      </c>
      <c r="B93" s="40" t="s">
        <v>0</v>
      </c>
      <c r="C93" s="40" t="s">
        <v>114</v>
      </c>
      <c r="D93" s="40" t="s">
        <v>24</v>
      </c>
      <c r="E93" s="40">
        <v>23323</v>
      </c>
      <c r="F93" s="40" t="s">
        <v>114</v>
      </c>
      <c r="G93" s="40" t="s">
        <v>2237</v>
      </c>
      <c r="H93" s="41">
        <v>41954</v>
      </c>
      <c r="I93" s="41">
        <v>42091</v>
      </c>
      <c r="J93" s="12">
        <v>46800</v>
      </c>
      <c r="K93" s="12">
        <v>0</v>
      </c>
      <c r="L93" s="12">
        <v>0</v>
      </c>
      <c r="M93" s="15">
        <f t="shared" si="3"/>
        <v>46800</v>
      </c>
      <c r="N93" s="42" t="s">
        <v>17</v>
      </c>
      <c r="O93" s="40"/>
      <c r="P93" s="40" t="s">
        <v>4261</v>
      </c>
      <c r="Q93" s="40"/>
      <c r="R93" s="40" t="str">
        <f>VLOOKUP(G93,'[1]ESTADO DE CADA FACTURA'!$G:$O,9,0)</f>
        <v>Finalizada</v>
      </c>
      <c r="S93" s="40"/>
      <c r="T93" s="40" t="s">
        <v>4261</v>
      </c>
      <c r="U93" s="15">
        <v>99230</v>
      </c>
      <c r="V93" s="15">
        <v>0</v>
      </c>
      <c r="W93" s="15">
        <v>0</v>
      </c>
      <c r="X93" s="15"/>
      <c r="Y93" s="15"/>
      <c r="Z93" s="15">
        <v>99230</v>
      </c>
      <c r="AA93" s="15">
        <v>99230</v>
      </c>
      <c r="AB93" s="15">
        <v>0</v>
      </c>
      <c r="AC93" s="15">
        <v>0</v>
      </c>
      <c r="AD93" s="15">
        <v>0</v>
      </c>
      <c r="AE93" s="40"/>
      <c r="AF93" s="15">
        <v>0</v>
      </c>
      <c r="AG93" s="40"/>
      <c r="AH93" s="40"/>
      <c r="AI93" s="40"/>
      <c r="AJ93" s="15">
        <v>0</v>
      </c>
      <c r="AK93" s="40"/>
      <c r="AL93" s="40"/>
      <c r="AM93" s="40"/>
      <c r="AN93" s="41">
        <v>45504</v>
      </c>
      <c r="AO93" s="43"/>
      <c r="AP93" s="43"/>
      <c r="AQ93" s="43"/>
      <c r="AR93" s="43"/>
      <c r="AS93" s="43"/>
      <c r="AT93" s="43"/>
      <c r="AU93" s="43"/>
      <c r="AV93" s="43"/>
      <c r="AW93" s="43"/>
      <c r="AX93" s="43"/>
      <c r="AY93" s="43"/>
      <c r="AZ93" s="43"/>
      <c r="BA93" s="43"/>
      <c r="BB93" s="43"/>
      <c r="BC93" s="43"/>
      <c r="BD93" s="43"/>
      <c r="BE93" s="43"/>
      <c r="BF93" s="43"/>
      <c r="BG93" s="43"/>
      <c r="BH93" s="43"/>
      <c r="BI93" s="43"/>
      <c r="BJ93" s="43"/>
      <c r="BK93" s="43"/>
      <c r="BL93" s="43"/>
      <c r="BM93" s="43"/>
      <c r="BN93" s="43"/>
      <c r="BO93" s="43"/>
      <c r="BP93" s="43"/>
      <c r="BQ93" s="43"/>
      <c r="BR93" s="43"/>
      <c r="BS93" s="43"/>
      <c r="BT93" s="43"/>
      <c r="BU93" s="43"/>
      <c r="BV93" s="43"/>
      <c r="BW93" s="43"/>
      <c r="BX93" s="43"/>
      <c r="BY93" s="43"/>
      <c r="BZ93" s="43"/>
      <c r="CA93" s="43"/>
      <c r="CB93" s="43"/>
      <c r="CC93" s="43"/>
      <c r="CD93" s="43"/>
      <c r="CE93" s="43"/>
    </row>
    <row r="94" spans="1:83" s="44" customFormat="1" x14ac:dyDescent="0.35">
      <c r="A94" s="40">
        <v>835000972</v>
      </c>
      <c r="B94" s="40" t="s">
        <v>0</v>
      </c>
      <c r="C94" s="40" t="s">
        <v>115</v>
      </c>
      <c r="D94" s="40" t="s">
        <v>24</v>
      </c>
      <c r="E94" s="40">
        <v>23325</v>
      </c>
      <c r="F94" s="40" t="s">
        <v>115</v>
      </c>
      <c r="G94" s="40" t="s">
        <v>2238</v>
      </c>
      <c r="H94" s="41">
        <v>41956</v>
      </c>
      <c r="I94" s="41">
        <v>42091</v>
      </c>
      <c r="J94" s="12">
        <v>41326</v>
      </c>
      <c r="K94" s="12">
        <v>0</v>
      </c>
      <c r="L94" s="12">
        <v>0</v>
      </c>
      <c r="M94" s="15">
        <f t="shared" si="3"/>
        <v>41326</v>
      </c>
      <c r="N94" s="42" t="s">
        <v>17</v>
      </c>
      <c r="O94" s="40"/>
      <c r="P94" s="40" t="s">
        <v>4261</v>
      </c>
      <c r="Q94" s="40"/>
      <c r="R94" s="40" t="str">
        <f>VLOOKUP(G94,'[1]ESTADO DE CADA FACTURA'!$G:$O,9,0)</f>
        <v>Finalizada</v>
      </c>
      <c r="S94" s="40"/>
      <c r="T94" s="40" t="s">
        <v>4261</v>
      </c>
      <c r="U94" s="15">
        <v>43920</v>
      </c>
      <c r="V94" s="15">
        <v>0</v>
      </c>
      <c r="W94" s="15">
        <v>0</v>
      </c>
      <c r="X94" s="15"/>
      <c r="Y94" s="15"/>
      <c r="Z94" s="15">
        <v>43920</v>
      </c>
      <c r="AA94" s="15">
        <v>43920</v>
      </c>
      <c r="AB94" s="15">
        <v>0</v>
      </c>
      <c r="AC94" s="15">
        <v>0</v>
      </c>
      <c r="AD94" s="15">
        <v>0</v>
      </c>
      <c r="AE94" s="40"/>
      <c r="AF94" s="15">
        <v>0</v>
      </c>
      <c r="AG94" s="40"/>
      <c r="AH94" s="40"/>
      <c r="AI94" s="40"/>
      <c r="AJ94" s="15">
        <v>0</v>
      </c>
      <c r="AK94" s="40"/>
      <c r="AL94" s="40"/>
      <c r="AM94" s="40"/>
      <c r="AN94" s="41">
        <v>45504</v>
      </c>
      <c r="AO94" s="43"/>
      <c r="AP94" s="43"/>
      <c r="AQ94" s="43"/>
      <c r="AR94" s="43"/>
      <c r="AS94" s="43"/>
      <c r="AT94" s="43"/>
      <c r="AU94" s="43"/>
      <c r="AV94" s="43"/>
      <c r="AW94" s="43"/>
      <c r="AX94" s="43"/>
      <c r="AY94" s="43"/>
      <c r="AZ94" s="43"/>
      <c r="BA94" s="43"/>
      <c r="BB94" s="43"/>
      <c r="BC94" s="43"/>
      <c r="BD94" s="43"/>
      <c r="BE94" s="43"/>
      <c r="BF94" s="43"/>
      <c r="BG94" s="43"/>
      <c r="BH94" s="43"/>
      <c r="BI94" s="43"/>
      <c r="BJ94" s="43"/>
      <c r="BK94" s="43"/>
      <c r="BL94" s="43"/>
      <c r="BM94" s="43"/>
      <c r="BN94" s="43"/>
      <c r="BO94" s="43"/>
      <c r="BP94" s="43"/>
      <c r="BQ94" s="43"/>
      <c r="BR94" s="43"/>
      <c r="BS94" s="43"/>
      <c r="BT94" s="43"/>
      <c r="BU94" s="43"/>
      <c r="BV94" s="43"/>
      <c r="BW94" s="43"/>
      <c r="BX94" s="43"/>
      <c r="BY94" s="43"/>
      <c r="BZ94" s="43"/>
      <c r="CA94" s="43"/>
      <c r="CB94" s="43"/>
      <c r="CC94" s="43"/>
      <c r="CD94" s="43"/>
      <c r="CE94" s="43"/>
    </row>
    <row r="95" spans="1:83" s="44" customFormat="1" x14ac:dyDescent="0.35">
      <c r="A95" s="40">
        <v>835000972</v>
      </c>
      <c r="B95" s="40" t="s">
        <v>0</v>
      </c>
      <c r="C95" s="40" t="s">
        <v>116</v>
      </c>
      <c r="D95" s="40" t="s">
        <v>24</v>
      </c>
      <c r="E95" s="40">
        <v>19511</v>
      </c>
      <c r="F95" s="40" t="s">
        <v>116</v>
      </c>
      <c r="G95" s="40" t="s">
        <v>2239</v>
      </c>
      <c r="H95" s="41">
        <v>41958</v>
      </c>
      <c r="I95" s="41" t="e">
        <v>#N/A</v>
      </c>
      <c r="J95" s="12">
        <v>38700</v>
      </c>
      <c r="K95" s="12">
        <v>0</v>
      </c>
      <c r="L95" s="12">
        <v>0</v>
      </c>
      <c r="M95" s="15">
        <f t="shared" si="3"/>
        <v>38700</v>
      </c>
      <c r="N95" s="42" t="s">
        <v>17</v>
      </c>
      <c r="O95" s="40"/>
      <c r="P95" s="40" t="s">
        <v>4260</v>
      </c>
      <c r="Q95" s="40"/>
      <c r="R95" s="40" t="e">
        <v>#N/A</v>
      </c>
      <c r="S95" s="40"/>
      <c r="T95" s="40" t="s">
        <v>4260</v>
      </c>
      <c r="U95" s="15">
        <v>0</v>
      </c>
      <c r="V95" s="15">
        <v>0</v>
      </c>
      <c r="W95" s="15">
        <v>0</v>
      </c>
      <c r="X95" s="15"/>
      <c r="Y95" s="15"/>
      <c r="Z95" s="15">
        <v>0</v>
      </c>
      <c r="AA95" s="15">
        <v>0</v>
      </c>
      <c r="AB95" s="15">
        <v>0</v>
      </c>
      <c r="AC95" s="15">
        <v>0</v>
      </c>
      <c r="AD95" s="15">
        <v>0</v>
      </c>
      <c r="AE95" s="40"/>
      <c r="AF95" s="15">
        <v>0</v>
      </c>
      <c r="AG95" s="40"/>
      <c r="AH95" s="40"/>
      <c r="AI95" s="40"/>
      <c r="AJ95" s="15">
        <v>0</v>
      </c>
      <c r="AK95" s="40"/>
      <c r="AL95" s="40"/>
      <c r="AM95" s="40"/>
      <c r="AN95" s="41">
        <v>45504</v>
      </c>
      <c r="AO95" s="43"/>
      <c r="AP95" s="43"/>
      <c r="AQ95" s="43"/>
      <c r="AR95" s="43"/>
      <c r="AS95" s="43"/>
      <c r="AT95" s="43"/>
      <c r="AU95" s="43"/>
      <c r="AV95" s="43"/>
      <c r="AW95" s="43"/>
      <c r="AX95" s="43"/>
      <c r="AY95" s="43"/>
      <c r="AZ95" s="43"/>
      <c r="BA95" s="43"/>
      <c r="BB95" s="43"/>
      <c r="BC95" s="43"/>
      <c r="BD95" s="43"/>
      <c r="BE95" s="43"/>
      <c r="BF95" s="43"/>
      <c r="BG95" s="43"/>
      <c r="BH95" s="43"/>
      <c r="BI95" s="43"/>
      <c r="BJ95" s="43"/>
      <c r="BK95" s="43"/>
      <c r="BL95" s="43"/>
      <c r="BM95" s="43"/>
      <c r="BN95" s="43"/>
      <c r="BO95" s="43"/>
      <c r="BP95" s="43"/>
      <c r="BQ95" s="43"/>
      <c r="BR95" s="43"/>
      <c r="BS95" s="43"/>
      <c r="BT95" s="43"/>
      <c r="BU95" s="43"/>
      <c r="BV95" s="43"/>
      <c r="BW95" s="43"/>
      <c r="BX95" s="43"/>
      <c r="BY95" s="43"/>
      <c r="BZ95" s="43"/>
      <c r="CA95" s="43"/>
      <c r="CB95" s="43"/>
      <c r="CC95" s="43"/>
      <c r="CD95" s="43"/>
      <c r="CE95" s="43"/>
    </row>
    <row r="96" spans="1:83" s="44" customFormat="1" x14ac:dyDescent="0.35">
      <c r="A96" s="40">
        <v>835000972</v>
      </c>
      <c r="B96" s="40" t="s">
        <v>0</v>
      </c>
      <c r="C96" s="40" t="s">
        <v>117</v>
      </c>
      <c r="D96" s="40" t="s">
        <v>24</v>
      </c>
      <c r="E96" s="40">
        <v>23320</v>
      </c>
      <c r="F96" s="40" t="s">
        <v>117</v>
      </c>
      <c r="G96" s="40" t="s">
        <v>2240</v>
      </c>
      <c r="H96" s="41">
        <v>41960</v>
      </c>
      <c r="I96" s="41">
        <v>42091</v>
      </c>
      <c r="J96" s="12">
        <v>81900</v>
      </c>
      <c r="K96" s="12">
        <v>0</v>
      </c>
      <c r="L96" s="12">
        <v>0</v>
      </c>
      <c r="M96" s="15">
        <f t="shared" si="3"/>
        <v>81900</v>
      </c>
      <c r="N96" s="42" t="s">
        <v>17</v>
      </c>
      <c r="O96" s="40"/>
      <c r="P96" s="40" t="s">
        <v>4261</v>
      </c>
      <c r="Q96" s="40"/>
      <c r="R96" s="40" t="str">
        <f>VLOOKUP(G96,'[1]ESTADO DE CADA FACTURA'!$G:$O,9,0)</f>
        <v>Finalizada</v>
      </c>
      <c r="S96" s="40"/>
      <c r="T96" s="40" t="s">
        <v>4261</v>
      </c>
      <c r="U96" s="15">
        <v>85700</v>
      </c>
      <c r="V96" s="15">
        <v>0</v>
      </c>
      <c r="W96" s="15">
        <v>0</v>
      </c>
      <c r="X96" s="15"/>
      <c r="Y96" s="15"/>
      <c r="Z96" s="15">
        <v>85700</v>
      </c>
      <c r="AA96" s="15">
        <v>85700</v>
      </c>
      <c r="AB96" s="15">
        <v>0</v>
      </c>
      <c r="AC96" s="15">
        <v>0</v>
      </c>
      <c r="AD96" s="15">
        <v>0</v>
      </c>
      <c r="AE96" s="40"/>
      <c r="AF96" s="15">
        <v>0</v>
      </c>
      <c r="AG96" s="40"/>
      <c r="AH96" s="40"/>
      <c r="AI96" s="40"/>
      <c r="AJ96" s="15">
        <v>0</v>
      </c>
      <c r="AK96" s="40"/>
      <c r="AL96" s="40"/>
      <c r="AM96" s="40"/>
      <c r="AN96" s="41">
        <v>45504</v>
      </c>
      <c r="AO96" s="43"/>
      <c r="AP96" s="43"/>
      <c r="AQ96" s="43"/>
      <c r="AR96" s="43"/>
      <c r="AS96" s="43"/>
      <c r="AT96" s="43"/>
      <c r="AU96" s="43"/>
      <c r="AV96" s="43"/>
      <c r="AW96" s="43"/>
      <c r="AX96" s="43"/>
      <c r="AY96" s="43"/>
      <c r="AZ96" s="43"/>
      <c r="BA96" s="43"/>
      <c r="BB96" s="43"/>
      <c r="BC96" s="43"/>
      <c r="BD96" s="43"/>
      <c r="BE96" s="43"/>
      <c r="BF96" s="43"/>
      <c r="BG96" s="43"/>
      <c r="BH96" s="43"/>
      <c r="BI96" s="43"/>
      <c r="BJ96" s="43"/>
      <c r="BK96" s="43"/>
      <c r="BL96" s="43"/>
      <c r="BM96" s="43"/>
      <c r="BN96" s="43"/>
      <c r="BO96" s="43"/>
      <c r="BP96" s="43"/>
      <c r="BQ96" s="43"/>
      <c r="BR96" s="43"/>
      <c r="BS96" s="43"/>
      <c r="BT96" s="43"/>
      <c r="BU96" s="43"/>
      <c r="BV96" s="43"/>
      <c r="BW96" s="43"/>
      <c r="BX96" s="43"/>
      <c r="BY96" s="43"/>
      <c r="BZ96" s="43"/>
      <c r="CA96" s="43"/>
      <c r="CB96" s="43"/>
      <c r="CC96" s="43"/>
      <c r="CD96" s="43"/>
      <c r="CE96" s="43"/>
    </row>
    <row r="97" spans="1:83" s="44" customFormat="1" x14ac:dyDescent="0.35">
      <c r="A97" s="40">
        <v>835000972</v>
      </c>
      <c r="B97" s="40" t="s">
        <v>0</v>
      </c>
      <c r="C97" s="40" t="s">
        <v>118</v>
      </c>
      <c r="D97" s="40" t="s">
        <v>24</v>
      </c>
      <c r="E97" s="40">
        <v>23518</v>
      </c>
      <c r="F97" s="40" t="s">
        <v>118</v>
      </c>
      <c r="G97" s="40" t="s">
        <v>2241</v>
      </c>
      <c r="H97" s="41">
        <v>41970</v>
      </c>
      <c r="I97" s="41" t="e">
        <v>#N/A</v>
      </c>
      <c r="J97" s="12">
        <v>40548</v>
      </c>
      <c r="K97" s="12">
        <v>0</v>
      </c>
      <c r="L97" s="12">
        <v>0</v>
      </c>
      <c r="M97" s="15">
        <f t="shared" si="3"/>
        <v>40548</v>
      </c>
      <c r="N97" s="42" t="s">
        <v>17</v>
      </c>
      <c r="O97" s="40"/>
      <c r="P97" s="40" t="s">
        <v>4260</v>
      </c>
      <c r="Q97" s="40"/>
      <c r="R97" s="40" t="e">
        <v>#N/A</v>
      </c>
      <c r="S97" s="40"/>
      <c r="T97" s="40" t="s">
        <v>4260</v>
      </c>
      <c r="U97" s="15">
        <v>0</v>
      </c>
      <c r="V97" s="15">
        <v>0</v>
      </c>
      <c r="W97" s="15">
        <v>0</v>
      </c>
      <c r="X97" s="15"/>
      <c r="Y97" s="15"/>
      <c r="Z97" s="15">
        <v>0</v>
      </c>
      <c r="AA97" s="15">
        <v>0</v>
      </c>
      <c r="AB97" s="15">
        <v>0</v>
      </c>
      <c r="AC97" s="15">
        <v>0</v>
      </c>
      <c r="AD97" s="15">
        <v>0</v>
      </c>
      <c r="AE97" s="40"/>
      <c r="AF97" s="15">
        <v>0</v>
      </c>
      <c r="AG97" s="40"/>
      <c r="AH97" s="40"/>
      <c r="AI97" s="40"/>
      <c r="AJ97" s="15">
        <v>0</v>
      </c>
      <c r="AK97" s="40"/>
      <c r="AL97" s="40"/>
      <c r="AM97" s="40"/>
      <c r="AN97" s="41">
        <v>45504</v>
      </c>
      <c r="AO97" s="43"/>
      <c r="AP97" s="43"/>
      <c r="AQ97" s="43"/>
      <c r="AR97" s="43"/>
      <c r="AS97" s="43"/>
      <c r="AT97" s="43"/>
      <c r="AU97" s="43"/>
      <c r="AV97" s="43"/>
      <c r="AW97" s="43"/>
      <c r="AX97" s="43"/>
      <c r="AY97" s="43"/>
      <c r="AZ97" s="43"/>
      <c r="BA97" s="43"/>
      <c r="BB97" s="43"/>
      <c r="BC97" s="43"/>
      <c r="BD97" s="43"/>
      <c r="BE97" s="43"/>
      <c r="BF97" s="43"/>
      <c r="BG97" s="43"/>
      <c r="BH97" s="43"/>
      <c r="BI97" s="43"/>
      <c r="BJ97" s="43"/>
      <c r="BK97" s="43"/>
      <c r="BL97" s="43"/>
      <c r="BM97" s="43"/>
      <c r="BN97" s="43"/>
      <c r="BO97" s="43"/>
      <c r="BP97" s="43"/>
      <c r="BQ97" s="43"/>
      <c r="BR97" s="43"/>
      <c r="BS97" s="43"/>
      <c r="BT97" s="43"/>
      <c r="BU97" s="43"/>
      <c r="BV97" s="43"/>
      <c r="BW97" s="43"/>
      <c r="BX97" s="43"/>
      <c r="BY97" s="43"/>
      <c r="BZ97" s="43"/>
      <c r="CA97" s="43"/>
      <c r="CB97" s="43"/>
      <c r="CC97" s="43"/>
      <c r="CD97" s="43"/>
      <c r="CE97" s="43"/>
    </row>
    <row r="98" spans="1:83" s="44" customFormat="1" x14ac:dyDescent="0.35">
      <c r="A98" s="40">
        <v>835000972</v>
      </c>
      <c r="B98" s="40" t="s">
        <v>0</v>
      </c>
      <c r="C98" s="40" t="s">
        <v>119</v>
      </c>
      <c r="D98" s="40" t="s">
        <v>24</v>
      </c>
      <c r="E98" s="40">
        <v>20501</v>
      </c>
      <c r="F98" s="40" t="s">
        <v>119</v>
      </c>
      <c r="G98" s="40" t="s">
        <v>2242</v>
      </c>
      <c r="H98" s="41">
        <v>41974</v>
      </c>
      <c r="I98" s="41">
        <v>42091</v>
      </c>
      <c r="J98" s="12">
        <v>49692</v>
      </c>
      <c r="K98" s="12">
        <v>0</v>
      </c>
      <c r="L98" s="12">
        <v>0</v>
      </c>
      <c r="M98" s="15">
        <f t="shared" si="3"/>
        <v>49692</v>
      </c>
      <c r="N98" s="42" t="s">
        <v>17</v>
      </c>
      <c r="O98" s="40"/>
      <c r="P98" s="40" t="s">
        <v>4261</v>
      </c>
      <c r="Q98" s="40"/>
      <c r="R98" s="40" t="str">
        <f>VLOOKUP(G98,'[1]ESTADO DE CADA FACTURA'!$G:$O,9,0)</f>
        <v>Finalizada</v>
      </c>
      <c r="S98" s="40"/>
      <c r="T98" s="40" t="s">
        <v>4261</v>
      </c>
      <c r="U98" s="15">
        <v>51800</v>
      </c>
      <c r="V98" s="15">
        <v>0</v>
      </c>
      <c r="W98" s="15">
        <v>0</v>
      </c>
      <c r="X98" s="15"/>
      <c r="Y98" s="15"/>
      <c r="Z98" s="15">
        <v>51800</v>
      </c>
      <c r="AA98" s="15">
        <v>51800</v>
      </c>
      <c r="AB98" s="15">
        <v>0</v>
      </c>
      <c r="AC98" s="15">
        <v>0</v>
      </c>
      <c r="AD98" s="15">
        <v>0</v>
      </c>
      <c r="AE98" s="40"/>
      <c r="AF98" s="15">
        <v>0</v>
      </c>
      <c r="AG98" s="40"/>
      <c r="AH98" s="40"/>
      <c r="AI98" s="40"/>
      <c r="AJ98" s="15">
        <v>0</v>
      </c>
      <c r="AK98" s="40"/>
      <c r="AL98" s="40"/>
      <c r="AM98" s="40"/>
      <c r="AN98" s="41">
        <v>45504</v>
      </c>
      <c r="AO98" s="43"/>
      <c r="AP98" s="43"/>
      <c r="AQ98" s="43"/>
      <c r="AR98" s="43"/>
      <c r="AS98" s="43"/>
      <c r="AT98" s="43"/>
      <c r="AU98" s="43"/>
      <c r="AV98" s="43"/>
      <c r="AW98" s="43"/>
      <c r="AX98" s="43"/>
      <c r="AY98" s="43"/>
      <c r="AZ98" s="43"/>
      <c r="BA98" s="43"/>
      <c r="BB98" s="43"/>
      <c r="BC98" s="43"/>
      <c r="BD98" s="43"/>
      <c r="BE98" s="43"/>
      <c r="BF98" s="43"/>
      <c r="BG98" s="43"/>
      <c r="BH98" s="43"/>
      <c r="BI98" s="43"/>
      <c r="BJ98" s="43"/>
      <c r="BK98" s="43"/>
      <c r="BL98" s="43"/>
      <c r="BM98" s="43"/>
      <c r="BN98" s="43"/>
      <c r="BO98" s="43"/>
      <c r="BP98" s="43"/>
      <c r="BQ98" s="43"/>
      <c r="BR98" s="43"/>
      <c r="BS98" s="43"/>
      <c r="BT98" s="43"/>
      <c r="BU98" s="43"/>
      <c r="BV98" s="43"/>
      <c r="BW98" s="43"/>
      <c r="BX98" s="43"/>
      <c r="BY98" s="43"/>
      <c r="BZ98" s="43"/>
      <c r="CA98" s="43"/>
      <c r="CB98" s="43"/>
      <c r="CC98" s="43"/>
      <c r="CD98" s="43"/>
      <c r="CE98" s="43"/>
    </row>
    <row r="99" spans="1:83" s="44" customFormat="1" x14ac:dyDescent="0.35">
      <c r="A99" s="40">
        <v>835000972</v>
      </c>
      <c r="B99" s="40" t="s">
        <v>0</v>
      </c>
      <c r="C99" s="40" t="s">
        <v>120</v>
      </c>
      <c r="D99" s="40" t="s">
        <v>24</v>
      </c>
      <c r="E99" s="40">
        <v>20539</v>
      </c>
      <c r="F99" s="40" t="s">
        <v>120</v>
      </c>
      <c r="G99" s="40" t="s">
        <v>2243</v>
      </c>
      <c r="H99" s="41">
        <v>41974</v>
      </c>
      <c r="I99" s="41">
        <v>42091</v>
      </c>
      <c r="J99" s="12">
        <v>41098</v>
      </c>
      <c r="K99" s="12">
        <v>0</v>
      </c>
      <c r="L99" s="12">
        <v>0</v>
      </c>
      <c r="M99" s="15">
        <f t="shared" si="3"/>
        <v>41098</v>
      </c>
      <c r="N99" s="42" t="s">
        <v>17</v>
      </c>
      <c r="O99" s="40"/>
      <c r="P99" s="40" t="s">
        <v>4261</v>
      </c>
      <c r="Q99" s="40"/>
      <c r="R99" s="40" t="str">
        <f>VLOOKUP(G99,'[1]ESTADO DE CADA FACTURA'!$G:$O,9,0)</f>
        <v>Finalizada</v>
      </c>
      <c r="S99" s="40"/>
      <c r="T99" s="40" t="s">
        <v>4261</v>
      </c>
      <c r="U99" s="15">
        <v>44000</v>
      </c>
      <c r="V99" s="15">
        <v>0</v>
      </c>
      <c r="W99" s="15">
        <v>0</v>
      </c>
      <c r="X99" s="15"/>
      <c r="Y99" s="15"/>
      <c r="Z99" s="15">
        <v>44000</v>
      </c>
      <c r="AA99" s="15">
        <v>44000</v>
      </c>
      <c r="AB99" s="15">
        <v>0</v>
      </c>
      <c r="AC99" s="15">
        <v>0</v>
      </c>
      <c r="AD99" s="15">
        <v>0</v>
      </c>
      <c r="AE99" s="40"/>
      <c r="AF99" s="15">
        <v>0</v>
      </c>
      <c r="AG99" s="40"/>
      <c r="AH99" s="40"/>
      <c r="AI99" s="40"/>
      <c r="AJ99" s="15">
        <v>0</v>
      </c>
      <c r="AK99" s="40"/>
      <c r="AL99" s="40"/>
      <c r="AM99" s="40"/>
      <c r="AN99" s="41">
        <v>45504</v>
      </c>
      <c r="AO99" s="43"/>
      <c r="AP99" s="43"/>
      <c r="AQ99" s="43"/>
      <c r="AR99" s="43"/>
      <c r="AS99" s="43"/>
      <c r="AT99" s="43"/>
      <c r="AU99" s="43"/>
      <c r="AV99" s="43"/>
      <c r="AW99" s="43"/>
      <c r="AX99" s="43"/>
      <c r="AY99" s="43"/>
      <c r="AZ99" s="43"/>
      <c r="BA99" s="43"/>
      <c r="BB99" s="43"/>
      <c r="BC99" s="43"/>
      <c r="BD99" s="43"/>
      <c r="BE99" s="43"/>
      <c r="BF99" s="43"/>
      <c r="BG99" s="43"/>
      <c r="BH99" s="43"/>
      <c r="BI99" s="43"/>
      <c r="BJ99" s="43"/>
      <c r="BK99" s="43"/>
      <c r="BL99" s="43"/>
      <c r="BM99" s="43"/>
      <c r="BN99" s="43"/>
      <c r="BO99" s="43"/>
      <c r="BP99" s="43"/>
      <c r="BQ99" s="43"/>
      <c r="BR99" s="43"/>
      <c r="BS99" s="43"/>
      <c r="BT99" s="43"/>
      <c r="BU99" s="43"/>
      <c r="BV99" s="43"/>
      <c r="BW99" s="43"/>
      <c r="BX99" s="43"/>
      <c r="BY99" s="43"/>
      <c r="BZ99" s="43"/>
      <c r="CA99" s="43"/>
      <c r="CB99" s="43"/>
      <c r="CC99" s="43"/>
      <c r="CD99" s="43"/>
      <c r="CE99" s="43"/>
    </row>
    <row r="100" spans="1:83" s="44" customFormat="1" x14ac:dyDescent="0.35">
      <c r="A100" s="40">
        <v>835000972</v>
      </c>
      <c r="B100" s="40" t="s">
        <v>0</v>
      </c>
      <c r="C100" s="40" t="s">
        <v>121</v>
      </c>
      <c r="D100" s="40" t="s">
        <v>24</v>
      </c>
      <c r="E100" s="40">
        <v>21433</v>
      </c>
      <c r="F100" s="40" t="s">
        <v>121</v>
      </c>
      <c r="G100" s="40" t="s">
        <v>2244</v>
      </c>
      <c r="H100" s="41">
        <v>41993</v>
      </c>
      <c r="I100" s="41" t="e">
        <v>#N/A</v>
      </c>
      <c r="J100" s="12">
        <v>40562</v>
      </c>
      <c r="K100" s="12">
        <v>0</v>
      </c>
      <c r="L100" s="12">
        <v>0</v>
      </c>
      <c r="M100" s="15">
        <f t="shared" si="3"/>
        <v>40562</v>
      </c>
      <c r="N100" s="42" t="s">
        <v>17</v>
      </c>
      <c r="O100" s="40"/>
      <c r="P100" s="40" t="s">
        <v>4260</v>
      </c>
      <c r="Q100" s="40"/>
      <c r="R100" s="40" t="e">
        <v>#N/A</v>
      </c>
      <c r="S100" s="40"/>
      <c r="T100" s="40" t="s">
        <v>4260</v>
      </c>
      <c r="U100" s="15">
        <v>0</v>
      </c>
      <c r="V100" s="15">
        <v>0</v>
      </c>
      <c r="W100" s="15">
        <v>0</v>
      </c>
      <c r="X100" s="15"/>
      <c r="Y100" s="15"/>
      <c r="Z100" s="15">
        <v>0</v>
      </c>
      <c r="AA100" s="15">
        <v>0</v>
      </c>
      <c r="AB100" s="15">
        <v>0</v>
      </c>
      <c r="AC100" s="15">
        <v>0</v>
      </c>
      <c r="AD100" s="15">
        <v>0</v>
      </c>
      <c r="AE100" s="40"/>
      <c r="AF100" s="15">
        <v>0</v>
      </c>
      <c r="AG100" s="40"/>
      <c r="AH100" s="40"/>
      <c r="AI100" s="40"/>
      <c r="AJ100" s="15">
        <v>0</v>
      </c>
      <c r="AK100" s="40"/>
      <c r="AL100" s="40"/>
      <c r="AM100" s="40"/>
      <c r="AN100" s="41">
        <v>45504</v>
      </c>
      <c r="AO100" s="43"/>
      <c r="AP100" s="43"/>
      <c r="AQ100" s="43"/>
      <c r="AR100" s="43"/>
      <c r="AS100" s="43"/>
      <c r="AT100" s="43"/>
      <c r="AU100" s="43"/>
      <c r="AV100" s="43"/>
      <c r="AW100" s="43"/>
      <c r="AX100" s="43"/>
      <c r="AY100" s="43"/>
      <c r="AZ100" s="43"/>
      <c r="BA100" s="43"/>
      <c r="BB100" s="43"/>
      <c r="BC100" s="43"/>
      <c r="BD100" s="43"/>
      <c r="BE100" s="43"/>
      <c r="BF100" s="43"/>
      <c r="BG100" s="43"/>
      <c r="BH100" s="43"/>
      <c r="BI100" s="43"/>
      <c r="BJ100" s="43"/>
      <c r="BK100" s="43"/>
      <c r="BL100" s="43"/>
      <c r="BM100" s="43"/>
      <c r="BN100" s="43"/>
      <c r="BO100" s="43"/>
      <c r="BP100" s="43"/>
      <c r="BQ100" s="43"/>
      <c r="BR100" s="43"/>
      <c r="BS100" s="43"/>
      <c r="BT100" s="43"/>
      <c r="BU100" s="43"/>
      <c r="BV100" s="43"/>
      <c r="BW100" s="43"/>
      <c r="BX100" s="43"/>
      <c r="BY100" s="43"/>
      <c r="BZ100" s="43"/>
      <c r="CA100" s="43"/>
      <c r="CB100" s="43"/>
      <c r="CC100" s="43"/>
      <c r="CD100" s="43"/>
      <c r="CE100" s="43"/>
    </row>
    <row r="101" spans="1:83" s="44" customFormat="1" x14ac:dyDescent="0.35">
      <c r="A101" s="40">
        <v>835000972</v>
      </c>
      <c r="B101" s="40" t="s">
        <v>0</v>
      </c>
      <c r="C101" s="40" t="s">
        <v>122</v>
      </c>
      <c r="D101" s="40" t="s">
        <v>24</v>
      </c>
      <c r="E101" s="40">
        <v>21494</v>
      </c>
      <c r="F101" s="40" t="s">
        <v>122</v>
      </c>
      <c r="G101" s="40" t="s">
        <v>2245</v>
      </c>
      <c r="H101" s="41">
        <v>41994</v>
      </c>
      <c r="I101" s="41" t="e">
        <v>#N/A</v>
      </c>
      <c r="J101" s="12">
        <v>40216</v>
      </c>
      <c r="K101" s="12">
        <v>0</v>
      </c>
      <c r="L101" s="12">
        <v>0</v>
      </c>
      <c r="M101" s="15">
        <f t="shared" si="3"/>
        <v>40216</v>
      </c>
      <c r="N101" s="42" t="s">
        <v>17</v>
      </c>
      <c r="O101" s="40"/>
      <c r="P101" s="40" t="s">
        <v>4260</v>
      </c>
      <c r="Q101" s="40"/>
      <c r="R101" s="40" t="e">
        <v>#N/A</v>
      </c>
      <c r="S101" s="40"/>
      <c r="T101" s="40" t="s">
        <v>4260</v>
      </c>
      <c r="U101" s="15">
        <v>0</v>
      </c>
      <c r="V101" s="15">
        <v>0</v>
      </c>
      <c r="W101" s="15">
        <v>0</v>
      </c>
      <c r="X101" s="15"/>
      <c r="Y101" s="15"/>
      <c r="Z101" s="15">
        <v>0</v>
      </c>
      <c r="AA101" s="15">
        <v>0</v>
      </c>
      <c r="AB101" s="15">
        <v>0</v>
      </c>
      <c r="AC101" s="15">
        <v>0</v>
      </c>
      <c r="AD101" s="15">
        <v>0</v>
      </c>
      <c r="AE101" s="40"/>
      <c r="AF101" s="15">
        <v>0</v>
      </c>
      <c r="AG101" s="40"/>
      <c r="AH101" s="40"/>
      <c r="AI101" s="40"/>
      <c r="AJ101" s="15">
        <v>0</v>
      </c>
      <c r="AK101" s="40"/>
      <c r="AL101" s="40"/>
      <c r="AM101" s="40"/>
      <c r="AN101" s="41">
        <v>45504</v>
      </c>
      <c r="AO101" s="43"/>
      <c r="AP101" s="43"/>
      <c r="AQ101" s="43"/>
      <c r="AR101" s="43"/>
      <c r="AS101" s="43"/>
      <c r="AT101" s="43"/>
      <c r="AU101" s="43"/>
      <c r="AV101" s="43"/>
      <c r="AW101" s="43"/>
      <c r="AX101" s="43"/>
      <c r="AY101" s="43"/>
      <c r="AZ101" s="43"/>
      <c r="BA101" s="43"/>
      <c r="BB101" s="43"/>
      <c r="BC101" s="43"/>
      <c r="BD101" s="43"/>
      <c r="BE101" s="43"/>
      <c r="BF101" s="43"/>
      <c r="BG101" s="43"/>
      <c r="BH101" s="43"/>
      <c r="BI101" s="43"/>
      <c r="BJ101" s="43"/>
      <c r="BK101" s="43"/>
      <c r="BL101" s="43"/>
      <c r="BM101" s="43"/>
      <c r="BN101" s="43"/>
      <c r="BO101" s="43"/>
      <c r="BP101" s="43"/>
      <c r="BQ101" s="43"/>
      <c r="BR101" s="43"/>
      <c r="BS101" s="43"/>
      <c r="BT101" s="43"/>
      <c r="BU101" s="43"/>
      <c r="BV101" s="43"/>
      <c r="BW101" s="43"/>
      <c r="BX101" s="43"/>
      <c r="BY101" s="43"/>
      <c r="BZ101" s="43"/>
      <c r="CA101" s="43"/>
      <c r="CB101" s="43"/>
      <c r="CC101" s="43"/>
      <c r="CD101" s="43"/>
      <c r="CE101" s="43"/>
    </row>
    <row r="102" spans="1:83" s="44" customFormat="1" x14ac:dyDescent="0.35">
      <c r="A102" s="40">
        <v>835000972</v>
      </c>
      <c r="B102" s="40" t="s">
        <v>0</v>
      </c>
      <c r="C102" s="40" t="s">
        <v>123</v>
      </c>
      <c r="D102" s="40" t="s">
        <v>24</v>
      </c>
      <c r="E102" s="40">
        <v>21727</v>
      </c>
      <c r="F102" s="40" t="s">
        <v>123</v>
      </c>
      <c r="G102" s="40" t="s">
        <v>2246</v>
      </c>
      <c r="H102" s="41">
        <v>41998</v>
      </c>
      <c r="I102" s="41" t="e">
        <v>#N/A</v>
      </c>
      <c r="J102" s="12">
        <v>44106</v>
      </c>
      <c r="K102" s="12">
        <v>0</v>
      </c>
      <c r="L102" s="12">
        <v>0</v>
      </c>
      <c r="M102" s="15">
        <f t="shared" si="3"/>
        <v>44106</v>
      </c>
      <c r="N102" s="42" t="s">
        <v>17</v>
      </c>
      <c r="O102" s="40"/>
      <c r="P102" s="40" t="s">
        <v>4260</v>
      </c>
      <c r="Q102" s="40"/>
      <c r="R102" s="40" t="e">
        <v>#N/A</v>
      </c>
      <c r="S102" s="40"/>
      <c r="T102" s="40" t="s">
        <v>4260</v>
      </c>
      <c r="U102" s="15">
        <v>0</v>
      </c>
      <c r="V102" s="15">
        <v>0</v>
      </c>
      <c r="W102" s="15">
        <v>0</v>
      </c>
      <c r="X102" s="15"/>
      <c r="Y102" s="15"/>
      <c r="Z102" s="15">
        <v>0</v>
      </c>
      <c r="AA102" s="15">
        <v>0</v>
      </c>
      <c r="AB102" s="15">
        <v>0</v>
      </c>
      <c r="AC102" s="15">
        <v>0</v>
      </c>
      <c r="AD102" s="15">
        <v>0</v>
      </c>
      <c r="AE102" s="40"/>
      <c r="AF102" s="15">
        <v>0</v>
      </c>
      <c r="AG102" s="40"/>
      <c r="AH102" s="40"/>
      <c r="AI102" s="40"/>
      <c r="AJ102" s="15">
        <v>0</v>
      </c>
      <c r="AK102" s="40"/>
      <c r="AL102" s="40"/>
      <c r="AM102" s="40"/>
      <c r="AN102" s="41">
        <v>45504</v>
      </c>
      <c r="AO102" s="43"/>
      <c r="AP102" s="43"/>
      <c r="AQ102" s="43"/>
      <c r="AR102" s="43"/>
      <c r="AS102" s="43"/>
      <c r="AT102" s="43"/>
      <c r="AU102" s="43"/>
      <c r="AV102" s="43"/>
      <c r="AW102" s="43"/>
      <c r="AX102" s="43"/>
      <c r="AY102" s="43"/>
      <c r="AZ102" s="43"/>
      <c r="BA102" s="43"/>
      <c r="BB102" s="43"/>
      <c r="BC102" s="43"/>
      <c r="BD102" s="43"/>
      <c r="BE102" s="43"/>
      <c r="BF102" s="43"/>
      <c r="BG102" s="43"/>
      <c r="BH102" s="43"/>
      <c r="BI102" s="43"/>
      <c r="BJ102" s="43"/>
      <c r="BK102" s="43"/>
      <c r="BL102" s="43"/>
      <c r="BM102" s="43"/>
      <c r="BN102" s="43"/>
      <c r="BO102" s="43"/>
      <c r="BP102" s="43"/>
      <c r="BQ102" s="43"/>
      <c r="BR102" s="43"/>
      <c r="BS102" s="43"/>
      <c r="BT102" s="43"/>
      <c r="BU102" s="43"/>
      <c r="BV102" s="43"/>
      <c r="BW102" s="43"/>
      <c r="BX102" s="43"/>
      <c r="BY102" s="43"/>
      <c r="BZ102" s="43"/>
      <c r="CA102" s="43"/>
      <c r="CB102" s="43"/>
      <c r="CC102" s="43"/>
      <c r="CD102" s="43"/>
      <c r="CE102" s="43"/>
    </row>
    <row r="103" spans="1:83" s="44" customFormat="1" x14ac:dyDescent="0.35">
      <c r="A103" s="40">
        <v>835000972</v>
      </c>
      <c r="B103" s="40" t="s">
        <v>0</v>
      </c>
      <c r="C103" s="40" t="s">
        <v>124</v>
      </c>
      <c r="D103" s="40" t="s">
        <v>24</v>
      </c>
      <c r="E103" s="40">
        <v>21581</v>
      </c>
      <c r="F103" s="40" t="s">
        <v>124</v>
      </c>
      <c r="G103" s="40" t="s">
        <v>2247</v>
      </c>
      <c r="H103" s="41">
        <v>41999</v>
      </c>
      <c r="I103" s="41" t="e">
        <v>#N/A</v>
      </c>
      <c r="J103" s="12">
        <v>104100</v>
      </c>
      <c r="K103" s="12">
        <v>0</v>
      </c>
      <c r="L103" s="12">
        <v>0</v>
      </c>
      <c r="M103" s="15">
        <f t="shared" si="3"/>
        <v>104100</v>
      </c>
      <c r="N103" s="42" t="s">
        <v>17</v>
      </c>
      <c r="O103" s="40"/>
      <c r="P103" s="40" t="s">
        <v>4260</v>
      </c>
      <c r="Q103" s="40"/>
      <c r="R103" s="40" t="e">
        <v>#N/A</v>
      </c>
      <c r="S103" s="40"/>
      <c r="T103" s="40" t="s">
        <v>4260</v>
      </c>
      <c r="U103" s="15">
        <v>0</v>
      </c>
      <c r="V103" s="15">
        <v>0</v>
      </c>
      <c r="W103" s="15">
        <v>0</v>
      </c>
      <c r="X103" s="15"/>
      <c r="Y103" s="15"/>
      <c r="Z103" s="15">
        <v>0</v>
      </c>
      <c r="AA103" s="15">
        <v>0</v>
      </c>
      <c r="AB103" s="15">
        <v>0</v>
      </c>
      <c r="AC103" s="15">
        <v>0</v>
      </c>
      <c r="AD103" s="15">
        <v>0</v>
      </c>
      <c r="AE103" s="40"/>
      <c r="AF103" s="15">
        <v>0</v>
      </c>
      <c r="AG103" s="40"/>
      <c r="AH103" s="40"/>
      <c r="AI103" s="40"/>
      <c r="AJ103" s="15">
        <v>0</v>
      </c>
      <c r="AK103" s="40"/>
      <c r="AL103" s="40"/>
      <c r="AM103" s="40"/>
      <c r="AN103" s="41">
        <v>45504</v>
      </c>
      <c r="AO103" s="43"/>
      <c r="AP103" s="43"/>
      <c r="AQ103" s="43"/>
      <c r="AR103" s="43"/>
      <c r="AS103" s="43"/>
      <c r="AT103" s="43"/>
      <c r="AU103" s="43"/>
      <c r="AV103" s="43"/>
      <c r="AW103" s="43"/>
      <c r="AX103" s="43"/>
      <c r="AY103" s="43"/>
      <c r="AZ103" s="43"/>
      <c r="BA103" s="43"/>
      <c r="BB103" s="43"/>
      <c r="BC103" s="43"/>
      <c r="BD103" s="43"/>
      <c r="BE103" s="43"/>
      <c r="BF103" s="43"/>
      <c r="BG103" s="43"/>
      <c r="BH103" s="43"/>
      <c r="BI103" s="43"/>
      <c r="BJ103" s="43"/>
      <c r="BK103" s="43"/>
      <c r="BL103" s="43"/>
      <c r="BM103" s="43"/>
      <c r="BN103" s="43"/>
      <c r="BO103" s="43"/>
      <c r="BP103" s="43"/>
      <c r="BQ103" s="43"/>
      <c r="BR103" s="43"/>
      <c r="BS103" s="43"/>
      <c r="BT103" s="43"/>
      <c r="BU103" s="43"/>
      <c r="BV103" s="43"/>
      <c r="BW103" s="43"/>
      <c r="BX103" s="43"/>
      <c r="BY103" s="43"/>
      <c r="BZ103" s="43"/>
      <c r="CA103" s="43"/>
      <c r="CB103" s="43"/>
      <c r="CC103" s="43"/>
      <c r="CD103" s="43"/>
      <c r="CE103" s="43"/>
    </row>
    <row r="104" spans="1:83" s="44" customFormat="1" x14ac:dyDescent="0.35">
      <c r="A104" s="40">
        <v>835000972</v>
      </c>
      <c r="B104" s="40" t="s">
        <v>0</v>
      </c>
      <c r="C104" s="40" t="s">
        <v>125</v>
      </c>
      <c r="D104" s="40" t="s">
        <v>24</v>
      </c>
      <c r="E104" s="40">
        <v>21875</v>
      </c>
      <c r="F104" s="40" t="s">
        <v>125</v>
      </c>
      <c r="G104" s="40" t="s">
        <v>2248</v>
      </c>
      <c r="H104" s="41">
        <v>42004</v>
      </c>
      <c r="I104" s="41" t="e">
        <v>#N/A</v>
      </c>
      <c r="J104" s="12">
        <v>38700</v>
      </c>
      <c r="K104" s="12">
        <v>0</v>
      </c>
      <c r="L104" s="12">
        <v>0</v>
      </c>
      <c r="M104" s="15">
        <f t="shared" si="3"/>
        <v>38700</v>
      </c>
      <c r="N104" s="42" t="s">
        <v>17</v>
      </c>
      <c r="O104" s="40"/>
      <c r="P104" s="40" t="s">
        <v>4260</v>
      </c>
      <c r="Q104" s="40"/>
      <c r="R104" s="40" t="e">
        <v>#N/A</v>
      </c>
      <c r="S104" s="40"/>
      <c r="T104" s="40" t="s">
        <v>4260</v>
      </c>
      <c r="U104" s="15">
        <v>0</v>
      </c>
      <c r="V104" s="15">
        <v>0</v>
      </c>
      <c r="W104" s="15">
        <v>0</v>
      </c>
      <c r="X104" s="15"/>
      <c r="Y104" s="15"/>
      <c r="Z104" s="15">
        <v>0</v>
      </c>
      <c r="AA104" s="15">
        <v>0</v>
      </c>
      <c r="AB104" s="15">
        <v>0</v>
      </c>
      <c r="AC104" s="15">
        <v>0</v>
      </c>
      <c r="AD104" s="15">
        <v>0</v>
      </c>
      <c r="AE104" s="40"/>
      <c r="AF104" s="15">
        <v>0</v>
      </c>
      <c r="AG104" s="40"/>
      <c r="AH104" s="40"/>
      <c r="AI104" s="40"/>
      <c r="AJ104" s="15">
        <v>0</v>
      </c>
      <c r="AK104" s="40"/>
      <c r="AL104" s="40"/>
      <c r="AM104" s="40"/>
      <c r="AN104" s="41">
        <v>45504</v>
      </c>
      <c r="AO104" s="43"/>
      <c r="AP104" s="43"/>
      <c r="AQ104" s="43"/>
      <c r="AR104" s="43"/>
      <c r="AS104" s="43"/>
      <c r="AT104" s="43"/>
      <c r="AU104" s="43"/>
      <c r="AV104" s="43"/>
      <c r="AW104" s="43"/>
      <c r="AX104" s="43"/>
      <c r="AY104" s="43"/>
      <c r="AZ104" s="43"/>
      <c r="BA104" s="43"/>
      <c r="BB104" s="43"/>
      <c r="BC104" s="43"/>
      <c r="BD104" s="43"/>
      <c r="BE104" s="43"/>
      <c r="BF104" s="43"/>
      <c r="BG104" s="43"/>
      <c r="BH104" s="43"/>
      <c r="BI104" s="43"/>
      <c r="BJ104" s="43"/>
      <c r="BK104" s="43"/>
      <c r="BL104" s="43"/>
      <c r="BM104" s="43"/>
      <c r="BN104" s="43"/>
      <c r="BO104" s="43"/>
      <c r="BP104" s="43"/>
      <c r="BQ104" s="43"/>
      <c r="BR104" s="43"/>
      <c r="BS104" s="43"/>
      <c r="BT104" s="43"/>
      <c r="BU104" s="43"/>
      <c r="BV104" s="43"/>
      <c r="BW104" s="43"/>
      <c r="BX104" s="43"/>
      <c r="BY104" s="43"/>
      <c r="BZ104" s="43"/>
      <c r="CA104" s="43"/>
      <c r="CB104" s="43"/>
      <c r="CC104" s="43"/>
      <c r="CD104" s="43"/>
      <c r="CE104" s="43"/>
    </row>
    <row r="105" spans="1:83" s="44" customFormat="1" x14ac:dyDescent="0.35">
      <c r="A105" s="40">
        <v>835000972</v>
      </c>
      <c r="B105" s="40" t="s">
        <v>0</v>
      </c>
      <c r="C105" s="40" t="s">
        <v>126</v>
      </c>
      <c r="D105" s="40" t="s">
        <v>24</v>
      </c>
      <c r="E105" s="40">
        <v>21916</v>
      </c>
      <c r="F105" s="40" t="s">
        <v>126</v>
      </c>
      <c r="G105" s="40" t="s">
        <v>2249</v>
      </c>
      <c r="H105" s="41">
        <v>42004</v>
      </c>
      <c r="I105" s="41" t="e">
        <v>#N/A</v>
      </c>
      <c r="J105" s="12">
        <v>85700</v>
      </c>
      <c r="K105" s="12">
        <v>0</v>
      </c>
      <c r="L105" s="12">
        <v>0</v>
      </c>
      <c r="M105" s="15">
        <f t="shared" si="3"/>
        <v>85700</v>
      </c>
      <c r="N105" s="42" t="s">
        <v>17</v>
      </c>
      <c r="O105" s="40"/>
      <c r="P105" s="40" t="s">
        <v>4260</v>
      </c>
      <c r="Q105" s="40"/>
      <c r="R105" s="40" t="e">
        <v>#N/A</v>
      </c>
      <c r="S105" s="40"/>
      <c r="T105" s="40" t="s">
        <v>4260</v>
      </c>
      <c r="U105" s="15">
        <v>0</v>
      </c>
      <c r="V105" s="15">
        <v>0</v>
      </c>
      <c r="W105" s="15">
        <v>0</v>
      </c>
      <c r="X105" s="15"/>
      <c r="Y105" s="15"/>
      <c r="Z105" s="15">
        <v>0</v>
      </c>
      <c r="AA105" s="15">
        <v>0</v>
      </c>
      <c r="AB105" s="15">
        <v>0</v>
      </c>
      <c r="AC105" s="15">
        <v>0</v>
      </c>
      <c r="AD105" s="15">
        <v>0</v>
      </c>
      <c r="AE105" s="40"/>
      <c r="AF105" s="15">
        <v>0</v>
      </c>
      <c r="AG105" s="40"/>
      <c r="AH105" s="40"/>
      <c r="AI105" s="40"/>
      <c r="AJ105" s="15">
        <v>0</v>
      </c>
      <c r="AK105" s="40"/>
      <c r="AL105" s="40"/>
      <c r="AM105" s="40"/>
      <c r="AN105" s="41">
        <v>45504</v>
      </c>
      <c r="AO105" s="43"/>
      <c r="AP105" s="43"/>
      <c r="AQ105" s="43"/>
      <c r="AR105" s="43"/>
      <c r="AS105" s="43"/>
      <c r="AT105" s="43"/>
      <c r="AU105" s="43"/>
      <c r="AV105" s="43"/>
      <c r="AW105" s="43"/>
      <c r="AX105" s="43"/>
      <c r="AY105" s="43"/>
      <c r="AZ105" s="43"/>
      <c r="BA105" s="43"/>
      <c r="BB105" s="43"/>
      <c r="BC105" s="43"/>
      <c r="BD105" s="43"/>
      <c r="BE105" s="43"/>
      <c r="BF105" s="43"/>
      <c r="BG105" s="43"/>
      <c r="BH105" s="43"/>
      <c r="BI105" s="43"/>
      <c r="BJ105" s="43"/>
      <c r="BK105" s="43"/>
      <c r="BL105" s="43"/>
      <c r="BM105" s="43"/>
      <c r="BN105" s="43"/>
      <c r="BO105" s="43"/>
      <c r="BP105" s="43"/>
      <c r="BQ105" s="43"/>
      <c r="BR105" s="43"/>
      <c r="BS105" s="43"/>
      <c r="BT105" s="43"/>
      <c r="BU105" s="43"/>
      <c r="BV105" s="43"/>
      <c r="BW105" s="43"/>
      <c r="BX105" s="43"/>
      <c r="BY105" s="43"/>
      <c r="BZ105" s="43"/>
      <c r="CA105" s="43"/>
      <c r="CB105" s="43"/>
      <c r="CC105" s="43"/>
      <c r="CD105" s="43"/>
      <c r="CE105" s="43"/>
    </row>
    <row r="106" spans="1:83" s="44" customFormat="1" x14ac:dyDescent="0.35">
      <c r="A106" s="40">
        <v>835000972</v>
      </c>
      <c r="B106" s="40" t="s">
        <v>0</v>
      </c>
      <c r="C106" s="40" t="s">
        <v>127</v>
      </c>
      <c r="D106" s="40" t="s">
        <v>24</v>
      </c>
      <c r="E106" s="40">
        <v>21899</v>
      </c>
      <c r="F106" s="40" t="s">
        <v>127</v>
      </c>
      <c r="G106" s="40" t="s">
        <v>2250</v>
      </c>
      <c r="H106" s="41">
        <v>42005</v>
      </c>
      <c r="I106" s="41" t="e">
        <v>#N/A</v>
      </c>
      <c r="J106" s="12">
        <v>236100</v>
      </c>
      <c r="K106" s="12">
        <v>0</v>
      </c>
      <c r="L106" s="12">
        <v>0</v>
      </c>
      <c r="M106" s="15">
        <f t="shared" si="3"/>
        <v>236100</v>
      </c>
      <c r="N106" s="42" t="s">
        <v>17</v>
      </c>
      <c r="O106" s="40"/>
      <c r="P106" s="40" t="s">
        <v>4260</v>
      </c>
      <c r="Q106" s="40"/>
      <c r="R106" s="40" t="e">
        <v>#N/A</v>
      </c>
      <c r="S106" s="40"/>
      <c r="T106" s="40" t="s">
        <v>4260</v>
      </c>
      <c r="U106" s="15">
        <v>0</v>
      </c>
      <c r="V106" s="15">
        <v>0</v>
      </c>
      <c r="W106" s="15">
        <v>0</v>
      </c>
      <c r="X106" s="15"/>
      <c r="Y106" s="15"/>
      <c r="Z106" s="15">
        <v>0</v>
      </c>
      <c r="AA106" s="15">
        <v>0</v>
      </c>
      <c r="AB106" s="15">
        <v>0</v>
      </c>
      <c r="AC106" s="15">
        <v>0</v>
      </c>
      <c r="AD106" s="15">
        <v>0</v>
      </c>
      <c r="AE106" s="40"/>
      <c r="AF106" s="15">
        <v>0</v>
      </c>
      <c r="AG106" s="40"/>
      <c r="AH106" s="40"/>
      <c r="AI106" s="40"/>
      <c r="AJ106" s="15">
        <v>0</v>
      </c>
      <c r="AK106" s="40"/>
      <c r="AL106" s="40"/>
      <c r="AM106" s="40"/>
      <c r="AN106" s="41">
        <v>45504</v>
      </c>
      <c r="AO106" s="43"/>
      <c r="AP106" s="43"/>
      <c r="AQ106" s="43"/>
      <c r="AR106" s="43"/>
      <c r="AS106" s="43"/>
      <c r="AT106" s="43"/>
      <c r="AU106" s="43"/>
      <c r="AV106" s="43"/>
      <c r="AW106" s="43"/>
      <c r="AX106" s="43"/>
      <c r="AY106" s="43"/>
      <c r="AZ106" s="43"/>
      <c r="BA106" s="43"/>
      <c r="BB106" s="43"/>
      <c r="BC106" s="43"/>
      <c r="BD106" s="43"/>
      <c r="BE106" s="43"/>
      <c r="BF106" s="43"/>
      <c r="BG106" s="43"/>
      <c r="BH106" s="43"/>
      <c r="BI106" s="43"/>
      <c r="BJ106" s="43"/>
      <c r="BK106" s="43"/>
      <c r="BL106" s="43"/>
      <c r="BM106" s="43"/>
      <c r="BN106" s="43"/>
      <c r="BO106" s="43"/>
      <c r="BP106" s="43"/>
      <c r="BQ106" s="43"/>
      <c r="BR106" s="43"/>
      <c r="BS106" s="43"/>
      <c r="BT106" s="43"/>
      <c r="BU106" s="43"/>
      <c r="BV106" s="43"/>
      <c r="BW106" s="43"/>
      <c r="BX106" s="43"/>
      <c r="BY106" s="43"/>
      <c r="BZ106" s="43"/>
      <c r="CA106" s="43"/>
      <c r="CB106" s="43"/>
      <c r="CC106" s="43"/>
      <c r="CD106" s="43"/>
      <c r="CE106" s="43"/>
    </row>
    <row r="107" spans="1:83" s="44" customFormat="1" x14ac:dyDescent="0.35">
      <c r="A107" s="40">
        <v>835000972</v>
      </c>
      <c r="B107" s="40" t="s">
        <v>0</v>
      </c>
      <c r="C107" s="40" t="s">
        <v>128</v>
      </c>
      <c r="D107" s="40" t="s">
        <v>24</v>
      </c>
      <c r="E107" s="40">
        <v>23500</v>
      </c>
      <c r="F107" s="40" t="s">
        <v>128</v>
      </c>
      <c r="G107" s="40" t="s">
        <v>2251</v>
      </c>
      <c r="H107" s="41">
        <v>42005</v>
      </c>
      <c r="I107" s="41" t="e">
        <v>#N/A</v>
      </c>
      <c r="J107" s="12">
        <v>38700</v>
      </c>
      <c r="K107" s="12">
        <v>0</v>
      </c>
      <c r="L107" s="12">
        <v>0</v>
      </c>
      <c r="M107" s="15">
        <f t="shared" si="3"/>
        <v>38700</v>
      </c>
      <c r="N107" s="42" t="s">
        <v>17</v>
      </c>
      <c r="O107" s="40"/>
      <c r="P107" s="40" t="s">
        <v>4260</v>
      </c>
      <c r="Q107" s="40"/>
      <c r="R107" s="40" t="e">
        <v>#N/A</v>
      </c>
      <c r="S107" s="40"/>
      <c r="T107" s="40" t="s">
        <v>4260</v>
      </c>
      <c r="U107" s="15">
        <v>0</v>
      </c>
      <c r="V107" s="15">
        <v>0</v>
      </c>
      <c r="W107" s="15">
        <v>0</v>
      </c>
      <c r="X107" s="15"/>
      <c r="Y107" s="15"/>
      <c r="Z107" s="15">
        <v>0</v>
      </c>
      <c r="AA107" s="15">
        <v>0</v>
      </c>
      <c r="AB107" s="15">
        <v>0</v>
      </c>
      <c r="AC107" s="15">
        <v>0</v>
      </c>
      <c r="AD107" s="15">
        <v>0</v>
      </c>
      <c r="AE107" s="40"/>
      <c r="AF107" s="15">
        <v>0</v>
      </c>
      <c r="AG107" s="40"/>
      <c r="AH107" s="40"/>
      <c r="AI107" s="40"/>
      <c r="AJ107" s="15">
        <v>0</v>
      </c>
      <c r="AK107" s="40"/>
      <c r="AL107" s="40"/>
      <c r="AM107" s="40"/>
      <c r="AN107" s="41">
        <v>45504</v>
      </c>
      <c r="AO107" s="43"/>
      <c r="AP107" s="43"/>
      <c r="AQ107" s="43"/>
      <c r="AR107" s="43"/>
      <c r="AS107" s="43"/>
      <c r="AT107" s="43"/>
      <c r="AU107" s="43"/>
      <c r="AV107" s="43"/>
      <c r="AW107" s="43"/>
      <c r="AX107" s="43"/>
      <c r="AY107" s="43"/>
      <c r="AZ107" s="43"/>
      <c r="BA107" s="43"/>
      <c r="BB107" s="43"/>
      <c r="BC107" s="43"/>
      <c r="BD107" s="43"/>
      <c r="BE107" s="43"/>
      <c r="BF107" s="43"/>
      <c r="BG107" s="43"/>
      <c r="BH107" s="43"/>
      <c r="BI107" s="43"/>
      <c r="BJ107" s="43"/>
      <c r="BK107" s="43"/>
      <c r="BL107" s="43"/>
      <c r="BM107" s="43"/>
      <c r="BN107" s="43"/>
      <c r="BO107" s="43"/>
      <c r="BP107" s="43"/>
      <c r="BQ107" s="43"/>
      <c r="BR107" s="43"/>
      <c r="BS107" s="43"/>
      <c r="BT107" s="43"/>
      <c r="BU107" s="43"/>
      <c r="BV107" s="43"/>
      <c r="BW107" s="43"/>
      <c r="BX107" s="43"/>
      <c r="BY107" s="43"/>
      <c r="BZ107" s="43"/>
      <c r="CA107" s="43"/>
      <c r="CB107" s="43"/>
      <c r="CC107" s="43"/>
      <c r="CD107" s="43"/>
      <c r="CE107" s="43"/>
    </row>
    <row r="108" spans="1:83" s="44" customFormat="1" x14ac:dyDescent="0.35">
      <c r="A108" s="40">
        <v>835000972</v>
      </c>
      <c r="B108" s="40" t="s">
        <v>0</v>
      </c>
      <c r="C108" s="40" t="s">
        <v>129</v>
      </c>
      <c r="D108" s="40" t="s">
        <v>24</v>
      </c>
      <c r="E108" s="40">
        <v>22627</v>
      </c>
      <c r="F108" s="40" t="s">
        <v>129</v>
      </c>
      <c r="G108" s="40" t="s">
        <v>2252</v>
      </c>
      <c r="H108" s="41">
        <v>42006</v>
      </c>
      <c r="I108" s="41" t="e">
        <v>#N/A</v>
      </c>
      <c r="J108" s="12">
        <v>141008</v>
      </c>
      <c r="K108" s="12">
        <v>0</v>
      </c>
      <c r="L108" s="12">
        <v>0</v>
      </c>
      <c r="M108" s="15">
        <f t="shared" si="3"/>
        <v>141008</v>
      </c>
      <c r="N108" s="42" t="s">
        <v>17</v>
      </c>
      <c r="O108" s="40"/>
      <c r="P108" s="40" t="s">
        <v>4260</v>
      </c>
      <c r="Q108" s="40"/>
      <c r="R108" s="40" t="e">
        <v>#N/A</v>
      </c>
      <c r="S108" s="40"/>
      <c r="T108" s="40" t="s">
        <v>4260</v>
      </c>
      <c r="U108" s="15">
        <v>0</v>
      </c>
      <c r="V108" s="15">
        <v>0</v>
      </c>
      <c r="W108" s="15">
        <v>0</v>
      </c>
      <c r="X108" s="15"/>
      <c r="Y108" s="15"/>
      <c r="Z108" s="15">
        <v>0</v>
      </c>
      <c r="AA108" s="15">
        <v>0</v>
      </c>
      <c r="AB108" s="15">
        <v>0</v>
      </c>
      <c r="AC108" s="15">
        <v>0</v>
      </c>
      <c r="AD108" s="15">
        <v>0</v>
      </c>
      <c r="AE108" s="40"/>
      <c r="AF108" s="15">
        <v>0</v>
      </c>
      <c r="AG108" s="40"/>
      <c r="AH108" s="40"/>
      <c r="AI108" s="40"/>
      <c r="AJ108" s="15">
        <v>0</v>
      </c>
      <c r="AK108" s="40"/>
      <c r="AL108" s="40"/>
      <c r="AM108" s="40"/>
      <c r="AN108" s="41">
        <v>45504</v>
      </c>
      <c r="AO108" s="43"/>
      <c r="AP108" s="43"/>
      <c r="AQ108" s="43"/>
      <c r="AR108" s="43"/>
      <c r="AS108" s="43"/>
      <c r="AT108" s="43"/>
      <c r="AU108" s="43"/>
      <c r="AV108" s="43"/>
      <c r="AW108" s="43"/>
      <c r="AX108" s="43"/>
      <c r="AY108" s="43"/>
      <c r="AZ108" s="43"/>
      <c r="BA108" s="43"/>
      <c r="BB108" s="43"/>
      <c r="BC108" s="43"/>
      <c r="BD108" s="43"/>
      <c r="BE108" s="43"/>
      <c r="BF108" s="43"/>
      <c r="BG108" s="43"/>
      <c r="BH108" s="43"/>
      <c r="BI108" s="43"/>
      <c r="BJ108" s="43"/>
      <c r="BK108" s="43"/>
      <c r="BL108" s="43"/>
      <c r="BM108" s="43"/>
      <c r="BN108" s="43"/>
      <c r="BO108" s="43"/>
      <c r="BP108" s="43"/>
      <c r="BQ108" s="43"/>
      <c r="BR108" s="43"/>
      <c r="BS108" s="43"/>
      <c r="BT108" s="43"/>
      <c r="BU108" s="43"/>
      <c r="BV108" s="43"/>
      <c r="BW108" s="43"/>
      <c r="BX108" s="43"/>
      <c r="BY108" s="43"/>
      <c r="BZ108" s="43"/>
      <c r="CA108" s="43"/>
      <c r="CB108" s="43"/>
      <c r="CC108" s="43"/>
      <c r="CD108" s="43"/>
      <c r="CE108" s="43"/>
    </row>
    <row r="109" spans="1:83" s="44" customFormat="1" x14ac:dyDescent="0.35">
      <c r="A109" s="40">
        <v>835000972</v>
      </c>
      <c r="B109" s="40" t="s">
        <v>0</v>
      </c>
      <c r="C109" s="40" t="s">
        <v>130</v>
      </c>
      <c r="D109" s="40" t="s">
        <v>24</v>
      </c>
      <c r="E109" s="40">
        <v>22628</v>
      </c>
      <c r="F109" s="40" t="s">
        <v>130</v>
      </c>
      <c r="G109" s="40" t="s">
        <v>2253</v>
      </c>
      <c r="H109" s="41">
        <v>42006</v>
      </c>
      <c r="I109" s="41" t="e">
        <v>#N/A</v>
      </c>
      <c r="J109" s="12">
        <v>577700</v>
      </c>
      <c r="K109" s="12">
        <v>0</v>
      </c>
      <c r="L109" s="12">
        <v>0</v>
      </c>
      <c r="M109" s="15">
        <f t="shared" si="3"/>
        <v>577700</v>
      </c>
      <c r="N109" s="42" t="s">
        <v>17</v>
      </c>
      <c r="O109" s="40"/>
      <c r="P109" s="40" t="s">
        <v>4260</v>
      </c>
      <c r="Q109" s="40"/>
      <c r="R109" s="40" t="e">
        <v>#N/A</v>
      </c>
      <c r="S109" s="40"/>
      <c r="T109" s="40" t="s">
        <v>4260</v>
      </c>
      <c r="U109" s="15">
        <v>0</v>
      </c>
      <c r="V109" s="15">
        <v>0</v>
      </c>
      <c r="W109" s="15">
        <v>0</v>
      </c>
      <c r="X109" s="15"/>
      <c r="Y109" s="15"/>
      <c r="Z109" s="15">
        <v>0</v>
      </c>
      <c r="AA109" s="15">
        <v>0</v>
      </c>
      <c r="AB109" s="15">
        <v>0</v>
      </c>
      <c r="AC109" s="15">
        <v>0</v>
      </c>
      <c r="AD109" s="15">
        <v>0</v>
      </c>
      <c r="AE109" s="40"/>
      <c r="AF109" s="15">
        <v>0</v>
      </c>
      <c r="AG109" s="40"/>
      <c r="AH109" s="40"/>
      <c r="AI109" s="40"/>
      <c r="AJ109" s="15">
        <v>0</v>
      </c>
      <c r="AK109" s="40"/>
      <c r="AL109" s="40"/>
      <c r="AM109" s="40"/>
      <c r="AN109" s="41">
        <v>45504</v>
      </c>
      <c r="AO109" s="43"/>
      <c r="AP109" s="43"/>
      <c r="AQ109" s="43"/>
      <c r="AR109" s="43"/>
      <c r="AS109" s="43"/>
      <c r="AT109" s="43"/>
      <c r="AU109" s="43"/>
      <c r="AV109" s="43"/>
      <c r="AW109" s="43"/>
      <c r="AX109" s="43"/>
      <c r="AY109" s="43"/>
      <c r="AZ109" s="43"/>
      <c r="BA109" s="43"/>
      <c r="BB109" s="43"/>
      <c r="BC109" s="43"/>
      <c r="BD109" s="43"/>
      <c r="BE109" s="43"/>
      <c r="BF109" s="43"/>
      <c r="BG109" s="43"/>
      <c r="BH109" s="43"/>
      <c r="BI109" s="43"/>
      <c r="BJ109" s="43"/>
      <c r="BK109" s="43"/>
      <c r="BL109" s="43"/>
      <c r="BM109" s="43"/>
      <c r="BN109" s="43"/>
      <c r="BO109" s="43"/>
      <c r="BP109" s="43"/>
      <c r="BQ109" s="43"/>
      <c r="BR109" s="43"/>
      <c r="BS109" s="43"/>
      <c r="BT109" s="43"/>
      <c r="BU109" s="43"/>
      <c r="BV109" s="43"/>
      <c r="BW109" s="43"/>
      <c r="BX109" s="43"/>
      <c r="BY109" s="43"/>
      <c r="BZ109" s="43"/>
      <c r="CA109" s="43"/>
      <c r="CB109" s="43"/>
      <c r="CC109" s="43"/>
      <c r="CD109" s="43"/>
      <c r="CE109" s="43"/>
    </row>
    <row r="110" spans="1:83" s="44" customFormat="1" x14ac:dyDescent="0.35">
      <c r="A110" s="40">
        <v>835000972</v>
      </c>
      <c r="B110" s="40" t="s">
        <v>0</v>
      </c>
      <c r="C110" s="40" t="s">
        <v>131</v>
      </c>
      <c r="D110" s="40" t="s">
        <v>24</v>
      </c>
      <c r="E110" s="40">
        <v>22629</v>
      </c>
      <c r="F110" s="40" t="s">
        <v>131</v>
      </c>
      <c r="G110" s="40" t="s">
        <v>2254</v>
      </c>
      <c r="H110" s="41">
        <v>42006</v>
      </c>
      <c r="I110" s="41" t="e">
        <v>#N/A</v>
      </c>
      <c r="J110" s="12">
        <v>24600</v>
      </c>
      <c r="K110" s="12">
        <v>0</v>
      </c>
      <c r="L110" s="12">
        <v>0</v>
      </c>
      <c r="M110" s="15">
        <f t="shared" si="3"/>
        <v>24600</v>
      </c>
      <c r="N110" s="42" t="s">
        <v>17</v>
      </c>
      <c r="O110" s="40"/>
      <c r="P110" s="40" t="s">
        <v>4260</v>
      </c>
      <c r="Q110" s="40"/>
      <c r="R110" s="40" t="e">
        <v>#N/A</v>
      </c>
      <c r="S110" s="40"/>
      <c r="T110" s="40" t="s">
        <v>4260</v>
      </c>
      <c r="U110" s="15">
        <v>0</v>
      </c>
      <c r="V110" s="15">
        <v>0</v>
      </c>
      <c r="W110" s="15">
        <v>0</v>
      </c>
      <c r="X110" s="15"/>
      <c r="Y110" s="15"/>
      <c r="Z110" s="15">
        <v>0</v>
      </c>
      <c r="AA110" s="15">
        <v>0</v>
      </c>
      <c r="AB110" s="15">
        <v>0</v>
      </c>
      <c r="AC110" s="15">
        <v>0</v>
      </c>
      <c r="AD110" s="15">
        <v>0</v>
      </c>
      <c r="AE110" s="40"/>
      <c r="AF110" s="15">
        <v>0</v>
      </c>
      <c r="AG110" s="40"/>
      <c r="AH110" s="40"/>
      <c r="AI110" s="40"/>
      <c r="AJ110" s="15">
        <v>0</v>
      </c>
      <c r="AK110" s="40"/>
      <c r="AL110" s="40"/>
      <c r="AM110" s="40"/>
      <c r="AN110" s="41">
        <v>45504</v>
      </c>
      <c r="AO110" s="43"/>
      <c r="AP110" s="43"/>
      <c r="AQ110" s="43"/>
      <c r="AR110" s="43"/>
      <c r="AS110" s="43"/>
      <c r="AT110" s="43"/>
      <c r="AU110" s="43"/>
      <c r="AV110" s="43"/>
      <c r="AW110" s="43"/>
      <c r="AX110" s="43"/>
      <c r="AY110" s="43"/>
      <c r="AZ110" s="43"/>
      <c r="BA110" s="43"/>
      <c r="BB110" s="43"/>
      <c r="BC110" s="43"/>
      <c r="BD110" s="43"/>
      <c r="BE110" s="43"/>
      <c r="BF110" s="43"/>
      <c r="BG110" s="43"/>
      <c r="BH110" s="43"/>
      <c r="BI110" s="43"/>
      <c r="BJ110" s="43"/>
      <c r="BK110" s="43"/>
      <c r="BL110" s="43"/>
      <c r="BM110" s="43"/>
      <c r="BN110" s="43"/>
      <c r="BO110" s="43"/>
      <c r="BP110" s="43"/>
      <c r="BQ110" s="43"/>
      <c r="BR110" s="43"/>
      <c r="BS110" s="43"/>
      <c r="BT110" s="43"/>
      <c r="BU110" s="43"/>
      <c r="BV110" s="43"/>
      <c r="BW110" s="43"/>
      <c r="BX110" s="43"/>
      <c r="BY110" s="43"/>
      <c r="BZ110" s="43"/>
      <c r="CA110" s="43"/>
      <c r="CB110" s="43"/>
      <c r="CC110" s="43"/>
      <c r="CD110" s="43"/>
      <c r="CE110" s="43"/>
    </row>
    <row r="111" spans="1:83" s="44" customFormat="1" x14ac:dyDescent="0.35">
      <c r="A111" s="40">
        <v>835000972</v>
      </c>
      <c r="B111" s="40" t="s">
        <v>0</v>
      </c>
      <c r="C111" s="40" t="s">
        <v>132</v>
      </c>
      <c r="D111" s="40" t="s">
        <v>24</v>
      </c>
      <c r="E111" s="40">
        <v>22630</v>
      </c>
      <c r="F111" s="40" t="s">
        <v>132</v>
      </c>
      <c r="G111" s="40" t="s">
        <v>2255</v>
      </c>
      <c r="H111" s="41">
        <v>42006</v>
      </c>
      <c r="I111" s="41" t="e">
        <v>#N/A</v>
      </c>
      <c r="J111" s="12">
        <v>151900</v>
      </c>
      <c r="K111" s="12">
        <v>0</v>
      </c>
      <c r="L111" s="12">
        <v>0</v>
      </c>
      <c r="M111" s="15">
        <f t="shared" si="3"/>
        <v>151900</v>
      </c>
      <c r="N111" s="42" t="s">
        <v>17</v>
      </c>
      <c r="O111" s="40"/>
      <c r="P111" s="40" t="s">
        <v>4260</v>
      </c>
      <c r="Q111" s="40"/>
      <c r="R111" s="40" t="e">
        <v>#N/A</v>
      </c>
      <c r="S111" s="40"/>
      <c r="T111" s="40" t="s">
        <v>4260</v>
      </c>
      <c r="U111" s="15">
        <v>0</v>
      </c>
      <c r="V111" s="15">
        <v>0</v>
      </c>
      <c r="W111" s="15">
        <v>0</v>
      </c>
      <c r="X111" s="15"/>
      <c r="Y111" s="15"/>
      <c r="Z111" s="15">
        <v>0</v>
      </c>
      <c r="AA111" s="15">
        <v>0</v>
      </c>
      <c r="AB111" s="15">
        <v>0</v>
      </c>
      <c r="AC111" s="15">
        <v>0</v>
      </c>
      <c r="AD111" s="15">
        <v>0</v>
      </c>
      <c r="AE111" s="40"/>
      <c r="AF111" s="15">
        <v>0</v>
      </c>
      <c r="AG111" s="40"/>
      <c r="AH111" s="40"/>
      <c r="AI111" s="40"/>
      <c r="AJ111" s="15">
        <v>0</v>
      </c>
      <c r="AK111" s="40"/>
      <c r="AL111" s="40"/>
      <c r="AM111" s="40"/>
      <c r="AN111" s="41">
        <v>45504</v>
      </c>
      <c r="AO111" s="43"/>
      <c r="AP111" s="43"/>
      <c r="AQ111" s="43"/>
      <c r="AR111" s="43"/>
      <c r="AS111" s="43"/>
      <c r="AT111" s="43"/>
      <c r="AU111" s="43"/>
      <c r="AV111" s="43"/>
      <c r="AW111" s="43"/>
      <c r="AX111" s="43"/>
      <c r="AY111" s="43"/>
      <c r="AZ111" s="43"/>
      <c r="BA111" s="43"/>
      <c r="BB111" s="43"/>
      <c r="BC111" s="43"/>
      <c r="BD111" s="43"/>
      <c r="BE111" s="43"/>
      <c r="BF111" s="43"/>
      <c r="BG111" s="43"/>
      <c r="BH111" s="43"/>
      <c r="BI111" s="43"/>
      <c r="BJ111" s="43"/>
      <c r="BK111" s="43"/>
      <c r="BL111" s="43"/>
      <c r="BM111" s="43"/>
      <c r="BN111" s="43"/>
      <c r="BO111" s="43"/>
      <c r="BP111" s="43"/>
      <c r="BQ111" s="43"/>
      <c r="BR111" s="43"/>
      <c r="BS111" s="43"/>
      <c r="BT111" s="43"/>
      <c r="BU111" s="43"/>
      <c r="BV111" s="43"/>
      <c r="BW111" s="43"/>
      <c r="BX111" s="43"/>
      <c r="BY111" s="43"/>
      <c r="BZ111" s="43"/>
      <c r="CA111" s="43"/>
      <c r="CB111" s="43"/>
      <c r="CC111" s="43"/>
      <c r="CD111" s="43"/>
      <c r="CE111" s="43"/>
    </row>
    <row r="112" spans="1:83" s="44" customFormat="1" x14ac:dyDescent="0.35">
      <c r="A112" s="40">
        <v>835000972</v>
      </c>
      <c r="B112" s="40" t="s">
        <v>0</v>
      </c>
      <c r="C112" s="40" t="s">
        <v>133</v>
      </c>
      <c r="D112" s="40" t="s">
        <v>24</v>
      </c>
      <c r="E112" s="40">
        <v>22275</v>
      </c>
      <c r="F112" s="40" t="s">
        <v>133</v>
      </c>
      <c r="G112" s="40" t="s">
        <v>2256</v>
      </c>
      <c r="H112" s="41">
        <v>42009</v>
      </c>
      <c r="I112" s="41" t="e">
        <v>#N/A</v>
      </c>
      <c r="J112" s="12">
        <v>72666</v>
      </c>
      <c r="K112" s="12">
        <v>0</v>
      </c>
      <c r="L112" s="12">
        <v>0</v>
      </c>
      <c r="M112" s="15">
        <f t="shared" si="3"/>
        <v>72666</v>
      </c>
      <c r="N112" s="42" t="s">
        <v>17</v>
      </c>
      <c r="O112" s="40"/>
      <c r="P112" s="40" t="s">
        <v>4260</v>
      </c>
      <c r="Q112" s="40"/>
      <c r="R112" s="40" t="e">
        <v>#N/A</v>
      </c>
      <c r="S112" s="40"/>
      <c r="T112" s="40" t="s">
        <v>4260</v>
      </c>
      <c r="U112" s="15">
        <v>0</v>
      </c>
      <c r="V112" s="15">
        <v>0</v>
      </c>
      <c r="W112" s="15">
        <v>0</v>
      </c>
      <c r="X112" s="15"/>
      <c r="Y112" s="15"/>
      <c r="Z112" s="15">
        <v>0</v>
      </c>
      <c r="AA112" s="15">
        <v>0</v>
      </c>
      <c r="AB112" s="15">
        <v>0</v>
      </c>
      <c r="AC112" s="15">
        <v>0</v>
      </c>
      <c r="AD112" s="15">
        <v>0</v>
      </c>
      <c r="AE112" s="40"/>
      <c r="AF112" s="15">
        <v>0</v>
      </c>
      <c r="AG112" s="40"/>
      <c r="AH112" s="40"/>
      <c r="AI112" s="40"/>
      <c r="AJ112" s="15">
        <v>0</v>
      </c>
      <c r="AK112" s="40"/>
      <c r="AL112" s="40"/>
      <c r="AM112" s="40"/>
      <c r="AN112" s="41">
        <v>45504</v>
      </c>
      <c r="AO112" s="43"/>
      <c r="AP112" s="43"/>
      <c r="AQ112" s="43"/>
      <c r="AR112" s="43"/>
      <c r="AS112" s="43"/>
      <c r="AT112" s="43"/>
      <c r="AU112" s="43"/>
      <c r="AV112" s="43"/>
      <c r="AW112" s="43"/>
      <c r="AX112" s="43"/>
      <c r="AY112" s="43"/>
      <c r="AZ112" s="43"/>
      <c r="BA112" s="43"/>
      <c r="BB112" s="43"/>
      <c r="BC112" s="43"/>
      <c r="BD112" s="43"/>
      <c r="BE112" s="43"/>
      <c r="BF112" s="43"/>
      <c r="BG112" s="43"/>
      <c r="BH112" s="43"/>
      <c r="BI112" s="43"/>
      <c r="BJ112" s="43"/>
      <c r="BK112" s="43"/>
      <c r="BL112" s="43"/>
      <c r="BM112" s="43"/>
      <c r="BN112" s="43"/>
      <c r="BO112" s="43"/>
      <c r="BP112" s="43"/>
      <c r="BQ112" s="43"/>
      <c r="BR112" s="43"/>
      <c r="BS112" s="43"/>
      <c r="BT112" s="43"/>
      <c r="BU112" s="43"/>
      <c r="BV112" s="43"/>
      <c r="BW112" s="43"/>
      <c r="BX112" s="43"/>
      <c r="BY112" s="43"/>
      <c r="BZ112" s="43"/>
      <c r="CA112" s="43"/>
      <c r="CB112" s="43"/>
      <c r="CC112" s="43"/>
      <c r="CD112" s="43"/>
      <c r="CE112" s="43"/>
    </row>
    <row r="113" spans="1:83" s="44" customFormat="1" x14ac:dyDescent="0.35">
      <c r="A113" s="40">
        <v>835000972</v>
      </c>
      <c r="B113" s="40" t="s">
        <v>0</v>
      </c>
      <c r="C113" s="40" t="s">
        <v>134</v>
      </c>
      <c r="D113" s="40" t="s">
        <v>24</v>
      </c>
      <c r="E113" s="40">
        <v>22701</v>
      </c>
      <c r="F113" s="40" t="s">
        <v>134</v>
      </c>
      <c r="G113" s="40" t="s">
        <v>2257</v>
      </c>
      <c r="H113" s="41">
        <v>42009</v>
      </c>
      <c r="I113" s="41" t="e">
        <v>#N/A</v>
      </c>
      <c r="J113" s="12">
        <v>40500</v>
      </c>
      <c r="K113" s="12">
        <v>0</v>
      </c>
      <c r="L113" s="12">
        <v>0</v>
      </c>
      <c r="M113" s="15">
        <f t="shared" si="3"/>
        <v>40500</v>
      </c>
      <c r="N113" s="42" t="s">
        <v>17</v>
      </c>
      <c r="O113" s="40"/>
      <c r="P113" s="40" t="s">
        <v>4260</v>
      </c>
      <c r="Q113" s="40"/>
      <c r="R113" s="40" t="e">
        <v>#N/A</v>
      </c>
      <c r="S113" s="40"/>
      <c r="T113" s="40" t="s">
        <v>4260</v>
      </c>
      <c r="U113" s="15">
        <v>0</v>
      </c>
      <c r="V113" s="15">
        <v>0</v>
      </c>
      <c r="W113" s="15">
        <v>0</v>
      </c>
      <c r="X113" s="15"/>
      <c r="Y113" s="15"/>
      <c r="Z113" s="15">
        <v>0</v>
      </c>
      <c r="AA113" s="15">
        <v>0</v>
      </c>
      <c r="AB113" s="15">
        <v>0</v>
      </c>
      <c r="AC113" s="15">
        <v>0</v>
      </c>
      <c r="AD113" s="15">
        <v>0</v>
      </c>
      <c r="AE113" s="40"/>
      <c r="AF113" s="15">
        <v>0</v>
      </c>
      <c r="AG113" s="40"/>
      <c r="AH113" s="40"/>
      <c r="AI113" s="40"/>
      <c r="AJ113" s="15">
        <v>0</v>
      </c>
      <c r="AK113" s="40"/>
      <c r="AL113" s="40"/>
      <c r="AM113" s="40"/>
      <c r="AN113" s="41">
        <v>45504</v>
      </c>
      <c r="AO113" s="43"/>
      <c r="AP113" s="43"/>
      <c r="AQ113" s="43"/>
      <c r="AR113" s="43"/>
      <c r="AS113" s="43"/>
      <c r="AT113" s="43"/>
      <c r="AU113" s="43"/>
      <c r="AV113" s="43"/>
      <c r="AW113" s="43"/>
      <c r="AX113" s="43"/>
      <c r="AY113" s="43"/>
      <c r="AZ113" s="43"/>
      <c r="BA113" s="43"/>
      <c r="BB113" s="43"/>
      <c r="BC113" s="43"/>
      <c r="BD113" s="43"/>
      <c r="BE113" s="43"/>
      <c r="BF113" s="43"/>
      <c r="BG113" s="43"/>
      <c r="BH113" s="43"/>
      <c r="BI113" s="43"/>
      <c r="BJ113" s="43"/>
      <c r="BK113" s="43"/>
      <c r="BL113" s="43"/>
      <c r="BM113" s="43"/>
      <c r="BN113" s="43"/>
      <c r="BO113" s="43"/>
      <c r="BP113" s="43"/>
      <c r="BQ113" s="43"/>
      <c r="BR113" s="43"/>
      <c r="BS113" s="43"/>
      <c r="BT113" s="43"/>
      <c r="BU113" s="43"/>
      <c r="BV113" s="43"/>
      <c r="BW113" s="43"/>
      <c r="BX113" s="43"/>
      <c r="BY113" s="43"/>
      <c r="BZ113" s="43"/>
      <c r="CA113" s="43"/>
      <c r="CB113" s="43"/>
      <c r="CC113" s="43"/>
      <c r="CD113" s="43"/>
      <c r="CE113" s="43"/>
    </row>
    <row r="114" spans="1:83" s="44" customFormat="1" x14ac:dyDescent="0.35">
      <c r="A114" s="40">
        <v>835000972</v>
      </c>
      <c r="B114" s="40" t="s">
        <v>0</v>
      </c>
      <c r="C114" s="40" t="s">
        <v>135</v>
      </c>
      <c r="D114" s="40" t="s">
        <v>24</v>
      </c>
      <c r="E114" s="40">
        <v>22199</v>
      </c>
      <c r="F114" s="40" t="s">
        <v>135</v>
      </c>
      <c r="G114" s="40" t="s">
        <v>2258</v>
      </c>
      <c r="H114" s="41">
        <v>42011</v>
      </c>
      <c r="I114" s="41" t="e">
        <v>#N/A</v>
      </c>
      <c r="J114" s="12">
        <v>50162</v>
      </c>
      <c r="K114" s="12">
        <v>0</v>
      </c>
      <c r="L114" s="12">
        <v>0</v>
      </c>
      <c r="M114" s="15">
        <f t="shared" si="3"/>
        <v>50162</v>
      </c>
      <c r="N114" s="42" t="s">
        <v>17</v>
      </c>
      <c r="O114" s="40"/>
      <c r="P114" s="40" t="s">
        <v>4260</v>
      </c>
      <c r="Q114" s="40"/>
      <c r="R114" s="40" t="e">
        <v>#N/A</v>
      </c>
      <c r="S114" s="40"/>
      <c r="T114" s="40" t="s">
        <v>4260</v>
      </c>
      <c r="U114" s="15">
        <v>0</v>
      </c>
      <c r="V114" s="15">
        <v>0</v>
      </c>
      <c r="W114" s="15">
        <v>0</v>
      </c>
      <c r="X114" s="15"/>
      <c r="Y114" s="15"/>
      <c r="Z114" s="15">
        <v>0</v>
      </c>
      <c r="AA114" s="15">
        <v>0</v>
      </c>
      <c r="AB114" s="15">
        <v>0</v>
      </c>
      <c r="AC114" s="15">
        <v>0</v>
      </c>
      <c r="AD114" s="15">
        <v>0</v>
      </c>
      <c r="AE114" s="40"/>
      <c r="AF114" s="15">
        <v>0</v>
      </c>
      <c r="AG114" s="40"/>
      <c r="AH114" s="40"/>
      <c r="AI114" s="40"/>
      <c r="AJ114" s="15">
        <v>0</v>
      </c>
      <c r="AK114" s="40"/>
      <c r="AL114" s="40"/>
      <c r="AM114" s="40"/>
      <c r="AN114" s="41">
        <v>45504</v>
      </c>
      <c r="AO114" s="43"/>
      <c r="AP114" s="43"/>
      <c r="AQ114" s="43"/>
      <c r="AR114" s="43"/>
      <c r="AS114" s="43"/>
      <c r="AT114" s="43"/>
      <c r="AU114" s="43"/>
      <c r="AV114" s="43"/>
      <c r="AW114" s="43"/>
      <c r="AX114" s="43"/>
      <c r="AY114" s="43"/>
      <c r="AZ114" s="43"/>
      <c r="BA114" s="43"/>
      <c r="BB114" s="43"/>
      <c r="BC114" s="43"/>
      <c r="BD114" s="43"/>
      <c r="BE114" s="43"/>
      <c r="BF114" s="43"/>
      <c r="BG114" s="43"/>
      <c r="BH114" s="43"/>
      <c r="BI114" s="43"/>
      <c r="BJ114" s="43"/>
      <c r="BK114" s="43"/>
      <c r="BL114" s="43"/>
      <c r="BM114" s="43"/>
      <c r="BN114" s="43"/>
      <c r="BO114" s="43"/>
      <c r="BP114" s="43"/>
      <c r="BQ114" s="43"/>
      <c r="BR114" s="43"/>
      <c r="BS114" s="43"/>
      <c r="BT114" s="43"/>
      <c r="BU114" s="43"/>
      <c r="BV114" s="43"/>
      <c r="BW114" s="43"/>
      <c r="BX114" s="43"/>
      <c r="BY114" s="43"/>
      <c r="BZ114" s="43"/>
      <c r="CA114" s="43"/>
      <c r="CB114" s="43"/>
      <c r="CC114" s="43"/>
      <c r="CD114" s="43"/>
      <c r="CE114" s="43"/>
    </row>
    <row r="115" spans="1:83" s="44" customFormat="1" x14ac:dyDescent="0.35">
      <c r="A115" s="40">
        <v>835000972</v>
      </c>
      <c r="B115" s="40" t="s">
        <v>0</v>
      </c>
      <c r="C115" s="40" t="s">
        <v>136</v>
      </c>
      <c r="D115" s="40" t="s">
        <v>24</v>
      </c>
      <c r="E115" s="40">
        <v>22414</v>
      </c>
      <c r="F115" s="40" t="s">
        <v>136</v>
      </c>
      <c r="G115" s="40" t="s">
        <v>2259</v>
      </c>
      <c r="H115" s="41">
        <v>42015</v>
      </c>
      <c r="I115" s="41" t="e">
        <v>#N/A</v>
      </c>
      <c r="J115" s="12">
        <v>38700</v>
      </c>
      <c r="K115" s="12">
        <v>0</v>
      </c>
      <c r="L115" s="12">
        <v>0</v>
      </c>
      <c r="M115" s="15">
        <f t="shared" si="3"/>
        <v>38700</v>
      </c>
      <c r="N115" s="42" t="s">
        <v>17</v>
      </c>
      <c r="O115" s="40"/>
      <c r="P115" s="40" t="s">
        <v>4260</v>
      </c>
      <c r="Q115" s="40"/>
      <c r="R115" s="40" t="e">
        <v>#N/A</v>
      </c>
      <c r="S115" s="40"/>
      <c r="T115" s="40" t="s">
        <v>4260</v>
      </c>
      <c r="U115" s="15">
        <v>0</v>
      </c>
      <c r="V115" s="15">
        <v>0</v>
      </c>
      <c r="W115" s="15">
        <v>0</v>
      </c>
      <c r="X115" s="15"/>
      <c r="Y115" s="15"/>
      <c r="Z115" s="15">
        <v>0</v>
      </c>
      <c r="AA115" s="15">
        <v>0</v>
      </c>
      <c r="AB115" s="15">
        <v>0</v>
      </c>
      <c r="AC115" s="15">
        <v>0</v>
      </c>
      <c r="AD115" s="15">
        <v>0</v>
      </c>
      <c r="AE115" s="40"/>
      <c r="AF115" s="15">
        <v>0</v>
      </c>
      <c r="AG115" s="40"/>
      <c r="AH115" s="40"/>
      <c r="AI115" s="40"/>
      <c r="AJ115" s="15">
        <v>0</v>
      </c>
      <c r="AK115" s="40"/>
      <c r="AL115" s="40"/>
      <c r="AM115" s="40"/>
      <c r="AN115" s="41">
        <v>45504</v>
      </c>
      <c r="AO115" s="43"/>
      <c r="AP115" s="43"/>
      <c r="AQ115" s="43"/>
      <c r="AR115" s="43"/>
      <c r="AS115" s="43"/>
      <c r="AT115" s="43"/>
      <c r="AU115" s="43"/>
      <c r="AV115" s="43"/>
      <c r="AW115" s="43"/>
      <c r="AX115" s="43"/>
      <c r="AY115" s="43"/>
      <c r="AZ115" s="43"/>
      <c r="BA115" s="43"/>
      <c r="BB115" s="43"/>
      <c r="BC115" s="43"/>
      <c r="BD115" s="43"/>
      <c r="BE115" s="43"/>
      <c r="BF115" s="43"/>
      <c r="BG115" s="43"/>
      <c r="BH115" s="43"/>
      <c r="BI115" s="43"/>
      <c r="BJ115" s="43"/>
      <c r="BK115" s="43"/>
      <c r="BL115" s="43"/>
      <c r="BM115" s="43"/>
      <c r="BN115" s="43"/>
      <c r="BO115" s="43"/>
      <c r="BP115" s="43"/>
      <c r="BQ115" s="43"/>
      <c r="BR115" s="43"/>
      <c r="BS115" s="43"/>
      <c r="BT115" s="43"/>
      <c r="BU115" s="43"/>
      <c r="BV115" s="43"/>
      <c r="BW115" s="43"/>
      <c r="BX115" s="43"/>
      <c r="BY115" s="43"/>
      <c r="BZ115" s="43"/>
      <c r="CA115" s="43"/>
      <c r="CB115" s="43"/>
      <c r="CC115" s="43"/>
      <c r="CD115" s="43"/>
      <c r="CE115" s="43"/>
    </row>
    <row r="116" spans="1:83" s="44" customFormat="1" x14ac:dyDescent="0.35">
      <c r="A116" s="40">
        <v>835000972</v>
      </c>
      <c r="B116" s="40" t="s">
        <v>0</v>
      </c>
      <c r="C116" s="40" t="s">
        <v>137</v>
      </c>
      <c r="D116" s="40" t="s">
        <v>24</v>
      </c>
      <c r="E116" s="40">
        <v>23499</v>
      </c>
      <c r="F116" s="40" t="s">
        <v>137</v>
      </c>
      <c r="G116" s="40" t="s">
        <v>2260</v>
      </c>
      <c r="H116" s="41">
        <v>42015</v>
      </c>
      <c r="I116" s="41" t="e">
        <v>#N/A</v>
      </c>
      <c r="J116" s="12">
        <v>85518</v>
      </c>
      <c r="K116" s="12">
        <v>0</v>
      </c>
      <c r="L116" s="12">
        <v>0</v>
      </c>
      <c r="M116" s="15">
        <f t="shared" si="3"/>
        <v>85518</v>
      </c>
      <c r="N116" s="42" t="s">
        <v>17</v>
      </c>
      <c r="O116" s="40"/>
      <c r="P116" s="40" t="s">
        <v>4260</v>
      </c>
      <c r="Q116" s="40"/>
      <c r="R116" s="40" t="e">
        <v>#N/A</v>
      </c>
      <c r="S116" s="40"/>
      <c r="T116" s="40" t="s">
        <v>4260</v>
      </c>
      <c r="U116" s="15">
        <v>0</v>
      </c>
      <c r="V116" s="15">
        <v>0</v>
      </c>
      <c r="W116" s="15">
        <v>0</v>
      </c>
      <c r="X116" s="15"/>
      <c r="Y116" s="15"/>
      <c r="Z116" s="15">
        <v>0</v>
      </c>
      <c r="AA116" s="15">
        <v>0</v>
      </c>
      <c r="AB116" s="15">
        <v>0</v>
      </c>
      <c r="AC116" s="15">
        <v>0</v>
      </c>
      <c r="AD116" s="15">
        <v>0</v>
      </c>
      <c r="AE116" s="40"/>
      <c r="AF116" s="15">
        <v>0</v>
      </c>
      <c r="AG116" s="40"/>
      <c r="AH116" s="40"/>
      <c r="AI116" s="40"/>
      <c r="AJ116" s="15">
        <v>0</v>
      </c>
      <c r="AK116" s="40"/>
      <c r="AL116" s="40"/>
      <c r="AM116" s="40"/>
      <c r="AN116" s="41">
        <v>45504</v>
      </c>
      <c r="AO116" s="43"/>
      <c r="AP116" s="43"/>
      <c r="AQ116" s="43"/>
      <c r="AR116" s="43"/>
      <c r="AS116" s="43"/>
      <c r="AT116" s="43"/>
      <c r="AU116" s="43"/>
      <c r="AV116" s="43"/>
      <c r="AW116" s="43"/>
      <c r="AX116" s="43"/>
      <c r="AY116" s="43"/>
      <c r="AZ116" s="43"/>
      <c r="BA116" s="43"/>
      <c r="BB116" s="43"/>
      <c r="BC116" s="43"/>
      <c r="BD116" s="43"/>
      <c r="BE116" s="43"/>
      <c r="BF116" s="43"/>
      <c r="BG116" s="43"/>
      <c r="BH116" s="43"/>
      <c r="BI116" s="43"/>
      <c r="BJ116" s="43"/>
      <c r="BK116" s="43"/>
      <c r="BL116" s="43"/>
      <c r="BM116" s="43"/>
      <c r="BN116" s="43"/>
      <c r="BO116" s="43"/>
      <c r="BP116" s="43"/>
      <c r="BQ116" s="43"/>
      <c r="BR116" s="43"/>
      <c r="BS116" s="43"/>
      <c r="BT116" s="43"/>
      <c r="BU116" s="43"/>
      <c r="BV116" s="43"/>
      <c r="BW116" s="43"/>
      <c r="BX116" s="43"/>
      <c r="BY116" s="43"/>
      <c r="BZ116" s="43"/>
      <c r="CA116" s="43"/>
      <c r="CB116" s="43"/>
      <c r="CC116" s="43"/>
      <c r="CD116" s="43"/>
      <c r="CE116" s="43"/>
    </row>
    <row r="117" spans="1:83" s="44" customFormat="1" x14ac:dyDescent="0.35">
      <c r="A117" s="40">
        <v>835000972</v>
      </c>
      <c r="B117" s="40" t="s">
        <v>0</v>
      </c>
      <c r="C117" s="40" t="s">
        <v>138</v>
      </c>
      <c r="D117" s="40" t="s">
        <v>24</v>
      </c>
      <c r="E117" s="40">
        <v>130046</v>
      </c>
      <c r="F117" s="40" t="s">
        <v>138</v>
      </c>
      <c r="G117" s="40" t="s">
        <v>2261</v>
      </c>
      <c r="H117" s="41">
        <v>42026</v>
      </c>
      <c r="I117" s="41" t="e">
        <v>#N/A</v>
      </c>
      <c r="J117" s="12">
        <v>71312</v>
      </c>
      <c r="K117" s="12">
        <v>0</v>
      </c>
      <c r="L117" s="12">
        <v>0</v>
      </c>
      <c r="M117" s="15">
        <f t="shared" si="3"/>
        <v>71312</v>
      </c>
      <c r="N117" s="42" t="s">
        <v>17</v>
      </c>
      <c r="O117" s="40"/>
      <c r="P117" s="40" t="s">
        <v>4260</v>
      </c>
      <c r="Q117" s="40"/>
      <c r="R117" s="40" t="e">
        <v>#N/A</v>
      </c>
      <c r="S117" s="40"/>
      <c r="T117" s="40" t="s">
        <v>4260</v>
      </c>
      <c r="U117" s="15">
        <v>0</v>
      </c>
      <c r="V117" s="15">
        <v>0</v>
      </c>
      <c r="W117" s="15">
        <v>0</v>
      </c>
      <c r="X117" s="15"/>
      <c r="Y117" s="15"/>
      <c r="Z117" s="15">
        <v>0</v>
      </c>
      <c r="AA117" s="15">
        <v>0</v>
      </c>
      <c r="AB117" s="15">
        <v>0</v>
      </c>
      <c r="AC117" s="15">
        <v>0</v>
      </c>
      <c r="AD117" s="15">
        <v>0</v>
      </c>
      <c r="AE117" s="40"/>
      <c r="AF117" s="15">
        <v>0</v>
      </c>
      <c r="AG117" s="40"/>
      <c r="AH117" s="40"/>
      <c r="AI117" s="40"/>
      <c r="AJ117" s="15">
        <v>0</v>
      </c>
      <c r="AK117" s="40"/>
      <c r="AL117" s="40"/>
      <c r="AM117" s="40"/>
      <c r="AN117" s="41">
        <v>45504</v>
      </c>
      <c r="AO117" s="43"/>
      <c r="AP117" s="43"/>
      <c r="AQ117" s="43"/>
      <c r="AR117" s="43"/>
      <c r="AS117" s="43"/>
      <c r="AT117" s="43"/>
      <c r="AU117" s="43"/>
      <c r="AV117" s="43"/>
      <c r="AW117" s="43"/>
      <c r="AX117" s="43"/>
      <c r="AY117" s="43"/>
      <c r="AZ117" s="43"/>
      <c r="BA117" s="43"/>
      <c r="BB117" s="43"/>
      <c r="BC117" s="43"/>
      <c r="BD117" s="43"/>
      <c r="BE117" s="43"/>
      <c r="BF117" s="43"/>
      <c r="BG117" s="43"/>
      <c r="BH117" s="43"/>
      <c r="BI117" s="43"/>
      <c r="BJ117" s="43"/>
      <c r="BK117" s="43"/>
      <c r="BL117" s="43"/>
      <c r="BM117" s="43"/>
      <c r="BN117" s="43"/>
      <c r="BO117" s="43"/>
      <c r="BP117" s="43"/>
      <c r="BQ117" s="43"/>
      <c r="BR117" s="43"/>
      <c r="BS117" s="43"/>
      <c r="BT117" s="43"/>
      <c r="BU117" s="43"/>
      <c r="BV117" s="43"/>
      <c r="BW117" s="43"/>
      <c r="BX117" s="43"/>
      <c r="BY117" s="43"/>
      <c r="BZ117" s="43"/>
      <c r="CA117" s="43"/>
      <c r="CB117" s="43"/>
      <c r="CC117" s="43"/>
      <c r="CD117" s="43"/>
      <c r="CE117" s="43"/>
    </row>
    <row r="118" spans="1:83" s="44" customFormat="1" x14ac:dyDescent="0.35">
      <c r="A118" s="40">
        <v>835000972</v>
      </c>
      <c r="B118" s="40" t="s">
        <v>0</v>
      </c>
      <c r="C118" s="40" t="s">
        <v>139</v>
      </c>
      <c r="D118" s="40" t="s">
        <v>24</v>
      </c>
      <c r="E118" s="40">
        <v>23468</v>
      </c>
      <c r="F118" s="40" t="s">
        <v>139</v>
      </c>
      <c r="G118" s="40" t="s">
        <v>2262</v>
      </c>
      <c r="H118" s="41">
        <v>42027</v>
      </c>
      <c r="I118" s="41" t="e">
        <v>#N/A</v>
      </c>
      <c r="J118" s="12">
        <v>25800</v>
      </c>
      <c r="K118" s="12">
        <v>0</v>
      </c>
      <c r="L118" s="12">
        <v>0</v>
      </c>
      <c r="M118" s="15">
        <f t="shared" si="3"/>
        <v>25800</v>
      </c>
      <c r="N118" s="42" t="s">
        <v>17</v>
      </c>
      <c r="O118" s="40"/>
      <c r="P118" s="40" t="s">
        <v>4260</v>
      </c>
      <c r="Q118" s="40"/>
      <c r="R118" s="40" t="e">
        <v>#N/A</v>
      </c>
      <c r="S118" s="40"/>
      <c r="T118" s="40" t="s">
        <v>4260</v>
      </c>
      <c r="U118" s="15">
        <v>0</v>
      </c>
      <c r="V118" s="15">
        <v>0</v>
      </c>
      <c r="W118" s="15">
        <v>0</v>
      </c>
      <c r="X118" s="15"/>
      <c r="Y118" s="15"/>
      <c r="Z118" s="15">
        <v>0</v>
      </c>
      <c r="AA118" s="15">
        <v>0</v>
      </c>
      <c r="AB118" s="15">
        <v>0</v>
      </c>
      <c r="AC118" s="15">
        <v>0</v>
      </c>
      <c r="AD118" s="15">
        <v>0</v>
      </c>
      <c r="AE118" s="40"/>
      <c r="AF118" s="15">
        <v>0</v>
      </c>
      <c r="AG118" s="40"/>
      <c r="AH118" s="40"/>
      <c r="AI118" s="40"/>
      <c r="AJ118" s="15">
        <v>0</v>
      </c>
      <c r="AK118" s="40"/>
      <c r="AL118" s="40"/>
      <c r="AM118" s="40"/>
      <c r="AN118" s="41">
        <v>45504</v>
      </c>
      <c r="AO118" s="43"/>
      <c r="AP118" s="43"/>
      <c r="AQ118" s="43"/>
      <c r="AR118" s="43"/>
      <c r="AS118" s="43"/>
      <c r="AT118" s="43"/>
      <c r="AU118" s="43"/>
      <c r="AV118" s="43"/>
      <c r="AW118" s="43"/>
      <c r="AX118" s="43"/>
      <c r="AY118" s="43"/>
      <c r="AZ118" s="43"/>
      <c r="BA118" s="43"/>
      <c r="BB118" s="43"/>
      <c r="BC118" s="43"/>
      <c r="BD118" s="43"/>
      <c r="BE118" s="43"/>
      <c r="BF118" s="43"/>
      <c r="BG118" s="43"/>
      <c r="BH118" s="43"/>
      <c r="BI118" s="43"/>
      <c r="BJ118" s="43"/>
      <c r="BK118" s="43"/>
      <c r="BL118" s="43"/>
      <c r="BM118" s="43"/>
      <c r="BN118" s="43"/>
      <c r="BO118" s="43"/>
      <c r="BP118" s="43"/>
      <c r="BQ118" s="43"/>
      <c r="BR118" s="43"/>
      <c r="BS118" s="43"/>
      <c r="BT118" s="43"/>
      <c r="BU118" s="43"/>
      <c r="BV118" s="43"/>
      <c r="BW118" s="43"/>
      <c r="BX118" s="43"/>
      <c r="BY118" s="43"/>
      <c r="BZ118" s="43"/>
      <c r="CA118" s="43"/>
      <c r="CB118" s="43"/>
      <c r="CC118" s="43"/>
      <c r="CD118" s="43"/>
      <c r="CE118" s="43"/>
    </row>
    <row r="119" spans="1:83" s="44" customFormat="1" x14ac:dyDescent="0.35">
      <c r="A119" s="40">
        <v>835000972</v>
      </c>
      <c r="B119" s="40" t="s">
        <v>0</v>
      </c>
      <c r="C119" s="40" t="s">
        <v>140</v>
      </c>
      <c r="D119" s="40" t="s">
        <v>24</v>
      </c>
      <c r="E119" s="40">
        <v>23470</v>
      </c>
      <c r="F119" s="40" t="s">
        <v>140</v>
      </c>
      <c r="G119" s="40" t="s">
        <v>2263</v>
      </c>
      <c r="H119" s="41">
        <v>42027</v>
      </c>
      <c r="I119" s="41" t="e">
        <v>#N/A</v>
      </c>
      <c r="J119" s="12">
        <v>25800</v>
      </c>
      <c r="K119" s="12">
        <v>0</v>
      </c>
      <c r="L119" s="12">
        <v>0</v>
      </c>
      <c r="M119" s="15">
        <f t="shared" si="3"/>
        <v>25800</v>
      </c>
      <c r="N119" s="42" t="s">
        <v>17</v>
      </c>
      <c r="O119" s="40"/>
      <c r="P119" s="40" t="s">
        <v>4260</v>
      </c>
      <c r="Q119" s="40"/>
      <c r="R119" s="40" t="e">
        <v>#N/A</v>
      </c>
      <c r="S119" s="40"/>
      <c r="T119" s="40" t="s">
        <v>4260</v>
      </c>
      <c r="U119" s="15">
        <v>0</v>
      </c>
      <c r="V119" s="15">
        <v>0</v>
      </c>
      <c r="W119" s="15">
        <v>0</v>
      </c>
      <c r="X119" s="15"/>
      <c r="Y119" s="15"/>
      <c r="Z119" s="15">
        <v>0</v>
      </c>
      <c r="AA119" s="15">
        <v>0</v>
      </c>
      <c r="AB119" s="15">
        <v>0</v>
      </c>
      <c r="AC119" s="15">
        <v>0</v>
      </c>
      <c r="AD119" s="15">
        <v>0</v>
      </c>
      <c r="AE119" s="40"/>
      <c r="AF119" s="15">
        <v>0</v>
      </c>
      <c r="AG119" s="40"/>
      <c r="AH119" s="40"/>
      <c r="AI119" s="40"/>
      <c r="AJ119" s="15">
        <v>0</v>
      </c>
      <c r="AK119" s="40"/>
      <c r="AL119" s="40"/>
      <c r="AM119" s="40"/>
      <c r="AN119" s="41">
        <v>45504</v>
      </c>
      <c r="AO119" s="43"/>
      <c r="AP119" s="43"/>
      <c r="AQ119" s="43"/>
      <c r="AR119" s="43"/>
      <c r="AS119" s="43"/>
      <c r="AT119" s="43"/>
      <c r="AU119" s="43"/>
      <c r="AV119" s="43"/>
      <c r="AW119" s="43"/>
      <c r="AX119" s="43"/>
      <c r="AY119" s="43"/>
      <c r="AZ119" s="43"/>
      <c r="BA119" s="43"/>
      <c r="BB119" s="43"/>
      <c r="BC119" s="43"/>
      <c r="BD119" s="43"/>
      <c r="BE119" s="43"/>
      <c r="BF119" s="43"/>
      <c r="BG119" s="43"/>
      <c r="BH119" s="43"/>
      <c r="BI119" s="43"/>
      <c r="BJ119" s="43"/>
      <c r="BK119" s="43"/>
      <c r="BL119" s="43"/>
      <c r="BM119" s="43"/>
      <c r="BN119" s="43"/>
      <c r="BO119" s="43"/>
      <c r="BP119" s="43"/>
      <c r="BQ119" s="43"/>
      <c r="BR119" s="43"/>
      <c r="BS119" s="43"/>
      <c r="BT119" s="43"/>
      <c r="BU119" s="43"/>
      <c r="BV119" s="43"/>
      <c r="BW119" s="43"/>
      <c r="BX119" s="43"/>
      <c r="BY119" s="43"/>
      <c r="BZ119" s="43"/>
      <c r="CA119" s="43"/>
      <c r="CB119" s="43"/>
      <c r="CC119" s="43"/>
      <c r="CD119" s="43"/>
      <c r="CE119" s="43"/>
    </row>
    <row r="120" spans="1:83" s="44" customFormat="1" x14ac:dyDescent="0.35">
      <c r="A120" s="40">
        <v>835000972</v>
      </c>
      <c r="B120" s="40" t="s">
        <v>0</v>
      </c>
      <c r="C120" s="40" t="s">
        <v>141</v>
      </c>
      <c r="D120" s="40" t="s">
        <v>24</v>
      </c>
      <c r="E120" s="40">
        <v>23475</v>
      </c>
      <c r="F120" s="40" t="s">
        <v>141</v>
      </c>
      <c r="G120" s="40" t="s">
        <v>2264</v>
      </c>
      <c r="H120" s="41">
        <v>42027</v>
      </c>
      <c r="I120" s="41" t="e">
        <v>#N/A</v>
      </c>
      <c r="J120" s="12">
        <v>25800</v>
      </c>
      <c r="K120" s="12">
        <v>0</v>
      </c>
      <c r="L120" s="12">
        <v>0</v>
      </c>
      <c r="M120" s="15">
        <f t="shared" si="3"/>
        <v>25800</v>
      </c>
      <c r="N120" s="42" t="s">
        <v>17</v>
      </c>
      <c r="O120" s="40"/>
      <c r="P120" s="40" t="s">
        <v>4260</v>
      </c>
      <c r="Q120" s="40"/>
      <c r="R120" s="40" t="e">
        <v>#N/A</v>
      </c>
      <c r="S120" s="40"/>
      <c r="T120" s="40" t="s">
        <v>4260</v>
      </c>
      <c r="U120" s="15">
        <v>0</v>
      </c>
      <c r="V120" s="15">
        <v>0</v>
      </c>
      <c r="W120" s="15">
        <v>0</v>
      </c>
      <c r="X120" s="15"/>
      <c r="Y120" s="15"/>
      <c r="Z120" s="15">
        <v>0</v>
      </c>
      <c r="AA120" s="15">
        <v>0</v>
      </c>
      <c r="AB120" s="15">
        <v>0</v>
      </c>
      <c r="AC120" s="15">
        <v>0</v>
      </c>
      <c r="AD120" s="15">
        <v>0</v>
      </c>
      <c r="AE120" s="40"/>
      <c r="AF120" s="15">
        <v>0</v>
      </c>
      <c r="AG120" s="40"/>
      <c r="AH120" s="40"/>
      <c r="AI120" s="40"/>
      <c r="AJ120" s="15">
        <v>0</v>
      </c>
      <c r="AK120" s="40"/>
      <c r="AL120" s="40"/>
      <c r="AM120" s="40"/>
      <c r="AN120" s="41">
        <v>45504</v>
      </c>
      <c r="AO120" s="43"/>
      <c r="AP120" s="43"/>
      <c r="AQ120" s="43"/>
      <c r="AR120" s="43"/>
      <c r="AS120" s="43"/>
      <c r="AT120" s="43"/>
      <c r="AU120" s="43"/>
      <c r="AV120" s="43"/>
      <c r="AW120" s="43"/>
      <c r="AX120" s="43"/>
      <c r="AY120" s="43"/>
      <c r="AZ120" s="43"/>
      <c r="BA120" s="43"/>
      <c r="BB120" s="43"/>
      <c r="BC120" s="43"/>
      <c r="BD120" s="43"/>
      <c r="BE120" s="43"/>
      <c r="BF120" s="43"/>
      <c r="BG120" s="43"/>
      <c r="BH120" s="43"/>
      <c r="BI120" s="43"/>
      <c r="BJ120" s="43"/>
      <c r="BK120" s="43"/>
      <c r="BL120" s="43"/>
      <c r="BM120" s="43"/>
      <c r="BN120" s="43"/>
      <c r="BO120" s="43"/>
      <c r="BP120" s="43"/>
      <c r="BQ120" s="43"/>
      <c r="BR120" s="43"/>
      <c r="BS120" s="43"/>
      <c r="BT120" s="43"/>
      <c r="BU120" s="43"/>
      <c r="BV120" s="43"/>
      <c r="BW120" s="43"/>
      <c r="BX120" s="43"/>
      <c r="BY120" s="43"/>
      <c r="BZ120" s="43"/>
      <c r="CA120" s="43"/>
      <c r="CB120" s="43"/>
      <c r="CC120" s="43"/>
      <c r="CD120" s="43"/>
      <c r="CE120" s="43"/>
    </row>
    <row r="121" spans="1:83" s="44" customFormat="1" x14ac:dyDescent="0.35">
      <c r="A121" s="40">
        <v>835000972</v>
      </c>
      <c r="B121" s="40" t="s">
        <v>0</v>
      </c>
      <c r="C121" s="40" t="s">
        <v>142</v>
      </c>
      <c r="D121" s="40" t="s">
        <v>24</v>
      </c>
      <c r="E121" s="40">
        <v>23939</v>
      </c>
      <c r="F121" s="40" t="s">
        <v>142</v>
      </c>
      <c r="G121" s="40" t="s">
        <v>2265</v>
      </c>
      <c r="H121" s="41">
        <v>42034</v>
      </c>
      <c r="I121" s="41" t="e">
        <v>#N/A</v>
      </c>
      <c r="J121" s="12">
        <v>70973</v>
      </c>
      <c r="K121" s="12">
        <v>0</v>
      </c>
      <c r="L121" s="12">
        <v>0</v>
      </c>
      <c r="M121" s="15">
        <f t="shared" si="3"/>
        <v>70973</v>
      </c>
      <c r="N121" s="42" t="s">
        <v>17</v>
      </c>
      <c r="O121" s="40"/>
      <c r="P121" s="40" t="s">
        <v>4260</v>
      </c>
      <c r="Q121" s="40"/>
      <c r="R121" s="40" t="e">
        <v>#N/A</v>
      </c>
      <c r="S121" s="40"/>
      <c r="T121" s="40" t="s">
        <v>4260</v>
      </c>
      <c r="U121" s="15">
        <v>0</v>
      </c>
      <c r="V121" s="15">
        <v>0</v>
      </c>
      <c r="W121" s="15">
        <v>0</v>
      </c>
      <c r="X121" s="15"/>
      <c r="Y121" s="15"/>
      <c r="Z121" s="15">
        <v>0</v>
      </c>
      <c r="AA121" s="15">
        <v>0</v>
      </c>
      <c r="AB121" s="15">
        <v>0</v>
      </c>
      <c r="AC121" s="15">
        <v>0</v>
      </c>
      <c r="AD121" s="15">
        <v>0</v>
      </c>
      <c r="AE121" s="40"/>
      <c r="AF121" s="15">
        <v>0</v>
      </c>
      <c r="AG121" s="40"/>
      <c r="AH121" s="40"/>
      <c r="AI121" s="40"/>
      <c r="AJ121" s="15">
        <v>0</v>
      </c>
      <c r="AK121" s="40"/>
      <c r="AL121" s="40"/>
      <c r="AM121" s="40"/>
      <c r="AN121" s="41">
        <v>45504</v>
      </c>
      <c r="AO121" s="43"/>
      <c r="AP121" s="43"/>
      <c r="AQ121" s="43"/>
      <c r="AR121" s="43"/>
      <c r="AS121" s="43"/>
      <c r="AT121" s="43"/>
      <c r="AU121" s="43"/>
      <c r="AV121" s="43"/>
      <c r="AW121" s="43"/>
      <c r="AX121" s="43"/>
      <c r="AY121" s="43"/>
      <c r="AZ121" s="43"/>
      <c r="BA121" s="43"/>
      <c r="BB121" s="43"/>
      <c r="BC121" s="43"/>
      <c r="BD121" s="43"/>
      <c r="BE121" s="43"/>
      <c r="BF121" s="43"/>
      <c r="BG121" s="43"/>
      <c r="BH121" s="43"/>
      <c r="BI121" s="43"/>
      <c r="BJ121" s="43"/>
      <c r="BK121" s="43"/>
      <c r="BL121" s="43"/>
      <c r="BM121" s="43"/>
      <c r="BN121" s="43"/>
      <c r="BO121" s="43"/>
      <c r="BP121" s="43"/>
      <c r="BQ121" s="43"/>
      <c r="BR121" s="43"/>
      <c r="BS121" s="43"/>
      <c r="BT121" s="43"/>
      <c r="BU121" s="43"/>
      <c r="BV121" s="43"/>
      <c r="BW121" s="43"/>
      <c r="BX121" s="43"/>
      <c r="BY121" s="43"/>
      <c r="BZ121" s="43"/>
      <c r="CA121" s="43"/>
      <c r="CB121" s="43"/>
      <c r="CC121" s="43"/>
      <c r="CD121" s="43"/>
      <c r="CE121" s="43"/>
    </row>
    <row r="122" spans="1:83" s="44" customFormat="1" x14ac:dyDescent="0.35">
      <c r="A122" s="40">
        <v>835000972</v>
      </c>
      <c r="B122" s="40" t="s">
        <v>0</v>
      </c>
      <c r="C122" s="40" t="s">
        <v>143</v>
      </c>
      <c r="D122" s="40" t="s">
        <v>24</v>
      </c>
      <c r="E122" s="40">
        <v>130018</v>
      </c>
      <c r="F122" s="40" t="s">
        <v>143</v>
      </c>
      <c r="G122" s="40" t="s">
        <v>2266</v>
      </c>
      <c r="H122" s="41">
        <v>42039</v>
      </c>
      <c r="I122" s="41" t="e">
        <v>#N/A</v>
      </c>
      <c r="J122" s="12">
        <v>198186</v>
      </c>
      <c r="K122" s="12">
        <v>0</v>
      </c>
      <c r="L122" s="12">
        <v>0</v>
      </c>
      <c r="M122" s="15">
        <f t="shared" si="3"/>
        <v>198186</v>
      </c>
      <c r="N122" s="42" t="s">
        <v>17</v>
      </c>
      <c r="O122" s="40"/>
      <c r="P122" s="40" t="s">
        <v>4260</v>
      </c>
      <c r="Q122" s="40"/>
      <c r="R122" s="40" t="e">
        <v>#N/A</v>
      </c>
      <c r="S122" s="40"/>
      <c r="T122" s="40" t="s">
        <v>4260</v>
      </c>
      <c r="U122" s="15">
        <v>0</v>
      </c>
      <c r="V122" s="15">
        <v>0</v>
      </c>
      <c r="W122" s="15">
        <v>0</v>
      </c>
      <c r="X122" s="15"/>
      <c r="Y122" s="15"/>
      <c r="Z122" s="15">
        <v>0</v>
      </c>
      <c r="AA122" s="15">
        <v>0</v>
      </c>
      <c r="AB122" s="15">
        <v>0</v>
      </c>
      <c r="AC122" s="15">
        <v>0</v>
      </c>
      <c r="AD122" s="15">
        <v>0</v>
      </c>
      <c r="AE122" s="40"/>
      <c r="AF122" s="15">
        <v>0</v>
      </c>
      <c r="AG122" s="40"/>
      <c r="AH122" s="40"/>
      <c r="AI122" s="40"/>
      <c r="AJ122" s="15">
        <v>0</v>
      </c>
      <c r="AK122" s="40"/>
      <c r="AL122" s="40"/>
      <c r="AM122" s="40"/>
      <c r="AN122" s="41">
        <v>45504</v>
      </c>
      <c r="AO122" s="43"/>
      <c r="AP122" s="43"/>
      <c r="AQ122" s="43"/>
      <c r="AR122" s="43"/>
      <c r="AS122" s="43"/>
      <c r="AT122" s="43"/>
      <c r="AU122" s="43"/>
      <c r="AV122" s="43"/>
      <c r="AW122" s="43"/>
      <c r="AX122" s="43"/>
      <c r="AY122" s="43"/>
      <c r="AZ122" s="43"/>
      <c r="BA122" s="43"/>
      <c r="BB122" s="43"/>
      <c r="BC122" s="43"/>
      <c r="BD122" s="43"/>
      <c r="BE122" s="43"/>
      <c r="BF122" s="43"/>
      <c r="BG122" s="43"/>
      <c r="BH122" s="43"/>
      <c r="BI122" s="43"/>
      <c r="BJ122" s="43"/>
      <c r="BK122" s="43"/>
      <c r="BL122" s="43"/>
      <c r="BM122" s="43"/>
      <c r="BN122" s="43"/>
      <c r="BO122" s="43"/>
      <c r="BP122" s="43"/>
      <c r="BQ122" s="43"/>
      <c r="BR122" s="43"/>
      <c r="BS122" s="43"/>
      <c r="BT122" s="43"/>
      <c r="BU122" s="43"/>
      <c r="BV122" s="43"/>
      <c r="BW122" s="43"/>
      <c r="BX122" s="43"/>
      <c r="BY122" s="43"/>
      <c r="BZ122" s="43"/>
      <c r="CA122" s="43"/>
      <c r="CB122" s="43"/>
      <c r="CC122" s="43"/>
      <c r="CD122" s="43"/>
      <c r="CE122" s="43"/>
    </row>
    <row r="123" spans="1:83" s="44" customFormat="1" x14ac:dyDescent="0.35">
      <c r="A123" s="40">
        <v>835000972</v>
      </c>
      <c r="B123" s="40" t="s">
        <v>0</v>
      </c>
      <c r="C123" s="40" t="s">
        <v>144</v>
      </c>
      <c r="D123" s="40" t="s">
        <v>24</v>
      </c>
      <c r="E123" s="40">
        <v>26271</v>
      </c>
      <c r="F123" s="40" t="s">
        <v>144</v>
      </c>
      <c r="G123" s="40" t="s">
        <v>2267</v>
      </c>
      <c r="H123" s="41">
        <v>42052</v>
      </c>
      <c r="I123" s="41" t="e">
        <v>#N/A</v>
      </c>
      <c r="J123" s="12">
        <v>42300</v>
      </c>
      <c r="K123" s="12">
        <v>0</v>
      </c>
      <c r="L123" s="12">
        <v>0</v>
      </c>
      <c r="M123" s="15">
        <f t="shared" si="3"/>
        <v>42300</v>
      </c>
      <c r="N123" s="42" t="s">
        <v>17</v>
      </c>
      <c r="O123" s="40"/>
      <c r="P123" s="40" t="s">
        <v>4260</v>
      </c>
      <c r="Q123" s="40"/>
      <c r="R123" s="40" t="e">
        <v>#N/A</v>
      </c>
      <c r="S123" s="40"/>
      <c r="T123" s="40" t="s">
        <v>4260</v>
      </c>
      <c r="U123" s="15">
        <v>0</v>
      </c>
      <c r="V123" s="15">
        <v>0</v>
      </c>
      <c r="W123" s="15">
        <v>0</v>
      </c>
      <c r="X123" s="15"/>
      <c r="Y123" s="15"/>
      <c r="Z123" s="15">
        <v>0</v>
      </c>
      <c r="AA123" s="15">
        <v>0</v>
      </c>
      <c r="AB123" s="15">
        <v>0</v>
      </c>
      <c r="AC123" s="15">
        <v>0</v>
      </c>
      <c r="AD123" s="15">
        <v>0</v>
      </c>
      <c r="AE123" s="40"/>
      <c r="AF123" s="15">
        <v>0</v>
      </c>
      <c r="AG123" s="40"/>
      <c r="AH123" s="40"/>
      <c r="AI123" s="40"/>
      <c r="AJ123" s="15">
        <v>0</v>
      </c>
      <c r="AK123" s="40"/>
      <c r="AL123" s="40"/>
      <c r="AM123" s="40"/>
      <c r="AN123" s="41">
        <v>45504</v>
      </c>
      <c r="AO123" s="43"/>
      <c r="AP123" s="43"/>
      <c r="AQ123" s="43"/>
      <c r="AR123" s="43"/>
      <c r="AS123" s="43"/>
      <c r="AT123" s="43"/>
      <c r="AU123" s="43"/>
      <c r="AV123" s="43"/>
      <c r="AW123" s="43"/>
      <c r="AX123" s="43"/>
      <c r="AY123" s="43"/>
      <c r="AZ123" s="43"/>
      <c r="BA123" s="43"/>
      <c r="BB123" s="43"/>
      <c r="BC123" s="43"/>
      <c r="BD123" s="43"/>
      <c r="BE123" s="43"/>
      <c r="BF123" s="43"/>
      <c r="BG123" s="43"/>
      <c r="BH123" s="43"/>
      <c r="BI123" s="43"/>
      <c r="BJ123" s="43"/>
      <c r="BK123" s="43"/>
      <c r="BL123" s="43"/>
      <c r="BM123" s="43"/>
      <c r="BN123" s="43"/>
      <c r="BO123" s="43"/>
      <c r="BP123" s="43"/>
      <c r="BQ123" s="43"/>
      <c r="BR123" s="43"/>
      <c r="BS123" s="43"/>
      <c r="BT123" s="43"/>
      <c r="BU123" s="43"/>
      <c r="BV123" s="43"/>
      <c r="BW123" s="43"/>
      <c r="BX123" s="43"/>
      <c r="BY123" s="43"/>
      <c r="BZ123" s="43"/>
      <c r="CA123" s="43"/>
      <c r="CB123" s="43"/>
      <c r="CC123" s="43"/>
      <c r="CD123" s="43"/>
      <c r="CE123" s="43"/>
    </row>
    <row r="124" spans="1:83" s="44" customFormat="1" x14ac:dyDescent="0.35">
      <c r="A124" s="40">
        <v>835000972</v>
      </c>
      <c r="B124" s="40" t="s">
        <v>0</v>
      </c>
      <c r="C124" s="40" t="s">
        <v>145</v>
      </c>
      <c r="D124" s="40" t="s">
        <v>24</v>
      </c>
      <c r="E124" s="40">
        <v>25152</v>
      </c>
      <c r="F124" s="40" t="s">
        <v>145</v>
      </c>
      <c r="G124" s="40" t="s">
        <v>2268</v>
      </c>
      <c r="H124" s="41">
        <v>42053</v>
      </c>
      <c r="I124" s="41" t="e">
        <v>#N/A</v>
      </c>
      <c r="J124" s="12">
        <v>44016</v>
      </c>
      <c r="K124" s="12">
        <v>0</v>
      </c>
      <c r="L124" s="12">
        <v>0</v>
      </c>
      <c r="M124" s="15">
        <f t="shared" si="3"/>
        <v>44016</v>
      </c>
      <c r="N124" s="42" t="s">
        <v>17</v>
      </c>
      <c r="O124" s="40"/>
      <c r="P124" s="40" t="s">
        <v>4260</v>
      </c>
      <c r="Q124" s="40"/>
      <c r="R124" s="40" t="e">
        <v>#N/A</v>
      </c>
      <c r="S124" s="40"/>
      <c r="T124" s="40" t="s">
        <v>4260</v>
      </c>
      <c r="U124" s="15">
        <v>0</v>
      </c>
      <c r="V124" s="15">
        <v>0</v>
      </c>
      <c r="W124" s="15">
        <v>0</v>
      </c>
      <c r="X124" s="15"/>
      <c r="Y124" s="15"/>
      <c r="Z124" s="15">
        <v>0</v>
      </c>
      <c r="AA124" s="15">
        <v>0</v>
      </c>
      <c r="AB124" s="15">
        <v>0</v>
      </c>
      <c r="AC124" s="15">
        <v>0</v>
      </c>
      <c r="AD124" s="15">
        <v>0</v>
      </c>
      <c r="AE124" s="40"/>
      <c r="AF124" s="15">
        <v>0</v>
      </c>
      <c r="AG124" s="40"/>
      <c r="AH124" s="40"/>
      <c r="AI124" s="40"/>
      <c r="AJ124" s="15">
        <v>0</v>
      </c>
      <c r="AK124" s="40"/>
      <c r="AL124" s="40"/>
      <c r="AM124" s="40"/>
      <c r="AN124" s="41">
        <v>45504</v>
      </c>
      <c r="AO124" s="43"/>
      <c r="AP124" s="43"/>
      <c r="AQ124" s="43"/>
      <c r="AR124" s="43"/>
      <c r="AS124" s="43"/>
      <c r="AT124" s="43"/>
      <c r="AU124" s="43"/>
      <c r="AV124" s="43"/>
      <c r="AW124" s="43"/>
      <c r="AX124" s="43"/>
      <c r="AY124" s="43"/>
      <c r="AZ124" s="43"/>
      <c r="BA124" s="43"/>
      <c r="BB124" s="43"/>
      <c r="BC124" s="43"/>
      <c r="BD124" s="43"/>
      <c r="BE124" s="43"/>
      <c r="BF124" s="43"/>
      <c r="BG124" s="43"/>
      <c r="BH124" s="43"/>
      <c r="BI124" s="43"/>
      <c r="BJ124" s="43"/>
      <c r="BK124" s="43"/>
      <c r="BL124" s="43"/>
      <c r="BM124" s="43"/>
      <c r="BN124" s="43"/>
      <c r="BO124" s="43"/>
      <c r="BP124" s="43"/>
      <c r="BQ124" s="43"/>
      <c r="BR124" s="43"/>
      <c r="BS124" s="43"/>
      <c r="BT124" s="43"/>
      <c r="BU124" s="43"/>
      <c r="BV124" s="43"/>
      <c r="BW124" s="43"/>
      <c r="BX124" s="43"/>
      <c r="BY124" s="43"/>
      <c r="BZ124" s="43"/>
      <c r="CA124" s="43"/>
      <c r="CB124" s="43"/>
      <c r="CC124" s="43"/>
      <c r="CD124" s="43"/>
      <c r="CE124" s="43"/>
    </row>
    <row r="125" spans="1:83" s="44" customFormat="1" x14ac:dyDescent="0.35">
      <c r="A125" s="40">
        <v>835000972</v>
      </c>
      <c r="B125" s="40" t="s">
        <v>0</v>
      </c>
      <c r="C125" s="40" t="s">
        <v>146</v>
      </c>
      <c r="D125" s="40" t="s">
        <v>24</v>
      </c>
      <c r="E125" s="40">
        <v>25333</v>
      </c>
      <c r="F125" s="40" t="s">
        <v>146</v>
      </c>
      <c r="G125" s="40" t="s">
        <v>2269</v>
      </c>
      <c r="H125" s="41">
        <v>42059</v>
      </c>
      <c r="I125" s="41" t="e">
        <v>#N/A</v>
      </c>
      <c r="J125" s="12">
        <v>3900</v>
      </c>
      <c r="K125" s="12">
        <v>0</v>
      </c>
      <c r="L125" s="12">
        <v>0</v>
      </c>
      <c r="M125" s="15">
        <f t="shared" si="3"/>
        <v>3900</v>
      </c>
      <c r="N125" s="42" t="s">
        <v>17</v>
      </c>
      <c r="O125" s="40"/>
      <c r="P125" s="40" t="s">
        <v>4260</v>
      </c>
      <c r="Q125" s="40"/>
      <c r="R125" s="40" t="e">
        <v>#N/A</v>
      </c>
      <c r="S125" s="40"/>
      <c r="T125" s="40" t="s">
        <v>4260</v>
      </c>
      <c r="U125" s="15">
        <v>0</v>
      </c>
      <c r="V125" s="15">
        <v>0</v>
      </c>
      <c r="W125" s="15">
        <v>0</v>
      </c>
      <c r="X125" s="15"/>
      <c r="Y125" s="15"/>
      <c r="Z125" s="15">
        <v>0</v>
      </c>
      <c r="AA125" s="15">
        <v>0</v>
      </c>
      <c r="AB125" s="15">
        <v>0</v>
      </c>
      <c r="AC125" s="15">
        <v>0</v>
      </c>
      <c r="AD125" s="15">
        <v>0</v>
      </c>
      <c r="AE125" s="40"/>
      <c r="AF125" s="15">
        <v>0</v>
      </c>
      <c r="AG125" s="40"/>
      <c r="AH125" s="40"/>
      <c r="AI125" s="40"/>
      <c r="AJ125" s="15">
        <v>0</v>
      </c>
      <c r="AK125" s="40"/>
      <c r="AL125" s="40"/>
      <c r="AM125" s="40"/>
      <c r="AN125" s="41">
        <v>45504</v>
      </c>
      <c r="AO125" s="43"/>
      <c r="AP125" s="43"/>
      <c r="AQ125" s="43"/>
      <c r="AR125" s="43"/>
      <c r="AS125" s="43"/>
      <c r="AT125" s="43"/>
      <c r="AU125" s="43"/>
      <c r="AV125" s="43"/>
      <c r="AW125" s="43"/>
      <c r="AX125" s="43"/>
      <c r="AY125" s="43"/>
      <c r="AZ125" s="43"/>
      <c r="BA125" s="43"/>
      <c r="BB125" s="43"/>
      <c r="BC125" s="43"/>
      <c r="BD125" s="43"/>
      <c r="BE125" s="43"/>
      <c r="BF125" s="43"/>
      <c r="BG125" s="43"/>
      <c r="BH125" s="43"/>
      <c r="BI125" s="43"/>
      <c r="BJ125" s="43"/>
      <c r="BK125" s="43"/>
      <c r="BL125" s="43"/>
      <c r="BM125" s="43"/>
      <c r="BN125" s="43"/>
      <c r="BO125" s="43"/>
      <c r="BP125" s="43"/>
      <c r="BQ125" s="43"/>
      <c r="BR125" s="43"/>
      <c r="BS125" s="43"/>
      <c r="BT125" s="43"/>
      <c r="BU125" s="43"/>
      <c r="BV125" s="43"/>
      <c r="BW125" s="43"/>
      <c r="BX125" s="43"/>
      <c r="BY125" s="43"/>
      <c r="BZ125" s="43"/>
      <c r="CA125" s="43"/>
      <c r="CB125" s="43"/>
      <c r="CC125" s="43"/>
      <c r="CD125" s="43"/>
      <c r="CE125" s="43"/>
    </row>
    <row r="126" spans="1:83" s="44" customFormat="1" x14ac:dyDescent="0.35">
      <c r="A126" s="40">
        <v>835000972</v>
      </c>
      <c r="B126" s="40" t="s">
        <v>0</v>
      </c>
      <c r="C126" s="40" t="s">
        <v>147</v>
      </c>
      <c r="D126" s="40" t="s">
        <v>24</v>
      </c>
      <c r="E126" s="40">
        <v>25895</v>
      </c>
      <c r="F126" s="40" t="s">
        <v>147</v>
      </c>
      <c r="G126" s="40" t="s">
        <v>2270</v>
      </c>
      <c r="H126" s="41">
        <v>42066</v>
      </c>
      <c r="I126" s="41" t="e">
        <v>#N/A</v>
      </c>
      <c r="J126" s="12">
        <v>42986</v>
      </c>
      <c r="K126" s="12">
        <v>0</v>
      </c>
      <c r="L126" s="12">
        <v>0</v>
      </c>
      <c r="M126" s="15">
        <f t="shared" si="3"/>
        <v>42986</v>
      </c>
      <c r="N126" s="42" t="s">
        <v>17</v>
      </c>
      <c r="O126" s="40"/>
      <c r="P126" s="40" t="s">
        <v>4260</v>
      </c>
      <c r="Q126" s="40"/>
      <c r="R126" s="40" t="e">
        <v>#N/A</v>
      </c>
      <c r="S126" s="40"/>
      <c r="T126" s="40" t="s">
        <v>4260</v>
      </c>
      <c r="U126" s="15">
        <v>0</v>
      </c>
      <c r="V126" s="15">
        <v>0</v>
      </c>
      <c r="W126" s="15">
        <v>0</v>
      </c>
      <c r="X126" s="15"/>
      <c r="Y126" s="15"/>
      <c r="Z126" s="15">
        <v>0</v>
      </c>
      <c r="AA126" s="15">
        <v>0</v>
      </c>
      <c r="AB126" s="15">
        <v>0</v>
      </c>
      <c r="AC126" s="15">
        <v>0</v>
      </c>
      <c r="AD126" s="15">
        <v>0</v>
      </c>
      <c r="AE126" s="40"/>
      <c r="AF126" s="15">
        <v>0</v>
      </c>
      <c r="AG126" s="40"/>
      <c r="AH126" s="40"/>
      <c r="AI126" s="40"/>
      <c r="AJ126" s="15">
        <v>0</v>
      </c>
      <c r="AK126" s="40"/>
      <c r="AL126" s="40"/>
      <c r="AM126" s="40"/>
      <c r="AN126" s="41">
        <v>45504</v>
      </c>
      <c r="AO126" s="43"/>
      <c r="AP126" s="43"/>
      <c r="AQ126" s="43"/>
      <c r="AR126" s="43"/>
      <c r="AS126" s="43"/>
      <c r="AT126" s="43"/>
      <c r="AU126" s="43"/>
      <c r="AV126" s="43"/>
      <c r="AW126" s="43"/>
      <c r="AX126" s="43"/>
      <c r="AY126" s="43"/>
      <c r="AZ126" s="43"/>
      <c r="BA126" s="43"/>
      <c r="BB126" s="43"/>
      <c r="BC126" s="43"/>
      <c r="BD126" s="43"/>
      <c r="BE126" s="43"/>
      <c r="BF126" s="43"/>
      <c r="BG126" s="43"/>
      <c r="BH126" s="43"/>
      <c r="BI126" s="43"/>
      <c r="BJ126" s="43"/>
      <c r="BK126" s="43"/>
      <c r="BL126" s="43"/>
      <c r="BM126" s="43"/>
      <c r="BN126" s="43"/>
      <c r="BO126" s="43"/>
      <c r="BP126" s="43"/>
      <c r="BQ126" s="43"/>
      <c r="BR126" s="43"/>
      <c r="BS126" s="43"/>
      <c r="BT126" s="43"/>
      <c r="BU126" s="43"/>
      <c r="BV126" s="43"/>
      <c r="BW126" s="43"/>
      <c r="BX126" s="43"/>
      <c r="BY126" s="43"/>
      <c r="BZ126" s="43"/>
      <c r="CA126" s="43"/>
      <c r="CB126" s="43"/>
      <c r="CC126" s="43"/>
      <c r="CD126" s="43"/>
      <c r="CE126" s="43"/>
    </row>
    <row r="127" spans="1:83" s="44" customFormat="1" x14ac:dyDescent="0.35">
      <c r="A127" s="40">
        <v>835000972</v>
      </c>
      <c r="B127" s="40" t="s">
        <v>0</v>
      </c>
      <c r="C127" s="40" t="s">
        <v>148</v>
      </c>
      <c r="D127" s="40" t="s">
        <v>24</v>
      </c>
      <c r="E127" s="40">
        <v>26281</v>
      </c>
      <c r="F127" s="40" t="s">
        <v>148</v>
      </c>
      <c r="G127" s="40" t="s">
        <v>2271</v>
      </c>
      <c r="H127" s="41">
        <v>42068</v>
      </c>
      <c r="I127" s="41" t="e">
        <v>#N/A</v>
      </c>
      <c r="J127" s="12">
        <v>161700</v>
      </c>
      <c r="K127" s="12">
        <v>0</v>
      </c>
      <c r="L127" s="12">
        <v>0</v>
      </c>
      <c r="M127" s="15">
        <f t="shared" si="3"/>
        <v>161700</v>
      </c>
      <c r="N127" s="42" t="s">
        <v>17</v>
      </c>
      <c r="O127" s="40"/>
      <c r="P127" s="40" t="s">
        <v>4260</v>
      </c>
      <c r="Q127" s="40"/>
      <c r="R127" s="40" t="e">
        <v>#N/A</v>
      </c>
      <c r="S127" s="40"/>
      <c r="T127" s="40" t="s">
        <v>4260</v>
      </c>
      <c r="U127" s="15">
        <v>0</v>
      </c>
      <c r="V127" s="15">
        <v>0</v>
      </c>
      <c r="W127" s="15">
        <v>0</v>
      </c>
      <c r="X127" s="15"/>
      <c r="Y127" s="15"/>
      <c r="Z127" s="15">
        <v>0</v>
      </c>
      <c r="AA127" s="15">
        <v>0</v>
      </c>
      <c r="AB127" s="15">
        <v>0</v>
      </c>
      <c r="AC127" s="15">
        <v>0</v>
      </c>
      <c r="AD127" s="15">
        <v>0</v>
      </c>
      <c r="AE127" s="40"/>
      <c r="AF127" s="15">
        <v>0</v>
      </c>
      <c r="AG127" s="40"/>
      <c r="AH127" s="40"/>
      <c r="AI127" s="40"/>
      <c r="AJ127" s="15">
        <v>0</v>
      </c>
      <c r="AK127" s="40"/>
      <c r="AL127" s="40"/>
      <c r="AM127" s="40"/>
      <c r="AN127" s="41">
        <v>45504</v>
      </c>
      <c r="AO127" s="43"/>
      <c r="AP127" s="43"/>
      <c r="AQ127" s="43"/>
      <c r="AR127" s="43"/>
      <c r="AS127" s="43"/>
      <c r="AT127" s="43"/>
      <c r="AU127" s="43"/>
      <c r="AV127" s="43"/>
      <c r="AW127" s="43"/>
      <c r="AX127" s="43"/>
      <c r="AY127" s="43"/>
      <c r="AZ127" s="43"/>
      <c r="BA127" s="43"/>
      <c r="BB127" s="43"/>
      <c r="BC127" s="43"/>
      <c r="BD127" s="43"/>
      <c r="BE127" s="43"/>
      <c r="BF127" s="43"/>
      <c r="BG127" s="43"/>
      <c r="BH127" s="43"/>
      <c r="BI127" s="43"/>
      <c r="BJ127" s="43"/>
      <c r="BK127" s="43"/>
      <c r="BL127" s="43"/>
      <c r="BM127" s="43"/>
      <c r="BN127" s="43"/>
      <c r="BO127" s="43"/>
      <c r="BP127" s="43"/>
      <c r="BQ127" s="43"/>
      <c r="BR127" s="43"/>
      <c r="BS127" s="43"/>
      <c r="BT127" s="43"/>
      <c r="BU127" s="43"/>
      <c r="BV127" s="43"/>
      <c r="BW127" s="43"/>
      <c r="BX127" s="43"/>
      <c r="BY127" s="43"/>
      <c r="BZ127" s="43"/>
      <c r="CA127" s="43"/>
      <c r="CB127" s="43"/>
      <c r="CC127" s="43"/>
      <c r="CD127" s="43"/>
      <c r="CE127" s="43"/>
    </row>
    <row r="128" spans="1:83" s="44" customFormat="1" x14ac:dyDescent="0.35">
      <c r="A128" s="40">
        <v>835000972</v>
      </c>
      <c r="B128" s="40" t="s">
        <v>0</v>
      </c>
      <c r="C128" s="40" t="s">
        <v>149</v>
      </c>
      <c r="D128" s="40" t="s">
        <v>24</v>
      </c>
      <c r="E128" s="40">
        <v>26744</v>
      </c>
      <c r="F128" s="40" t="s">
        <v>149</v>
      </c>
      <c r="G128" s="40" t="s">
        <v>2272</v>
      </c>
      <c r="H128" s="41">
        <v>42075</v>
      </c>
      <c r="I128" s="41" t="e">
        <v>#N/A</v>
      </c>
      <c r="J128" s="12">
        <v>44012</v>
      </c>
      <c r="K128" s="12">
        <v>0</v>
      </c>
      <c r="L128" s="12">
        <v>0</v>
      </c>
      <c r="M128" s="15">
        <f t="shared" si="3"/>
        <v>44012</v>
      </c>
      <c r="N128" s="42" t="s">
        <v>17</v>
      </c>
      <c r="O128" s="40"/>
      <c r="P128" s="40" t="s">
        <v>4260</v>
      </c>
      <c r="Q128" s="40"/>
      <c r="R128" s="40" t="e">
        <v>#N/A</v>
      </c>
      <c r="S128" s="40"/>
      <c r="T128" s="40" t="s">
        <v>4260</v>
      </c>
      <c r="U128" s="15">
        <v>0</v>
      </c>
      <c r="V128" s="15">
        <v>0</v>
      </c>
      <c r="W128" s="15">
        <v>0</v>
      </c>
      <c r="X128" s="15"/>
      <c r="Y128" s="15"/>
      <c r="Z128" s="15">
        <v>0</v>
      </c>
      <c r="AA128" s="15">
        <v>0</v>
      </c>
      <c r="AB128" s="15">
        <v>0</v>
      </c>
      <c r="AC128" s="15">
        <v>0</v>
      </c>
      <c r="AD128" s="15">
        <v>0</v>
      </c>
      <c r="AE128" s="40"/>
      <c r="AF128" s="15">
        <v>0</v>
      </c>
      <c r="AG128" s="40"/>
      <c r="AH128" s="40"/>
      <c r="AI128" s="40"/>
      <c r="AJ128" s="15">
        <v>0</v>
      </c>
      <c r="AK128" s="40"/>
      <c r="AL128" s="40"/>
      <c r="AM128" s="40"/>
      <c r="AN128" s="41">
        <v>45504</v>
      </c>
      <c r="AO128" s="43"/>
      <c r="AP128" s="43"/>
      <c r="AQ128" s="43"/>
      <c r="AR128" s="43"/>
      <c r="AS128" s="43"/>
      <c r="AT128" s="43"/>
      <c r="AU128" s="43"/>
      <c r="AV128" s="43"/>
      <c r="AW128" s="43"/>
      <c r="AX128" s="43"/>
      <c r="AY128" s="43"/>
      <c r="AZ128" s="43"/>
      <c r="BA128" s="43"/>
      <c r="BB128" s="43"/>
      <c r="BC128" s="43"/>
      <c r="BD128" s="43"/>
      <c r="BE128" s="43"/>
      <c r="BF128" s="43"/>
      <c r="BG128" s="43"/>
      <c r="BH128" s="43"/>
      <c r="BI128" s="43"/>
      <c r="BJ128" s="43"/>
      <c r="BK128" s="43"/>
      <c r="BL128" s="43"/>
      <c r="BM128" s="43"/>
      <c r="BN128" s="43"/>
      <c r="BO128" s="43"/>
      <c r="BP128" s="43"/>
      <c r="BQ128" s="43"/>
      <c r="BR128" s="43"/>
      <c r="BS128" s="43"/>
      <c r="BT128" s="43"/>
      <c r="BU128" s="43"/>
      <c r="BV128" s="43"/>
      <c r="BW128" s="43"/>
      <c r="BX128" s="43"/>
      <c r="BY128" s="43"/>
      <c r="BZ128" s="43"/>
      <c r="CA128" s="43"/>
      <c r="CB128" s="43"/>
      <c r="CC128" s="43"/>
      <c r="CD128" s="43"/>
      <c r="CE128" s="43"/>
    </row>
    <row r="129" spans="1:83" s="44" customFormat="1" x14ac:dyDescent="0.35">
      <c r="A129" s="40">
        <v>835000972</v>
      </c>
      <c r="B129" s="40" t="s">
        <v>0</v>
      </c>
      <c r="C129" s="40" t="s">
        <v>150</v>
      </c>
      <c r="D129" s="40" t="s">
        <v>24</v>
      </c>
      <c r="E129" s="40">
        <v>34576</v>
      </c>
      <c r="F129" s="40" t="s">
        <v>150</v>
      </c>
      <c r="G129" s="40" t="s">
        <v>2273</v>
      </c>
      <c r="H129" s="41">
        <v>42076</v>
      </c>
      <c r="I129" s="41" t="e">
        <v>#N/A</v>
      </c>
      <c r="J129" s="12">
        <v>42300</v>
      </c>
      <c r="K129" s="12">
        <v>0</v>
      </c>
      <c r="L129" s="12">
        <v>0</v>
      </c>
      <c r="M129" s="15">
        <f t="shared" si="3"/>
        <v>42300</v>
      </c>
      <c r="N129" s="42" t="s">
        <v>17</v>
      </c>
      <c r="O129" s="40"/>
      <c r="P129" s="40" t="s">
        <v>4260</v>
      </c>
      <c r="Q129" s="40"/>
      <c r="R129" s="40" t="e">
        <v>#N/A</v>
      </c>
      <c r="S129" s="40"/>
      <c r="T129" s="40" t="s">
        <v>4260</v>
      </c>
      <c r="U129" s="15">
        <v>0</v>
      </c>
      <c r="V129" s="15">
        <v>0</v>
      </c>
      <c r="W129" s="15">
        <v>0</v>
      </c>
      <c r="X129" s="15"/>
      <c r="Y129" s="15"/>
      <c r="Z129" s="15">
        <v>0</v>
      </c>
      <c r="AA129" s="15">
        <v>0</v>
      </c>
      <c r="AB129" s="15">
        <v>0</v>
      </c>
      <c r="AC129" s="15">
        <v>0</v>
      </c>
      <c r="AD129" s="15">
        <v>0</v>
      </c>
      <c r="AE129" s="40"/>
      <c r="AF129" s="15">
        <v>0</v>
      </c>
      <c r="AG129" s="40"/>
      <c r="AH129" s="40"/>
      <c r="AI129" s="40"/>
      <c r="AJ129" s="15">
        <v>0</v>
      </c>
      <c r="AK129" s="40"/>
      <c r="AL129" s="40"/>
      <c r="AM129" s="40"/>
      <c r="AN129" s="41">
        <v>45504</v>
      </c>
      <c r="AO129" s="43"/>
      <c r="AP129" s="43"/>
      <c r="AQ129" s="43"/>
      <c r="AR129" s="43"/>
      <c r="AS129" s="43"/>
      <c r="AT129" s="43"/>
      <c r="AU129" s="43"/>
      <c r="AV129" s="43"/>
      <c r="AW129" s="43"/>
      <c r="AX129" s="43"/>
      <c r="AY129" s="43"/>
      <c r="AZ129" s="43"/>
      <c r="BA129" s="43"/>
      <c r="BB129" s="43"/>
      <c r="BC129" s="43"/>
      <c r="BD129" s="43"/>
      <c r="BE129" s="43"/>
      <c r="BF129" s="43"/>
      <c r="BG129" s="43"/>
      <c r="BH129" s="43"/>
      <c r="BI129" s="43"/>
      <c r="BJ129" s="43"/>
      <c r="BK129" s="43"/>
      <c r="BL129" s="43"/>
      <c r="BM129" s="43"/>
      <c r="BN129" s="43"/>
      <c r="BO129" s="43"/>
      <c r="BP129" s="43"/>
      <c r="BQ129" s="43"/>
      <c r="BR129" s="43"/>
      <c r="BS129" s="43"/>
      <c r="BT129" s="43"/>
      <c r="BU129" s="43"/>
      <c r="BV129" s="43"/>
      <c r="BW129" s="43"/>
      <c r="BX129" s="43"/>
      <c r="BY129" s="43"/>
      <c r="BZ129" s="43"/>
      <c r="CA129" s="43"/>
      <c r="CB129" s="43"/>
      <c r="CC129" s="43"/>
      <c r="CD129" s="43"/>
      <c r="CE129" s="43"/>
    </row>
    <row r="130" spans="1:83" s="44" customFormat="1" x14ac:dyDescent="0.35">
      <c r="A130" s="40">
        <v>835000972</v>
      </c>
      <c r="B130" s="40" t="s">
        <v>0</v>
      </c>
      <c r="C130" s="40" t="s">
        <v>151</v>
      </c>
      <c r="D130" s="40" t="s">
        <v>24</v>
      </c>
      <c r="E130" s="40">
        <v>26742</v>
      </c>
      <c r="F130" s="40" t="s">
        <v>151</v>
      </c>
      <c r="G130" s="40" t="s">
        <v>2274</v>
      </c>
      <c r="H130" s="41">
        <v>42077</v>
      </c>
      <c r="I130" s="41" t="e">
        <v>#N/A</v>
      </c>
      <c r="J130" s="12">
        <v>25800</v>
      </c>
      <c r="K130" s="12">
        <v>0</v>
      </c>
      <c r="L130" s="12">
        <v>0</v>
      </c>
      <c r="M130" s="15">
        <f t="shared" si="3"/>
        <v>25800</v>
      </c>
      <c r="N130" s="42" t="s">
        <v>17</v>
      </c>
      <c r="O130" s="40"/>
      <c r="P130" s="40" t="s">
        <v>4260</v>
      </c>
      <c r="Q130" s="40"/>
      <c r="R130" s="40" t="e">
        <v>#N/A</v>
      </c>
      <c r="S130" s="40"/>
      <c r="T130" s="40" t="s">
        <v>4260</v>
      </c>
      <c r="U130" s="15">
        <v>0</v>
      </c>
      <c r="V130" s="15">
        <v>0</v>
      </c>
      <c r="W130" s="15">
        <v>0</v>
      </c>
      <c r="X130" s="15"/>
      <c r="Y130" s="15"/>
      <c r="Z130" s="15">
        <v>0</v>
      </c>
      <c r="AA130" s="15">
        <v>0</v>
      </c>
      <c r="AB130" s="15">
        <v>0</v>
      </c>
      <c r="AC130" s="15">
        <v>0</v>
      </c>
      <c r="AD130" s="15">
        <v>0</v>
      </c>
      <c r="AE130" s="40"/>
      <c r="AF130" s="15">
        <v>0</v>
      </c>
      <c r="AG130" s="40"/>
      <c r="AH130" s="40"/>
      <c r="AI130" s="40"/>
      <c r="AJ130" s="15">
        <v>0</v>
      </c>
      <c r="AK130" s="40"/>
      <c r="AL130" s="40"/>
      <c r="AM130" s="40"/>
      <c r="AN130" s="41">
        <v>45504</v>
      </c>
      <c r="AO130" s="43"/>
      <c r="AP130" s="43"/>
      <c r="AQ130" s="43"/>
      <c r="AR130" s="43"/>
      <c r="AS130" s="43"/>
      <c r="AT130" s="43"/>
      <c r="AU130" s="43"/>
      <c r="AV130" s="43"/>
      <c r="AW130" s="43"/>
      <c r="AX130" s="43"/>
      <c r="AY130" s="43"/>
      <c r="AZ130" s="43"/>
      <c r="BA130" s="43"/>
      <c r="BB130" s="43"/>
      <c r="BC130" s="43"/>
      <c r="BD130" s="43"/>
      <c r="BE130" s="43"/>
      <c r="BF130" s="43"/>
      <c r="BG130" s="43"/>
      <c r="BH130" s="43"/>
      <c r="BI130" s="43"/>
      <c r="BJ130" s="43"/>
      <c r="BK130" s="43"/>
      <c r="BL130" s="43"/>
      <c r="BM130" s="43"/>
      <c r="BN130" s="43"/>
      <c r="BO130" s="43"/>
      <c r="BP130" s="43"/>
      <c r="BQ130" s="43"/>
      <c r="BR130" s="43"/>
      <c r="BS130" s="43"/>
      <c r="BT130" s="43"/>
      <c r="BU130" s="43"/>
      <c r="BV130" s="43"/>
      <c r="BW130" s="43"/>
      <c r="BX130" s="43"/>
      <c r="BY130" s="43"/>
      <c r="BZ130" s="43"/>
      <c r="CA130" s="43"/>
      <c r="CB130" s="43"/>
      <c r="CC130" s="43"/>
      <c r="CD130" s="43"/>
      <c r="CE130" s="43"/>
    </row>
    <row r="131" spans="1:83" s="44" customFormat="1" x14ac:dyDescent="0.35">
      <c r="A131" s="40">
        <v>835000972</v>
      </c>
      <c r="B131" s="40" t="s">
        <v>0</v>
      </c>
      <c r="C131" s="40" t="s">
        <v>152</v>
      </c>
      <c r="D131" s="40" t="s">
        <v>24</v>
      </c>
      <c r="E131" s="40">
        <v>27136</v>
      </c>
      <c r="F131" s="40" t="s">
        <v>152</v>
      </c>
      <c r="G131" s="40" t="s">
        <v>2275</v>
      </c>
      <c r="H131" s="41">
        <v>42085</v>
      </c>
      <c r="I131" s="41" t="e">
        <v>#N/A</v>
      </c>
      <c r="J131" s="12">
        <v>330698</v>
      </c>
      <c r="K131" s="12">
        <v>0</v>
      </c>
      <c r="L131" s="12">
        <v>0</v>
      </c>
      <c r="M131" s="15">
        <f t="shared" si="3"/>
        <v>330698</v>
      </c>
      <c r="N131" s="42" t="s">
        <v>17</v>
      </c>
      <c r="O131" s="40"/>
      <c r="P131" s="40" t="s">
        <v>4260</v>
      </c>
      <c r="Q131" s="40"/>
      <c r="R131" s="40" t="e">
        <v>#N/A</v>
      </c>
      <c r="S131" s="40"/>
      <c r="T131" s="40" t="s">
        <v>4260</v>
      </c>
      <c r="U131" s="15">
        <v>0</v>
      </c>
      <c r="V131" s="15">
        <v>0</v>
      </c>
      <c r="W131" s="15">
        <v>0</v>
      </c>
      <c r="X131" s="15"/>
      <c r="Y131" s="15"/>
      <c r="Z131" s="15">
        <v>0</v>
      </c>
      <c r="AA131" s="15">
        <v>0</v>
      </c>
      <c r="AB131" s="15">
        <v>0</v>
      </c>
      <c r="AC131" s="15">
        <v>0</v>
      </c>
      <c r="AD131" s="15">
        <v>0</v>
      </c>
      <c r="AE131" s="40"/>
      <c r="AF131" s="15">
        <v>0</v>
      </c>
      <c r="AG131" s="40"/>
      <c r="AH131" s="40"/>
      <c r="AI131" s="40"/>
      <c r="AJ131" s="15">
        <v>0</v>
      </c>
      <c r="AK131" s="40"/>
      <c r="AL131" s="40"/>
      <c r="AM131" s="40"/>
      <c r="AN131" s="41">
        <v>45504</v>
      </c>
      <c r="AO131" s="43"/>
      <c r="AP131" s="43"/>
      <c r="AQ131" s="43"/>
      <c r="AR131" s="43"/>
      <c r="AS131" s="43"/>
      <c r="AT131" s="43"/>
      <c r="AU131" s="43"/>
      <c r="AV131" s="43"/>
      <c r="AW131" s="43"/>
      <c r="AX131" s="43"/>
      <c r="AY131" s="43"/>
      <c r="AZ131" s="43"/>
      <c r="BA131" s="43"/>
      <c r="BB131" s="43"/>
      <c r="BC131" s="43"/>
      <c r="BD131" s="43"/>
      <c r="BE131" s="43"/>
      <c r="BF131" s="43"/>
      <c r="BG131" s="43"/>
      <c r="BH131" s="43"/>
      <c r="BI131" s="43"/>
      <c r="BJ131" s="43"/>
      <c r="BK131" s="43"/>
      <c r="BL131" s="43"/>
      <c r="BM131" s="43"/>
      <c r="BN131" s="43"/>
      <c r="BO131" s="43"/>
      <c r="BP131" s="43"/>
      <c r="BQ131" s="43"/>
      <c r="BR131" s="43"/>
      <c r="BS131" s="43"/>
      <c r="BT131" s="43"/>
      <c r="BU131" s="43"/>
      <c r="BV131" s="43"/>
      <c r="BW131" s="43"/>
      <c r="BX131" s="43"/>
      <c r="BY131" s="43"/>
      <c r="BZ131" s="43"/>
      <c r="CA131" s="43"/>
      <c r="CB131" s="43"/>
      <c r="CC131" s="43"/>
      <c r="CD131" s="43"/>
      <c r="CE131" s="43"/>
    </row>
    <row r="132" spans="1:83" s="44" customFormat="1" x14ac:dyDescent="0.35">
      <c r="A132" s="40">
        <v>835000972</v>
      </c>
      <c r="B132" s="40" t="s">
        <v>0</v>
      </c>
      <c r="C132" s="40" t="s">
        <v>153</v>
      </c>
      <c r="D132" s="40" t="s">
        <v>24</v>
      </c>
      <c r="E132" s="40">
        <v>27678</v>
      </c>
      <c r="F132" s="40" t="s">
        <v>153</v>
      </c>
      <c r="G132" s="40" t="s">
        <v>2276</v>
      </c>
      <c r="H132" s="41">
        <v>42096</v>
      </c>
      <c r="I132" s="41" t="e">
        <v>#N/A</v>
      </c>
      <c r="J132" s="12">
        <v>95196</v>
      </c>
      <c r="K132" s="12">
        <v>0</v>
      </c>
      <c r="L132" s="12">
        <v>0</v>
      </c>
      <c r="M132" s="15">
        <f t="shared" ref="M132:M195" si="4">+J132-K132-L132</f>
        <v>95196</v>
      </c>
      <c r="N132" s="42" t="s">
        <v>17</v>
      </c>
      <c r="O132" s="40"/>
      <c r="P132" s="40" t="s">
        <v>4260</v>
      </c>
      <c r="Q132" s="40"/>
      <c r="R132" s="40" t="e">
        <v>#N/A</v>
      </c>
      <c r="S132" s="40"/>
      <c r="T132" s="40" t="s">
        <v>4260</v>
      </c>
      <c r="U132" s="15">
        <v>0</v>
      </c>
      <c r="V132" s="15">
        <v>0</v>
      </c>
      <c r="W132" s="15">
        <v>0</v>
      </c>
      <c r="X132" s="15"/>
      <c r="Y132" s="15"/>
      <c r="Z132" s="15">
        <v>0</v>
      </c>
      <c r="AA132" s="15">
        <v>0</v>
      </c>
      <c r="AB132" s="15">
        <v>0</v>
      </c>
      <c r="AC132" s="15">
        <v>0</v>
      </c>
      <c r="AD132" s="15">
        <v>0</v>
      </c>
      <c r="AE132" s="40"/>
      <c r="AF132" s="15">
        <v>0</v>
      </c>
      <c r="AG132" s="40"/>
      <c r="AH132" s="40"/>
      <c r="AI132" s="40"/>
      <c r="AJ132" s="15">
        <v>0</v>
      </c>
      <c r="AK132" s="40"/>
      <c r="AL132" s="40"/>
      <c r="AM132" s="40"/>
      <c r="AN132" s="41">
        <v>45504</v>
      </c>
      <c r="AO132" s="43"/>
      <c r="AP132" s="43"/>
      <c r="AQ132" s="43"/>
      <c r="AR132" s="43"/>
      <c r="AS132" s="43"/>
      <c r="AT132" s="43"/>
      <c r="AU132" s="43"/>
      <c r="AV132" s="43"/>
      <c r="AW132" s="43"/>
      <c r="AX132" s="43"/>
      <c r="AY132" s="43"/>
      <c r="AZ132" s="43"/>
      <c r="BA132" s="43"/>
      <c r="BB132" s="43"/>
      <c r="BC132" s="43"/>
      <c r="BD132" s="43"/>
      <c r="BE132" s="43"/>
      <c r="BF132" s="43"/>
      <c r="BG132" s="43"/>
      <c r="BH132" s="43"/>
      <c r="BI132" s="43"/>
      <c r="BJ132" s="43"/>
      <c r="BK132" s="43"/>
      <c r="BL132" s="43"/>
      <c r="BM132" s="43"/>
      <c r="BN132" s="43"/>
      <c r="BO132" s="43"/>
      <c r="BP132" s="43"/>
      <c r="BQ132" s="43"/>
      <c r="BR132" s="43"/>
      <c r="BS132" s="43"/>
      <c r="BT132" s="43"/>
      <c r="BU132" s="43"/>
      <c r="BV132" s="43"/>
      <c r="BW132" s="43"/>
      <c r="BX132" s="43"/>
      <c r="BY132" s="43"/>
      <c r="BZ132" s="43"/>
      <c r="CA132" s="43"/>
      <c r="CB132" s="43"/>
      <c r="CC132" s="43"/>
      <c r="CD132" s="43"/>
      <c r="CE132" s="43"/>
    </row>
    <row r="133" spans="1:83" s="44" customFormat="1" x14ac:dyDescent="0.35">
      <c r="A133" s="40">
        <v>835000972</v>
      </c>
      <c r="B133" s="40" t="s">
        <v>0</v>
      </c>
      <c r="C133" s="40" t="s">
        <v>154</v>
      </c>
      <c r="D133" s="40" t="s">
        <v>24</v>
      </c>
      <c r="E133" s="40">
        <v>28116</v>
      </c>
      <c r="F133" s="40" t="s">
        <v>154</v>
      </c>
      <c r="G133" s="40" t="s">
        <v>2277</v>
      </c>
      <c r="H133" s="41">
        <v>42105</v>
      </c>
      <c r="I133" s="41" t="e">
        <v>#N/A</v>
      </c>
      <c r="J133" s="12">
        <v>142658</v>
      </c>
      <c r="K133" s="12">
        <v>0</v>
      </c>
      <c r="L133" s="12">
        <v>0</v>
      </c>
      <c r="M133" s="15">
        <f t="shared" si="4"/>
        <v>142658</v>
      </c>
      <c r="N133" s="42" t="s">
        <v>17</v>
      </c>
      <c r="O133" s="40"/>
      <c r="P133" s="40" t="s">
        <v>4260</v>
      </c>
      <c r="Q133" s="40"/>
      <c r="R133" s="40" t="e">
        <v>#N/A</v>
      </c>
      <c r="S133" s="40"/>
      <c r="T133" s="40" t="s">
        <v>4260</v>
      </c>
      <c r="U133" s="15">
        <v>0</v>
      </c>
      <c r="V133" s="15">
        <v>0</v>
      </c>
      <c r="W133" s="15">
        <v>0</v>
      </c>
      <c r="X133" s="15"/>
      <c r="Y133" s="15"/>
      <c r="Z133" s="15">
        <v>0</v>
      </c>
      <c r="AA133" s="15">
        <v>0</v>
      </c>
      <c r="AB133" s="15">
        <v>0</v>
      </c>
      <c r="AC133" s="15">
        <v>0</v>
      </c>
      <c r="AD133" s="15">
        <v>0</v>
      </c>
      <c r="AE133" s="40"/>
      <c r="AF133" s="15">
        <v>0</v>
      </c>
      <c r="AG133" s="40"/>
      <c r="AH133" s="40"/>
      <c r="AI133" s="40"/>
      <c r="AJ133" s="15">
        <v>0</v>
      </c>
      <c r="AK133" s="40"/>
      <c r="AL133" s="40"/>
      <c r="AM133" s="40"/>
      <c r="AN133" s="41">
        <v>45504</v>
      </c>
      <c r="AO133" s="43"/>
      <c r="AP133" s="43"/>
      <c r="AQ133" s="43"/>
      <c r="AR133" s="43"/>
      <c r="AS133" s="43"/>
      <c r="AT133" s="43"/>
      <c r="AU133" s="43"/>
      <c r="AV133" s="43"/>
      <c r="AW133" s="43"/>
      <c r="AX133" s="43"/>
      <c r="AY133" s="43"/>
      <c r="AZ133" s="43"/>
      <c r="BA133" s="43"/>
      <c r="BB133" s="43"/>
      <c r="BC133" s="43"/>
      <c r="BD133" s="43"/>
      <c r="BE133" s="43"/>
      <c r="BF133" s="43"/>
      <c r="BG133" s="43"/>
      <c r="BH133" s="43"/>
      <c r="BI133" s="43"/>
      <c r="BJ133" s="43"/>
      <c r="BK133" s="43"/>
      <c r="BL133" s="43"/>
      <c r="BM133" s="43"/>
      <c r="BN133" s="43"/>
      <c r="BO133" s="43"/>
      <c r="BP133" s="43"/>
      <c r="BQ133" s="43"/>
      <c r="BR133" s="43"/>
      <c r="BS133" s="43"/>
      <c r="BT133" s="43"/>
      <c r="BU133" s="43"/>
      <c r="BV133" s="43"/>
      <c r="BW133" s="43"/>
      <c r="BX133" s="43"/>
      <c r="BY133" s="43"/>
      <c r="BZ133" s="43"/>
      <c r="CA133" s="43"/>
      <c r="CB133" s="43"/>
      <c r="CC133" s="43"/>
      <c r="CD133" s="43"/>
      <c r="CE133" s="43"/>
    </row>
    <row r="134" spans="1:83" s="44" customFormat="1" x14ac:dyDescent="0.35">
      <c r="A134" s="40">
        <v>835000972</v>
      </c>
      <c r="B134" s="40" t="s">
        <v>0</v>
      </c>
      <c r="C134" s="40" t="s">
        <v>155</v>
      </c>
      <c r="D134" s="40" t="s">
        <v>24</v>
      </c>
      <c r="E134" s="40">
        <v>123500</v>
      </c>
      <c r="F134" s="40" t="s">
        <v>155</v>
      </c>
      <c r="G134" s="40" t="s">
        <v>2278</v>
      </c>
      <c r="H134" s="41">
        <v>42118</v>
      </c>
      <c r="I134" s="41" t="e">
        <v>#N/A</v>
      </c>
      <c r="J134" s="12">
        <v>42300</v>
      </c>
      <c r="K134" s="12">
        <v>0</v>
      </c>
      <c r="L134" s="12">
        <v>0</v>
      </c>
      <c r="M134" s="15">
        <f t="shared" si="4"/>
        <v>42300</v>
      </c>
      <c r="N134" s="42" t="s">
        <v>17</v>
      </c>
      <c r="O134" s="40"/>
      <c r="P134" s="40" t="s">
        <v>4260</v>
      </c>
      <c r="Q134" s="40"/>
      <c r="R134" s="40" t="e">
        <v>#N/A</v>
      </c>
      <c r="S134" s="40"/>
      <c r="T134" s="40" t="s">
        <v>4260</v>
      </c>
      <c r="U134" s="15">
        <v>0</v>
      </c>
      <c r="V134" s="15">
        <v>0</v>
      </c>
      <c r="W134" s="15">
        <v>0</v>
      </c>
      <c r="X134" s="15"/>
      <c r="Y134" s="15"/>
      <c r="Z134" s="15">
        <v>0</v>
      </c>
      <c r="AA134" s="15">
        <v>0</v>
      </c>
      <c r="AB134" s="15">
        <v>0</v>
      </c>
      <c r="AC134" s="15">
        <v>0</v>
      </c>
      <c r="AD134" s="15">
        <v>0</v>
      </c>
      <c r="AE134" s="40"/>
      <c r="AF134" s="15">
        <v>0</v>
      </c>
      <c r="AG134" s="40"/>
      <c r="AH134" s="40"/>
      <c r="AI134" s="40"/>
      <c r="AJ134" s="15">
        <v>0</v>
      </c>
      <c r="AK134" s="40"/>
      <c r="AL134" s="40"/>
      <c r="AM134" s="40"/>
      <c r="AN134" s="41">
        <v>45504</v>
      </c>
      <c r="AO134" s="43"/>
      <c r="AP134" s="43"/>
      <c r="AQ134" s="43"/>
      <c r="AR134" s="43"/>
      <c r="AS134" s="43"/>
      <c r="AT134" s="43"/>
      <c r="AU134" s="43"/>
      <c r="AV134" s="43"/>
      <c r="AW134" s="43"/>
      <c r="AX134" s="43"/>
      <c r="AY134" s="43"/>
      <c r="AZ134" s="43"/>
      <c r="BA134" s="43"/>
      <c r="BB134" s="43"/>
      <c r="BC134" s="43"/>
      <c r="BD134" s="43"/>
      <c r="BE134" s="43"/>
      <c r="BF134" s="43"/>
      <c r="BG134" s="43"/>
      <c r="BH134" s="43"/>
      <c r="BI134" s="43"/>
      <c r="BJ134" s="43"/>
      <c r="BK134" s="43"/>
      <c r="BL134" s="43"/>
      <c r="BM134" s="43"/>
      <c r="BN134" s="43"/>
      <c r="BO134" s="43"/>
      <c r="BP134" s="43"/>
      <c r="BQ134" s="43"/>
      <c r="BR134" s="43"/>
      <c r="BS134" s="43"/>
      <c r="BT134" s="43"/>
      <c r="BU134" s="43"/>
      <c r="BV134" s="43"/>
      <c r="BW134" s="43"/>
      <c r="BX134" s="43"/>
      <c r="BY134" s="43"/>
      <c r="BZ134" s="43"/>
      <c r="CA134" s="43"/>
      <c r="CB134" s="43"/>
      <c r="CC134" s="43"/>
      <c r="CD134" s="43"/>
      <c r="CE134" s="43"/>
    </row>
    <row r="135" spans="1:83" s="44" customFormat="1" x14ac:dyDescent="0.35">
      <c r="A135" s="40">
        <v>835000972</v>
      </c>
      <c r="B135" s="40" t="s">
        <v>0</v>
      </c>
      <c r="C135" s="40" t="s">
        <v>156</v>
      </c>
      <c r="D135" s="40" t="s">
        <v>24</v>
      </c>
      <c r="E135" s="40">
        <v>129971</v>
      </c>
      <c r="F135" s="40" t="s">
        <v>156</v>
      </c>
      <c r="G135" s="40" t="s">
        <v>2279</v>
      </c>
      <c r="H135" s="41">
        <v>42118</v>
      </c>
      <c r="I135" s="41" t="e">
        <v>#N/A</v>
      </c>
      <c r="J135" s="12">
        <v>138044</v>
      </c>
      <c r="K135" s="12">
        <v>0</v>
      </c>
      <c r="L135" s="12">
        <v>0</v>
      </c>
      <c r="M135" s="15">
        <f t="shared" si="4"/>
        <v>138044</v>
      </c>
      <c r="N135" s="42" t="s">
        <v>17</v>
      </c>
      <c r="O135" s="40"/>
      <c r="P135" s="40" t="s">
        <v>4260</v>
      </c>
      <c r="Q135" s="40"/>
      <c r="R135" s="40" t="e">
        <v>#N/A</v>
      </c>
      <c r="S135" s="40"/>
      <c r="T135" s="40" t="s">
        <v>4260</v>
      </c>
      <c r="U135" s="15">
        <v>0</v>
      </c>
      <c r="V135" s="15">
        <v>0</v>
      </c>
      <c r="W135" s="15">
        <v>0</v>
      </c>
      <c r="X135" s="15"/>
      <c r="Y135" s="15"/>
      <c r="Z135" s="15">
        <v>0</v>
      </c>
      <c r="AA135" s="15">
        <v>0</v>
      </c>
      <c r="AB135" s="15">
        <v>0</v>
      </c>
      <c r="AC135" s="15">
        <v>0</v>
      </c>
      <c r="AD135" s="15">
        <v>0</v>
      </c>
      <c r="AE135" s="40"/>
      <c r="AF135" s="15">
        <v>0</v>
      </c>
      <c r="AG135" s="40"/>
      <c r="AH135" s="40"/>
      <c r="AI135" s="40"/>
      <c r="AJ135" s="15">
        <v>0</v>
      </c>
      <c r="AK135" s="40"/>
      <c r="AL135" s="40"/>
      <c r="AM135" s="40"/>
      <c r="AN135" s="41">
        <v>45504</v>
      </c>
      <c r="AO135" s="43"/>
      <c r="AP135" s="43"/>
      <c r="AQ135" s="43"/>
      <c r="AR135" s="43"/>
      <c r="AS135" s="43"/>
      <c r="AT135" s="43"/>
      <c r="AU135" s="43"/>
      <c r="AV135" s="43"/>
      <c r="AW135" s="43"/>
      <c r="AX135" s="43"/>
      <c r="AY135" s="43"/>
      <c r="AZ135" s="43"/>
      <c r="BA135" s="43"/>
      <c r="BB135" s="43"/>
      <c r="BC135" s="43"/>
      <c r="BD135" s="43"/>
      <c r="BE135" s="43"/>
      <c r="BF135" s="43"/>
      <c r="BG135" s="43"/>
      <c r="BH135" s="43"/>
      <c r="BI135" s="43"/>
      <c r="BJ135" s="43"/>
      <c r="BK135" s="43"/>
      <c r="BL135" s="43"/>
      <c r="BM135" s="43"/>
      <c r="BN135" s="43"/>
      <c r="BO135" s="43"/>
      <c r="BP135" s="43"/>
      <c r="BQ135" s="43"/>
      <c r="BR135" s="43"/>
      <c r="BS135" s="43"/>
      <c r="BT135" s="43"/>
      <c r="BU135" s="43"/>
      <c r="BV135" s="43"/>
      <c r="BW135" s="43"/>
      <c r="BX135" s="43"/>
      <c r="BY135" s="43"/>
      <c r="BZ135" s="43"/>
      <c r="CA135" s="43"/>
      <c r="CB135" s="43"/>
      <c r="CC135" s="43"/>
      <c r="CD135" s="43"/>
      <c r="CE135" s="43"/>
    </row>
    <row r="136" spans="1:83" s="44" customFormat="1" x14ac:dyDescent="0.35">
      <c r="A136" s="40">
        <v>835000972</v>
      </c>
      <c r="B136" s="40" t="s">
        <v>0</v>
      </c>
      <c r="C136" s="40" t="s">
        <v>157</v>
      </c>
      <c r="D136" s="40" t="s">
        <v>24</v>
      </c>
      <c r="E136" s="40">
        <v>29316</v>
      </c>
      <c r="F136" s="40" t="s">
        <v>157</v>
      </c>
      <c r="G136" s="40" t="s">
        <v>2280</v>
      </c>
      <c r="H136" s="41">
        <v>42119</v>
      </c>
      <c r="I136" s="41" t="e">
        <v>#N/A</v>
      </c>
      <c r="J136" s="12">
        <v>62072</v>
      </c>
      <c r="K136" s="12">
        <v>0</v>
      </c>
      <c r="L136" s="12">
        <v>0</v>
      </c>
      <c r="M136" s="15">
        <f t="shared" si="4"/>
        <v>62072</v>
      </c>
      <c r="N136" s="42" t="s">
        <v>17</v>
      </c>
      <c r="O136" s="40"/>
      <c r="P136" s="40" t="s">
        <v>4260</v>
      </c>
      <c r="Q136" s="40"/>
      <c r="R136" s="40" t="e">
        <v>#N/A</v>
      </c>
      <c r="S136" s="40"/>
      <c r="T136" s="40" t="s">
        <v>4260</v>
      </c>
      <c r="U136" s="15">
        <v>0</v>
      </c>
      <c r="V136" s="15">
        <v>0</v>
      </c>
      <c r="W136" s="15">
        <v>0</v>
      </c>
      <c r="X136" s="15"/>
      <c r="Y136" s="15"/>
      <c r="Z136" s="15">
        <v>0</v>
      </c>
      <c r="AA136" s="15">
        <v>0</v>
      </c>
      <c r="AB136" s="15">
        <v>0</v>
      </c>
      <c r="AC136" s="15">
        <v>0</v>
      </c>
      <c r="AD136" s="15">
        <v>0</v>
      </c>
      <c r="AE136" s="40"/>
      <c r="AF136" s="15">
        <v>0</v>
      </c>
      <c r="AG136" s="40"/>
      <c r="AH136" s="40"/>
      <c r="AI136" s="40"/>
      <c r="AJ136" s="15">
        <v>0</v>
      </c>
      <c r="AK136" s="40"/>
      <c r="AL136" s="40"/>
      <c r="AM136" s="40"/>
      <c r="AN136" s="41">
        <v>45504</v>
      </c>
      <c r="AO136" s="43"/>
      <c r="AP136" s="43"/>
      <c r="AQ136" s="43"/>
      <c r="AR136" s="43"/>
      <c r="AS136" s="43"/>
      <c r="AT136" s="43"/>
      <c r="AU136" s="43"/>
      <c r="AV136" s="43"/>
      <c r="AW136" s="43"/>
      <c r="AX136" s="43"/>
      <c r="AY136" s="43"/>
      <c r="AZ136" s="43"/>
      <c r="BA136" s="43"/>
      <c r="BB136" s="43"/>
      <c r="BC136" s="43"/>
      <c r="BD136" s="43"/>
      <c r="BE136" s="43"/>
      <c r="BF136" s="43"/>
      <c r="BG136" s="43"/>
      <c r="BH136" s="43"/>
      <c r="BI136" s="43"/>
      <c r="BJ136" s="43"/>
      <c r="BK136" s="43"/>
      <c r="BL136" s="43"/>
      <c r="BM136" s="43"/>
      <c r="BN136" s="43"/>
      <c r="BO136" s="43"/>
      <c r="BP136" s="43"/>
      <c r="BQ136" s="43"/>
      <c r="BR136" s="43"/>
      <c r="BS136" s="43"/>
      <c r="BT136" s="43"/>
      <c r="BU136" s="43"/>
      <c r="BV136" s="43"/>
      <c r="BW136" s="43"/>
      <c r="BX136" s="43"/>
      <c r="BY136" s="43"/>
      <c r="BZ136" s="43"/>
      <c r="CA136" s="43"/>
      <c r="CB136" s="43"/>
      <c r="CC136" s="43"/>
      <c r="CD136" s="43"/>
      <c r="CE136" s="43"/>
    </row>
    <row r="137" spans="1:83" s="44" customFormat="1" x14ac:dyDescent="0.35">
      <c r="A137" s="40">
        <v>835000972</v>
      </c>
      <c r="B137" s="40" t="s">
        <v>0</v>
      </c>
      <c r="C137" s="40" t="s">
        <v>158</v>
      </c>
      <c r="D137" s="40" t="s">
        <v>24</v>
      </c>
      <c r="E137" s="40">
        <v>117754</v>
      </c>
      <c r="F137" s="40" t="s">
        <v>158</v>
      </c>
      <c r="G137" s="40" t="s">
        <v>2281</v>
      </c>
      <c r="H137" s="41">
        <v>42125</v>
      </c>
      <c r="I137" s="41" t="e">
        <v>#N/A</v>
      </c>
      <c r="J137" s="12">
        <v>175300</v>
      </c>
      <c r="K137" s="12">
        <v>0</v>
      </c>
      <c r="L137" s="12">
        <v>0</v>
      </c>
      <c r="M137" s="15">
        <f t="shared" si="4"/>
        <v>175300</v>
      </c>
      <c r="N137" s="42" t="s">
        <v>17</v>
      </c>
      <c r="O137" s="40"/>
      <c r="P137" s="40" t="s">
        <v>4260</v>
      </c>
      <c r="Q137" s="40"/>
      <c r="R137" s="40" t="e">
        <v>#N/A</v>
      </c>
      <c r="S137" s="40"/>
      <c r="T137" s="40" t="s">
        <v>4260</v>
      </c>
      <c r="U137" s="15">
        <v>0</v>
      </c>
      <c r="V137" s="15">
        <v>0</v>
      </c>
      <c r="W137" s="15">
        <v>0</v>
      </c>
      <c r="X137" s="15"/>
      <c r="Y137" s="15"/>
      <c r="Z137" s="15">
        <v>0</v>
      </c>
      <c r="AA137" s="15">
        <v>0</v>
      </c>
      <c r="AB137" s="15">
        <v>0</v>
      </c>
      <c r="AC137" s="15">
        <v>0</v>
      </c>
      <c r="AD137" s="15">
        <v>0</v>
      </c>
      <c r="AE137" s="40"/>
      <c r="AF137" s="15">
        <v>0</v>
      </c>
      <c r="AG137" s="40"/>
      <c r="AH137" s="40"/>
      <c r="AI137" s="40"/>
      <c r="AJ137" s="15">
        <v>0</v>
      </c>
      <c r="AK137" s="40"/>
      <c r="AL137" s="40"/>
      <c r="AM137" s="40"/>
      <c r="AN137" s="41">
        <v>45504</v>
      </c>
      <c r="AO137" s="43"/>
      <c r="AP137" s="43"/>
      <c r="AQ137" s="43"/>
      <c r="AR137" s="43"/>
      <c r="AS137" s="43"/>
      <c r="AT137" s="43"/>
      <c r="AU137" s="43"/>
      <c r="AV137" s="43"/>
      <c r="AW137" s="43"/>
      <c r="AX137" s="43"/>
      <c r="AY137" s="43"/>
      <c r="AZ137" s="43"/>
      <c r="BA137" s="43"/>
      <c r="BB137" s="43"/>
      <c r="BC137" s="43"/>
      <c r="BD137" s="43"/>
      <c r="BE137" s="43"/>
      <c r="BF137" s="43"/>
      <c r="BG137" s="43"/>
      <c r="BH137" s="43"/>
      <c r="BI137" s="43"/>
      <c r="BJ137" s="43"/>
      <c r="BK137" s="43"/>
      <c r="BL137" s="43"/>
      <c r="BM137" s="43"/>
      <c r="BN137" s="43"/>
      <c r="BO137" s="43"/>
      <c r="BP137" s="43"/>
      <c r="BQ137" s="43"/>
      <c r="BR137" s="43"/>
      <c r="BS137" s="43"/>
      <c r="BT137" s="43"/>
      <c r="BU137" s="43"/>
      <c r="BV137" s="43"/>
      <c r="BW137" s="43"/>
      <c r="BX137" s="43"/>
      <c r="BY137" s="43"/>
      <c r="BZ137" s="43"/>
      <c r="CA137" s="43"/>
      <c r="CB137" s="43"/>
      <c r="CC137" s="43"/>
      <c r="CD137" s="43"/>
      <c r="CE137" s="43"/>
    </row>
    <row r="138" spans="1:83" s="44" customFormat="1" x14ac:dyDescent="0.35">
      <c r="A138" s="40">
        <v>835000972</v>
      </c>
      <c r="B138" s="40" t="s">
        <v>0</v>
      </c>
      <c r="C138" s="40" t="s">
        <v>159</v>
      </c>
      <c r="D138" s="40" t="s">
        <v>24</v>
      </c>
      <c r="E138" s="40">
        <v>30256</v>
      </c>
      <c r="F138" s="40" t="s">
        <v>159</v>
      </c>
      <c r="G138" s="40" t="s">
        <v>2282</v>
      </c>
      <c r="H138" s="41">
        <v>42128</v>
      </c>
      <c r="I138" s="41" t="e">
        <v>#N/A</v>
      </c>
      <c r="J138" s="12">
        <v>45326</v>
      </c>
      <c r="K138" s="12">
        <v>0</v>
      </c>
      <c r="L138" s="12">
        <v>0</v>
      </c>
      <c r="M138" s="15">
        <f t="shared" si="4"/>
        <v>45326</v>
      </c>
      <c r="N138" s="42" t="s">
        <v>17</v>
      </c>
      <c r="O138" s="40"/>
      <c r="P138" s="40" t="s">
        <v>4260</v>
      </c>
      <c r="Q138" s="40"/>
      <c r="R138" s="40" t="e">
        <v>#N/A</v>
      </c>
      <c r="S138" s="40"/>
      <c r="T138" s="40" t="s">
        <v>4260</v>
      </c>
      <c r="U138" s="15">
        <v>0</v>
      </c>
      <c r="V138" s="15">
        <v>0</v>
      </c>
      <c r="W138" s="15">
        <v>0</v>
      </c>
      <c r="X138" s="15"/>
      <c r="Y138" s="15"/>
      <c r="Z138" s="15">
        <v>0</v>
      </c>
      <c r="AA138" s="15">
        <v>0</v>
      </c>
      <c r="AB138" s="15">
        <v>0</v>
      </c>
      <c r="AC138" s="15">
        <v>0</v>
      </c>
      <c r="AD138" s="15">
        <v>0</v>
      </c>
      <c r="AE138" s="40"/>
      <c r="AF138" s="15">
        <v>0</v>
      </c>
      <c r="AG138" s="40"/>
      <c r="AH138" s="40"/>
      <c r="AI138" s="40"/>
      <c r="AJ138" s="15">
        <v>0</v>
      </c>
      <c r="AK138" s="40"/>
      <c r="AL138" s="40"/>
      <c r="AM138" s="40"/>
      <c r="AN138" s="41">
        <v>45504</v>
      </c>
      <c r="AO138" s="43"/>
      <c r="AP138" s="43"/>
      <c r="AQ138" s="43"/>
      <c r="AR138" s="43"/>
      <c r="AS138" s="43"/>
      <c r="AT138" s="43"/>
      <c r="AU138" s="43"/>
      <c r="AV138" s="43"/>
      <c r="AW138" s="43"/>
      <c r="AX138" s="43"/>
      <c r="AY138" s="43"/>
      <c r="AZ138" s="43"/>
      <c r="BA138" s="43"/>
      <c r="BB138" s="43"/>
      <c r="BC138" s="43"/>
      <c r="BD138" s="43"/>
      <c r="BE138" s="43"/>
      <c r="BF138" s="43"/>
      <c r="BG138" s="43"/>
      <c r="BH138" s="43"/>
      <c r="BI138" s="43"/>
      <c r="BJ138" s="43"/>
      <c r="BK138" s="43"/>
      <c r="BL138" s="43"/>
      <c r="BM138" s="43"/>
      <c r="BN138" s="43"/>
      <c r="BO138" s="43"/>
      <c r="BP138" s="43"/>
      <c r="BQ138" s="43"/>
      <c r="BR138" s="43"/>
      <c r="BS138" s="43"/>
      <c r="BT138" s="43"/>
      <c r="BU138" s="43"/>
      <c r="BV138" s="43"/>
      <c r="BW138" s="43"/>
      <c r="BX138" s="43"/>
      <c r="BY138" s="43"/>
      <c r="BZ138" s="43"/>
      <c r="CA138" s="43"/>
      <c r="CB138" s="43"/>
      <c r="CC138" s="43"/>
      <c r="CD138" s="43"/>
      <c r="CE138" s="43"/>
    </row>
    <row r="139" spans="1:83" s="44" customFormat="1" x14ac:dyDescent="0.35">
      <c r="A139" s="40">
        <v>835000972</v>
      </c>
      <c r="B139" s="40" t="s">
        <v>0</v>
      </c>
      <c r="C139" s="40" t="s">
        <v>160</v>
      </c>
      <c r="D139" s="40" t="s">
        <v>24</v>
      </c>
      <c r="E139" s="40">
        <v>31062</v>
      </c>
      <c r="F139" s="40" t="s">
        <v>160</v>
      </c>
      <c r="G139" s="40" t="s">
        <v>2283</v>
      </c>
      <c r="H139" s="41">
        <v>42132</v>
      </c>
      <c r="I139" s="41" t="e">
        <v>#N/A</v>
      </c>
      <c r="J139" s="12">
        <v>161700</v>
      </c>
      <c r="K139" s="12">
        <v>0</v>
      </c>
      <c r="L139" s="12">
        <v>0</v>
      </c>
      <c r="M139" s="15">
        <f t="shared" si="4"/>
        <v>161700</v>
      </c>
      <c r="N139" s="42" t="s">
        <v>17</v>
      </c>
      <c r="O139" s="40"/>
      <c r="P139" s="40" t="s">
        <v>4260</v>
      </c>
      <c r="Q139" s="40"/>
      <c r="R139" s="40" t="e">
        <v>#N/A</v>
      </c>
      <c r="S139" s="40"/>
      <c r="T139" s="40" t="s">
        <v>4260</v>
      </c>
      <c r="U139" s="15">
        <v>0</v>
      </c>
      <c r="V139" s="15">
        <v>0</v>
      </c>
      <c r="W139" s="15">
        <v>0</v>
      </c>
      <c r="X139" s="15"/>
      <c r="Y139" s="15"/>
      <c r="Z139" s="15">
        <v>0</v>
      </c>
      <c r="AA139" s="15">
        <v>0</v>
      </c>
      <c r="AB139" s="15">
        <v>0</v>
      </c>
      <c r="AC139" s="15">
        <v>0</v>
      </c>
      <c r="AD139" s="15">
        <v>0</v>
      </c>
      <c r="AE139" s="40"/>
      <c r="AF139" s="15">
        <v>0</v>
      </c>
      <c r="AG139" s="40"/>
      <c r="AH139" s="40"/>
      <c r="AI139" s="40"/>
      <c r="AJ139" s="15">
        <v>0</v>
      </c>
      <c r="AK139" s="40"/>
      <c r="AL139" s="40"/>
      <c r="AM139" s="40"/>
      <c r="AN139" s="41">
        <v>45504</v>
      </c>
      <c r="AO139" s="43"/>
      <c r="AP139" s="43"/>
      <c r="AQ139" s="43"/>
      <c r="AR139" s="43"/>
      <c r="AS139" s="43"/>
      <c r="AT139" s="43"/>
      <c r="AU139" s="43"/>
      <c r="AV139" s="43"/>
      <c r="AW139" s="43"/>
      <c r="AX139" s="43"/>
      <c r="AY139" s="43"/>
      <c r="AZ139" s="43"/>
      <c r="BA139" s="43"/>
      <c r="BB139" s="43"/>
      <c r="BC139" s="43"/>
      <c r="BD139" s="43"/>
      <c r="BE139" s="43"/>
      <c r="BF139" s="43"/>
      <c r="BG139" s="43"/>
      <c r="BH139" s="43"/>
      <c r="BI139" s="43"/>
      <c r="BJ139" s="43"/>
      <c r="BK139" s="43"/>
      <c r="BL139" s="43"/>
      <c r="BM139" s="43"/>
      <c r="BN139" s="43"/>
      <c r="BO139" s="43"/>
      <c r="BP139" s="43"/>
      <c r="BQ139" s="43"/>
      <c r="BR139" s="43"/>
      <c r="BS139" s="43"/>
      <c r="BT139" s="43"/>
      <c r="BU139" s="43"/>
      <c r="BV139" s="43"/>
      <c r="BW139" s="43"/>
      <c r="BX139" s="43"/>
      <c r="BY139" s="43"/>
      <c r="BZ139" s="43"/>
      <c r="CA139" s="43"/>
      <c r="CB139" s="43"/>
      <c r="CC139" s="43"/>
      <c r="CD139" s="43"/>
      <c r="CE139" s="43"/>
    </row>
    <row r="140" spans="1:83" s="44" customFormat="1" x14ac:dyDescent="0.35">
      <c r="A140" s="40">
        <v>835000972</v>
      </c>
      <c r="B140" s="40" t="s">
        <v>0</v>
      </c>
      <c r="C140" s="40" t="s">
        <v>161</v>
      </c>
      <c r="D140" s="40" t="s">
        <v>24</v>
      </c>
      <c r="E140" s="40">
        <v>32796</v>
      </c>
      <c r="F140" s="40" t="s">
        <v>161</v>
      </c>
      <c r="G140" s="40" t="s">
        <v>2284</v>
      </c>
      <c r="H140" s="41">
        <v>42150</v>
      </c>
      <c r="I140" s="41" t="e">
        <v>#N/A</v>
      </c>
      <c r="J140" s="12">
        <v>113500</v>
      </c>
      <c r="K140" s="12">
        <v>0</v>
      </c>
      <c r="L140" s="12">
        <v>0</v>
      </c>
      <c r="M140" s="15">
        <f t="shared" si="4"/>
        <v>113500</v>
      </c>
      <c r="N140" s="42" t="s">
        <v>17</v>
      </c>
      <c r="O140" s="40"/>
      <c r="P140" s="40" t="s">
        <v>4260</v>
      </c>
      <c r="Q140" s="40"/>
      <c r="R140" s="40" t="e">
        <v>#N/A</v>
      </c>
      <c r="S140" s="40"/>
      <c r="T140" s="40" t="s">
        <v>4260</v>
      </c>
      <c r="U140" s="15">
        <v>0</v>
      </c>
      <c r="V140" s="15">
        <v>0</v>
      </c>
      <c r="W140" s="15">
        <v>0</v>
      </c>
      <c r="X140" s="15"/>
      <c r="Y140" s="15"/>
      <c r="Z140" s="15">
        <v>0</v>
      </c>
      <c r="AA140" s="15">
        <v>0</v>
      </c>
      <c r="AB140" s="15">
        <v>0</v>
      </c>
      <c r="AC140" s="15">
        <v>0</v>
      </c>
      <c r="AD140" s="15">
        <v>0</v>
      </c>
      <c r="AE140" s="40"/>
      <c r="AF140" s="15">
        <v>0</v>
      </c>
      <c r="AG140" s="40"/>
      <c r="AH140" s="40"/>
      <c r="AI140" s="40"/>
      <c r="AJ140" s="15">
        <v>0</v>
      </c>
      <c r="AK140" s="40"/>
      <c r="AL140" s="40"/>
      <c r="AM140" s="40"/>
      <c r="AN140" s="41">
        <v>45504</v>
      </c>
      <c r="AO140" s="43"/>
      <c r="AP140" s="43"/>
      <c r="AQ140" s="43"/>
      <c r="AR140" s="43"/>
      <c r="AS140" s="43"/>
      <c r="AT140" s="43"/>
      <c r="AU140" s="43"/>
      <c r="AV140" s="43"/>
      <c r="AW140" s="43"/>
      <c r="AX140" s="43"/>
      <c r="AY140" s="43"/>
      <c r="AZ140" s="43"/>
      <c r="BA140" s="43"/>
      <c r="BB140" s="43"/>
      <c r="BC140" s="43"/>
      <c r="BD140" s="43"/>
      <c r="BE140" s="43"/>
      <c r="BF140" s="43"/>
      <c r="BG140" s="43"/>
      <c r="BH140" s="43"/>
      <c r="BI140" s="43"/>
      <c r="BJ140" s="43"/>
      <c r="BK140" s="43"/>
      <c r="BL140" s="43"/>
      <c r="BM140" s="43"/>
      <c r="BN140" s="43"/>
      <c r="BO140" s="43"/>
      <c r="BP140" s="43"/>
      <c r="BQ140" s="43"/>
      <c r="BR140" s="43"/>
      <c r="BS140" s="43"/>
      <c r="BT140" s="43"/>
      <c r="BU140" s="43"/>
      <c r="BV140" s="43"/>
      <c r="BW140" s="43"/>
      <c r="BX140" s="43"/>
      <c r="BY140" s="43"/>
      <c r="BZ140" s="43"/>
      <c r="CA140" s="43"/>
      <c r="CB140" s="43"/>
      <c r="CC140" s="43"/>
      <c r="CD140" s="43"/>
      <c r="CE140" s="43"/>
    </row>
    <row r="141" spans="1:83" s="44" customFormat="1" x14ac:dyDescent="0.35">
      <c r="A141" s="40">
        <v>835000972</v>
      </c>
      <c r="B141" s="40" t="s">
        <v>0</v>
      </c>
      <c r="C141" s="40" t="s">
        <v>162</v>
      </c>
      <c r="D141" s="40" t="s">
        <v>24</v>
      </c>
      <c r="E141" s="40">
        <v>33791</v>
      </c>
      <c r="F141" s="40" t="s">
        <v>162</v>
      </c>
      <c r="G141" s="40" t="s">
        <v>2285</v>
      </c>
      <c r="H141" s="41">
        <v>42157</v>
      </c>
      <c r="I141" s="41" t="e">
        <v>#N/A</v>
      </c>
      <c r="J141" s="12">
        <v>56488</v>
      </c>
      <c r="K141" s="12">
        <v>0</v>
      </c>
      <c r="L141" s="12">
        <v>0</v>
      </c>
      <c r="M141" s="15">
        <f t="shared" si="4"/>
        <v>56488</v>
      </c>
      <c r="N141" s="42" t="s">
        <v>17</v>
      </c>
      <c r="O141" s="40"/>
      <c r="P141" s="40" t="s">
        <v>4260</v>
      </c>
      <c r="Q141" s="40"/>
      <c r="R141" s="40" t="e">
        <v>#N/A</v>
      </c>
      <c r="S141" s="40"/>
      <c r="T141" s="40" t="s">
        <v>4260</v>
      </c>
      <c r="U141" s="15">
        <v>0</v>
      </c>
      <c r="V141" s="15">
        <v>0</v>
      </c>
      <c r="W141" s="15">
        <v>0</v>
      </c>
      <c r="X141" s="15"/>
      <c r="Y141" s="15"/>
      <c r="Z141" s="15">
        <v>0</v>
      </c>
      <c r="AA141" s="15">
        <v>0</v>
      </c>
      <c r="AB141" s="15">
        <v>0</v>
      </c>
      <c r="AC141" s="15">
        <v>0</v>
      </c>
      <c r="AD141" s="15">
        <v>0</v>
      </c>
      <c r="AE141" s="40"/>
      <c r="AF141" s="15">
        <v>0</v>
      </c>
      <c r="AG141" s="40"/>
      <c r="AH141" s="40"/>
      <c r="AI141" s="40"/>
      <c r="AJ141" s="15">
        <v>0</v>
      </c>
      <c r="AK141" s="40"/>
      <c r="AL141" s="40"/>
      <c r="AM141" s="40"/>
      <c r="AN141" s="41">
        <v>45504</v>
      </c>
      <c r="AO141" s="43"/>
      <c r="AP141" s="43"/>
      <c r="AQ141" s="43"/>
      <c r="AR141" s="43"/>
      <c r="AS141" s="43"/>
      <c r="AT141" s="43"/>
      <c r="AU141" s="43"/>
      <c r="AV141" s="43"/>
      <c r="AW141" s="43"/>
      <c r="AX141" s="43"/>
      <c r="AY141" s="43"/>
      <c r="AZ141" s="43"/>
      <c r="BA141" s="43"/>
      <c r="BB141" s="43"/>
      <c r="BC141" s="43"/>
      <c r="BD141" s="43"/>
      <c r="BE141" s="43"/>
      <c r="BF141" s="43"/>
      <c r="BG141" s="43"/>
      <c r="BH141" s="43"/>
      <c r="BI141" s="43"/>
      <c r="BJ141" s="43"/>
      <c r="BK141" s="43"/>
      <c r="BL141" s="43"/>
      <c r="BM141" s="43"/>
      <c r="BN141" s="43"/>
      <c r="BO141" s="43"/>
      <c r="BP141" s="43"/>
      <c r="BQ141" s="43"/>
      <c r="BR141" s="43"/>
      <c r="BS141" s="43"/>
      <c r="BT141" s="43"/>
      <c r="BU141" s="43"/>
      <c r="BV141" s="43"/>
      <c r="BW141" s="43"/>
      <c r="BX141" s="43"/>
      <c r="BY141" s="43"/>
      <c r="BZ141" s="43"/>
      <c r="CA141" s="43"/>
      <c r="CB141" s="43"/>
      <c r="CC141" s="43"/>
      <c r="CD141" s="43"/>
      <c r="CE141" s="43"/>
    </row>
    <row r="142" spans="1:83" s="44" customFormat="1" x14ac:dyDescent="0.35">
      <c r="A142" s="40">
        <v>835000972</v>
      </c>
      <c r="B142" s="40" t="s">
        <v>0</v>
      </c>
      <c r="C142" s="40" t="s">
        <v>163</v>
      </c>
      <c r="D142" s="40" t="s">
        <v>24</v>
      </c>
      <c r="E142" s="40">
        <v>34941</v>
      </c>
      <c r="F142" s="40" t="s">
        <v>163</v>
      </c>
      <c r="G142" s="40" t="s">
        <v>2286</v>
      </c>
      <c r="H142" s="41">
        <v>42164</v>
      </c>
      <c r="I142" s="41" t="e">
        <v>#N/A</v>
      </c>
      <c r="J142" s="12">
        <v>259294</v>
      </c>
      <c r="K142" s="12">
        <v>0</v>
      </c>
      <c r="L142" s="12">
        <v>0</v>
      </c>
      <c r="M142" s="15">
        <f t="shared" si="4"/>
        <v>259294</v>
      </c>
      <c r="N142" s="42" t="s">
        <v>17</v>
      </c>
      <c r="O142" s="40"/>
      <c r="P142" s="40" t="s">
        <v>4260</v>
      </c>
      <c r="Q142" s="40"/>
      <c r="R142" s="40" t="e">
        <v>#N/A</v>
      </c>
      <c r="S142" s="40"/>
      <c r="T142" s="40" t="s">
        <v>4260</v>
      </c>
      <c r="U142" s="15">
        <v>0</v>
      </c>
      <c r="V142" s="15">
        <v>0</v>
      </c>
      <c r="W142" s="15">
        <v>0</v>
      </c>
      <c r="X142" s="15"/>
      <c r="Y142" s="15"/>
      <c r="Z142" s="15">
        <v>0</v>
      </c>
      <c r="AA142" s="15">
        <v>0</v>
      </c>
      <c r="AB142" s="15">
        <v>0</v>
      </c>
      <c r="AC142" s="15">
        <v>0</v>
      </c>
      <c r="AD142" s="15">
        <v>0</v>
      </c>
      <c r="AE142" s="40"/>
      <c r="AF142" s="15">
        <v>0</v>
      </c>
      <c r="AG142" s="40"/>
      <c r="AH142" s="40"/>
      <c r="AI142" s="40"/>
      <c r="AJ142" s="15">
        <v>0</v>
      </c>
      <c r="AK142" s="40"/>
      <c r="AL142" s="40"/>
      <c r="AM142" s="40"/>
      <c r="AN142" s="41">
        <v>45504</v>
      </c>
      <c r="AO142" s="43"/>
      <c r="AP142" s="43"/>
      <c r="AQ142" s="43"/>
      <c r="AR142" s="43"/>
      <c r="AS142" s="43"/>
      <c r="AT142" s="43"/>
      <c r="AU142" s="43"/>
      <c r="AV142" s="43"/>
      <c r="AW142" s="43"/>
      <c r="AX142" s="43"/>
      <c r="AY142" s="43"/>
      <c r="AZ142" s="43"/>
      <c r="BA142" s="43"/>
      <c r="BB142" s="43"/>
      <c r="BC142" s="43"/>
      <c r="BD142" s="43"/>
      <c r="BE142" s="43"/>
      <c r="BF142" s="43"/>
      <c r="BG142" s="43"/>
      <c r="BH142" s="43"/>
      <c r="BI142" s="43"/>
      <c r="BJ142" s="43"/>
      <c r="BK142" s="43"/>
      <c r="BL142" s="43"/>
      <c r="BM142" s="43"/>
      <c r="BN142" s="43"/>
      <c r="BO142" s="43"/>
      <c r="BP142" s="43"/>
      <c r="BQ142" s="43"/>
      <c r="BR142" s="43"/>
      <c r="BS142" s="43"/>
      <c r="BT142" s="43"/>
      <c r="BU142" s="43"/>
      <c r="BV142" s="43"/>
      <c r="BW142" s="43"/>
      <c r="BX142" s="43"/>
      <c r="BY142" s="43"/>
      <c r="BZ142" s="43"/>
      <c r="CA142" s="43"/>
      <c r="CB142" s="43"/>
      <c r="CC142" s="43"/>
      <c r="CD142" s="43"/>
      <c r="CE142" s="43"/>
    </row>
    <row r="143" spans="1:83" s="44" customFormat="1" x14ac:dyDescent="0.35">
      <c r="A143" s="40">
        <v>835000972</v>
      </c>
      <c r="B143" s="40" t="s">
        <v>0</v>
      </c>
      <c r="C143" s="40" t="s">
        <v>164</v>
      </c>
      <c r="D143" s="40" t="s">
        <v>24</v>
      </c>
      <c r="E143" s="40">
        <v>35626</v>
      </c>
      <c r="F143" s="40" t="s">
        <v>164</v>
      </c>
      <c r="G143" s="40" t="s">
        <v>2287</v>
      </c>
      <c r="H143" s="41">
        <v>42168</v>
      </c>
      <c r="I143" s="41" t="e">
        <v>#N/A</v>
      </c>
      <c r="J143" s="12">
        <v>62108</v>
      </c>
      <c r="K143" s="12">
        <v>0</v>
      </c>
      <c r="L143" s="12">
        <v>0</v>
      </c>
      <c r="M143" s="15">
        <f t="shared" si="4"/>
        <v>62108</v>
      </c>
      <c r="N143" s="42" t="s">
        <v>17</v>
      </c>
      <c r="O143" s="40"/>
      <c r="P143" s="40" t="s">
        <v>4260</v>
      </c>
      <c r="Q143" s="40"/>
      <c r="R143" s="40" t="e">
        <v>#N/A</v>
      </c>
      <c r="S143" s="40"/>
      <c r="T143" s="40" t="s">
        <v>4260</v>
      </c>
      <c r="U143" s="15">
        <v>0</v>
      </c>
      <c r="V143" s="15">
        <v>0</v>
      </c>
      <c r="W143" s="15">
        <v>0</v>
      </c>
      <c r="X143" s="15"/>
      <c r="Y143" s="15"/>
      <c r="Z143" s="15">
        <v>0</v>
      </c>
      <c r="AA143" s="15">
        <v>0</v>
      </c>
      <c r="AB143" s="15">
        <v>0</v>
      </c>
      <c r="AC143" s="15">
        <v>0</v>
      </c>
      <c r="AD143" s="15">
        <v>0</v>
      </c>
      <c r="AE143" s="40"/>
      <c r="AF143" s="15">
        <v>0</v>
      </c>
      <c r="AG143" s="40"/>
      <c r="AH143" s="40"/>
      <c r="AI143" s="40"/>
      <c r="AJ143" s="15">
        <v>0</v>
      </c>
      <c r="AK143" s="40"/>
      <c r="AL143" s="40"/>
      <c r="AM143" s="40"/>
      <c r="AN143" s="41">
        <v>45504</v>
      </c>
      <c r="AO143" s="43"/>
      <c r="AP143" s="43"/>
      <c r="AQ143" s="43"/>
      <c r="AR143" s="43"/>
      <c r="AS143" s="43"/>
      <c r="AT143" s="43"/>
      <c r="AU143" s="43"/>
      <c r="AV143" s="43"/>
      <c r="AW143" s="43"/>
      <c r="AX143" s="43"/>
      <c r="AY143" s="43"/>
      <c r="AZ143" s="43"/>
      <c r="BA143" s="43"/>
      <c r="BB143" s="43"/>
      <c r="BC143" s="43"/>
      <c r="BD143" s="43"/>
      <c r="BE143" s="43"/>
      <c r="BF143" s="43"/>
      <c r="BG143" s="43"/>
      <c r="BH143" s="43"/>
      <c r="BI143" s="43"/>
      <c r="BJ143" s="43"/>
      <c r="BK143" s="43"/>
      <c r="BL143" s="43"/>
      <c r="BM143" s="43"/>
      <c r="BN143" s="43"/>
      <c r="BO143" s="43"/>
      <c r="BP143" s="43"/>
      <c r="BQ143" s="43"/>
      <c r="BR143" s="43"/>
      <c r="BS143" s="43"/>
      <c r="BT143" s="43"/>
      <c r="BU143" s="43"/>
      <c r="BV143" s="43"/>
      <c r="BW143" s="43"/>
      <c r="BX143" s="43"/>
      <c r="BY143" s="43"/>
      <c r="BZ143" s="43"/>
      <c r="CA143" s="43"/>
      <c r="CB143" s="43"/>
      <c r="CC143" s="43"/>
      <c r="CD143" s="43"/>
      <c r="CE143" s="43"/>
    </row>
    <row r="144" spans="1:83" s="44" customFormat="1" x14ac:dyDescent="0.35">
      <c r="A144" s="40">
        <v>835000972</v>
      </c>
      <c r="B144" s="40" t="s">
        <v>0</v>
      </c>
      <c r="C144" s="40" t="s">
        <v>165</v>
      </c>
      <c r="D144" s="40" t="s">
        <v>24</v>
      </c>
      <c r="E144" s="40">
        <v>35673</v>
      </c>
      <c r="F144" s="40" t="s">
        <v>165</v>
      </c>
      <c r="G144" s="40" t="s">
        <v>2288</v>
      </c>
      <c r="H144" s="41">
        <v>42169</v>
      </c>
      <c r="I144" s="41" t="e">
        <v>#N/A</v>
      </c>
      <c r="J144" s="12">
        <v>63230</v>
      </c>
      <c r="K144" s="12">
        <v>0</v>
      </c>
      <c r="L144" s="12">
        <v>0</v>
      </c>
      <c r="M144" s="15">
        <f t="shared" si="4"/>
        <v>63230</v>
      </c>
      <c r="N144" s="42" t="s">
        <v>17</v>
      </c>
      <c r="O144" s="40"/>
      <c r="P144" s="40" t="s">
        <v>4260</v>
      </c>
      <c r="Q144" s="40"/>
      <c r="R144" s="40" t="e">
        <v>#N/A</v>
      </c>
      <c r="S144" s="40"/>
      <c r="T144" s="40" t="s">
        <v>4260</v>
      </c>
      <c r="U144" s="15">
        <v>0</v>
      </c>
      <c r="V144" s="15">
        <v>0</v>
      </c>
      <c r="W144" s="15">
        <v>0</v>
      </c>
      <c r="X144" s="15"/>
      <c r="Y144" s="15"/>
      <c r="Z144" s="15">
        <v>0</v>
      </c>
      <c r="AA144" s="15">
        <v>0</v>
      </c>
      <c r="AB144" s="15">
        <v>0</v>
      </c>
      <c r="AC144" s="15">
        <v>0</v>
      </c>
      <c r="AD144" s="15">
        <v>0</v>
      </c>
      <c r="AE144" s="40"/>
      <c r="AF144" s="15">
        <v>0</v>
      </c>
      <c r="AG144" s="40"/>
      <c r="AH144" s="40"/>
      <c r="AI144" s="40"/>
      <c r="AJ144" s="15">
        <v>0</v>
      </c>
      <c r="AK144" s="40"/>
      <c r="AL144" s="40"/>
      <c r="AM144" s="40"/>
      <c r="AN144" s="41">
        <v>45504</v>
      </c>
      <c r="AO144" s="43"/>
      <c r="AP144" s="43"/>
      <c r="AQ144" s="43"/>
      <c r="AR144" s="43"/>
      <c r="AS144" s="43"/>
      <c r="AT144" s="43"/>
      <c r="AU144" s="43"/>
      <c r="AV144" s="43"/>
      <c r="AW144" s="43"/>
      <c r="AX144" s="43"/>
      <c r="AY144" s="43"/>
      <c r="AZ144" s="43"/>
      <c r="BA144" s="43"/>
      <c r="BB144" s="43"/>
      <c r="BC144" s="43"/>
      <c r="BD144" s="43"/>
      <c r="BE144" s="43"/>
      <c r="BF144" s="43"/>
      <c r="BG144" s="43"/>
      <c r="BH144" s="43"/>
      <c r="BI144" s="43"/>
      <c r="BJ144" s="43"/>
      <c r="BK144" s="43"/>
      <c r="BL144" s="43"/>
      <c r="BM144" s="43"/>
      <c r="BN144" s="43"/>
      <c r="BO144" s="43"/>
      <c r="BP144" s="43"/>
      <c r="BQ144" s="43"/>
      <c r="BR144" s="43"/>
      <c r="BS144" s="43"/>
      <c r="BT144" s="43"/>
      <c r="BU144" s="43"/>
      <c r="BV144" s="43"/>
      <c r="BW144" s="43"/>
      <c r="BX144" s="43"/>
      <c r="BY144" s="43"/>
      <c r="BZ144" s="43"/>
      <c r="CA144" s="43"/>
      <c r="CB144" s="43"/>
      <c r="CC144" s="43"/>
      <c r="CD144" s="43"/>
      <c r="CE144" s="43"/>
    </row>
    <row r="145" spans="1:83" s="44" customFormat="1" x14ac:dyDescent="0.35">
      <c r="A145" s="40">
        <v>835000972</v>
      </c>
      <c r="B145" s="40" t="s">
        <v>0</v>
      </c>
      <c r="C145" s="40" t="s">
        <v>166</v>
      </c>
      <c r="D145" s="40" t="s">
        <v>24</v>
      </c>
      <c r="E145" s="40">
        <v>35741</v>
      </c>
      <c r="F145" s="40" t="s">
        <v>166</v>
      </c>
      <c r="G145" s="40" t="s">
        <v>2289</v>
      </c>
      <c r="H145" s="41">
        <v>42171</v>
      </c>
      <c r="I145" s="41" t="e">
        <v>#N/A</v>
      </c>
      <c r="J145" s="12">
        <v>44926</v>
      </c>
      <c r="K145" s="12">
        <v>0</v>
      </c>
      <c r="L145" s="12">
        <v>0</v>
      </c>
      <c r="M145" s="15">
        <f t="shared" si="4"/>
        <v>44926</v>
      </c>
      <c r="N145" s="42" t="s">
        <v>17</v>
      </c>
      <c r="O145" s="40"/>
      <c r="P145" s="40" t="s">
        <v>4260</v>
      </c>
      <c r="Q145" s="40"/>
      <c r="R145" s="40" t="e">
        <v>#N/A</v>
      </c>
      <c r="S145" s="40"/>
      <c r="T145" s="40" t="s">
        <v>4260</v>
      </c>
      <c r="U145" s="15">
        <v>0</v>
      </c>
      <c r="V145" s="15">
        <v>0</v>
      </c>
      <c r="W145" s="15">
        <v>0</v>
      </c>
      <c r="X145" s="15"/>
      <c r="Y145" s="15"/>
      <c r="Z145" s="15">
        <v>0</v>
      </c>
      <c r="AA145" s="15">
        <v>0</v>
      </c>
      <c r="AB145" s="15">
        <v>0</v>
      </c>
      <c r="AC145" s="15">
        <v>0</v>
      </c>
      <c r="AD145" s="15">
        <v>0</v>
      </c>
      <c r="AE145" s="40"/>
      <c r="AF145" s="15">
        <v>0</v>
      </c>
      <c r="AG145" s="40"/>
      <c r="AH145" s="40"/>
      <c r="AI145" s="40"/>
      <c r="AJ145" s="15">
        <v>0</v>
      </c>
      <c r="AK145" s="40"/>
      <c r="AL145" s="40"/>
      <c r="AM145" s="40"/>
      <c r="AN145" s="41">
        <v>45504</v>
      </c>
      <c r="AO145" s="43"/>
      <c r="AP145" s="43"/>
      <c r="AQ145" s="43"/>
      <c r="AR145" s="43"/>
      <c r="AS145" s="43"/>
      <c r="AT145" s="43"/>
      <c r="AU145" s="43"/>
      <c r="AV145" s="43"/>
      <c r="AW145" s="43"/>
      <c r="AX145" s="43"/>
      <c r="AY145" s="43"/>
      <c r="AZ145" s="43"/>
      <c r="BA145" s="43"/>
      <c r="BB145" s="43"/>
      <c r="BC145" s="43"/>
      <c r="BD145" s="43"/>
      <c r="BE145" s="43"/>
      <c r="BF145" s="43"/>
      <c r="BG145" s="43"/>
      <c r="BH145" s="43"/>
      <c r="BI145" s="43"/>
      <c r="BJ145" s="43"/>
      <c r="BK145" s="43"/>
      <c r="BL145" s="43"/>
      <c r="BM145" s="43"/>
      <c r="BN145" s="43"/>
      <c r="BO145" s="43"/>
      <c r="BP145" s="43"/>
      <c r="BQ145" s="43"/>
      <c r="BR145" s="43"/>
      <c r="BS145" s="43"/>
      <c r="BT145" s="43"/>
      <c r="BU145" s="43"/>
      <c r="BV145" s="43"/>
      <c r="BW145" s="43"/>
      <c r="BX145" s="43"/>
      <c r="BY145" s="43"/>
      <c r="BZ145" s="43"/>
      <c r="CA145" s="43"/>
      <c r="CB145" s="43"/>
      <c r="CC145" s="43"/>
      <c r="CD145" s="43"/>
      <c r="CE145" s="43"/>
    </row>
    <row r="146" spans="1:83" s="44" customFormat="1" x14ac:dyDescent="0.35">
      <c r="A146" s="40">
        <v>835000972</v>
      </c>
      <c r="B146" s="40" t="s">
        <v>0</v>
      </c>
      <c r="C146" s="40" t="s">
        <v>167</v>
      </c>
      <c r="D146" s="40" t="s">
        <v>24</v>
      </c>
      <c r="E146" s="40">
        <v>35762</v>
      </c>
      <c r="F146" s="40" t="s">
        <v>167</v>
      </c>
      <c r="G146" s="40" t="s">
        <v>2290</v>
      </c>
      <c r="H146" s="41">
        <v>42171</v>
      </c>
      <c r="I146" s="41" t="e">
        <v>#N/A</v>
      </c>
      <c r="J146" s="12">
        <v>43736</v>
      </c>
      <c r="K146" s="12">
        <v>0</v>
      </c>
      <c r="L146" s="12">
        <v>0</v>
      </c>
      <c r="M146" s="15">
        <f t="shared" si="4"/>
        <v>43736</v>
      </c>
      <c r="N146" s="42" t="s">
        <v>17</v>
      </c>
      <c r="O146" s="40"/>
      <c r="P146" s="40" t="s">
        <v>4260</v>
      </c>
      <c r="Q146" s="40"/>
      <c r="R146" s="40" t="e">
        <v>#N/A</v>
      </c>
      <c r="S146" s="40"/>
      <c r="T146" s="40" t="s">
        <v>4260</v>
      </c>
      <c r="U146" s="15">
        <v>0</v>
      </c>
      <c r="V146" s="15">
        <v>0</v>
      </c>
      <c r="W146" s="15">
        <v>0</v>
      </c>
      <c r="X146" s="15"/>
      <c r="Y146" s="15"/>
      <c r="Z146" s="15">
        <v>0</v>
      </c>
      <c r="AA146" s="15">
        <v>0</v>
      </c>
      <c r="AB146" s="15">
        <v>0</v>
      </c>
      <c r="AC146" s="15">
        <v>0</v>
      </c>
      <c r="AD146" s="15">
        <v>0</v>
      </c>
      <c r="AE146" s="40"/>
      <c r="AF146" s="15">
        <v>0</v>
      </c>
      <c r="AG146" s="40"/>
      <c r="AH146" s="40"/>
      <c r="AI146" s="40"/>
      <c r="AJ146" s="15">
        <v>0</v>
      </c>
      <c r="AK146" s="40"/>
      <c r="AL146" s="40"/>
      <c r="AM146" s="40"/>
      <c r="AN146" s="41">
        <v>45504</v>
      </c>
      <c r="AO146" s="43"/>
      <c r="AP146" s="43"/>
      <c r="AQ146" s="43"/>
      <c r="AR146" s="43"/>
      <c r="AS146" s="43"/>
      <c r="AT146" s="43"/>
      <c r="AU146" s="43"/>
      <c r="AV146" s="43"/>
      <c r="AW146" s="43"/>
      <c r="AX146" s="43"/>
      <c r="AY146" s="43"/>
      <c r="AZ146" s="43"/>
      <c r="BA146" s="43"/>
      <c r="BB146" s="43"/>
      <c r="BC146" s="43"/>
      <c r="BD146" s="43"/>
      <c r="BE146" s="43"/>
      <c r="BF146" s="43"/>
      <c r="BG146" s="43"/>
      <c r="BH146" s="43"/>
      <c r="BI146" s="43"/>
      <c r="BJ146" s="43"/>
      <c r="BK146" s="43"/>
      <c r="BL146" s="43"/>
      <c r="BM146" s="43"/>
      <c r="BN146" s="43"/>
      <c r="BO146" s="43"/>
      <c r="BP146" s="43"/>
      <c r="BQ146" s="43"/>
      <c r="BR146" s="43"/>
      <c r="BS146" s="43"/>
      <c r="BT146" s="43"/>
      <c r="BU146" s="43"/>
      <c r="BV146" s="43"/>
      <c r="BW146" s="43"/>
      <c r="BX146" s="43"/>
      <c r="BY146" s="43"/>
      <c r="BZ146" s="43"/>
      <c r="CA146" s="43"/>
      <c r="CB146" s="43"/>
      <c r="CC146" s="43"/>
      <c r="CD146" s="43"/>
      <c r="CE146" s="43"/>
    </row>
    <row r="147" spans="1:83" s="44" customFormat="1" x14ac:dyDescent="0.35">
      <c r="A147" s="40">
        <v>835000972</v>
      </c>
      <c r="B147" s="40" t="s">
        <v>0</v>
      </c>
      <c r="C147" s="40" t="s">
        <v>168</v>
      </c>
      <c r="D147" s="40" t="s">
        <v>24</v>
      </c>
      <c r="E147" s="40">
        <v>38801</v>
      </c>
      <c r="F147" s="40" t="s">
        <v>168</v>
      </c>
      <c r="G147" s="40" t="s">
        <v>2291</v>
      </c>
      <c r="H147" s="41">
        <v>42188</v>
      </c>
      <c r="I147" s="41" t="e">
        <v>#N/A</v>
      </c>
      <c r="J147" s="12">
        <v>521500</v>
      </c>
      <c r="K147" s="12">
        <v>0</v>
      </c>
      <c r="L147" s="12">
        <v>0</v>
      </c>
      <c r="M147" s="15">
        <f t="shared" si="4"/>
        <v>521500</v>
      </c>
      <c r="N147" s="42" t="s">
        <v>17</v>
      </c>
      <c r="O147" s="40"/>
      <c r="P147" s="40" t="s">
        <v>4260</v>
      </c>
      <c r="Q147" s="40"/>
      <c r="R147" s="40" t="e">
        <v>#N/A</v>
      </c>
      <c r="S147" s="40"/>
      <c r="T147" s="40" t="s">
        <v>4260</v>
      </c>
      <c r="U147" s="15">
        <v>0</v>
      </c>
      <c r="V147" s="15">
        <v>0</v>
      </c>
      <c r="W147" s="15">
        <v>0</v>
      </c>
      <c r="X147" s="15"/>
      <c r="Y147" s="15"/>
      <c r="Z147" s="15">
        <v>0</v>
      </c>
      <c r="AA147" s="15">
        <v>0</v>
      </c>
      <c r="AB147" s="15">
        <v>0</v>
      </c>
      <c r="AC147" s="15">
        <v>0</v>
      </c>
      <c r="AD147" s="15">
        <v>0</v>
      </c>
      <c r="AE147" s="40"/>
      <c r="AF147" s="15">
        <v>0</v>
      </c>
      <c r="AG147" s="40"/>
      <c r="AH147" s="40"/>
      <c r="AI147" s="40"/>
      <c r="AJ147" s="15">
        <v>0</v>
      </c>
      <c r="AK147" s="40"/>
      <c r="AL147" s="40"/>
      <c r="AM147" s="40"/>
      <c r="AN147" s="41">
        <v>45504</v>
      </c>
      <c r="AO147" s="43"/>
      <c r="AP147" s="43"/>
      <c r="AQ147" s="43"/>
      <c r="AR147" s="43"/>
      <c r="AS147" s="43"/>
      <c r="AT147" s="43"/>
      <c r="AU147" s="43"/>
      <c r="AV147" s="43"/>
      <c r="AW147" s="43"/>
      <c r="AX147" s="43"/>
      <c r="AY147" s="43"/>
      <c r="AZ147" s="43"/>
      <c r="BA147" s="43"/>
      <c r="BB147" s="43"/>
      <c r="BC147" s="43"/>
      <c r="BD147" s="43"/>
      <c r="BE147" s="43"/>
      <c r="BF147" s="43"/>
      <c r="BG147" s="43"/>
      <c r="BH147" s="43"/>
      <c r="BI147" s="43"/>
      <c r="BJ147" s="43"/>
      <c r="BK147" s="43"/>
      <c r="BL147" s="43"/>
      <c r="BM147" s="43"/>
      <c r="BN147" s="43"/>
      <c r="BO147" s="43"/>
      <c r="BP147" s="43"/>
      <c r="BQ147" s="43"/>
      <c r="BR147" s="43"/>
      <c r="BS147" s="43"/>
      <c r="BT147" s="43"/>
      <c r="BU147" s="43"/>
      <c r="BV147" s="43"/>
      <c r="BW147" s="43"/>
      <c r="BX147" s="43"/>
      <c r="BY147" s="43"/>
      <c r="BZ147" s="43"/>
      <c r="CA147" s="43"/>
      <c r="CB147" s="43"/>
      <c r="CC147" s="43"/>
      <c r="CD147" s="43"/>
      <c r="CE147" s="43"/>
    </row>
    <row r="148" spans="1:83" s="44" customFormat="1" x14ac:dyDescent="0.35">
      <c r="A148" s="40">
        <v>835000972</v>
      </c>
      <c r="B148" s="40" t="s">
        <v>0</v>
      </c>
      <c r="C148" s="40" t="s">
        <v>169</v>
      </c>
      <c r="D148" s="40" t="s">
        <v>24</v>
      </c>
      <c r="E148" s="40">
        <v>41418</v>
      </c>
      <c r="F148" s="40" t="s">
        <v>169</v>
      </c>
      <c r="G148" s="40" t="s">
        <v>2292</v>
      </c>
      <c r="H148" s="41">
        <v>42196</v>
      </c>
      <c r="I148" s="41" t="e">
        <v>#N/A</v>
      </c>
      <c r="J148" s="12">
        <v>44840</v>
      </c>
      <c r="K148" s="12">
        <v>0</v>
      </c>
      <c r="L148" s="12">
        <v>0</v>
      </c>
      <c r="M148" s="15">
        <f t="shared" si="4"/>
        <v>44840</v>
      </c>
      <c r="N148" s="42" t="s">
        <v>17</v>
      </c>
      <c r="O148" s="40"/>
      <c r="P148" s="40" t="s">
        <v>4260</v>
      </c>
      <c r="Q148" s="40"/>
      <c r="R148" s="40" t="e">
        <v>#N/A</v>
      </c>
      <c r="S148" s="40"/>
      <c r="T148" s="40" t="s">
        <v>4260</v>
      </c>
      <c r="U148" s="15">
        <v>0</v>
      </c>
      <c r="V148" s="15">
        <v>0</v>
      </c>
      <c r="W148" s="15">
        <v>0</v>
      </c>
      <c r="X148" s="15"/>
      <c r="Y148" s="15"/>
      <c r="Z148" s="15">
        <v>0</v>
      </c>
      <c r="AA148" s="15">
        <v>0</v>
      </c>
      <c r="AB148" s="15">
        <v>0</v>
      </c>
      <c r="AC148" s="15">
        <v>0</v>
      </c>
      <c r="AD148" s="15">
        <v>0</v>
      </c>
      <c r="AE148" s="40"/>
      <c r="AF148" s="15">
        <v>0</v>
      </c>
      <c r="AG148" s="40"/>
      <c r="AH148" s="40"/>
      <c r="AI148" s="40"/>
      <c r="AJ148" s="15">
        <v>0</v>
      </c>
      <c r="AK148" s="40"/>
      <c r="AL148" s="40"/>
      <c r="AM148" s="40"/>
      <c r="AN148" s="41">
        <v>45504</v>
      </c>
      <c r="AO148" s="43"/>
      <c r="AP148" s="43"/>
      <c r="AQ148" s="43"/>
      <c r="AR148" s="43"/>
      <c r="AS148" s="43"/>
      <c r="AT148" s="43"/>
      <c r="AU148" s="43"/>
      <c r="AV148" s="43"/>
      <c r="AW148" s="43"/>
      <c r="AX148" s="43"/>
      <c r="AY148" s="43"/>
      <c r="AZ148" s="43"/>
      <c r="BA148" s="43"/>
      <c r="BB148" s="43"/>
      <c r="BC148" s="43"/>
      <c r="BD148" s="43"/>
      <c r="BE148" s="43"/>
      <c r="BF148" s="43"/>
      <c r="BG148" s="43"/>
      <c r="BH148" s="43"/>
      <c r="BI148" s="43"/>
      <c r="BJ148" s="43"/>
      <c r="BK148" s="43"/>
      <c r="BL148" s="43"/>
      <c r="BM148" s="43"/>
      <c r="BN148" s="43"/>
      <c r="BO148" s="43"/>
      <c r="BP148" s="43"/>
      <c r="BQ148" s="43"/>
      <c r="BR148" s="43"/>
      <c r="BS148" s="43"/>
      <c r="BT148" s="43"/>
      <c r="BU148" s="43"/>
      <c r="BV148" s="43"/>
      <c r="BW148" s="43"/>
      <c r="BX148" s="43"/>
      <c r="BY148" s="43"/>
      <c r="BZ148" s="43"/>
      <c r="CA148" s="43"/>
      <c r="CB148" s="43"/>
      <c r="CC148" s="43"/>
      <c r="CD148" s="43"/>
      <c r="CE148" s="43"/>
    </row>
    <row r="149" spans="1:83" s="44" customFormat="1" x14ac:dyDescent="0.35">
      <c r="A149" s="40">
        <v>835000972</v>
      </c>
      <c r="B149" s="40" t="s">
        <v>0</v>
      </c>
      <c r="C149" s="40" t="s">
        <v>170</v>
      </c>
      <c r="D149" s="40" t="s">
        <v>24</v>
      </c>
      <c r="E149" s="40">
        <v>52103</v>
      </c>
      <c r="F149" s="40" t="s">
        <v>170</v>
      </c>
      <c r="G149" s="40" t="s">
        <v>2293</v>
      </c>
      <c r="H149" s="41">
        <v>42212</v>
      </c>
      <c r="I149" s="41">
        <v>42258</v>
      </c>
      <c r="J149" s="12">
        <v>42300</v>
      </c>
      <c r="K149" s="12">
        <v>0</v>
      </c>
      <c r="L149" s="12">
        <v>0</v>
      </c>
      <c r="M149" s="15">
        <f t="shared" si="4"/>
        <v>42300</v>
      </c>
      <c r="N149" s="42" t="s">
        <v>17</v>
      </c>
      <c r="O149" s="40"/>
      <c r="P149" s="40" t="s">
        <v>4261</v>
      </c>
      <c r="Q149" s="40"/>
      <c r="R149" s="40" t="str">
        <f>VLOOKUP(G149,'[1]ESTADO DE CADA FACTURA'!$G:$O,9,0)</f>
        <v>Finalizada</v>
      </c>
      <c r="S149" s="40"/>
      <c r="T149" s="40" t="s">
        <v>4261</v>
      </c>
      <c r="U149" s="15">
        <v>42300</v>
      </c>
      <c r="V149" s="15">
        <v>0</v>
      </c>
      <c r="W149" s="15">
        <v>0</v>
      </c>
      <c r="X149" s="15"/>
      <c r="Y149" s="15"/>
      <c r="Z149" s="15">
        <v>42300</v>
      </c>
      <c r="AA149" s="15">
        <v>42300</v>
      </c>
      <c r="AB149" s="15">
        <v>0</v>
      </c>
      <c r="AC149" s="15">
        <v>0</v>
      </c>
      <c r="AD149" s="15">
        <v>0</v>
      </c>
      <c r="AE149" s="40"/>
      <c r="AF149" s="15">
        <v>0</v>
      </c>
      <c r="AG149" s="40"/>
      <c r="AH149" s="40"/>
      <c r="AI149" s="40"/>
      <c r="AJ149" s="15">
        <v>0</v>
      </c>
      <c r="AK149" s="40"/>
      <c r="AL149" s="40"/>
      <c r="AM149" s="40"/>
      <c r="AN149" s="41">
        <v>45504</v>
      </c>
      <c r="AO149" s="43"/>
      <c r="AP149" s="43"/>
      <c r="AQ149" s="43"/>
      <c r="AR149" s="43"/>
      <c r="AS149" s="43"/>
      <c r="AT149" s="43"/>
      <c r="AU149" s="43"/>
      <c r="AV149" s="43"/>
      <c r="AW149" s="43"/>
      <c r="AX149" s="43"/>
      <c r="AY149" s="43"/>
      <c r="AZ149" s="43"/>
      <c r="BA149" s="43"/>
      <c r="BB149" s="43"/>
      <c r="BC149" s="43"/>
      <c r="BD149" s="43"/>
      <c r="BE149" s="43"/>
      <c r="BF149" s="43"/>
      <c r="BG149" s="43"/>
      <c r="BH149" s="43"/>
      <c r="BI149" s="43"/>
      <c r="BJ149" s="43"/>
      <c r="BK149" s="43"/>
      <c r="BL149" s="43"/>
      <c r="BM149" s="43"/>
      <c r="BN149" s="43"/>
      <c r="BO149" s="43"/>
      <c r="BP149" s="43"/>
      <c r="BQ149" s="43"/>
      <c r="BR149" s="43"/>
      <c r="BS149" s="43"/>
      <c r="BT149" s="43"/>
      <c r="BU149" s="43"/>
      <c r="BV149" s="43"/>
      <c r="BW149" s="43"/>
      <c r="BX149" s="43"/>
      <c r="BY149" s="43"/>
      <c r="BZ149" s="43"/>
      <c r="CA149" s="43"/>
      <c r="CB149" s="43"/>
      <c r="CC149" s="43"/>
      <c r="CD149" s="43"/>
      <c r="CE149" s="43"/>
    </row>
    <row r="150" spans="1:83" s="44" customFormat="1" x14ac:dyDescent="0.35">
      <c r="A150" s="40">
        <v>835000972</v>
      </c>
      <c r="B150" s="40" t="s">
        <v>0</v>
      </c>
      <c r="C150" s="40" t="s">
        <v>171</v>
      </c>
      <c r="D150" s="40" t="s">
        <v>24</v>
      </c>
      <c r="E150" s="40">
        <v>49260</v>
      </c>
      <c r="F150" s="40" t="s">
        <v>171</v>
      </c>
      <c r="G150" s="40" t="s">
        <v>2294</v>
      </c>
      <c r="H150" s="41">
        <v>42223</v>
      </c>
      <c r="I150" s="41">
        <v>42320</v>
      </c>
      <c r="J150" s="12">
        <v>45416</v>
      </c>
      <c r="K150" s="12">
        <v>0</v>
      </c>
      <c r="L150" s="12">
        <v>0</v>
      </c>
      <c r="M150" s="15">
        <f t="shared" si="4"/>
        <v>45416</v>
      </c>
      <c r="N150" s="42" t="s">
        <v>17</v>
      </c>
      <c r="O150" s="40"/>
      <c r="P150" s="40" t="s">
        <v>4261</v>
      </c>
      <c r="Q150" s="40"/>
      <c r="R150" s="40" t="str">
        <f>VLOOKUP(G150,'[1]ESTADO DE CADA FACTURA'!$G:$O,9,0)</f>
        <v>Finalizada</v>
      </c>
      <c r="S150" s="40"/>
      <c r="T150" s="40" t="s">
        <v>4261</v>
      </c>
      <c r="U150" s="15">
        <v>45416</v>
      </c>
      <c r="V150" s="15">
        <v>0</v>
      </c>
      <c r="W150" s="15">
        <v>0</v>
      </c>
      <c r="X150" s="15"/>
      <c r="Y150" s="15"/>
      <c r="Z150" s="15">
        <v>45416</v>
      </c>
      <c r="AA150" s="15">
        <v>45416</v>
      </c>
      <c r="AB150" s="15">
        <v>0</v>
      </c>
      <c r="AC150" s="15">
        <v>0</v>
      </c>
      <c r="AD150" s="15">
        <v>0</v>
      </c>
      <c r="AE150" s="40"/>
      <c r="AF150" s="15">
        <v>0</v>
      </c>
      <c r="AG150" s="40"/>
      <c r="AH150" s="40"/>
      <c r="AI150" s="40"/>
      <c r="AJ150" s="15">
        <v>0</v>
      </c>
      <c r="AK150" s="40"/>
      <c r="AL150" s="40"/>
      <c r="AM150" s="40"/>
      <c r="AN150" s="41">
        <v>45504</v>
      </c>
      <c r="AO150" s="43"/>
      <c r="AP150" s="43"/>
      <c r="AQ150" s="43"/>
      <c r="AR150" s="43"/>
      <c r="AS150" s="43"/>
      <c r="AT150" s="43"/>
      <c r="AU150" s="43"/>
      <c r="AV150" s="43"/>
      <c r="AW150" s="43"/>
      <c r="AX150" s="43"/>
      <c r="AY150" s="43"/>
      <c r="AZ150" s="43"/>
      <c r="BA150" s="43"/>
      <c r="BB150" s="43"/>
      <c r="BC150" s="43"/>
      <c r="BD150" s="43"/>
      <c r="BE150" s="43"/>
      <c r="BF150" s="43"/>
      <c r="BG150" s="43"/>
      <c r="BH150" s="43"/>
      <c r="BI150" s="43"/>
      <c r="BJ150" s="43"/>
      <c r="BK150" s="43"/>
      <c r="BL150" s="43"/>
      <c r="BM150" s="43"/>
      <c r="BN150" s="43"/>
      <c r="BO150" s="43"/>
      <c r="BP150" s="43"/>
      <c r="BQ150" s="43"/>
      <c r="BR150" s="43"/>
      <c r="BS150" s="43"/>
      <c r="BT150" s="43"/>
      <c r="BU150" s="43"/>
      <c r="BV150" s="43"/>
      <c r="BW150" s="43"/>
      <c r="BX150" s="43"/>
      <c r="BY150" s="43"/>
      <c r="BZ150" s="43"/>
      <c r="CA150" s="43"/>
      <c r="CB150" s="43"/>
      <c r="CC150" s="43"/>
      <c r="CD150" s="43"/>
      <c r="CE150" s="43"/>
    </row>
    <row r="151" spans="1:83" s="44" customFormat="1" x14ac:dyDescent="0.35">
      <c r="A151" s="40">
        <v>835000972</v>
      </c>
      <c r="B151" s="40" t="s">
        <v>0</v>
      </c>
      <c r="C151" s="40" t="s">
        <v>172</v>
      </c>
      <c r="D151" s="40" t="s">
        <v>24</v>
      </c>
      <c r="E151" s="40">
        <v>50728</v>
      </c>
      <c r="F151" s="40" t="s">
        <v>172</v>
      </c>
      <c r="G151" s="40" t="s">
        <v>2295</v>
      </c>
      <c r="H151" s="41">
        <v>42229</v>
      </c>
      <c r="I151" s="41">
        <v>42320</v>
      </c>
      <c r="J151" s="12">
        <v>43456</v>
      </c>
      <c r="K151" s="12">
        <v>0</v>
      </c>
      <c r="L151" s="12">
        <v>0</v>
      </c>
      <c r="M151" s="15">
        <f t="shared" si="4"/>
        <v>43456</v>
      </c>
      <c r="N151" s="42" t="s">
        <v>17</v>
      </c>
      <c r="O151" s="40"/>
      <c r="P151" s="40" t="s">
        <v>4261</v>
      </c>
      <c r="Q151" s="40"/>
      <c r="R151" s="40" t="str">
        <f>VLOOKUP(G151,'[1]ESTADO DE CADA FACTURA'!$G:$O,9,0)</f>
        <v>Finalizada</v>
      </c>
      <c r="S151" s="40"/>
      <c r="T151" s="40" t="s">
        <v>4261</v>
      </c>
      <c r="U151" s="15">
        <v>43456</v>
      </c>
      <c r="V151" s="15">
        <v>0</v>
      </c>
      <c r="W151" s="15">
        <v>0</v>
      </c>
      <c r="X151" s="15"/>
      <c r="Y151" s="15"/>
      <c r="Z151" s="15">
        <v>43456</v>
      </c>
      <c r="AA151" s="15">
        <v>43456</v>
      </c>
      <c r="AB151" s="15">
        <v>0</v>
      </c>
      <c r="AC151" s="15">
        <v>0</v>
      </c>
      <c r="AD151" s="15">
        <v>0</v>
      </c>
      <c r="AE151" s="40"/>
      <c r="AF151" s="15">
        <v>0</v>
      </c>
      <c r="AG151" s="40"/>
      <c r="AH151" s="40"/>
      <c r="AI151" s="40"/>
      <c r="AJ151" s="15">
        <v>0</v>
      </c>
      <c r="AK151" s="40"/>
      <c r="AL151" s="40"/>
      <c r="AM151" s="40"/>
      <c r="AN151" s="41">
        <v>45504</v>
      </c>
      <c r="AO151" s="43"/>
      <c r="AP151" s="43"/>
      <c r="AQ151" s="43"/>
      <c r="AR151" s="43"/>
      <c r="AS151" s="43"/>
      <c r="AT151" s="43"/>
      <c r="AU151" s="43"/>
      <c r="AV151" s="43"/>
      <c r="AW151" s="43"/>
      <c r="AX151" s="43"/>
      <c r="AY151" s="43"/>
      <c r="AZ151" s="43"/>
      <c r="BA151" s="43"/>
      <c r="BB151" s="43"/>
      <c r="BC151" s="43"/>
      <c r="BD151" s="43"/>
      <c r="BE151" s="43"/>
      <c r="BF151" s="43"/>
      <c r="BG151" s="43"/>
      <c r="BH151" s="43"/>
      <c r="BI151" s="43"/>
      <c r="BJ151" s="43"/>
      <c r="BK151" s="43"/>
      <c r="BL151" s="43"/>
      <c r="BM151" s="43"/>
      <c r="BN151" s="43"/>
      <c r="BO151" s="43"/>
      <c r="BP151" s="43"/>
      <c r="BQ151" s="43"/>
      <c r="BR151" s="43"/>
      <c r="BS151" s="43"/>
      <c r="BT151" s="43"/>
      <c r="BU151" s="43"/>
      <c r="BV151" s="43"/>
      <c r="BW151" s="43"/>
      <c r="BX151" s="43"/>
      <c r="BY151" s="43"/>
      <c r="BZ151" s="43"/>
      <c r="CA151" s="43"/>
      <c r="CB151" s="43"/>
      <c r="CC151" s="43"/>
      <c r="CD151" s="43"/>
      <c r="CE151" s="43"/>
    </row>
    <row r="152" spans="1:83" s="44" customFormat="1" x14ac:dyDescent="0.35">
      <c r="A152" s="40">
        <v>835000972</v>
      </c>
      <c r="B152" s="40" t="s">
        <v>0</v>
      </c>
      <c r="C152" s="40" t="s">
        <v>173</v>
      </c>
      <c r="D152" s="40" t="s">
        <v>24</v>
      </c>
      <c r="E152" s="40">
        <v>51705</v>
      </c>
      <c r="F152" s="40" t="s">
        <v>173</v>
      </c>
      <c r="G152" s="40" t="s">
        <v>2296</v>
      </c>
      <c r="H152" s="41">
        <v>42230</v>
      </c>
      <c r="I152" s="41">
        <v>42320</v>
      </c>
      <c r="J152" s="12">
        <v>41200</v>
      </c>
      <c r="K152" s="12">
        <v>0</v>
      </c>
      <c r="L152" s="12">
        <v>0</v>
      </c>
      <c r="M152" s="15">
        <f t="shared" si="4"/>
        <v>41200</v>
      </c>
      <c r="N152" s="42" t="s">
        <v>17</v>
      </c>
      <c r="O152" s="40"/>
      <c r="P152" s="40" t="s">
        <v>4261</v>
      </c>
      <c r="Q152" s="40"/>
      <c r="R152" s="40" t="str">
        <f>VLOOKUP(G152,'[1]ESTADO DE CADA FACTURA'!$G:$O,9,0)</f>
        <v>Finalizada</v>
      </c>
      <c r="S152" s="40"/>
      <c r="T152" s="40" t="s">
        <v>4261</v>
      </c>
      <c r="U152" s="15">
        <v>41200</v>
      </c>
      <c r="V152" s="15">
        <v>0</v>
      </c>
      <c r="W152" s="15">
        <v>0</v>
      </c>
      <c r="X152" s="15"/>
      <c r="Y152" s="15"/>
      <c r="Z152" s="15">
        <v>41200</v>
      </c>
      <c r="AA152" s="15">
        <v>41200</v>
      </c>
      <c r="AB152" s="15">
        <v>0</v>
      </c>
      <c r="AC152" s="15">
        <v>0</v>
      </c>
      <c r="AD152" s="15">
        <v>0</v>
      </c>
      <c r="AE152" s="40"/>
      <c r="AF152" s="15">
        <v>0</v>
      </c>
      <c r="AG152" s="40"/>
      <c r="AH152" s="40"/>
      <c r="AI152" s="40"/>
      <c r="AJ152" s="15">
        <v>0</v>
      </c>
      <c r="AK152" s="40"/>
      <c r="AL152" s="40"/>
      <c r="AM152" s="40"/>
      <c r="AN152" s="41">
        <v>45504</v>
      </c>
      <c r="AO152" s="43"/>
      <c r="AP152" s="43"/>
      <c r="AQ152" s="43"/>
      <c r="AR152" s="43"/>
      <c r="AS152" s="43"/>
      <c r="AT152" s="43"/>
      <c r="AU152" s="43"/>
      <c r="AV152" s="43"/>
      <c r="AW152" s="43"/>
      <c r="AX152" s="43"/>
      <c r="AY152" s="43"/>
      <c r="AZ152" s="43"/>
      <c r="BA152" s="43"/>
      <c r="BB152" s="43"/>
      <c r="BC152" s="43"/>
      <c r="BD152" s="43"/>
      <c r="BE152" s="43"/>
      <c r="BF152" s="43"/>
      <c r="BG152" s="43"/>
      <c r="BH152" s="43"/>
      <c r="BI152" s="43"/>
      <c r="BJ152" s="43"/>
      <c r="BK152" s="43"/>
      <c r="BL152" s="43"/>
      <c r="BM152" s="43"/>
      <c r="BN152" s="43"/>
      <c r="BO152" s="43"/>
      <c r="BP152" s="43"/>
      <c r="BQ152" s="43"/>
      <c r="BR152" s="43"/>
      <c r="BS152" s="43"/>
      <c r="BT152" s="43"/>
      <c r="BU152" s="43"/>
      <c r="BV152" s="43"/>
      <c r="BW152" s="43"/>
      <c r="BX152" s="43"/>
      <c r="BY152" s="43"/>
      <c r="BZ152" s="43"/>
      <c r="CA152" s="43"/>
      <c r="CB152" s="43"/>
      <c r="CC152" s="43"/>
      <c r="CD152" s="43"/>
      <c r="CE152" s="43"/>
    </row>
    <row r="153" spans="1:83" s="44" customFormat="1" x14ac:dyDescent="0.35">
      <c r="A153" s="40">
        <v>835000972</v>
      </c>
      <c r="B153" s="40" t="s">
        <v>0</v>
      </c>
      <c r="C153" s="40" t="s">
        <v>174</v>
      </c>
      <c r="D153" s="40" t="s">
        <v>24</v>
      </c>
      <c r="E153" s="40">
        <v>52130</v>
      </c>
      <c r="F153" s="40" t="s">
        <v>174</v>
      </c>
      <c r="G153" s="40" t="s">
        <v>2297</v>
      </c>
      <c r="H153" s="41">
        <v>42230</v>
      </c>
      <c r="I153" s="41">
        <v>42320</v>
      </c>
      <c r="J153" s="12">
        <v>25800</v>
      </c>
      <c r="K153" s="12">
        <v>0</v>
      </c>
      <c r="L153" s="12">
        <v>0</v>
      </c>
      <c r="M153" s="15">
        <f t="shared" si="4"/>
        <v>25800</v>
      </c>
      <c r="N153" s="42" t="s">
        <v>17</v>
      </c>
      <c r="O153" s="40"/>
      <c r="P153" s="40" t="s">
        <v>4261</v>
      </c>
      <c r="Q153" s="40"/>
      <c r="R153" s="40" t="str">
        <f>VLOOKUP(G153,'[1]ESTADO DE CADA FACTURA'!$G:$O,9,0)</f>
        <v>Finalizada</v>
      </c>
      <c r="S153" s="40"/>
      <c r="T153" s="40" t="s">
        <v>4261</v>
      </c>
      <c r="U153" s="15">
        <v>25800</v>
      </c>
      <c r="V153" s="15">
        <v>0</v>
      </c>
      <c r="W153" s="15">
        <v>0</v>
      </c>
      <c r="X153" s="15"/>
      <c r="Y153" s="15"/>
      <c r="Z153" s="15">
        <v>25800</v>
      </c>
      <c r="AA153" s="15">
        <v>25800</v>
      </c>
      <c r="AB153" s="15">
        <v>0</v>
      </c>
      <c r="AC153" s="15">
        <v>0</v>
      </c>
      <c r="AD153" s="15">
        <v>0</v>
      </c>
      <c r="AE153" s="40"/>
      <c r="AF153" s="15">
        <v>0</v>
      </c>
      <c r="AG153" s="40"/>
      <c r="AH153" s="40"/>
      <c r="AI153" s="40"/>
      <c r="AJ153" s="15">
        <v>0</v>
      </c>
      <c r="AK153" s="40"/>
      <c r="AL153" s="40"/>
      <c r="AM153" s="40"/>
      <c r="AN153" s="41">
        <v>45504</v>
      </c>
      <c r="AO153" s="43"/>
      <c r="AP153" s="43"/>
      <c r="AQ153" s="43"/>
      <c r="AR153" s="43"/>
      <c r="AS153" s="43"/>
      <c r="AT153" s="43"/>
      <c r="AU153" s="43"/>
      <c r="AV153" s="43"/>
      <c r="AW153" s="43"/>
      <c r="AX153" s="43"/>
      <c r="AY153" s="43"/>
      <c r="AZ153" s="43"/>
      <c r="BA153" s="43"/>
      <c r="BB153" s="43"/>
      <c r="BC153" s="43"/>
      <c r="BD153" s="43"/>
      <c r="BE153" s="43"/>
      <c r="BF153" s="43"/>
      <c r="BG153" s="43"/>
      <c r="BH153" s="43"/>
      <c r="BI153" s="43"/>
      <c r="BJ153" s="43"/>
      <c r="BK153" s="43"/>
      <c r="BL153" s="43"/>
      <c r="BM153" s="43"/>
      <c r="BN153" s="43"/>
      <c r="BO153" s="43"/>
      <c r="BP153" s="43"/>
      <c r="BQ153" s="43"/>
      <c r="BR153" s="43"/>
      <c r="BS153" s="43"/>
      <c r="BT153" s="43"/>
      <c r="BU153" s="43"/>
      <c r="BV153" s="43"/>
      <c r="BW153" s="43"/>
      <c r="BX153" s="43"/>
      <c r="BY153" s="43"/>
      <c r="BZ153" s="43"/>
      <c r="CA153" s="43"/>
      <c r="CB153" s="43"/>
      <c r="CC153" s="43"/>
      <c r="CD153" s="43"/>
      <c r="CE153" s="43"/>
    </row>
    <row r="154" spans="1:83" s="44" customFormat="1" x14ac:dyDescent="0.35">
      <c r="A154" s="40">
        <v>835000972</v>
      </c>
      <c r="B154" s="40" t="s">
        <v>0</v>
      </c>
      <c r="C154" s="40" t="s">
        <v>175</v>
      </c>
      <c r="D154" s="40" t="s">
        <v>24</v>
      </c>
      <c r="E154" s="40">
        <v>51381</v>
      </c>
      <c r="F154" s="40" t="s">
        <v>175</v>
      </c>
      <c r="G154" s="40" t="s">
        <v>2298</v>
      </c>
      <c r="H154" s="41">
        <v>42231</v>
      </c>
      <c r="I154" s="41">
        <v>42320</v>
      </c>
      <c r="J154" s="12">
        <v>70511</v>
      </c>
      <c r="K154" s="12">
        <v>0</v>
      </c>
      <c r="L154" s="12">
        <v>0</v>
      </c>
      <c r="M154" s="15">
        <f t="shared" si="4"/>
        <v>70511</v>
      </c>
      <c r="N154" s="42" t="s">
        <v>17</v>
      </c>
      <c r="O154" s="40"/>
      <c r="P154" s="40" t="s">
        <v>4261</v>
      </c>
      <c r="Q154" s="40"/>
      <c r="R154" s="40" t="str">
        <f>VLOOKUP(G154,'[1]ESTADO DE CADA FACTURA'!$G:$O,9,0)</f>
        <v>Finalizada</v>
      </c>
      <c r="S154" s="40"/>
      <c r="T154" s="40" t="s">
        <v>4261</v>
      </c>
      <c r="U154" s="15">
        <v>70511</v>
      </c>
      <c r="V154" s="15">
        <v>0</v>
      </c>
      <c r="W154" s="15">
        <v>0</v>
      </c>
      <c r="X154" s="15"/>
      <c r="Y154" s="15"/>
      <c r="Z154" s="15">
        <v>70511</v>
      </c>
      <c r="AA154" s="15">
        <v>70511</v>
      </c>
      <c r="AB154" s="15">
        <v>0</v>
      </c>
      <c r="AC154" s="15">
        <v>0</v>
      </c>
      <c r="AD154" s="15">
        <v>0</v>
      </c>
      <c r="AE154" s="40"/>
      <c r="AF154" s="15">
        <v>0</v>
      </c>
      <c r="AG154" s="40"/>
      <c r="AH154" s="40"/>
      <c r="AI154" s="40"/>
      <c r="AJ154" s="15">
        <v>0</v>
      </c>
      <c r="AK154" s="40"/>
      <c r="AL154" s="40"/>
      <c r="AM154" s="40"/>
      <c r="AN154" s="41">
        <v>45504</v>
      </c>
      <c r="AO154" s="43"/>
      <c r="AP154" s="43"/>
      <c r="AQ154" s="43"/>
      <c r="AR154" s="43"/>
      <c r="AS154" s="43"/>
      <c r="AT154" s="43"/>
      <c r="AU154" s="43"/>
      <c r="AV154" s="43"/>
      <c r="AW154" s="43"/>
      <c r="AX154" s="43"/>
      <c r="AY154" s="43"/>
      <c r="AZ154" s="43"/>
      <c r="BA154" s="43"/>
      <c r="BB154" s="43"/>
      <c r="BC154" s="43"/>
      <c r="BD154" s="43"/>
      <c r="BE154" s="43"/>
      <c r="BF154" s="43"/>
      <c r="BG154" s="43"/>
      <c r="BH154" s="43"/>
      <c r="BI154" s="43"/>
      <c r="BJ154" s="43"/>
      <c r="BK154" s="43"/>
      <c r="BL154" s="43"/>
      <c r="BM154" s="43"/>
      <c r="BN154" s="43"/>
      <c r="BO154" s="43"/>
      <c r="BP154" s="43"/>
      <c r="BQ154" s="43"/>
      <c r="BR154" s="43"/>
      <c r="BS154" s="43"/>
      <c r="BT154" s="43"/>
      <c r="BU154" s="43"/>
      <c r="BV154" s="43"/>
      <c r="BW154" s="43"/>
      <c r="BX154" s="43"/>
      <c r="BY154" s="43"/>
      <c r="BZ154" s="43"/>
      <c r="CA154" s="43"/>
      <c r="CB154" s="43"/>
      <c r="CC154" s="43"/>
      <c r="CD154" s="43"/>
      <c r="CE154" s="43"/>
    </row>
    <row r="155" spans="1:83" s="44" customFormat="1" x14ac:dyDescent="0.35">
      <c r="A155" s="40">
        <v>835000972</v>
      </c>
      <c r="B155" s="40" t="s">
        <v>0</v>
      </c>
      <c r="C155" s="40" t="s">
        <v>176</v>
      </c>
      <c r="D155" s="40" t="s">
        <v>24</v>
      </c>
      <c r="E155" s="40">
        <v>52527</v>
      </c>
      <c r="F155" s="40" t="s">
        <v>176</v>
      </c>
      <c r="G155" s="40" t="s">
        <v>2299</v>
      </c>
      <c r="H155" s="41">
        <v>42239</v>
      </c>
      <c r="I155" s="41">
        <v>42320</v>
      </c>
      <c r="J155" s="12">
        <v>99796</v>
      </c>
      <c r="K155" s="12">
        <v>0</v>
      </c>
      <c r="L155" s="12">
        <v>0</v>
      </c>
      <c r="M155" s="15">
        <f t="shared" si="4"/>
        <v>99796</v>
      </c>
      <c r="N155" s="42" t="s">
        <v>17</v>
      </c>
      <c r="O155" s="40"/>
      <c r="P155" s="40" t="s">
        <v>4261</v>
      </c>
      <c r="Q155" s="40"/>
      <c r="R155" s="40" t="str">
        <f>VLOOKUP(G155,'[1]ESTADO DE CADA FACTURA'!$G:$O,9,0)</f>
        <v>Finalizada</v>
      </c>
      <c r="S155" s="40"/>
      <c r="T155" s="40" t="s">
        <v>4261</v>
      </c>
      <c r="U155" s="15">
        <v>99796</v>
      </c>
      <c r="V155" s="15">
        <v>0</v>
      </c>
      <c r="W155" s="15">
        <v>0</v>
      </c>
      <c r="X155" s="15"/>
      <c r="Y155" s="15"/>
      <c r="Z155" s="15">
        <v>99796</v>
      </c>
      <c r="AA155" s="15">
        <v>99796</v>
      </c>
      <c r="AB155" s="15">
        <v>0</v>
      </c>
      <c r="AC155" s="15">
        <v>0</v>
      </c>
      <c r="AD155" s="15">
        <v>0</v>
      </c>
      <c r="AE155" s="40"/>
      <c r="AF155" s="15">
        <v>0</v>
      </c>
      <c r="AG155" s="40"/>
      <c r="AH155" s="40"/>
      <c r="AI155" s="40"/>
      <c r="AJ155" s="15">
        <v>0</v>
      </c>
      <c r="AK155" s="40"/>
      <c r="AL155" s="40"/>
      <c r="AM155" s="40"/>
      <c r="AN155" s="41">
        <v>45504</v>
      </c>
      <c r="AO155" s="43"/>
      <c r="AP155" s="43"/>
      <c r="AQ155" s="43"/>
      <c r="AR155" s="43"/>
      <c r="AS155" s="43"/>
      <c r="AT155" s="43"/>
      <c r="AU155" s="43"/>
      <c r="AV155" s="43"/>
      <c r="AW155" s="43"/>
      <c r="AX155" s="43"/>
      <c r="AY155" s="43"/>
      <c r="AZ155" s="43"/>
      <c r="BA155" s="43"/>
      <c r="BB155" s="43"/>
      <c r="BC155" s="43"/>
      <c r="BD155" s="43"/>
      <c r="BE155" s="43"/>
      <c r="BF155" s="43"/>
      <c r="BG155" s="43"/>
      <c r="BH155" s="43"/>
      <c r="BI155" s="43"/>
      <c r="BJ155" s="43"/>
      <c r="BK155" s="43"/>
      <c r="BL155" s="43"/>
      <c r="BM155" s="43"/>
      <c r="BN155" s="43"/>
      <c r="BO155" s="43"/>
      <c r="BP155" s="43"/>
      <c r="BQ155" s="43"/>
      <c r="BR155" s="43"/>
      <c r="BS155" s="43"/>
      <c r="BT155" s="43"/>
      <c r="BU155" s="43"/>
      <c r="BV155" s="43"/>
      <c r="BW155" s="43"/>
      <c r="BX155" s="43"/>
      <c r="BY155" s="43"/>
      <c r="BZ155" s="43"/>
      <c r="CA155" s="43"/>
      <c r="CB155" s="43"/>
      <c r="CC155" s="43"/>
      <c r="CD155" s="43"/>
      <c r="CE155" s="43"/>
    </row>
    <row r="156" spans="1:83" s="44" customFormat="1" x14ac:dyDescent="0.35">
      <c r="A156" s="40">
        <v>835000972</v>
      </c>
      <c r="B156" s="40" t="s">
        <v>0</v>
      </c>
      <c r="C156" s="40" t="s">
        <v>177</v>
      </c>
      <c r="D156" s="40" t="s">
        <v>24</v>
      </c>
      <c r="E156" s="40">
        <v>53000</v>
      </c>
      <c r="F156" s="40" t="s">
        <v>177</v>
      </c>
      <c r="G156" s="40" t="s">
        <v>2300</v>
      </c>
      <c r="H156" s="41">
        <v>42239</v>
      </c>
      <c r="I156" s="41">
        <v>42320</v>
      </c>
      <c r="J156" s="12">
        <v>206198</v>
      </c>
      <c r="K156" s="12">
        <v>0</v>
      </c>
      <c r="L156" s="12">
        <v>0</v>
      </c>
      <c r="M156" s="15">
        <f t="shared" si="4"/>
        <v>206198</v>
      </c>
      <c r="N156" s="42" t="s">
        <v>17</v>
      </c>
      <c r="O156" s="40"/>
      <c r="P156" s="40" t="s">
        <v>4261</v>
      </c>
      <c r="Q156" s="40"/>
      <c r="R156" s="40" t="str">
        <f>VLOOKUP(G156,'[1]ESTADO DE CADA FACTURA'!$G:$O,9,0)</f>
        <v>Finalizada</v>
      </c>
      <c r="S156" s="40"/>
      <c r="T156" s="40" t="s">
        <v>4261</v>
      </c>
      <c r="U156" s="15">
        <v>206198</v>
      </c>
      <c r="V156" s="15">
        <v>0</v>
      </c>
      <c r="W156" s="15">
        <v>0</v>
      </c>
      <c r="X156" s="15"/>
      <c r="Y156" s="15"/>
      <c r="Z156" s="15">
        <v>206198</v>
      </c>
      <c r="AA156" s="15">
        <v>206198</v>
      </c>
      <c r="AB156" s="15">
        <v>0</v>
      </c>
      <c r="AC156" s="15">
        <v>0</v>
      </c>
      <c r="AD156" s="15">
        <v>0</v>
      </c>
      <c r="AE156" s="40"/>
      <c r="AF156" s="15">
        <v>0</v>
      </c>
      <c r="AG156" s="40"/>
      <c r="AH156" s="40"/>
      <c r="AI156" s="40"/>
      <c r="AJ156" s="15">
        <v>0</v>
      </c>
      <c r="AK156" s="40"/>
      <c r="AL156" s="40"/>
      <c r="AM156" s="40"/>
      <c r="AN156" s="41">
        <v>45504</v>
      </c>
      <c r="AO156" s="43"/>
      <c r="AP156" s="43"/>
      <c r="AQ156" s="43"/>
      <c r="AR156" s="43"/>
      <c r="AS156" s="43"/>
      <c r="AT156" s="43"/>
      <c r="AU156" s="43"/>
      <c r="AV156" s="43"/>
      <c r="AW156" s="43"/>
      <c r="AX156" s="43"/>
      <c r="AY156" s="43"/>
      <c r="AZ156" s="43"/>
      <c r="BA156" s="43"/>
      <c r="BB156" s="43"/>
      <c r="BC156" s="43"/>
      <c r="BD156" s="43"/>
      <c r="BE156" s="43"/>
      <c r="BF156" s="43"/>
      <c r="BG156" s="43"/>
      <c r="BH156" s="43"/>
      <c r="BI156" s="43"/>
      <c r="BJ156" s="43"/>
      <c r="BK156" s="43"/>
      <c r="BL156" s="43"/>
      <c r="BM156" s="43"/>
      <c r="BN156" s="43"/>
      <c r="BO156" s="43"/>
      <c r="BP156" s="43"/>
      <c r="BQ156" s="43"/>
      <c r="BR156" s="43"/>
      <c r="BS156" s="43"/>
      <c r="BT156" s="43"/>
      <c r="BU156" s="43"/>
      <c r="BV156" s="43"/>
      <c r="BW156" s="43"/>
      <c r="BX156" s="43"/>
      <c r="BY156" s="43"/>
      <c r="BZ156" s="43"/>
      <c r="CA156" s="43"/>
      <c r="CB156" s="43"/>
      <c r="CC156" s="43"/>
      <c r="CD156" s="43"/>
      <c r="CE156" s="43"/>
    </row>
    <row r="157" spans="1:83" s="44" customFormat="1" x14ac:dyDescent="0.35">
      <c r="A157" s="40">
        <v>835000972</v>
      </c>
      <c r="B157" s="40" t="s">
        <v>0</v>
      </c>
      <c r="C157" s="40" t="s">
        <v>178</v>
      </c>
      <c r="D157" s="40" t="s">
        <v>24</v>
      </c>
      <c r="E157" s="40">
        <v>52724</v>
      </c>
      <c r="F157" s="40" t="s">
        <v>178</v>
      </c>
      <c r="G157" s="40" t="s">
        <v>2301</v>
      </c>
      <c r="H157" s="41">
        <v>42240</v>
      </c>
      <c r="I157" s="41">
        <v>42320</v>
      </c>
      <c r="J157" s="12">
        <v>110258</v>
      </c>
      <c r="K157" s="12">
        <v>0</v>
      </c>
      <c r="L157" s="12">
        <v>0</v>
      </c>
      <c r="M157" s="15">
        <f t="shared" si="4"/>
        <v>110258</v>
      </c>
      <c r="N157" s="42" t="s">
        <v>17</v>
      </c>
      <c r="O157" s="40"/>
      <c r="P157" s="40" t="s">
        <v>4261</v>
      </c>
      <c r="Q157" s="40"/>
      <c r="R157" s="40" t="str">
        <f>VLOOKUP(G157,'[1]ESTADO DE CADA FACTURA'!$G:$O,9,0)</f>
        <v>Finalizada</v>
      </c>
      <c r="S157" s="40"/>
      <c r="T157" s="40" t="s">
        <v>4261</v>
      </c>
      <c r="U157" s="15">
        <v>110258</v>
      </c>
      <c r="V157" s="15">
        <v>0</v>
      </c>
      <c r="W157" s="15">
        <v>0</v>
      </c>
      <c r="X157" s="15"/>
      <c r="Y157" s="15"/>
      <c r="Z157" s="15">
        <v>110258</v>
      </c>
      <c r="AA157" s="15">
        <v>110258</v>
      </c>
      <c r="AB157" s="15">
        <v>0</v>
      </c>
      <c r="AC157" s="15">
        <v>0</v>
      </c>
      <c r="AD157" s="15">
        <v>0</v>
      </c>
      <c r="AE157" s="40"/>
      <c r="AF157" s="15">
        <v>0</v>
      </c>
      <c r="AG157" s="40"/>
      <c r="AH157" s="40"/>
      <c r="AI157" s="40"/>
      <c r="AJ157" s="15">
        <v>0</v>
      </c>
      <c r="AK157" s="40"/>
      <c r="AL157" s="40"/>
      <c r="AM157" s="40"/>
      <c r="AN157" s="41">
        <v>45504</v>
      </c>
      <c r="AO157" s="43"/>
      <c r="AP157" s="43"/>
      <c r="AQ157" s="43"/>
      <c r="AR157" s="43"/>
      <c r="AS157" s="43"/>
      <c r="AT157" s="43"/>
      <c r="AU157" s="43"/>
      <c r="AV157" s="43"/>
      <c r="AW157" s="43"/>
      <c r="AX157" s="43"/>
      <c r="AY157" s="43"/>
      <c r="AZ157" s="43"/>
      <c r="BA157" s="43"/>
      <c r="BB157" s="43"/>
      <c r="BC157" s="43"/>
      <c r="BD157" s="43"/>
      <c r="BE157" s="43"/>
      <c r="BF157" s="43"/>
      <c r="BG157" s="43"/>
      <c r="BH157" s="43"/>
      <c r="BI157" s="43"/>
      <c r="BJ157" s="43"/>
      <c r="BK157" s="43"/>
      <c r="BL157" s="43"/>
      <c r="BM157" s="43"/>
      <c r="BN157" s="43"/>
      <c r="BO157" s="43"/>
      <c r="BP157" s="43"/>
      <c r="BQ157" s="43"/>
      <c r="BR157" s="43"/>
      <c r="BS157" s="43"/>
      <c r="BT157" s="43"/>
      <c r="BU157" s="43"/>
      <c r="BV157" s="43"/>
      <c r="BW157" s="43"/>
      <c r="BX157" s="43"/>
      <c r="BY157" s="43"/>
      <c r="BZ157" s="43"/>
      <c r="CA157" s="43"/>
      <c r="CB157" s="43"/>
      <c r="CC157" s="43"/>
      <c r="CD157" s="43"/>
      <c r="CE157" s="43"/>
    </row>
    <row r="158" spans="1:83" s="44" customFormat="1" x14ac:dyDescent="0.35">
      <c r="A158" s="40">
        <v>835000972</v>
      </c>
      <c r="B158" s="40" t="s">
        <v>0</v>
      </c>
      <c r="C158" s="40" t="s">
        <v>179</v>
      </c>
      <c r="D158" s="40" t="s">
        <v>24</v>
      </c>
      <c r="E158" s="40">
        <v>100473</v>
      </c>
      <c r="F158" s="40" t="s">
        <v>179</v>
      </c>
      <c r="G158" s="40" t="s">
        <v>2302</v>
      </c>
      <c r="H158" s="41">
        <v>42247</v>
      </c>
      <c r="I158" s="41">
        <v>42320</v>
      </c>
      <c r="J158" s="12">
        <v>42300</v>
      </c>
      <c r="K158" s="12">
        <v>0</v>
      </c>
      <c r="L158" s="12">
        <v>0</v>
      </c>
      <c r="M158" s="15">
        <f t="shared" si="4"/>
        <v>42300</v>
      </c>
      <c r="N158" s="42" t="s">
        <v>17</v>
      </c>
      <c r="O158" s="40"/>
      <c r="P158" s="40" t="s">
        <v>4261</v>
      </c>
      <c r="Q158" s="40"/>
      <c r="R158" s="40" t="str">
        <f>VLOOKUP(G158,'[1]ESTADO DE CADA FACTURA'!$G:$O,9,0)</f>
        <v>Finalizada</v>
      </c>
      <c r="S158" s="40"/>
      <c r="T158" s="40" t="s">
        <v>4261</v>
      </c>
      <c r="U158" s="15">
        <v>42300</v>
      </c>
      <c r="V158" s="15">
        <v>0</v>
      </c>
      <c r="W158" s="15">
        <v>0</v>
      </c>
      <c r="X158" s="15"/>
      <c r="Y158" s="15"/>
      <c r="Z158" s="15">
        <v>42300</v>
      </c>
      <c r="AA158" s="15">
        <v>42300</v>
      </c>
      <c r="AB158" s="15">
        <v>0</v>
      </c>
      <c r="AC158" s="15">
        <v>0</v>
      </c>
      <c r="AD158" s="15">
        <v>0</v>
      </c>
      <c r="AE158" s="40"/>
      <c r="AF158" s="15">
        <v>0</v>
      </c>
      <c r="AG158" s="40"/>
      <c r="AH158" s="40"/>
      <c r="AI158" s="40"/>
      <c r="AJ158" s="15">
        <v>0</v>
      </c>
      <c r="AK158" s="40"/>
      <c r="AL158" s="40"/>
      <c r="AM158" s="40"/>
      <c r="AN158" s="41">
        <v>45504</v>
      </c>
      <c r="AO158" s="43"/>
      <c r="AP158" s="43"/>
      <c r="AQ158" s="43"/>
      <c r="AR158" s="43"/>
      <c r="AS158" s="43"/>
      <c r="AT158" s="43"/>
      <c r="AU158" s="43"/>
      <c r="AV158" s="43"/>
      <c r="AW158" s="43"/>
      <c r="AX158" s="43"/>
      <c r="AY158" s="43"/>
      <c r="AZ158" s="43"/>
      <c r="BA158" s="43"/>
      <c r="BB158" s="43"/>
      <c r="BC158" s="43"/>
      <c r="BD158" s="43"/>
      <c r="BE158" s="43"/>
      <c r="BF158" s="43"/>
      <c r="BG158" s="43"/>
      <c r="BH158" s="43"/>
      <c r="BI158" s="43"/>
      <c r="BJ158" s="43"/>
      <c r="BK158" s="43"/>
      <c r="BL158" s="43"/>
      <c r="BM158" s="43"/>
      <c r="BN158" s="43"/>
      <c r="BO158" s="43"/>
      <c r="BP158" s="43"/>
      <c r="BQ158" s="43"/>
      <c r="BR158" s="43"/>
      <c r="BS158" s="43"/>
      <c r="BT158" s="43"/>
      <c r="BU158" s="43"/>
      <c r="BV158" s="43"/>
      <c r="BW158" s="43"/>
      <c r="BX158" s="43"/>
      <c r="BY158" s="43"/>
      <c r="BZ158" s="43"/>
      <c r="CA158" s="43"/>
      <c r="CB158" s="43"/>
      <c r="CC158" s="43"/>
      <c r="CD158" s="43"/>
      <c r="CE158" s="43"/>
    </row>
    <row r="159" spans="1:83" s="44" customFormat="1" x14ac:dyDescent="0.35">
      <c r="A159" s="40">
        <v>835000972</v>
      </c>
      <c r="B159" s="40" t="s">
        <v>0</v>
      </c>
      <c r="C159" s="40" t="s">
        <v>180</v>
      </c>
      <c r="D159" s="40" t="s">
        <v>24</v>
      </c>
      <c r="E159" s="40">
        <v>103484</v>
      </c>
      <c r="F159" s="40" t="s">
        <v>180</v>
      </c>
      <c r="G159" s="40" t="s">
        <v>2303</v>
      </c>
      <c r="H159" s="41">
        <v>42262</v>
      </c>
      <c r="I159" s="41">
        <v>42340</v>
      </c>
      <c r="J159" s="12">
        <v>284200</v>
      </c>
      <c r="K159" s="12">
        <v>0</v>
      </c>
      <c r="L159" s="12">
        <v>0</v>
      </c>
      <c r="M159" s="15">
        <f t="shared" si="4"/>
        <v>284200</v>
      </c>
      <c r="N159" s="42" t="s">
        <v>17</v>
      </c>
      <c r="O159" s="40"/>
      <c r="P159" s="40" t="s">
        <v>4261</v>
      </c>
      <c r="Q159" s="40"/>
      <c r="R159" s="40" t="str">
        <f>VLOOKUP(G159,'[1]ESTADO DE CADA FACTURA'!$G:$O,9,0)</f>
        <v>Finalizada</v>
      </c>
      <c r="S159" s="40"/>
      <c r="T159" s="40" t="s">
        <v>4261</v>
      </c>
      <c r="U159" s="15">
        <v>284200</v>
      </c>
      <c r="V159" s="15">
        <v>0</v>
      </c>
      <c r="W159" s="15">
        <v>0</v>
      </c>
      <c r="X159" s="15"/>
      <c r="Y159" s="15"/>
      <c r="Z159" s="15">
        <v>284200</v>
      </c>
      <c r="AA159" s="15">
        <v>284200</v>
      </c>
      <c r="AB159" s="15">
        <v>0</v>
      </c>
      <c r="AC159" s="15">
        <v>0</v>
      </c>
      <c r="AD159" s="15">
        <v>0</v>
      </c>
      <c r="AE159" s="40"/>
      <c r="AF159" s="15">
        <v>0</v>
      </c>
      <c r="AG159" s="40"/>
      <c r="AH159" s="40"/>
      <c r="AI159" s="40"/>
      <c r="AJ159" s="15">
        <v>0</v>
      </c>
      <c r="AK159" s="40"/>
      <c r="AL159" s="40"/>
      <c r="AM159" s="40"/>
      <c r="AN159" s="41">
        <v>45504</v>
      </c>
      <c r="AO159" s="43"/>
      <c r="AP159" s="43"/>
      <c r="AQ159" s="43"/>
      <c r="AR159" s="43"/>
      <c r="AS159" s="43"/>
      <c r="AT159" s="43"/>
      <c r="AU159" s="43"/>
      <c r="AV159" s="43"/>
      <c r="AW159" s="43"/>
      <c r="AX159" s="43"/>
      <c r="AY159" s="43"/>
      <c r="AZ159" s="43"/>
      <c r="BA159" s="43"/>
      <c r="BB159" s="43"/>
      <c r="BC159" s="43"/>
      <c r="BD159" s="43"/>
      <c r="BE159" s="43"/>
      <c r="BF159" s="43"/>
      <c r="BG159" s="43"/>
      <c r="BH159" s="43"/>
      <c r="BI159" s="43"/>
      <c r="BJ159" s="43"/>
      <c r="BK159" s="43"/>
      <c r="BL159" s="43"/>
      <c r="BM159" s="43"/>
      <c r="BN159" s="43"/>
      <c r="BO159" s="43"/>
      <c r="BP159" s="43"/>
      <c r="BQ159" s="43"/>
      <c r="BR159" s="43"/>
      <c r="BS159" s="43"/>
      <c r="BT159" s="43"/>
      <c r="BU159" s="43"/>
      <c r="BV159" s="43"/>
      <c r="BW159" s="43"/>
      <c r="BX159" s="43"/>
      <c r="BY159" s="43"/>
      <c r="BZ159" s="43"/>
      <c r="CA159" s="43"/>
      <c r="CB159" s="43"/>
      <c r="CC159" s="43"/>
      <c r="CD159" s="43"/>
      <c r="CE159" s="43"/>
    </row>
    <row r="160" spans="1:83" s="44" customFormat="1" x14ac:dyDescent="0.35">
      <c r="A160" s="40">
        <v>835000972</v>
      </c>
      <c r="B160" s="40" t="s">
        <v>0</v>
      </c>
      <c r="C160" s="40" t="s">
        <v>181</v>
      </c>
      <c r="D160" s="40" t="s">
        <v>24</v>
      </c>
      <c r="E160" s="40">
        <v>103865</v>
      </c>
      <c r="F160" s="40" t="s">
        <v>181</v>
      </c>
      <c r="G160" s="40" t="s">
        <v>2304</v>
      </c>
      <c r="H160" s="41">
        <v>42264</v>
      </c>
      <c r="I160" s="41">
        <v>42340</v>
      </c>
      <c r="J160" s="12">
        <v>299804</v>
      </c>
      <c r="K160" s="12">
        <v>0</v>
      </c>
      <c r="L160" s="12">
        <v>0</v>
      </c>
      <c r="M160" s="15">
        <f t="shared" si="4"/>
        <v>299804</v>
      </c>
      <c r="N160" s="42" t="s">
        <v>17</v>
      </c>
      <c r="O160" s="40"/>
      <c r="P160" s="40" t="s">
        <v>4261</v>
      </c>
      <c r="Q160" s="40"/>
      <c r="R160" s="40" t="str">
        <f>VLOOKUP(G160,'[1]ESTADO DE CADA FACTURA'!$G:$O,9,0)</f>
        <v>Finalizada</v>
      </c>
      <c r="S160" s="40"/>
      <c r="T160" s="40" t="s">
        <v>4261</v>
      </c>
      <c r="U160" s="15">
        <v>299804</v>
      </c>
      <c r="V160" s="15">
        <v>0</v>
      </c>
      <c r="W160" s="15">
        <v>0</v>
      </c>
      <c r="X160" s="15"/>
      <c r="Y160" s="15"/>
      <c r="Z160" s="15">
        <v>299804</v>
      </c>
      <c r="AA160" s="15">
        <v>299804</v>
      </c>
      <c r="AB160" s="15">
        <v>0</v>
      </c>
      <c r="AC160" s="15">
        <v>0</v>
      </c>
      <c r="AD160" s="15">
        <v>0</v>
      </c>
      <c r="AE160" s="40"/>
      <c r="AF160" s="15">
        <v>0</v>
      </c>
      <c r="AG160" s="40"/>
      <c r="AH160" s="40"/>
      <c r="AI160" s="40"/>
      <c r="AJ160" s="15">
        <v>0</v>
      </c>
      <c r="AK160" s="40"/>
      <c r="AL160" s="40"/>
      <c r="AM160" s="40"/>
      <c r="AN160" s="41">
        <v>45504</v>
      </c>
      <c r="AO160" s="43"/>
      <c r="AP160" s="43"/>
      <c r="AQ160" s="43"/>
      <c r="AR160" s="43"/>
      <c r="AS160" s="43"/>
      <c r="AT160" s="43"/>
      <c r="AU160" s="43"/>
      <c r="AV160" s="43"/>
      <c r="AW160" s="43"/>
      <c r="AX160" s="43"/>
      <c r="AY160" s="43"/>
      <c r="AZ160" s="43"/>
      <c r="BA160" s="43"/>
      <c r="BB160" s="43"/>
      <c r="BC160" s="43"/>
      <c r="BD160" s="43"/>
      <c r="BE160" s="43"/>
      <c r="BF160" s="43"/>
      <c r="BG160" s="43"/>
      <c r="BH160" s="43"/>
      <c r="BI160" s="43"/>
      <c r="BJ160" s="43"/>
      <c r="BK160" s="43"/>
      <c r="BL160" s="43"/>
      <c r="BM160" s="43"/>
      <c r="BN160" s="43"/>
      <c r="BO160" s="43"/>
      <c r="BP160" s="43"/>
      <c r="BQ160" s="43"/>
      <c r="BR160" s="43"/>
      <c r="BS160" s="43"/>
      <c r="BT160" s="43"/>
      <c r="BU160" s="43"/>
      <c r="BV160" s="43"/>
      <c r="BW160" s="43"/>
      <c r="BX160" s="43"/>
      <c r="BY160" s="43"/>
      <c r="BZ160" s="43"/>
      <c r="CA160" s="43"/>
      <c r="CB160" s="43"/>
      <c r="CC160" s="43"/>
      <c r="CD160" s="43"/>
      <c r="CE160" s="43"/>
    </row>
    <row r="161" spans="1:83" s="44" customFormat="1" x14ac:dyDescent="0.35">
      <c r="A161" s="40">
        <v>835000972</v>
      </c>
      <c r="B161" s="40" t="s">
        <v>0</v>
      </c>
      <c r="C161" s="40" t="s">
        <v>182</v>
      </c>
      <c r="D161" s="40" t="s">
        <v>24</v>
      </c>
      <c r="E161" s="40">
        <v>104092</v>
      </c>
      <c r="F161" s="40" t="s">
        <v>182</v>
      </c>
      <c r="G161" s="40" t="s">
        <v>2305</v>
      </c>
      <c r="H161" s="41">
        <v>42265</v>
      </c>
      <c r="I161" s="41">
        <v>42340</v>
      </c>
      <c r="J161" s="12">
        <v>125500</v>
      </c>
      <c r="K161" s="12">
        <v>0</v>
      </c>
      <c r="L161" s="12">
        <v>0</v>
      </c>
      <c r="M161" s="15">
        <f t="shared" si="4"/>
        <v>125500</v>
      </c>
      <c r="N161" s="42" t="s">
        <v>17</v>
      </c>
      <c r="O161" s="40"/>
      <c r="P161" s="40" t="s">
        <v>4261</v>
      </c>
      <c r="Q161" s="40"/>
      <c r="R161" s="40" t="str">
        <f>VLOOKUP(G161,'[1]ESTADO DE CADA FACTURA'!$G:$O,9,0)</f>
        <v>Finalizada</v>
      </c>
      <c r="S161" s="40"/>
      <c r="T161" s="40" t="s">
        <v>4261</v>
      </c>
      <c r="U161" s="15">
        <v>125500</v>
      </c>
      <c r="V161" s="15">
        <v>0</v>
      </c>
      <c r="W161" s="15">
        <v>0</v>
      </c>
      <c r="X161" s="15"/>
      <c r="Y161" s="15"/>
      <c r="Z161" s="15">
        <v>125500</v>
      </c>
      <c r="AA161" s="15">
        <v>125500</v>
      </c>
      <c r="AB161" s="15">
        <v>0</v>
      </c>
      <c r="AC161" s="15">
        <v>0</v>
      </c>
      <c r="AD161" s="15">
        <v>0</v>
      </c>
      <c r="AE161" s="40"/>
      <c r="AF161" s="15">
        <v>0</v>
      </c>
      <c r="AG161" s="40"/>
      <c r="AH161" s="40"/>
      <c r="AI161" s="40"/>
      <c r="AJ161" s="15">
        <v>0</v>
      </c>
      <c r="AK161" s="40"/>
      <c r="AL161" s="40"/>
      <c r="AM161" s="40"/>
      <c r="AN161" s="41">
        <v>45504</v>
      </c>
      <c r="AO161" s="43"/>
      <c r="AP161" s="43"/>
      <c r="AQ161" s="43"/>
      <c r="AR161" s="43"/>
      <c r="AS161" s="43"/>
      <c r="AT161" s="43"/>
      <c r="AU161" s="43"/>
      <c r="AV161" s="43"/>
      <c r="AW161" s="43"/>
      <c r="AX161" s="43"/>
      <c r="AY161" s="43"/>
      <c r="AZ161" s="43"/>
      <c r="BA161" s="43"/>
      <c r="BB161" s="43"/>
      <c r="BC161" s="43"/>
      <c r="BD161" s="43"/>
      <c r="BE161" s="43"/>
      <c r="BF161" s="43"/>
      <c r="BG161" s="43"/>
      <c r="BH161" s="43"/>
      <c r="BI161" s="43"/>
      <c r="BJ161" s="43"/>
      <c r="BK161" s="43"/>
      <c r="BL161" s="43"/>
      <c r="BM161" s="43"/>
      <c r="BN161" s="43"/>
      <c r="BO161" s="43"/>
      <c r="BP161" s="43"/>
      <c r="BQ161" s="43"/>
      <c r="BR161" s="43"/>
      <c r="BS161" s="43"/>
      <c r="BT161" s="43"/>
      <c r="BU161" s="43"/>
      <c r="BV161" s="43"/>
      <c r="BW161" s="43"/>
      <c r="BX161" s="43"/>
      <c r="BY161" s="43"/>
      <c r="BZ161" s="43"/>
      <c r="CA161" s="43"/>
      <c r="CB161" s="43"/>
      <c r="CC161" s="43"/>
      <c r="CD161" s="43"/>
      <c r="CE161" s="43"/>
    </row>
    <row r="162" spans="1:83" s="44" customFormat="1" x14ac:dyDescent="0.35">
      <c r="A162" s="40">
        <v>835000972</v>
      </c>
      <c r="B162" s="40" t="s">
        <v>0</v>
      </c>
      <c r="C162" s="40" t="s">
        <v>183</v>
      </c>
      <c r="D162" s="40" t="s">
        <v>24</v>
      </c>
      <c r="E162" s="40">
        <v>106756</v>
      </c>
      <c r="F162" s="40" t="s">
        <v>183</v>
      </c>
      <c r="G162" s="40" t="s">
        <v>2306</v>
      </c>
      <c r="H162" s="41">
        <v>42280</v>
      </c>
      <c r="I162" s="41">
        <v>42340</v>
      </c>
      <c r="J162" s="12">
        <v>104700</v>
      </c>
      <c r="K162" s="12">
        <v>0</v>
      </c>
      <c r="L162" s="12">
        <v>0</v>
      </c>
      <c r="M162" s="15">
        <f t="shared" si="4"/>
        <v>104700</v>
      </c>
      <c r="N162" s="42" t="s">
        <v>17</v>
      </c>
      <c r="O162" s="40"/>
      <c r="P162" s="40" t="s">
        <v>4261</v>
      </c>
      <c r="Q162" s="40"/>
      <c r="R162" s="40" t="str">
        <f>VLOOKUP(G162,'[1]ESTADO DE CADA FACTURA'!$G:$O,9,0)</f>
        <v>Finalizada</v>
      </c>
      <c r="S162" s="40"/>
      <c r="T162" s="40" t="s">
        <v>4261</v>
      </c>
      <c r="U162" s="15">
        <v>104700</v>
      </c>
      <c r="V162" s="15">
        <v>0</v>
      </c>
      <c r="W162" s="15">
        <v>0</v>
      </c>
      <c r="X162" s="15"/>
      <c r="Y162" s="15"/>
      <c r="Z162" s="15">
        <v>104700</v>
      </c>
      <c r="AA162" s="15">
        <v>104700</v>
      </c>
      <c r="AB162" s="15">
        <v>0</v>
      </c>
      <c r="AC162" s="15">
        <v>0</v>
      </c>
      <c r="AD162" s="15">
        <v>0</v>
      </c>
      <c r="AE162" s="40"/>
      <c r="AF162" s="15">
        <v>0</v>
      </c>
      <c r="AG162" s="40"/>
      <c r="AH162" s="40"/>
      <c r="AI162" s="40"/>
      <c r="AJ162" s="15">
        <v>0</v>
      </c>
      <c r="AK162" s="40"/>
      <c r="AL162" s="40"/>
      <c r="AM162" s="40"/>
      <c r="AN162" s="41">
        <v>45504</v>
      </c>
      <c r="AO162" s="43"/>
      <c r="AP162" s="43"/>
      <c r="AQ162" s="43"/>
      <c r="AR162" s="43"/>
      <c r="AS162" s="43"/>
      <c r="AT162" s="43"/>
      <c r="AU162" s="43"/>
      <c r="AV162" s="43"/>
      <c r="AW162" s="43"/>
      <c r="AX162" s="43"/>
      <c r="AY162" s="43"/>
      <c r="AZ162" s="43"/>
      <c r="BA162" s="43"/>
      <c r="BB162" s="43"/>
      <c r="BC162" s="43"/>
      <c r="BD162" s="43"/>
      <c r="BE162" s="43"/>
      <c r="BF162" s="43"/>
      <c r="BG162" s="43"/>
      <c r="BH162" s="43"/>
      <c r="BI162" s="43"/>
      <c r="BJ162" s="43"/>
      <c r="BK162" s="43"/>
      <c r="BL162" s="43"/>
      <c r="BM162" s="43"/>
      <c r="BN162" s="43"/>
      <c r="BO162" s="43"/>
      <c r="BP162" s="43"/>
      <c r="BQ162" s="43"/>
      <c r="BR162" s="43"/>
      <c r="BS162" s="43"/>
      <c r="BT162" s="43"/>
      <c r="BU162" s="43"/>
      <c r="BV162" s="43"/>
      <c r="BW162" s="43"/>
      <c r="BX162" s="43"/>
      <c r="BY162" s="43"/>
      <c r="BZ162" s="43"/>
      <c r="CA162" s="43"/>
      <c r="CB162" s="43"/>
      <c r="CC162" s="43"/>
      <c r="CD162" s="43"/>
      <c r="CE162" s="43"/>
    </row>
    <row r="163" spans="1:83" s="44" customFormat="1" x14ac:dyDescent="0.35">
      <c r="A163" s="40">
        <v>835000972</v>
      </c>
      <c r="B163" s="40" t="s">
        <v>0</v>
      </c>
      <c r="C163" s="40" t="s">
        <v>184</v>
      </c>
      <c r="D163" s="40" t="s">
        <v>24</v>
      </c>
      <c r="E163" s="40">
        <v>106841</v>
      </c>
      <c r="F163" s="40" t="s">
        <v>184</v>
      </c>
      <c r="G163" s="40" t="s">
        <v>2307</v>
      </c>
      <c r="H163" s="41">
        <v>42281</v>
      </c>
      <c r="I163" s="41">
        <v>42340</v>
      </c>
      <c r="J163" s="12">
        <v>63180</v>
      </c>
      <c r="K163" s="12">
        <v>0</v>
      </c>
      <c r="L163" s="12">
        <v>0</v>
      </c>
      <c r="M163" s="15">
        <f t="shared" si="4"/>
        <v>63180</v>
      </c>
      <c r="N163" s="42" t="s">
        <v>17</v>
      </c>
      <c r="O163" s="40"/>
      <c r="P163" s="40" t="s">
        <v>4261</v>
      </c>
      <c r="Q163" s="40"/>
      <c r="R163" s="40" t="str">
        <f>VLOOKUP(G163,'[1]ESTADO DE CADA FACTURA'!$G:$O,9,0)</f>
        <v>Finalizada</v>
      </c>
      <c r="S163" s="40"/>
      <c r="T163" s="40" t="s">
        <v>4261</v>
      </c>
      <c r="U163" s="15">
        <v>63180</v>
      </c>
      <c r="V163" s="15">
        <v>0</v>
      </c>
      <c r="W163" s="15">
        <v>0</v>
      </c>
      <c r="X163" s="15"/>
      <c r="Y163" s="15"/>
      <c r="Z163" s="15">
        <v>63180</v>
      </c>
      <c r="AA163" s="15">
        <v>63180</v>
      </c>
      <c r="AB163" s="15">
        <v>0</v>
      </c>
      <c r="AC163" s="15">
        <v>0</v>
      </c>
      <c r="AD163" s="15">
        <v>0</v>
      </c>
      <c r="AE163" s="40"/>
      <c r="AF163" s="15">
        <v>0</v>
      </c>
      <c r="AG163" s="40"/>
      <c r="AH163" s="40"/>
      <c r="AI163" s="40"/>
      <c r="AJ163" s="15">
        <v>0</v>
      </c>
      <c r="AK163" s="40"/>
      <c r="AL163" s="40"/>
      <c r="AM163" s="40"/>
      <c r="AN163" s="41">
        <v>45504</v>
      </c>
      <c r="AO163" s="43"/>
      <c r="AP163" s="43"/>
      <c r="AQ163" s="43"/>
      <c r="AR163" s="43"/>
      <c r="AS163" s="43"/>
      <c r="AT163" s="43"/>
      <c r="AU163" s="43"/>
      <c r="AV163" s="43"/>
      <c r="AW163" s="43"/>
      <c r="AX163" s="43"/>
      <c r="AY163" s="43"/>
      <c r="AZ163" s="43"/>
      <c r="BA163" s="43"/>
      <c r="BB163" s="43"/>
      <c r="BC163" s="43"/>
      <c r="BD163" s="43"/>
      <c r="BE163" s="43"/>
      <c r="BF163" s="43"/>
      <c r="BG163" s="43"/>
      <c r="BH163" s="43"/>
      <c r="BI163" s="43"/>
      <c r="BJ163" s="43"/>
      <c r="BK163" s="43"/>
      <c r="BL163" s="43"/>
      <c r="BM163" s="43"/>
      <c r="BN163" s="43"/>
      <c r="BO163" s="43"/>
      <c r="BP163" s="43"/>
      <c r="BQ163" s="43"/>
      <c r="BR163" s="43"/>
      <c r="BS163" s="43"/>
      <c r="BT163" s="43"/>
      <c r="BU163" s="43"/>
      <c r="BV163" s="43"/>
      <c r="BW163" s="43"/>
      <c r="BX163" s="43"/>
      <c r="BY163" s="43"/>
      <c r="BZ163" s="43"/>
      <c r="CA163" s="43"/>
      <c r="CB163" s="43"/>
      <c r="CC163" s="43"/>
      <c r="CD163" s="43"/>
      <c r="CE163" s="43"/>
    </row>
    <row r="164" spans="1:83" s="44" customFormat="1" x14ac:dyDescent="0.35">
      <c r="A164" s="40">
        <v>835000972</v>
      </c>
      <c r="B164" s="40" t="s">
        <v>0</v>
      </c>
      <c r="C164" s="40" t="s">
        <v>185</v>
      </c>
      <c r="D164" s="40" t="s">
        <v>24</v>
      </c>
      <c r="E164" s="40">
        <v>107244</v>
      </c>
      <c r="F164" s="40" t="s">
        <v>185</v>
      </c>
      <c r="G164" s="40" t="s">
        <v>2308</v>
      </c>
      <c r="H164" s="41">
        <v>42282</v>
      </c>
      <c r="I164" s="41">
        <v>42340</v>
      </c>
      <c r="J164" s="12">
        <v>75300</v>
      </c>
      <c r="K164" s="12">
        <v>0</v>
      </c>
      <c r="L164" s="12">
        <v>0</v>
      </c>
      <c r="M164" s="15">
        <f t="shared" si="4"/>
        <v>75300</v>
      </c>
      <c r="N164" s="42" t="s">
        <v>17</v>
      </c>
      <c r="O164" s="40"/>
      <c r="P164" s="40" t="s">
        <v>4261</v>
      </c>
      <c r="Q164" s="40"/>
      <c r="R164" s="40" t="str">
        <f>VLOOKUP(G164,'[1]ESTADO DE CADA FACTURA'!$G:$O,9,0)</f>
        <v>Finalizada</v>
      </c>
      <c r="S164" s="40"/>
      <c r="T164" s="40" t="s">
        <v>4261</v>
      </c>
      <c r="U164" s="15">
        <v>75300</v>
      </c>
      <c r="V164" s="15">
        <v>0</v>
      </c>
      <c r="W164" s="15">
        <v>0</v>
      </c>
      <c r="X164" s="15"/>
      <c r="Y164" s="15"/>
      <c r="Z164" s="15">
        <v>75300</v>
      </c>
      <c r="AA164" s="15">
        <v>75300</v>
      </c>
      <c r="AB164" s="15">
        <v>0</v>
      </c>
      <c r="AC164" s="15">
        <v>0</v>
      </c>
      <c r="AD164" s="15">
        <v>0</v>
      </c>
      <c r="AE164" s="40"/>
      <c r="AF164" s="15">
        <v>0</v>
      </c>
      <c r="AG164" s="40"/>
      <c r="AH164" s="40"/>
      <c r="AI164" s="40"/>
      <c r="AJ164" s="15">
        <v>0</v>
      </c>
      <c r="AK164" s="40"/>
      <c r="AL164" s="40"/>
      <c r="AM164" s="40"/>
      <c r="AN164" s="41">
        <v>45504</v>
      </c>
      <c r="AO164" s="43"/>
      <c r="AP164" s="43"/>
      <c r="AQ164" s="43"/>
      <c r="AR164" s="43"/>
      <c r="AS164" s="43"/>
      <c r="AT164" s="43"/>
      <c r="AU164" s="43"/>
      <c r="AV164" s="43"/>
      <c r="AW164" s="43"/>
      <c r="AX164" s="43"/>
      <c r="AY164" s="43"/>
      <c r="AZ164" s="43"/>
      <c r="BA164" s="43"/>
      <c r="BB164" s="43"/>
      <c r="BC164" s="43"/>
      <c r="BD164" s="43"/>
      <c r="BE164" s="43"/>
      <c r="BF164" s="43"/>
      <c r="BG164" s="43"/>
      <c r="BH164" s="43"/>
      <c r="BI164" s="43"/>
      <c r="BJ164" s="43"/>
      <c r="BK164" s="43"/>
      <c r="BL164" s="43"/>
      <c r="BM164" s="43"/>
      <c r="BN164" s="43"/>
      <c r="BO164" s="43"/>
      <c r="BP164" s="43"/>
      <c r="BQ164" s="43"/>
      <c r="BR164" s="43"/>
      <c r="BS164" s="43"/>
      <c r="BT164" s="43"/>
      <c r="BU164" s="43"/>
      <c r="BV164" s="43"/>
      <c r="BW164" s="43"/>
      <c r="BX164" s="43"/>
      <c r="BY164" s="43"/>
      <c r="BZ164" s="43"/>
      <c r="CA164" s="43"/>
      <c r="CB164" s="43"/>
      <c r="CC164" s="43"/>
      <c r="CD164" s="43"/>
      <c r="CE164" s="43"/>
    </row>
    <row r="165" spans="1:83" s="44" customFormat="1" x14ac:dyDescent="0.35">
      <c r="A165" s="40">
        <v>835000972</v>
      </c>
      <c r="B165" s="40" t="s">
        <v>0</v>
      </c>
      <c r="C165" s="40" t="s">
        <v>186</v>
      </c>
      <c r="D165" s="40" t="s">
        <v>24</v>
      </c>
      <c r="E165" s="40">
        <v>108137</v>
      </c>
      <c r="F165" s="40" t="s">
        <v>186</v>
      </c>
      <c r="G165" s="40" t="s">
        <v>2309</v>
      </c>
      <c r="H165" s="41">
        <v>42287</v>
      </c>
      <c r="I165" s="41">
        <v>42340</v>
      </c>
      <c r="J165" s="12">
        <v>101250</v>
      </c>
      <c r="K165" s="12">
        <v>0</v>
      </c>
      <c r="L165" s="12">
        <v>0</v>
      </c>
      <c r="M165" s="15">
        <f t="shared" si="4"/>
        <v>101250</v>
      </c>
      <c r="N165" s="42" t="s">
        <v>17</v>
      </c>
      <c r="O165" s="40"/>
      <c r="P165" s="40" t="s">
        <v>4261</v>
      </c>
      <c r="Q165" s="40"/>
      <c r="R165" s="40" t="str">
        <f>VLOOKUP(G165,'[1]ESTADO DE CADA FACTURA'!$G:$O,9,0)</f>
        <v>Finalizada</v>
      </c>
      <c r="S165" s="40"/>
      <c r="T165" s="40" t="s">
        <v>4261</v>
      </c>
      <c r="U165" s="15">
        <v>101250</v>
      </c>
      <c r="V165" s="15">
        <v>0</v>
      </c>
      <c r="W165" s="15">
        <v>0</v>
      </c>
      <c r="X165" s="15"/>
      <c r="Y165" s="15"/>
      <c r="Z165" s="15">
        <v>101250</v>
      </c>
      <c r="AA165" s="15">
        <v>101250</v>
      </c>
      <c r="AB165" s="15">
        <v>0</v>
      </c>
      <c r="AC165" s="15">
        <v>0</v>
      </c>
      <c r="AD165" s="15">
        <v>0</v>
      </c>
      <c r="AE165" s="40"/>
      <c r="AF165" s="15">
        <v>0</v>
      </c>
      <c r="AG165" s="40"/>
      <c r="AH165" s="40"/>
      <c r="AI165" s="40"/>
      <c r="AJ165" s="15">
        <v>0</v>
      </c>
      <c r="AK165" s="40"/>
      <c r="AL165" s="40"/>
      <c r="AM165" s="40"/>
      <c r="AN165" s="41">
        <v>45504</v>
      </c>
      <c r="AO165" s="43"/>
      <c r="AP165" s="43"/>
      <c r="AQ165" s="43"/>
      <c r="AR165" s="43"/>
      <c r="AS165" s="43"/>
      <c r="AT165" s="43"/>
      <c r="AU165" s="43"/>
      <c r="AV165" s="43"/>
      <c r="AW165" s="43"/>
      <c r="AX165" s="43"/>
      <c r="AY165" s="43"/>
      <c r="AZ165" s="43"/>
      <c r="BA165" s="43"/>
      <c r="BB165" s="43"/>
      <c r="BC165" s="43"/>
      <c r="BD165" s="43"/>
      <c r="BE165" s="43"/>
      <c r="BF165" s="43"/>
      <c r="BG165" s="43"/>
      <c r="BH165" s="43"/>
      <c r="BI165" s="43"/>
      <c r="BJ165" s="43"/>
      <c r="BK165" s="43"/>
      <c r="BL165" s="43"/>
      <c r="BM165" s="43"/>
      <c r="BN165" s="43"/>
      <c r="BO165" s="43"/>
      <c r="BP165" s="43"/>
      <c r="BQ165" s="43"/>
      <c r="BR165" s="43"/>
      <c r="BS165" s="43"/>
      <c r="BT165" s="43"/>
      <c r="BU165" s="43"/>
      <c r="BV165" s="43"/>
      <c r="BW165" s="43"/>
      <c r="BX165" s="43"/>
      <c r="BY165" s="43"/>
      <c r="BZ165" s="43"/>
      <c r="CA165" s="43"/>
      <c r="CB165" s="43"/>
      <c r="CC165" s="43"/>
      <c r="CD165" s="43"/>
      <c r="CE165" s="43"/>
    </row>
    <row r="166" spans="1:83" s="44" customFormat="1" x14ac:dyDescent="0.35">
      <c r="A166" s="40">
        <v>835000972</v>
      </c>
      <c r="B166" s="40" t="s">
        <v>0</v>
      </c>
      <c r="C166" s="40" t="s">
        <v>187</v>
      </c>
      <c r="D166" s="40" t="s">
        <v>24</v>
      </c>
      <c r="E166" s="40">
        <v>109454</v>
      </c>
      <c r="F166" s="40" t="s">
        <v>187</v>
      </c>
      <c r="G166" s="40" t="s">
        <v>2310</v>
      </c>
      <c r="H166" s="41">
        <v>42292</v>
      </c>
      <c r="I166" s="41">
        <v>42340</v>
      </c>
      <c r="J166" s="12">
        <v>149500</v>
      </c>
      <c r="K166" s="12">
        <v>0</v>
      </c>
      <c r="L166" s="12">
        <v>0</v>
      </c>
      <c r="M166" s="15">
        <f t="shared" si="4"/>
        <v>149500</v>
      </c>
      <c r="N166" s="42" t="s">
        <v>17</v>
      </c>
      <c r="O166" s="40"/>
      <c r="P166" s="40" t="s">
        <v>4261</v>
      </c>
      <c r="Q166" s="40"/>
      <c r="R166" s="40" t="str">
        <f>VLOOKUP(G166,'[1]ESTADO DE CADA FACTURA'!$G:$O,9,0)</f>
        <v>Finalizada</v>
      </c>
      <c r="S166" s="40"/>
      <c r="T166" s="40" t="s">
        <v>4261</v>
      </c>
      <c r="U166" s="15">
        <v>149500</v>
      </c>
      <c r="V166" s="15">
        <v>0</v>
      </c>
      <c r="W166" s="15">
        <v>0</v>
      </c>
      <c r="X166" s="15"/>
      <c r="Y166" s="15"/>
      <c r="Z166" s="15">
        <v>149500</v>
      </c>
      <c r="AA166" s="15">
        <v>149500</v>
      </c>
      <c r="AB166" s="15">
        <v>0</v>
      </c>
      <c r="AC166" s="15">
        <v>0</v>
      </c>
      <c r="AD166" s="15">
        <v>0</v>
      </c>
      <c r="AE166" s="40"/>
      <c r="AF166" s="15">
        <v>0</v>
      </c>
      <c r="AG166" s="40"/>
      <c r="AH166" s="40"/>
      <c r="AI166" s="40"/>
      <c r="AJ166" s="15">
        <v>0</v>
      </c>
      <c r="AK166" s="40"/>
      <c r="AL166" s="40"/>
      <c r="AM166" s="40"/>
      <c r="AN166" s="41">
        <v>45504</v>
      </c>
      <c r="AO166" s="43"/>
      <c r="AP166" s="43"/>
      <c r="AQ166" s="43"/>
      <c r="AR166" s="43"/>
      <c r="AS166" s="43"/>
      <c r="AT166" s="43"/>
      <c r="AU166" s="43"/>
      <c r="AV166" s="43"/>
      <c r="AW166" s="43"/>
      <c r="AX166" s="43"/>
      <c r="AY166" s="43"/>
      <c r="AZ166" s="43"/>
      <c r="BA166" s="43"/>
      <c r="BB166" s="43"/>
      <c r="BC166" s="43"/>
      <c r="BD166" s="43"/>
      <c r="BE166" s="43"/>
      <c r="BF166" s="43"/>
      <c r="BG166" s="43"/>
      <c r="BH166" s="43"/>
      <c r="BI166" s="43"/>
      <c r="BJ166" s="43"/>
      <c r="BK166" s="43"/>
      <c r="BL166" s="43"/>
      <c r="BM166" s="43"/>
      <c r="BN166" s="43"/>
      <c r="BO166" s="43"/>
      <c r="BP166" s="43"/>
      <c r="BQ166" s="43"/>
      <c r="BR166" s="43"/>
      <c r="BS166" s="43"/>
      <c r="BT166" s="43"/>
      <c r="BU166" s="43"/>
      <c r="BV166" s="43"/>
      <c r="BW166" s="43"/>
      <c r="BX166" s="43"/>
      <c r="BY166" s="43"/>
      <c r="BZ166" s="43"/>
      <c r="CA166" s="43"/>
      <c r="CB166" s="43"/>
      <c r="CC166" s="43"/>
      <c r="CD166" s="43"/>
      <c r="CE166" s="43"/>
    </row>
    <row r="167" spans="1:83" s="44" customFormat="1" x14ac:dyDescent="0.35">
      <c r="A167" s="40">
        <v>835000972</v>
      </c>
      <c r="B167" s="40" t="s">
        <v>0</v>
      </c>
      <c r="C167" s="40" t="s">
        <v>188</v>
      </c>
      <c r="D167" s="40" t="s">
        <v>24</v>
      </c>
      <c r="E167" s="40">
        <v>110194</v>
      </c>
      <c r="F167" s="40" t="s">
        <v>188</v>
      </c>
      <c r="G167" s="40" t="s">
        <v>2311</v>
      </c>
      <c r="H167" s="41">
        <v>42294</v>
      </c>
      <c r="I167" s="41">
        <v>42340</v>
      </c>
      <c r="J167" s="12">
        <v>127300</v>
      </c>
      <c r="K167" s="12">
        <v>0</v>
      </c>
      <c r="L167" s="12">
        <v>0</v>
      </c>
      <c r="M167" s="15">
        <f t="shared" si="4"/>
        <v>127300</v>
      </c>
      <c r="N167" s="42" t="s">
        <v>17</v>
      </c>
      <c r="O167" s="40"/>
      <c r="P167" s="40" t="s">
        <v>4261</v>
      </c>
      <c r="Q167" s="40"/>
      <c r="R167" s="40" t="str">
        <f>VLOOKUP(G167,'[1]ESTADO DE CADA FACTURA'!$G:$O,9,0)</f>
        <v>Finalizada</v>
      </c>
      <c r="S167" s="40"/>
      <c r="T167" s="40" t="s">
        <v>4261</v>
      </c>
      <c r="U167" s="15">
        <v>127300</v>
      </c>
      <c r="V167" s="15">
        <v>0</v>
      </c>
      <c r="W167" s="15">
        <v>0</v>
      </c>
      <c r="X167" s="15"/>
      <c r="Y167" s="15"/>
      <c r="Z167" s="15">
        <v>127300</v>
      </c>
      <c r="AA167" s="15">
        <v>127300</v>
      </c>
      <c r="AB167" s="15">
        <v>0</v>
      </c>
      <c r="AC167" s="15">
        <v>0</v>
      </c>
      <c r="AD167" s="15">
        <v>0</v>
      </c>
      <c r="AE167" s="40"/>
      <c r="AF167" s="15">
        <v>0</v>
      </c>
      <c r="AG167" s="40"/>
      <c r="AH167" s="40"/>
      <c r="AI167" s="40"/>
      <c r="AJ167" s="15">
        <v>0</v>
      </c>
      <c r="AK167" s="40"/>
      <c r="AL167" s="40"/>
      <c r="AM167" s="40"/>
      <c r="AN167" s="41">
        <v>45504</v>
      </c>
      <c r="AO167" s="43"/>
      <c r="AP167" s="43"/>
      <c r="AQ167" s="43"/>
      <c r="AR167" s="43"/>
      <c r="AS167" s="43"/>
      <c r="AT167" s="43"/>
      <c r="AU167" s="43"/>
      <c r="AV167" s="43"/>
      <c r="AW167" s="43"/>
      <c r="AX167" s="43"/>
      <c r="AY167" s="43"/>
      <c r="AZ167" s="43"/>
      <c r="BA167" s="43"/>
      <c r="BB167" s="43"/>
      <c r="BC167" s="43"/>
      <c r="BD167" s="43"/>
      <c r="BE167" s="43"/>
      <c r="BF167" s="43"/>
      <c r="BG167" s="43"/>
      <c r="BH167" s="43"/>
      <c r="BI167" s="43"/>
      <c r="BJ167" s="43"/>
      <c r="BK167" s="43"/>
      <c r="BL167" s="43"/>
      <c r="BM167" s="43"/>
      <c r="BN167" s="43"/>
      <c r="BO167" s="43"/>
      <c r="BP167" s="43"/>
      <c r="BQ167" s="43"/>
      <c r="BR167" s="43"/>
      <c r="BS167" s="43"/>
      <c r="BT167" s="43"/>
      <c r="BU167" s="43"/>
      <c r="BV167" s="43"/>
      <c r="BW167" s="43"/>
      <c r="BX167" s="43"/>
      <c r="BY167" s="43"/>
      <c r="BZ167" s="43"/>
      <c r="CA167" s="43"/>
      <c r="CB167" s="43"/>
      <c r="CC167" s="43"/>
      <c r="CD167" s="43"/>
      <c r="CE167" s="43"/>
    </row>
    <row r="168" spans="1:83" s="44" customFormat="1" x14ac:dyDescent="0.35">
      <c r="A168" s="40">
        <v>835000972</v>
      </c>
      <c r="B168" s="40" t="s">
        <v>0</v>
      </c>
      <c r="C168" s="40" t="s">
        <v>189</v>
      </c>
      <c r="D168" s="40" t="s">
        <v>24</v>
      </c>
      <c r="E168" s="40">
        <v>113077</v>
      </c>
      <c r="F168" s="40" t="s">
        <v>189</v>
      </c>
      <c r="G168" s="40" t="s">
        <v>2312</v>
      </c>
      <c r="H168" s="41">
        <v>42299</v>
      </c>
      <c r="I168" s="41" t="e">
        <v>#N/A</v>
      </c>
      <c r="J168" s="12">
        <v>42300</v>
      </c>
      <c r="K168" s="12">
        <v>0</v>
      </c>
      <c r="L168" s="12">
        <v>0</v>
      </c>
      <c r="M168" s="15">
        <f t="shared" si="4"/>
        <v>42300</v>
      </c>
      <c r="N168" s="42" t="s">
        <v>17</v>
      </c>
      <c r="O168" s="40"/>
      <c r="P168" s="40" t="s">
        <v>4260</v>
      </c>
      <c r="Q168" s="40"/>
      <c r="R168" s="40" t="e">
        <v>#N/A</v>
      </c>
      <c r="S168" s="40"/>
      <c r="T168" s="40" t="s">
        <v>4260</v>
      </c>
      <c r="U168" s="15">
        <v>0</v>
      </c>
      <c r="V168" s="15">
        <v>0</v>
      </c>
      <c r="W168" s="15">
        <v>0</v>
      </c>
      <c r="X168" s="15"/>
      <c r="Y168" s="15"/>
      <c r="Z168" s="15">
        <v>0</v>
      </c>
      <c r="AA168" s="15">
        <v>0</v>
      </c>
      <c r="AB168" s="15">
        <v>0</v>
      </c>
      <c r="AC168" s="15">
        <v>0</v>
      </c>
      <c r="AD168" s="15">
        <v>0</v>
      </c>
      <c r="AE168" s="40"/>
      <c r="AF168" s="15">
        <v>0</v>
      </c>
      <c r="AG168" s="40"/>
      <c r="AH168" s="40"/>
      <c r="AI168" s="40"/>
      <c r="AJ168" s="15">
        <v>0</v>
      </c>
      <c r="AK168" s="40"/>
      <c r="AL168" s="40"/>
      <c r="AM168" s="40"/>
      <c r="AN168" s="41">
        <v>45504</v>
      </c>
      <c r="AO168" s="43"/>
      <c r="AP168" s="43"/>
      <c r="AQ168" s="43"/>
      <c r="AR168" s="43"/>
      <c r="AS168" s="43"/>
      <c r="AT168" s="43"/>
      <c r="AU168" s="43"/>
      <c r="AV168" s="43"/>
      <c r="AW168" s="43"/>
      <c r="AX168" s="43"/>
      <c r="AY168" s="43"/>
      <c r="AZ168" s="43"/>
      <c r="BA168" s="43"/>
      <c r="BB168" s="43"/>
      <c r="BC168" s="43"/>
      <c r="BD168" s="43"/>
      <c r="BE168" s="43"/>
      <c r="BF168" s="43"/>
      <c r="BG168" s="43"/>
      <c r="BH168" s="43"/>
      <c r="BI168" s="43"/>
      <c r="BJ168" s="43"/>
      <c r="BK168" s="43"/>
      <c r="BL168" s="43"/>
      <c r="BM168" s="43"/>
      <c r="BN168" s="43"/>
      <c r="BO168" s="43"/>
      <c r="BP168" s="43"/>
      <c r="BQ168" s="43"/>
      <c r="BR168" s="43"/>
      <c r="BS168" s="43"/>
      <c r="BT168" s="43"/>
      <c r="BU168" s="43"/>
      <c r="BV168" s="43"/>
      <c r="BW168" s="43"/>
      <c r="BX168" s="43"/>
      <c r="BY168" s="43"/>
      <c r="BZ168" s="43"/>
      <c r="CA168" s="43"/>
      <c r="CB168" s="43"/>
      <c r="CC168" s="43"/>
      <c r="CD168" s="43"/>
      <c r="CE168" s="43"/>
    </row>
    <row r="169" spans="1:83" s="44" customFormat="1" x14ac:dyDescent="0.35">
      <c r="A169" s="40">
        <v>835000972</v>
      </c>
      <c r="B169" s="40" t="s">
        <v>0</v>
      </c>
      <c r="C169" s="40" t="s">
        <v>190</v>
      </c>
      <c r="D169" s="40" t="s">
        <v>24</v>
      </c>
      <c r="E169" s="40">
        <v>112176</v>
      </c>
      <c r="F169" s="40" t="s">
        <v>190</v>
      </c>
      <c r="G169" s="40" t="s">
        <v>2313</v>
      </c>
      <c r="H169" s="41">
        <v>42300</v>
      </c>
      <c r="I169" s="41" t="e">
        <v>#N/A</v>
      </c>
      <c r="J169" s="12">
        <v>1015920</v>
      </c>
      <c r="K169" s="12">
        <v>0</v>
      </c>
      <c r="L169" s="12">
        <v>0</v>
      </c>
      <c r="M169" s="15">
        <f t="shared" si="4"/>
        <v>1015920</v>
      </c>
      <c r="N169" s="42" t="s">
        <v>17</v>
      </c>
      <c r="O169" s="40"/>
      <c r="P169" s="40" t="s">
        <v>4260</v>
      </c>
      <c r="Q169" s="40"/>
      <c r="R169" s="40" t="e">
        <v>#N/A</v>
      </c>
      <c r="S169" s="40"/>
      <c r="T169" s="40" t="s">
        <v>4260</v>
      </c>
      <c r="U169" s="15">
        <v>0</v>
      </c>
      <c r="V169" s="15">
        <v>0</v>
      </c>
      <c r="W169" s="15">
        <v>0</v>
      </c>
      <c r="X169" s="15"/>
      <c r="Y169" s="15"/>
      <c r="Z169" s="15">
        <v>0</v>
      </c>
      <c r="AA169" s="15">
        <v>0</v>
      </c>
      <c r="AB169" s="15">
        <v>0</v>
      </c>
      <c r="AC169" s="15">
        <v>0</v>
      </c>
      <c r="AD169" s="15">
        <v>0</v>
      </c>
      <c r="AE169" s="40"/>
      <c r="AF169" s="15">
        <v>0</v>
      </c>
      <c r="AG169" s="40"/>
      <c r="AH169" s="40"/>
      <c r="AI169" s="40"/>
      <c r="AJ169" s="15">
        <v>0</v>
      </c>
      <c r="AK169" s="40"/>
      <c r="AL169" s="40"/>
      <c r="AM169" s="40"/>
      <c r="AN169" s="41">
        <v>45504</v>
      </c>
      <c r="AO169" s="43"/>
      <c r="AP169" s="43"/>
      <c r="AQ169" s="43"/>
      <c r="AR169" s="43"/>
      <c r="AS169" s="43"/>
      <c r="AT169" s="43"/>
      <c r="AU169" s="43"/>
      <c r="AV169" s="43"/>
      <c r="AW169" s="43"/>
      <c r="AX169" s="43"/>
      <c r="AY169" s="43"/>
      <c r="AZ169" s="43"/>
      <c r="BA169" s="43"/>
      <c r="BB169" s="43"/>
      <c r="BC169" s="43"/>
      <c r="BD169" s="43"/>
      <c r="BE169" s="43"/>
      <c r="BF169" s="43"/>
      <c r="BG169" s="43"/>
      <c r="BH169" s="43"/>
      <c r="BI169" s="43"/>
      <c r="BJ169" s="43"/>
      <c r="BK169" s="43"/>
      <c r="BL169" s="43"/>
      <c r="BM169" s="43"/>
      <c r="BN169" s="43"/>
      <c r="BO169" s="43"/>
      <c r="BP169" s="43"/>
      <c r="BQ169" s="43"/>
      <c r="BR169" s="43"/>
      <c r="BS169" s="43"/>
      <c r="BT169" s="43"/>
      <c r="BU169" s="43"/>
      <c r="BV169" s="43"/>
      <c r="BW169" s="43"/>
      <c r="BX169" s="43"/>
      <c r="BY169" s="43"/>
      <c r="BZ169" s="43"/>
      <c r="CA169" s="43"/>
      <c r="CB169" s="43"/>
      <c r="CC169" s="43"/>
      <c r="CD169" s="43"/>
      <c r="CE169" s="43"/>
    </row>
    <row r="170" spans="1:83" s="44" customFormat="1" x14ac:dyDescent="0.35">
      <c r="A170" s="40">
        <v>835000972</v>
      </c>
      <c r="B170" s="40" t="s">
        <v>0</v>
      </c>
      <c r="C170" s="40" t="s">
        <v>191</v>
      </c>
      <c r="D170" s="40" t="s">
        <v>24</v>
      </c>
      <c r="E170" s="40">
        <v>113401</v>
      </c>
      <c r="F170" s="40" t="s">
        <v>191</v>
      </c>
      <c r="G170" s="40" t="s">
        <v>2314</v>
      </c>
      <c r="H170" s="41">
        <v>42303</v>
      </c>
      <c r="I170" s="41">
        <v>42340</v>
      </c>
      <c r="J170" s="12">
        <v>265332</v>
      </c>
      <c r="K170" s="12">
        <v>0</v>
      </c>
      <c r="L170" s="12">
        <v>0</v>
      </c>
      <c r="M170" s="15">
        <f t="shared" si="4"/>
        <v>265332</v>
      </c>
      <c r="N170" s="42" t="s">
        <v>17</v>
      </c>
      <c r="O170" s="40"/>
      <c r="P170" s="40" t="s">
        <v>4261</v>
      </c>
      <c r="Q170" s="40"/>
      <c r="R170" s="40" t="str">
        <f>VLOOKUP(G170,'[1]ESTADO DE CADA FACTURA'!$G:$O,9,0)</f>
        <v>Finalizada</v>
      </c>
      <c r="S170" s="40"/>
      <c r="T170" s="40" t="s">
        <v>4261</v>
      </c>
      <c r="U170" s="15">
        <v>265332</v>
      </c>
      <c r="V170" s="15">
        <v>0</v>
      </c>
      <c r="W170" s="15">
        <v>0</v>
      </c>
      <c r="X170" s="15"/>
      <c r="Y170" s="15"/>
      <c r="Z170" s="15">
        <v>265332</v>
      </c>
      <c r="AA170" s="15">
        <v>265332</v>
      </c>
      <c r="AB170" s="15">
        <v>0</v>
      </c>
      <c r="AC170" s="15">
        <v>0</v>
      </c>
      <c r="AD170" s="15">
        <v>0</v>
      </c>
      <c r="AE170" s="40"/>
      <c r="AF170" s="15">
        <v>0</v>
      </c>
      <c r="AG170" s="40"/>
      <c r="AH170" s="40"/>
      <c r="AI170" s="40"/>
      <c r="AJ170" s="15">
        <v>0</v>
      </c>
      <c r="AK170" s="40"/>
      <c r="AL170" s="40"/>
      <c r="AM170" s="40"/>
      <c r="AN170" s="41">
        <v>45504</v>
      </c>
      <c r="AO170" s="43"/>
      <c r="AP170" s="43"/>
      <c r="AQ170" s="43"/>
      <c r="AR170" s="43"/>
      <c r="AS170" s="43"/>
      <c r="AT170" s="43"/>
      <c r="AU170" s="43"/>
      <c r="AV170" s="43"/>
      <c r="AW170" s="43"/>
      <c r="AX170" s="43"/>
      <c r="AY170" s="43"/>
      <c r="AZ170" s="43"/>
      <c r="BA170" s="43"/>
      <c r="BB170" s="43"/>
      <c r="BC170" s="43"/>
      <c r="BD170" s="43"/>
      <c r="BE170" s="43"/>
      <c r="BF170" s="43"/>
      <c r="BG170" s="43"/>
      <c r="BH170" s="43"/>
      <c r="BI170" s="43"/>
      <c r="BJ170" s="43"/>
      <c r="BK170" s="43"/>
      <c r="BL170" s="43"/>
      <c r="BM170" s="43"/>
      <c r="BN170" s="43"/>
      <c r="BO170" s="43"/>
      <c r="BP170" s="43"/>
      <c r="BQ170" s="43"/>
      <c r="BR170" s="43"/>
      <c r="BS170" s="43"/>
      <c r="BT170" s="43"/>
      <c r="BU170" s="43"/>
      <c r="BV170" s="43"/>
      <c r="BW170" s="43"/>
      <c r="BX170" s="43"/>
      <c r="BY170" s="43"/>
      <c r="BZ170" s="43"/>
      <c r="CA170" s="43"/>
      <c r="CB170" s="43"/>
      <c r="CC170" s="43"/>
      <c r="CD170" s="43"/>
      <c r="CE170" s="43"/>
    </row>
    <row r="171" spans="1:83" s="44" customFormat="1" x14ac:dyDescent="0.35">
      <c r="A171" s="40">
        <v>835000972</v>
      </c>
      <c r="B171" s="40" t="s">
        <v>0</v>
      </c>
      <c r="C171" s="40" t="s">
        <v>192</v>
      </c>
      <c r="D171" s="40" t="s">
        <v>24</v>
      </c>
      <c r="E171" s="40">
        <v>114689</v>
      </c>
      <c r="F171" s="40" t="s">
        <v>192</v>
      </c>
      <c r="G171" s="40" t="s">
        <v>2315</v>
      </c>
      <c r="H171" s="41">
        <v>42307</v>
      </c>
      <c r="I171" s="41">
        <v>42340</v>
      </c>
      <c r="J171" s="12">
        <v>44150</v>
      </c>
      <c r="K171" s="12">
        <v>0</v>
      </c>
      <c r="L171" s="12">
        <v>0</v>
      </c>
      <c r="M171" s="15">
        <f t="shared" si="4"/>
        <v>44150</v>
      </c>
      <c r="N171" s="42" t="s">
        <v>17</v>
      </c>
      <c r="O171" s="40"/>
      <c r="P171" s="40" t="s">
        <v>4261</v>
      </c>
      <c r="Q171" s="40"/>
      <c r="R171" s="40" t="str">
        <f>VLOOKUP(G171,'[1]ESTADO DE CADA FACTURA'!$G:$O,9,0)</f>
        <v>Finalizada</v>
      </c>
      <c r="S171" s="40"/>
      <c r="T171" s="40" t="s">
        <v>4261</v>
      </c>
      <c r="U171" s="15">
        <v>44150</v>
      </c>
      <c r="V171" s="15">
        <v>0</v>
      </c>
      <c r="W171" s="15">
        <v>0</v>
      </c>
      <c r="X171" s="15"/>
      <c r="Y171" s="15"/>
      <c r="Z171" s="15">
        <v>44150</v>
      </c>
      <c r="AA171" s="15">
        <v>44150</v>
      </c>
      <c r="AB171" s="15">
        <v>0</v>
      </c>
      <c r="AC171" s="15">
        <v>0</v>
      </c>
      <c r="AD171" s="15">
        <v>0</v>
      </c>
      <c r="AE171" s="40"/>
      <c r="AF171" s="15">
        <v>0</v>
      </c>
      <c r="AG171" s="40"/>
      <c r="AH171" s="40"/>
      <c r="AI171" s="40"/>
      <c r="AJ171" s="15">
        <v>0</v>
      </c>
      <c r="AK171" s="40"/>
      <c r="AL171" s="40"/>
      <c r="AM171" s="40"/>
      <c r="AN171" s="41">
        <v>45504</v>
      </c>
      <c r="AO171" s="43"/>
      <c r="AP171" s="43"/>
      <c r="AQ171" s="43"/>
      <c r="AR171" s="43"/>
      <c r="AS171" s="43"/>
      <c r="AT171" s="43"/>
      <c r="AU171" s="43"/>
      <c r="AV171" s="43"/>
      <c r="AW171" s="43"/>
      <c r="AX171" s="43"/>
      <c r="AY171" s="43"/>
      <c r="AZ171" s="43"/>
      <c r="BA171" s="43"/>
      <c r="BB171" s="43"/>
      <c r="BC171" s="43"/>
      <c r="BD171" s="43"/>
      <c r="BE171" s="43"/>
      <c r="BF171" s="43"/>
      <c r="BG171" s="43"/>
      <c r="BH171" s="43"/>
      <c r="BI171" s="43"/>
      <c r="BJ171" s="43"/>
      <c r="BK171" s="43"/>
      <c r="BL171" s="43"/>
      <c r="BM171" s="43"/>
      <c r="BN171" s="43"/>
      <c r="BO171" s="43"/>
      <c r="BP171" s="43"/>
      <c r="BQ171" s="43"/>
      <c r="BR171" s="43"/>
      <c r="BS171" s="43"/>
      <c r="BT171" s="43"/>
      <c r="BU171" s="43"/>
      <c r="BV171" s="43"/>
      <c r="BW171" s="43"/>
      <c r="BX171" s="43"/>
      <c r="BY171" s="43"/>
      <c r="BZ171" s="43"/>
      <c r="CA171" s="43"/>
      <c r="CB171" s="43"/>
      <c r="CC171" s="43"/>
      <c r="CD171" s="43"/>
      <c r="CE171" s="43"/>
    </row>
    <row r="172" spans="1:83" s="44" customFormat="1" x14ac:dyDescent="0.35">
      <c r="A172" s="40">
        <v>835000972</v>
      </c>
      <c r="B172" s="40" t="s">
        <v>0</v>
      </c>
      <c r="C172" s="40" t="s">
        <v>193</v>
      </c>
      <c r="D172" s="40" t="s">
        <v>24</v>
      </c>
      <c r="E172" s="40">
        <v>119218</v>
      </c>
      <c r="F172" s="40" t="s">
        <v>193</v>
      </c>
      <c r="G172" s="40" t="s">
        <v>2316</v>
      </c>
      <c r="H172" s="41">
        <v>42323</v>
      </c>
      <c r="I172" s="41">
        <v>42383</v>
      </c>
      <c r="J172" s="12">
        <v>293500</v>
      </c>
      <c r="K172" s="12">
        <v>0</v>
      </c>
      <c r="L172" s="12">
        <v>0</v>
      </c>
      <c r="M172" s="15">
        <f t="shared" si="4"/>
        <v>293500</v>
      </c>
      <c r="N172" s="42" t="s">
        <v>17</v>
      </c>
      <c r="O172" s="40"/>
      <c r="P172" s="40" t="s">
        <v>4261</v>
      </c>
      <c r="Q172" s="40"/>
      <c r="R172" s="40" t="str">
        <f>VLOOKUP(G172,'[1]ESTADO DE CADA FACTURA'!$G:$O,9,0)</f>
        <v>Finalizada</v>
      </c>
      <c r="S172" s="40"/>
      <c r="T172" s="40" t="s">
        <v>4261</v>
      </c>
      <c r="U172" s="15">
        <v>293500</v>
      </c>
      <c r="V172" s="15">
        <v>0</v>
      </c>
      <c r="W172" s="15">
        <v>0</v>
      </c>
      <c r="X172" s="15"/>
      <c r="Y172" s="15"/>
      <c r="Z172" s="15">
        <v>293500</v>
      </c>
      <c r="AA172" s="15">
        <v>293500</v>
      </c>
      <c r="AB172" s="15">
        <v>0</v>
      </c>
      <c r="AC172" s="15">
        <v>0</v>
      </c>
      <c r="AD172" s="15">
        <v>0</v>
      </c>
      <c r="AE172" s="40"/>
      <c r="AF172" s="15">
        <v>0</v>
      </c>
      <c r="AG172" s="40"/>
      <c r="AH172" s="40"/>
      <c r="AI172" s="40"/>
      <c r="AJ172" s="15">
        <v>0</v>
      </c>
      <c r="AK172" s="40"/>
      <c r="AL172" s="40"/>
      <c r="AM172" s="40"/>
      <c r="AN172" s="41">
        <v>45504</v>
      </c>
      <c r="AO172" s="43"/>
      <c r="AP172" s="43"/>
      <c r="AQ172" s="43"/>
      <c r="AR172" s="43"/>
      <c r="AS172" s="43"/>
      <c r="AT172" s="43"/>
      <c r="AU172" s="43"/>
      <c r="AV172" s="43"/>
      <c r="AW172" s="43"/>
      <c r="AX172" s="43"/>
      <c r="AY172" s="43"/>
      <c r="AZ172" s="43"/>
      <c r="BA172" s="43"/>
      <c r="BB172" s="43"/>
      <c r="BC172" s="43"/>
      <c r="BD172" s="43"/>
      <c r="BE172" s="43"/>
      <c r="BF172" s="43"/>
      <c r="BG172" s="43"/>
      <c r="BH172" s="43"/>
      <c r="BI172" s="43"/>
      <c r="BJ172" s="43"/>
      <c r="BK172" s="43"/>
      <c r="BL172" s="43"/>
      <c r="BM172" s="43"/>
      <c r="BN172" s="43"/>
      <c r="BO172" s="43"/>
      <c r="BP172" s="43"/>
      <c r="BQ172" s="43"/>
      <c r="BR172" s="43"/>
      <c r="BS172" s="43"/>
      <c r="BT172" s="43"/>
      <c r="BU172" s="43"/>
      <c r="BV172" s="43"/>
      <c r="BW172" s="43"/>
      <c r="BX172" s="43"/>
      <c r="BY172" s="43"/>
      <c r="BZ172" s="43"/>
      <c r="CA172" s="43"/>
      <c r="CB172" s="43"/>
      <c r="CC172" s="43"/>
      <c r="CD172" s="43"/>
      <c r="CE172" s="43"/>
    </row>
    <row r="173" spans="1:83" s="44" customFormat="1" x14ac:dyDescent="0.35">
      <c r="A173" s="40">
        <v>835000972</v>
      </c>
      <c r="B173" s="40" t="s">
        <v>0</v>
      </c>
      <c r="C173" s="40" t="s">
        <v>194</v>
      </c>
      <c r="D173" s="40" t="s">
        <v>24</v>
      </c>
      <c r="E173" s="40">
        <v>120198</v>
      </c>
      <c r="F173" s="40" t="s">
        <v>194</v>
      </c>
      <c r="G173" s="40" t="s">
        <v>2317</v>
      </c>
      <c r="H173" s="41">
        <v>42326</v>
      </c>
      <c r="I173" s="41">
        <v>42383</v>
      </c>
      <c r="J173" s="12">
        <v>186232</v>
      </c>
      <c r="K173" s="12">
        <v>0</v>
      </c>
      <c r="L173" s="12">
        <v>0</v>
      </c>
      <c r="M173" s="15">
        <f t="shared" si="4"/>
        <v>186232</v>
      </c>
      <c r="N173" s="42" t="s">
        <v>17</v>
      </c>
      <c r="O173" s="40"/>
      <c r="P173" s="40" t="s">
        <v>4261</v>
      </c>
      <c r="Q173" s="40"/>
      <c r="R173" s="40" t="str">
        <f>VLOOKUP(G173,'[1]ESTADO DE CADA FACTURA'!$G:$O,9,0)</f>
        <v>Finalizada</v>
      </c>
      <c r="S173" s="40"/>
      <c r="T173" s="40" t="s">
        <v>4261</v>
      </c>
      <c r="U173" s="15">
        <v>186232</v>
      </c>
      <c r="V173" s="15">
        <v>0</v>
      </c>
      <c r="W173" s="15">
        <v>0</v>
      </c>
      <c r="X173" s="15"/>
      <c r="Y173" s="15"/>
      <c r="Z173" s="15">
        <v>186232</v>
      </c>
      <c r="AA173" s="15">
        <v>186232</v>
      </c>
      <c r="AB173" s="15">
        <v>0</v>
      </c>
      <c r="AC173" s="15">
        <v>0</v>
      </c>
      <c r="AD173" s="15">
        <v>0</v>
      </c>
      <c r="AE173" s="40"/>
      <c r="AF173" s="15">
        <v>0</v>
      </c>
      <c r="AG173" s="40"/>
      <c r="AH173" s="40"/>
      <c r="AI173" s="40"/>
      <c r="AJ173" s="15">
        <v>0</v>
      </c>
      <c r="AK173" s="40"/>
      <c r="AL173" s="40"/>
      <c r="AM173" s="40"/>
      <c r="AN173" s="41">
        <v>45504</v>
      </c>
      <c r="AO173" s="43"/>
      <c r="AP173" s="43"/>
      <c r="AQ173" s="43"/>
      <c r="AR173" s="43"/>
      <c r="AS173" s="43"/>
      <c r="AT173" s="43"/>
      <c r="AU173" s="43"/>
      <c r="AV173" s="43"/>
      <c r="AW173" s="43"/>
      <c r="AX173" s="43"/>
      <c r="AY173" s="43"/>
      <c r="AZ173" s="43"/>
      <c r="BA173" s="43"/>
      <c r="BB173" s="43"/>
      <c r="BC173" s="43"/>
      <c r="BD173" s="43"/>
      <c r="BE173" s="43"/>
      <c r="BF173" s="43"/>
      <c r="BG173" s="43"/>
      <c r="BH173" s="43"/>
      <c r="BI173" s="43"/>
      <c r="BJ173" s="43"/>
      <c r="BK173" s="43"/>
      <c r="BL173" s="43"/>
      <c r="BM173" s="43"/>
      <c r="BN173" s="43"/>
      <c r="BO173" s="43"/>
      <c r="BP173" s="43"/>
      <c r="BQ173" s="43"/>
      <c r="BR173" s="43"/>
      <c r="BS173" s="43"/>
      <c r="BT173" s="43"/>
      <c r="BU173" s="43"/>
      <c r="BV173" s="43"/>
      <c r="BW173" s="43"/>
      <c r="BX173" s="43"/>
      <c r="BY173" s="43"/>
      <c r="BZ173" s="43"/>
      <c r="CA173" s="43"/>
      <c r="CB173" s="43"/>
      <c r="CC173" s="43"/>
      <c r="CD173" s="43"/>
      <c r="CE173" s="43"/>
    </row>
    <row r="174" spans="1:83" s="44" customFormat="1" x14ac:dyDescent="0.35">
      <c r="A174" s="40">
        <v>835000972</v>
      </c>
      <c r="B174" s="40" t="s">
        <v>0</v>
      </c>
      <c r="C174" s="40" t="s">
        <v>195</v>
      </c>
      <c r="D174" s="40" t="s">
        <v>24</v>
      </c>
      <c r="E174" s="40">
        <v>121211</v>
      </c>
      <c r="F174" s="40" t="s">
        <v>195</v>
      </c>
      <c r="G174" s="40" t="s">
        <v>2318</v>
      </c>
      <c r="H174" s="41">
        <v>42328</v>
      </c>
      <c r="I174" s="41">
        <v>42383</v>
      </c>
      <c r="J174" s="12">
        <v>213490</v>
      </c>
      <c r="K174" s="12">
        <v>0</v>
      </c>
      <c r="L174" s="12">
        <v>0</v>
      </c>
      <c r="M174" s="15">
        <f t="shared" si="4"/>
        <v>213490</v>
      </c>
      <c r="N174" s="42" t="s">
        <v>17</v>
      </c>
      <c r="O174" s="40"/>
      <c r="P174" s="40" t="s">
        <v>4261</v>
      </c>
      <c r="Q174" s="40"/>
      <c r="R174" s="40" t="str">
        <f>VLOOKUP(G174,'[1]ESTADO DE CADA FACTURA'!$G:$O,9,0)</f>
        <v>Finalizada</v>
      </c>
      <c r="S174" s="40"/>
      <c r="T174" s="40" t="s">
        <v>4261</v>
      </c>
      <c r="U174" s="15">
        <v>213490</v>
      </c>
      <c r="V174" s="15">
        <v>0</v>
      </c>
      <c r="W174" s="15">
        <v>0</v>
      </c>
      <c r="X174" s="15"/>
      <c r="Y174" s="15"/>
      <c r="Z174" s="15">
        <v>213490</v>
      </c>
      <c r="AA174" s="15">
        <v>213490</v>
      </c>
      <c r="AB174" s="15">
        <v>0</v>
      </c>
      <c r="AC174" s="15">
        <v>0</v>
      </c>
      <c r="AD174" s="15">
        <v>0</v>
      </c>
      <c r="AE174" s="40"/>
      <c r="AF174" s="15">
        <v>0</v>
      </c>
      <c r="AG174" s="40"/>
      <c r="AH174" s="40"/>
      <c r="AI174" s="40"/>
      <c r="AJ174" s="15">
        <v>0</v>
      </c>
      <c r="AK174" s="40"/>
      <c r="AL174" s="40"/>
      <c r="AM174" s="40"/>
      <c r="AN174" s="41">
        <v>45504</v>
      </c>
      <c r="AO174" s="43"/>
      <c r="AP174" s="43"/>
      <c r="AQ174" s="43"/>
      <c r="AR174" s="43"/>
      <c r="AS174" s="43"/>
      <c r="AT174" s="43"/>
      <c r="AU174" s="43"/>
      <c r="AV174" s="43"/>
      <c r="AW174" s="43"/>
      <c r="AX174" s="43"/>
      <c r="AY174" s="43"/>
      <c r="AZ174" s="43"/>
      <c r="BA174" s="43"/>
      <c r="BB174" s="43"/>
      <c r="BC174" s="43"/>
      <c r="BD174" s="43"/>
      <c r="BE174" s="43"/>
      <c r="BF174" s="43"/>
      <c r="BG174" s="43"/>
      <c r="BH174" s="43"/>
      <c r="BI174" s="43"/>
      <c r="BJ174" s="43"/>
      <c r="BK174" s="43"/>
      <c r="BL174" s="43"/>
      <c r="BM174" s="43"/>
      <c r="BN174" s="43"/>
      <c r="BO174" s="43"/>
      <c r="BP174" s="43"/>
      <c r="BQ174" s="43"/>
      <c r="BR174" s="43"/>
      <c r="BS174" s="43"/>
      <c r="BT174" s="43"/>
      <c r="BU174" s="43"/>
      <c r="BV174" s="43"/>
      <c r="BW174" s="43"/>
      <c r="BX174" s="43"/>
      <c r="BY174" s="43"/>
      <c r="BZ174" s="43"/>
      <c r="CA174" s="43"/>
      <c r="CB174" s="43"/>
      <c r="CC174" s="43"/>
      <c r="CD174" s="43"/>
      <c r="CE174" s="43"/>
    </row>
    <row r="175" spans="1:83" s="44" customFormat="1" x14ac:dyDescent="0.35">
      <c r="A175" s="40">
        <v>835000972</v>
      </c>
      <c r="B175" s="40" t="s">
        <v>0</v>
      </c>
      <c r="C175" s="40" t="s">
        <v>196</v>
      </c>
      <c r="D175" s="40" t="s">
        <v>24</v>
      </c>
      <c r="E175" s="40">
        <v>121209</v>
      </c>
      <c r="F175" s="40" t="s">
        <v>196</v>
      </c>
      <c r="G175" s="40" t="s">
        <v>2319</v>
      </c>
      <c r="H175" s="41">
        <v>42329</v>
      </c>
      <c r="I175" s="41" t="e">
        <v>#N/A</v>
      </c>
      <c r="J175" s="12">
        <v>102450</v>
      </c>
      <c r="K175" s="12">
        <v>0</v>
      </c>
      <c r="L175" s="12">
        <v>0</v>
      </c>
      <c r="M175" s="15">
        <f t="shared" si="4"/>
        <v>102450</v>
      </c>
      <c r="N175" s="42" t="s">
        <v>17</v>
      </c>
      <c r="O175" s="40"/>
      <c r="P175" s="40" t="s">
        <v>4260</v>
      </c>
      <c r="Q175" s="40"/>
      <c r="R175" s="40" t="e">
        <v>#N/A</v>
      </c>
      <c r="S175" s="40"/>
      <c r="T175" s="40" t="s">
        <v>4260</v>
      </c>
      <c r="U175" s="15">
        <v>0</v>
      </c>
      <c r="V175" s="15">
        <v>0</v>
      </c>
      <c r="W175" s="15">
        <v>0</v>
      </c>
      <c r="X175" s="15"/>
      <c r="Y175" s="15"/>
      <c r="Z175" s="15">
        <v>0</v>
      </c>
      <c r="AA175" s="15">
        <v>0</v>
      </c>
      <c r="AB175" s="15">
        <v>0</v>
      </c>
      <c r="AC175" s="15">
        <v>0</v>
      </c>
      <c r="AD175" s="15">
        <v>0</v>
      </c>
      <c r="AE175" s="40"/>
      <c r="AF175" s="15">
        <v>0</v>
      </c>
      <c r="AG175" s="40"/>
      <c r="AH175" s="40"/>
      <c r="AI175" s="40"/>
      <c r="AJ175" s="15">
        <v>0</v>
      </c>
      <c r="AK175" s="40"/>
      <c r="AL175" s="40"/>
      <c r="AM175" s="40"/>
      <c r="AN175" s="41">
        <v>45504</v>
      </c>
      <c r="AO175" s="43"/>
      <c r="AP175" s="43"/>
      <c r="AQ175" s="43"/>
      <c r="AR175" s="43"/>
      <c r="AS175" s="43"/>
      <c r="AT175" s="43"/>
      <c r="AU175" s="43"/>
      <c r="AV175" s="43"/>
      <c r="AW175" s="43"/>
      <c r="AX175" s="43"/>
      <c r="AY175" s="43"/>
      <c r="AZ175" s="43"/>
      <c r="BA175" s="43"/>
      <c r="BB175" s="43"/>
      <c r="BC175" s="43"/>
      <c r="BD175" s="43"/>
      <c r="BE175" s="43"/>
      <c r="BF175" s="43"/>
      <c r="BG175" s="43"/>
      <c r="BH175" s="43"/>
      <c r="BI175" s="43"/>
      <c r="BJ175" s="43"/>
      <c r="BK175" s="43"/>
      <c r="BL175" s="43"/>
      <c r="BM175" s="43"/>
      <c r="BN175" s="43"/>
      <c r="BO175" s="43"/>
      <c r="BP175" s="43"/>
      <c r="BQ175" s="43"/>
      <c r="BR175" s="43"/>
      <c r="BS175" s="43"/>
      <c r="BT175" s="43"/>
      <c r="BU175" s="43"/>
      <c r="BV175" s="43"/>
      <c r="BW175" s="43"/>
      <c r="BX175" s="43"/>
      <c r="BY175" s="43"/>
      <c r="BZ175" s="43"/>
      <c r="CA175" s="43"/>
      <c r="CB175" s="43"/>
      <c r="CC175" s="43"/>
      <c r="CD175" s="43"/>
      <c r="CE175" s="43"/>
    </row>
    <row r="176" spans="1:83" s="44" customFormat="1" x14ac:dyDescent="0.35">
      <c r="A176" s="40">
        <v>835000972</v>
      </c>
      <c r="B176" s="40" t="s">
        <v>0</v>
      </c>
      <c r="C176" s="40" t="s">
        <v>197</v>
      </c>
      <c r="D176" s="40" t="s">
        <v>24</v>
      </c>
      <c r="E176" s="40">
        <v>123590</v>
      </c>
      <c r="F176" s="40" t="s">
        <v>197</v>
      </c>
      <c r="G176" s="40" t="s">
        <v>2320</v>
      </c>
      <c r="H176" s="41">
        <v>42332</v>
      </c>
      <c r="I176" s="41" t="e">
        <v>#N/A</v>
      </c>
      <c r="J176" s="12">
        <v>603180</v>
      </c>
      <c r="K176" s="12">
        <v>0</v>
      </c>
      <c r="L176" s="12">
        <v>0</v>
      </c>
      <c r="M176" s="15">
        <f t="shared" si="4"/>
        <v>603180</v>
      </c>
      <c r="N176" s="42" t="s">
        <v>17</v>
      </c>
      <c r="O176" s="40"/>
      <c r="P176" s="40" t="s">
        <v>4260</v>
      </c>
      <c r="Q176" s="40"/>
      <c r="R176" s="40" t="e">
        <v>#N/A</v>
      </c>
      <c r="S176" s="40"/>
      <c r="T176" s="40" t="s">
        <v>4260</v>
      </c>
      <c r="U176" s="15">
        <v>0</v>
      </c>
      <c r="V176" s="15">
        <v>0</v>
      </c>
      <c r="W176" s="15">
        <v>0</v>
      </c>
      <c r="X176" s="15"/>
      <c r="Y176" s="15"/>
      <c r="Z176" s="15">
        <v>0</v>
      </c>
      <c r="AA176" s="15">
        <v>0</v>
      </c>
      <c r="AB176" s="15">
        <v>0</v>
      </c>
      <c r="AC176" s="15">
        <v>0</v>
      </c>
      <c r="AD176" s="15">
        <v>0</v>
      </c>
      <c r="AE176" s="40"/>
      <c r="AF176" s="15">
        <v>0</v>
      </c>
      <c r="AG176" s="40"/>
      <c r="AH176" s="40"/>
      <c r="AI176" s="40"/>
      <c r="AJ176" s="15">
        <v>0</v>
      </c>
      <c r="AK176" s="40"/>
      <c r="AL176" s="40"/>
      <c r="AM176" s="40"/>
      <c r="AN176" s="41">
        <v>45504</v>
      </c>
      <c r="AO176" s="43"/>
      <c r="AP176" s="43"/>
      <c r="AQ176" s="43"/>
      <c r="AR176" s="43"/>
      <c r="AS176" s="43"/>
      <c r="AT176" s="43"/>
      <c r="AU176" s="43"/>
      <c r="AV176" s="43"/>
      <c r="AW176" s="43"/>
      <c r="AX176" s="43"/>
      <c r="AY176" s="43"/>
      <c r="AZ176" s="43"/>
      <c r="BA176" s="43"/>
      <c r="BB176" s="43"/>
      <c r="BC176" s="43"/>
      <c r="BD176" s="43"/>
      <c r="BE176" s="43"/>
      <c r="BF176" s="43"/>
      <c r="BG176" s="43"/>
      <c r="BH176" s="43"/>
      <c r="BI176" s="43"/>
      <c r="BJ176" s="43"/>
      <c r="BK176" s="43"/>
      <c r="BL176" s="43"/>
      <c r="BM176" s="43"/>
      <c r="BN176" s="43"/>
      <c r="BO176" s="43"/>
      <c r="BP176" s="43"/>
      <c r="BQ176" s="43"/>
      <c r="BR176" s="43"/>
      <c r="BS176" s="43"/>
      <c r="BT176" s="43"/>
      <c r="BU176" s="43"/>
      <c r="BV176" s="43"/>
      <c r="BW176" s="43"/>
      <c r="BX176" s="43"/>
      <c r="BY176" s="43"/>
      <c r="BZ176" s="43"/>
      <c r="CA176" s="43"/>
      <c r="CB176" s="43"/>
      <c r="CC176" s="43"/>
      <c r="CD176" s="43"/>
      <c r="CE176" s="43"/>
    </row>
    <row r="177" spans="1:83" s="44" customFormat="1" x14ac:dyDescent="0.35">
      <c r="A177" s="40">
        <v>835000972</v>
      </c>
      <c r="B177" s="40" t="s">
        <v>0</v>
      </c>
      <c r="C177" s="40" t="s">
        <v>198</v>
      </c>
      <c r="D177" s="40" t="s">
        <v>24</v>
      </c>
      <c r="E177" s="40">
        <v>123592</v>
      </c>
      <c r="F177" s="40" t="s">
        <v>198</v>
      </c>
      <c r="G177" s="40" t="s">
        <v>2321</v>
      </c>
      <c r="H177" s="41">
        <v>42332</v>
      </c>
      <c r="I177" s="41" t="e">
        <v>#N/A</v>
      </c>
      <c r="J177" s="12">
        <v>25800</v>
      </c>
      <c r="K177" s="12">
        <v>0</v>
      </c>
      <c r="L177" s="12">
        <v>0</v>
      </c>
      <c r="M177" s="15">
        <f t="shared" si="4"/>
        <v>25800</v>
      </c>
      <c r="N177" s="42" t="s">
        <v>17</v>
      </c>
      <c r="O177" s="40"/>
      <c r="P177" s="40" t="s">
        <v>4260</v>
      </c>
      <c r="Q177" s="40"/>
      <c r="R177" s="40" t="e">
        <v>#N/A</v>
      </c>
      <c r="S177" s="40"/>
      <c r="T177" s="40" t="s">
        <v>4260</v>
      </c>
      <c r="U177" s="15">
        <v>0</v>
      </c>
      <c r="V177" s="15">
        <v>0</v>
      </c>
      <c r="W177" s="15">
        <v>0</v>
      </c>
      <c r="X177" s="15"/>
      <c r="Y177" s="15"/>
      <c r="Z177" s="15">
        <v>0</v>
      </c>
      <c r="AA177" s="15">
        <v>0</v>
      </c>
      <c r="AB177" s="15">
        <v>0</v>
      </c>
      <c r="AC177" s="15">
        <v>0</v>
      </c>
      <c r="AD177" s="15">
        <v>0</v>
      </c>
      <c r="AE177" s="40"/>
      <c r="AF177" s="15">
        <v>0</v>
      </c>
      <c r="AG177" s="40"/>
      <c r="AH177" s="40"/>
      <c r="AI177" s="40"/>
      <c r="AJ177" s="15">
        <v>0</v>
      </c>
      <c r="AK177" s="40"/>
      <c r="AL177" s="40"/>
      <c r="AM177" s="40"/>
      <c r="AN177" s="41">
        <v>45504</v>
      </c>
      <c r="AO177" s="43"/>
      <c r="AP177" s="43"/>
      <c r="AQ177" s="43"/>
      <c r="AR177" s="43"/>
      <c r="AS177" s="43"/>
      <c r="AT177" s="43"/>
      <c r="AU177" s="43"/>
      <c r="AV177" s="43"/>
      <c r="AW177" s="43"/>
      <c r="AX177" s="43"/>
      <c r="AY177" s="43"/>
      <c r="AZ177" s="43"/>
      <c r="BA177" s="43"/>
      <c r="BB177" s="43"/>
      <c r="BC177" s="43"/>
      <c r="BD177" s="43"/>
      <c r="BE177" s="43"/>
      <c r="BF177" s="43"/>
      <c r="BG177" s="43"/>
      <c r="BH177" s="43"/>
      <c r="BI177" s="43"/>
      <c r="BJ177" s="43"/>
      <c r="BK177" s="43"/>
      <c r="BL177" s="43"/>
      <c r="BM177" s="43"/>
      <c r="BN177" s="43"/>
      <c r="BO177" s="43"/>
      <c r="BP177" s="43"/>
      <c r="BQ177" s="43"/>
      <c r="BR177" s="43"/>
      <c r="BS177" s="43"/>
      <c r="BT177" s="43"/>
      <c r="BU177" s="43"/>
      <c r="BV177" s="43"/>
      <c r="BW177" s="43"/>
      <c r="BX177" s="43"/>
      <c r="BY177" s="43"/>
      <c r="BZ177" s="43"/>
      <c r="CA177" s="43"/>
      <c r="CB177" s="43"/>
      <c r="CC177" s="43"/>
      <c r="CD177" s="43"/>
      <c r="CE177" s="43"/>
    </row>
    <row r="178" spans="1:83" s="44" customFormat="1" x14ac:dyDescent="0.35">
      <c r="A178" s="40">
        <v>835000972</v>
      </c>
      <c r="B178" s="40" t="s">
        <v>0</v>
      </c>
      <c r="C178" s="40" t="s">
        <v>199</v>
      </c>
      <c r="D178" s="40" t="s">
        <v>24</v>
      </c>
      <c r="E178" s="40">
        <v>123595</v>
      </c>
      <c r="F178" s="40" t="s">
        <v>199</v>
      </c>
      <c r="G178" s="40" t="s">
        <v>2322</v>
      </c>
      <c r="H178" s="41">
        <v>42332</v>
      </c>
      <c r="I178" s="41" t="e">
        <v>#N/A</v>
      </c>
      <c r="J178" s="12">
        <v>115500</v>
      </c>
      <c r="K178" s="12">
        <v>0</v>
      </c>
      <c r="L178" s="12">
        <v>0</v>
      </c>
      <c r="M178" s="15">
        <f t="shared" si="4"/>
        <v>115500</v>
      </c>
      <c r="N178" s="42" t="s">
        <v>17</v>
      </c>
      <c r="O178" s="40"/>
      <c r="P178" s="40" t="s">
        <v>4260</v>
      </c>
      <c r="Q178" s="40"/>
      <c r="R178" s="40" t="e">
        <v>#N/A</v>
      </c>
      <c r="S178" s="40"/>
      <c r="T178" s="40" t="s">
        <v>4260</v>
      </c>
      <c r="U178" s="15">
        <v>0</v>
      </c>
      <c r="V178" s="15">
        <v>0</v>
      </c>
      <c r="W178" s="15">
        <v>0</v>
      </c>
      <c r="X178" s="15"/>
      <c r="Y178" s="15"/>
      <c r="Z178" s="15">
        <v>0</v>
      </c>
      <c r="AA178" s="15">
        <v>0</v>
      </c>
      <c r="AB178" s="15">
        <v>0</v>
      </c>
      <c r="AC178" s="15">
        <v>0</v>
      </c>
      <c r="AD178" s="15">
        <v>0</v>
      </c>
      <c r="AE178" s="40"/>
      <c r="AF178" s="15">
        <v>0</v>
      </c>
      <c r="AG178" s="40"/>
      <c r="AH178" s="40"/>
      <c r="AI178" s="40"/>
      <c r="AJ178" s="15">
        <v>0</v>
      </c>
      <c r="AK178" s="40"/>
      <c r="AL178" s="40"/>
      <c r="AM178" s="40"/>
      <c r="AN178" s="41">
        <v>45504</v>
      </c>
      <c r="AO178" s="43"/>
      <c r="AP178" s="43"/>
      <c r="AQ178" s="43"/>
      <c r="AR178" s="43"/>
      <c r="AS178" s="43"/>
      <c r="AT178" s="43"/>
      <c r="AU178" s="43"/>
      <c r="AV178" s="43"/>
      <c r="AW178" s="43"/>
      <c r="AX178" s="43"/>
      <c r="AY178" s="43"/>
      <c r="AZ178" s="43"/>
      <c r="BA178" s="43"/>
      <c r="BB178" s="43"/>
      <c r="BC178" s="43"/>
      <c r="BD178" s="43"/>
      <c r="BE178" s="43"/>
      <c r="BF178" s="43"/>
      <c r="BG178" s="43"/>
      <c r="BH178" s="43"/>
      <c r="BI178" s="43"/>
      <c r="BJ178" s="43"/>
      <c r="BK178" s="43"/>
      <c r="BL178" s="43"/>
      <c r="BM178" s="43"/>
      <c r="BN178" s="43"/>
      <c r="BO178" s="43"/>
      <c r="BP178" s="43"/>
      <c r="BQ178" s="43"/>
      <c r="BR178" s="43"/>
      <c r="BS178" s="43"/>
      <c r="BT178" s="43"/>
      <c r="BU178" s="43"/>
      <c r="BV178" s="43"/>
      <c r="BW178" s="43"/>
      <c r="BX178" s="43"/>
      <c r="BY178" s="43"/>
      <c r="BZ178" s="43"/>
      <c r="CA178" s="43"/>
      <c r="CB178" s="43"/>
      <c r="CC178" s="43"/>
      <c r="CD178" s="43"/>
      <c r="CE178" s="43"/>
    </row>
    <row r="179" spans="1:83" s="44" customFormat="1" x14ac:dyDescent="0.35">
      <c r="A179" s="40">
        <v>835000972</v>
      </c>
      <c r="B179" s="40" t="s">
        <v>0</v>
      </c>
      <c r="C179" s="40" t="s">
        <v>200</v>
      </c>
      <c r="D179" s="40" t="s">
        <v>24</v>
      </c>
      <c r="E179" s="40">
        <v>126251</v>
      </c>
      <c r="F179" s="40" t="s">
        <v>200</v>
      </c>
      <c r="G179" s="40" t="s">
        <v>2323</v>
      </c>
      <c r="H179" s="41">
        <v>42332</v>
      </c>
      <c r="I179" s="41">
        <v>42471</v>
      </c>
      <c r="J179" s="12">
        <v>149610</v>
      </c>
      <c r="K179" s="12">
        <v>0</v>
      </c>
      <c r="L179" s="12">
        <v>0</v>
      </c>
      <c r="M179" s="15">
        <f t="shared" si="4"/>
        <v>149610</v>
      </c>
      <c r="N179" s="42" t="s">
        <v>17</v>
      </c>
      <c r="O179" s="40"/>
      <c r="P179" s="40" t="s">
        <v>4261</v>
      </c>
      <c r="Q179" s="40"/>
      <c r="R179" s="40" t="str">
        <f>VLOOKUP(G179,'[1]ESTADO DE CADA FACTURA'!$G:$O,9,0)</f>
        <v>Finalizada</v>
      </c>
      <c r="S179" s="40"/>
      <c r="T179" s="40" t="s">
        <v>4261</v>
      </c>
      <c r="U179" s="15">
        <v>149610</v>
      </c>
      <c r="V179" s="15">
        <v>0</v>
      </c>
      <c r="W179" s="15">
        <v>0</v>
      </c>
      <c r="X179" s="15"/>
      <c r="Y179" s="15"/>
      <c r="Z179" s="15">
        <v>149610</v>
      </c>
      <c r="AA179" s="15">
        <v>149610</v>
      </c>
      <c r="AB179" s="15">
        <v>0</v>
      </c>
      <c r="AC179" s="15">
        <v>0</v>
      </c>
      <c r="AD179" s="15">
        <v>0</v>
      </c>
      <c r="AE179" s="40"/>
      <c r="AF179" s="15">
        <v>0</v>
      </c>
      <c r="AG179" s="40"/>
      <c r="AH179" s="40"/>
      <c r="AI179" s="40"/>
      <c r="AJ179" s="15">
        <v>0</v>
      </c>
      <c r="AK179" s="40"/>
      <c r="AL179" s="40"/>
      <c r="AM179" s="40"/>
      <c r="AN179" s="41">
        <v>45504</v>
      </c>
      <c r="AO179" s="43"/>
      <c r="AP179" s="43"/>
      <c r="AQ179" s="43"/>
      <c r="AR179" s="43"/>
      <c r="AS179" s="43"/>
      <c r="AT179" s="43"/>
      <c r="AU179" s="43"/>
      <c r="AV179" s="43"/>
      <c r="AW179" s="43"/>
      <c r="AX179" s="43"/>
      <c r="AY179" s="43"/>
      <c r="AZ179" s="43"/>
      <c r="BA179" s="43"/>
      <c r="BB179" s="43"/>
      <c r="BC179" s="43"/>
      <c r="BD179" s="43"/>
      <c r="BE179" s="43"/>
      <c r="BF179" s="43"/>
      <c r="BG179" s="43"/>
      <c r="BH179" s="43"/>
      <c r="BI179" s="43"/>
      <c r="BJ179" s="43"/>
      <c r="BK179" s="43"/>
      <c r="BL179" s="43"/>
      <c r="BM179" s="43"/>
      <c r="BN179" s="43"/>
      <c r="BO179" s="43"/>
      <c r="BP179" s="43"/>
      <c r="BQ179" s="43"/>
      <c r="BR179" s="43"/>
      <c r="BS179" s="43"/>
      <c r="BT179" s="43"/>
      <c r="BU179" s="43"/>
      <c r="BV179" s="43"/>
      <c r="BW179" s="43"/>
      <c r="BX179" s="43"/>
      <c r="BY179" s="43"/>
      <c r="BZ179" s="43"/>
      <c r="CA179" s="43"/>
      <c r="CB179" s="43"/>
      <c r="CC179" s="43"/>
      <c r="CD179" s="43"/>
      <c r="CE179" s="43"/>
    </row>
    <row r="180" spans="1:83" s="44" customFormat="1" x14ac:dyDescent="0.35">
      <c r="A180" s="40">
        <v>835000972</v>
      </c>
      <c r="B180" s="40" t="s">
        <v>0</v>
      </c>
      <c r="C180" s="40" t="s">
        <v>201</v>
      </c>
      <c r="D180" s="40" t="s">
        <v>24</v>
      </c>
      <c r="E180" s="40">
        <v>124166</v>
      </c>
      <c r="F180" s="40" t="s">
        <v>201</v>
      </c>
      <c r="G180" s="40" t="s">
        <v>2324</v>
      </c>
      <c r="H180" s="41">
        <v>42338</v>
      </c>
      <c r="I180" s="41" t="e">
        <v>#N/A</v>
      </c>
      <c r="J180" s="12">
        <v>522900</v>
      </c>
      <c r="K180" s="12">
        <v>0</v>
      </c>
      <c r="L180" s="12">
        <v>0</v>
      </c>
      <c r="M180" s="15">
        <f t="shared" si="4"/>
        <v>522900</v>
      </c>
      <c r="N180" s="42" t="s">
        <v>17</v>
      </c>
      <c r="O180" s="40"/>
      <c r="P180" s="40" t="s">
        <v>4260</v>
      </c>
      <c r="Q180" s="40"/>
      <c r="R180" s="40" t="e">
        <v>#N/A</v>
      </c>
      <c r="S180" s="40"/>
      <c r="T180" s="40" t="s">
        <v>4260</v>
      </c>
      <c r="U180" s="15">
        <v>0</v>
      </c>
      <c r="V180" s="15">
        <v>0</v>
      </c>
      <c r="W180" s="15">
        <v>0</v>
      </c>
      <c r="X180" s="15"/>
      <c r="Y180" s="15"/>
      <c r="Z180" s="15">
        <v>0</v>
      </c>
      <c r="AA180" s="15">
        <v>0</v>
      </c>
      <c r="AB180" s="15">
        <v>0</v>
      </c>
      <c r="AC180" s="15">
        <v>0</v>
      </c>
      <c r="AD180" s="15">
        <v>0</v>
      </c>
      <c r="AE180" s="40"/>
      <c r="AF180" s="15">
        <v>0</v>
      </c>
      <c r="AG180" s="40"/>
      <c r="AH180" s="40"/>
      <c r="AI180" s="40"/>
      <c r="AJ180" s="15">
        <v>0</v>
      </c>
      <c r="AK180" s="40"/>
      <c r="AL180" s="40"/>
      <c r="AM180" s="40"/>
      <c r="AN180" s="41">
        <v>45504</v>
      </c>
      <c r="AO180" s="43"/>
      <c r="AP180" s="43"/>
      <c r="AQ180" s="43"/>
      <c r="AR180" s="43"/>
      <c r="AS180" s="43"/>
      <c r="AT180" s="43"/>
      <c r="AU180" s="43"/>
      <c r="AV180" s="43"/>
      <c r="AW180" s="43"/>
      <c r="AX180" s="43"/>
      <c r="AY180" s="43"/>
      <c r="AZ180" s="43"/>
      <c r="BA180" s="43"/>
      <c r="BB180" s="43"/>
      <c r="BC180" s="43"/>
      <c r="BD180" s="43"/>
      <c r="BE180" s="43"/>
      <c r="BF180" s="43"/>
      <c r="BG180" s="43"/>
      <c r="BH180" s="43"/>
      <c r="BI180" s="43"/>
      <c r="BJ180" s="43"/>
      <c r="BK180" s="43"/>
      <c r="BL180" s="43"/>
      <c r="BM180" s="43"/>
      <c r="BN180" s="43"/>
      <c r="BO180" s="43"/>
      <c r="BP180" s="43"/>
      <c r="BQ180" s="43"/>
      <c r="BR180" s="43"/>
      <c r="BS180" s="43"/>
      <c r="BT180" s="43"/>
      <c r="BU180" s="43"/>
      <c r="BV180" s="43"/>
      <c r="BW180" s="43"/>
      <c r="BX180" s="43"/>
      <c r="BY180" s="43"/>
      <c r="BZ180" s="43"/>
      <c r="CA180" s="43"/>
      <c r="CB180" s="43"/>
      <c r="CC180" s="43"/>
      <c r="CD180" s="43"/>
      <c r="CE180" s="43"/>
    </row>
    <row r="181" spans="1:83" s="44" customFormat="1" x14ac:dyDescent="0.35">
      <c r="A181" s="40">
        <v>835000972</v>
      </c>
      <c r="B181" s="40" t="s">
        <v>0</v>
      </c>
      <c r="C181" s="40" t="s">
        <v>202</v>
      </c>
      <c r="D181" s="40" t="s">
        <v>24</v>
      </c>
      <c r="E181" s="40">
        <v>124179</v>
      </c>
      <c r="F181" s="40" t="s">
        <v>202</v>
      </c>
      <c r="G181" s="40" t="s">
        <v>2325</v>
      </c>
      <c r="H181" s="41">
        <v>42338</v>
      </c>
      <c r="I181" s="41" t="e">
        <v>#N/A</v>
      </c>
      <c r="J181" s="12">
        <v>627480</v>
      </c>
      <c r="K181" s="12">
        <v>0</v>
      </c>
      <c r="L181" s="12">
        <v>0</v>
      </c>
      <c r="M181" s="15">
        <f t="shared" si="4"/>
        <v>627480</v>
      </c>
      <c r="N181" s="42" t="s">
        <v>17</v>
      </c>
      <c r="O181" s="40"/>
      <c r="P181" s="40" t="s">
        <v>4260</v>
      </c>
      <c r="Q181" s="40"/>
      <c r="R181" s="40" t="e">
        <v>#N/A</v>
      </c>
      <c r="S181" s="40"/>
      <c r="T181" s="40" t="s">
        <v>4260</v>
      </c>
      <c r="U181" s="15">
        <v>0</v>
      </c>
      <c r="V181" s="15">
        <v>0</v>
      </c>
      <c r="W181" s="15">
        <v>0</v>
      </c>
      <c r="X181" s="15"/>
      <c r="Y181" s="15"/>
      <c r="Z181" s="15">
        <v>0</v>
      </c>
      <c r="AA181" s="15">
        <v>0</v>
      </c>
      <c r="AB181" s="15">
        <v>0</v>
      </c>
      <c r="AC181" s="15">
        <v>0</v>
      </c>
      <c r="AD181" s="15">
        <v>0</v>
      </c>
      <c r="AE181" s="40"/>
      <c r="AF181" s="15">
        <v>0</v>
      </c>
      <c r="AG181" s="40"/>
      <c r="AH181" s="40"/>
      <c r="AI181" s="40"/>
      <c r="AJ181" s="15">
        <v>0</v>
      </c>
      <c r="AK181" s="40"/>
      <c r="AL181" s="40"/>
      <c r="AM181" s="40"/>
      <c r="AN181" s="41">
        <v>45504</v>
      </c>
      <c r="AO181" s="43"/>
      <c r="AP181" s="43"/>
      <c r="AQ181" s="43"/>
      <c r="AR181" s="43"/>
      <c r="AS181" s="43"/>
      <c r="AT181" s="43"/>
      <c r="AU181" s="43"/>
      <c r="AV181" s="43"/>
      <c r="AW181" s="43"/>
      <c r="AX181" s="43"/>
      <c r="AY181" s="43"/>
      <c r="AZ181" s="43"/>
      <c r="BA181" s="43"/>
      <c r="BB181" s="43"/>
      <c r="BC181" s="43"/>
      <c r="BD181" s="43"/>
      <c r="BE181" s="43"/>
      <c r="BF181" s="43"/>
      <c r="BG181" s="43"/>
      <c r="BH181" s="43"/>
      <c r="BI181" s="43"/>
      <c r="BJ181" s="43"/>
      <c r="BK181" s="43"/>
      <c r="BL181" s="43"/>
      <c r="BM181" s="43"/>
      <c r="BN181" s="43"/>
      <c r="BO181" s="43"/>
      <c r="BP181" s="43"/>
      <c r="BQ181" s="43"/>
      <c r="BR181" s="43"/>
      <c r="BS181" s="43"/>
      <c r="BT181" s="43"/>
      <c r="BU181" s="43"/>
      <c r="BV181" s="43"/>
      <c r="BW181" s="43"/>
      <c r="BX181" s="43"/>
      <c r="BY181" s="43"/>
      <c r="BZ181" s="43"/>
      <c r="CA181" s="43"/>
      <c r="CB181" s="43"/>
      <c r="CC181" s="43"/>
      <c r="CD181" s="43"/>
      <c r="CE181" s="43"/>
    </row>
    <row r="182" spans="1:83" s="44" customFormat="1" x14ac:dyDescent="0.35">
      <c r="A182" s="40">
        <v>835000972</v>
      </c>
      <c r="B182" s="40" t="s">
        <v>0</v>
      </c>
      <c r="C182" s="40" t="s">
        <v>203</v>
      </c>
      <c r="D182" s="40" t="s">
        <v>24</v>
      </c>
      <c r="E182" s="40">
        <v>124196</v>
      </c>
      <c r="F182" s="40" t="s">
        <v>203</v>
      </c>
      <c r="G182" s="40" t="s">
        <v>2326</v>
      </c>
      <c r="H182" s="41">
        <v>42338</v>
      </c>
      <c r="I182" s="41" t="e">
        <v>#N/A</v>
      </c>
      <c r="J182" s="12">
        <v>627480</v>
      </c>
      <c r="K182" s="12">
        <v>0</v>
      </c>
      <c r="L182" s="12">
        <v>0</v>
      </c>
      <c r="M182" s="15">
        <f t="shared" si="4"/>
        <v>627480</v>
      </c>
      <c r="N182" s="42" t="s">
        <v>17</v>
      </c>
      <c r="O182" s="40"/>
      <c r="P182" s="40" t="s">
        <v>4260</v>
      </c>
      <c r="Q182" s="40"/>
      <c r="R182" s="40" t="e">
        <v>#N/A</v>
      </c>
      <c r="S182" s="40"/>
      <c r="T182" s="40" t="s">
        <v>4260</v>
      </c>
      <c r="U182" s="15">
        <v>0</v>
      </c>
      <c r="V182" s="15">
        <v>0</v>
      </c>
      <c r="W182" s="15">
        <v>0</v>
      </c>
      <c r="X182" s="15"/>
      <c r="Y182" s="15"/>
      <c r="Z182" s="15">
        <v>0</v>
      </c>
      <c r="AA182" s="15">
        <v>0</v>
      </c>
      <c r="AB182" s="15">
        <v>0</v>
      </c>
      <c r="AC182" s="15">
        <v>0</v>
      </c>
      <c r="AD182" s="15">
        <v>0</v>
      </c>
      <c r="AE182" s="40"/>
      <c r="AF182" s="15">
        <v>0</v>
      </c>
      <c r="AG182" s="40"/>
      <c r="AH182" s="40"/>
      <c r="AI182" s="40"/>
      <c r="AJ182" s="15">
        <v>0</v>
      </c>
      <c r="AK182" s="40"/>
      <c r="AL182" s="40"/>
      <c r="AM182" s="40"/>
      <c r="AN182" s="41">
        <v>45504</v>
      </c>
      <c r="AO182" s="43"/>
      <c r="AP182" s="43"/>
      <c r="AQ182" s="43"/>
      <c r="AR182" s="43"/>
      <c r="AS182" s="43"/>
      <c r="AT182" s="43"/>
      <c r="AU182" s="43"/>
      <c r="AV182" s="43"/>
      <c r="AW182" s="43"/>
      <c r="AX182" s="43"/>
      <c r="AY182" s="43"/>
      <c r="AZ182" s="43"/>
      <c r="BA182" s="43"/>
      <c r="BB182" s="43"/>
      <c r="BC182" s="43"/>
      <c r="BD182" s="43"/>
      <c r="BE182" s="43"/>
      <c r="BF182" s="43"/>
      <c r="BG182" s="43"/>
      <c r="BH182" s="43"/>
      <c r="BI182" s="43"/>
      <c r="BJ182" s="43"/>
      <c r="BK182" s="43"/>
      <c r="BL182" s="43"/>
      <c r="BM182" s="43"/>
      <c r="BN182" s="43"/>
      <c r="BO182" s="43"/>
      <c r="BP182" s="43"/>
      <c r="BQ182" s="43"/>
      <c r="BR182" s="43"/>
      <c r="BS182" s="43"/>
      <c r="BT182" s="43"/>
      <c r="BU182" s="43"/>
      <c r="BV182" s="43"/>
      <c r="BW182" s="43"/>
      <c r="BX182" s="43"/>
      <c r="BY182" s="43"/>
      <c r="BZ182" s="43"/>
      <c r="CA182" s="43"/>
      <c r="CB182" s="43"/>
      <c r="CC182" s="43"/>
      <c r="CD182" s="43"/>
      <c r="CE182" s="43"/>
    </row>
    <row r="183" spans="1:83" s="44" customFormat="1" x14ac:dyDescent="0.35">
      <c r="A183" s="40">
        <v>835000972</v>
      </c>
      <c r="B183" s="40" t="s">
        <v>0</v>
      </c>
      <c r="C183" s="40" t="s">
        <v>204</v>
      </c>
      <c r="D183" s="40" t="s">
        <v>24</v>
      </c>
      <c r="E183" s="40">
        <v>126886</v>
      </c>
      <c r="F183" s="40" t="s">
        <v>204</v>
      </c>
      <c r="G183" s="40" t="s">
        <v>2327</v>
      </c>
      <c r="H183" s="41">
        <v>42345</v>
      </c>
      <c r="I183" s="41" t="e">
        <v>#N/A</v>
      </c>
      <c r="J183" s="12">
        <v>33200</v>
      </c>
      <c r="K183" s="12">
        <v>0</v>
      </c>
      <c r="L183" s="12">
        <v>0</v>
      </c>
      <c r="M183" s="15">
        <f t="shared" si="4"/>
        <v>33200</v>
      </c>
      <c r="N183" s="42" t="s">
        <v>17</v>
      </c>
      <c r="O183" s="40"/>
      <c r="P183" s="40" t="s">
        <v>4260</v>
      </c>
      <c r="Q183" s="40"/>
      <c r="R183" s="40" t="e">
        <v>#N/A</v>
      </c>
      <c r="S183" s="40"/>
      <c r="T183" s="40" t="s">
        <v>4260</v>
      </c>
      <c r="U183" s="15">
        <v>0</v>
      </c>
      <c r="V183" s="15">
        <v>0</v>
      </c>
      <c r="W183" s="15">
        <v>0</v>
      </c>
      <c r="X183" s="15"/>
      <c r="Y183" s="15"/>
      <c r="Z183" s="15">
        <v>0</v>
      </c>
      <c r="AA183" s="15">
        <v>0</v>
      </c>
      <c r="AB183" s="15">
        <v>0</v>
      </c>
      <c r="AC183" s="15">
        <v>0</v>
      </c>
      <c r="AD183" s="15">
        <v>0</v>
      </c>
      <c r="AE183" s="40"/>
      <c r="AF183" s="15">
        <v>0</v>
      </c>
      <c r="AG183" s="40"/>
      <c r="AH183" s="40"/>
      <c r="AI183" s="40"/>
      <c r="AJ183" s="15">
        <v>0</v>
      </c>
      <c r="AK183" s="40"/>
      <c r="AL183" s="40"/>
      <c r="AM183" s="40"/>
      <c r="AN183" s="41">
        <v>45504</v>
      </c>
      <c r="AO183" s="43"/>
      <c r="AP183" s="43"/>
      <c r="AQ183" s="43"/>
      <c r="AR183" s="43"/>
      <c r="AS183" s="43"/>
      <c r="AT183" s="43"/>
      <c r="AU183" s="43"/>
      <c r="AV183" s="43"/>
      <c r="AW183" s="43"/>
      <c r="AX183" s="43"/>
      <c r="AY183" s="43"/>
      <c r="AZ183" s="43"/>
      <c r="BA183" s="43"/>
      <c r="BB183" s="43"/>
      <c r="BC183" s="43"/>
      <c r="BD183" s="43"/>
      <c r="BE183" s="43"/>
      <c r="BF183" s="43"/>
      <c r="BG183" s="43"/>
      <c r="BH183" s="43"/>
      <c r="BI183" s="43"/>
      <c r="BJ183" s="43"/>
      <c r="BK183" s="43"/>
      <c r="BL183" s="43"/>
      <c r="BM183" s="43"/>
      <c r="BN183" s="43"/>
      <c r="BO183" s="43"/>
      <c r="BP183" s="43"/>
      <c r="BQ183" s="43"/>
      <c r="BR183" s="43"/>
      <c r="BS183" s="43"/>
      <c r="BT183" s="43"/>
      <c r="BU183" s="43"/>
      <c r="BV183" s="43"/>
      <c r="BW183" s="43"/>
      <c r="BX183" s="43"/>
      <c r="BY183" s="43"/>
      <c r="BZ183" s="43"/>
      <c r="CA183" s="43"/>
      <c r="CB183" s="43"/>
      <c r="CC183" s="43"/>
      <c r="CD183" s="43"/>
      <c r="CE183" s="43"/>
    </row>
    <row r="184" spans="1:83" s="44" customFormat="1" x14ac:dyDescent="0.35">
      <c r="A184" s="40">
        <v>835000972</v>
      </c>
      <c r="B184" s="40" t="s">
        <v>0</v>
      </c>
      <c r="C184" s="40" t="s">
        <v>205</v>
      </c>
      <c r="D184" s="40" t="s">
        <v>24</v>
      </c>
      <c r="E184" s="40">
        <v>133223</v>
      </c>
      <c r="F184" s="40" t="s">
        <v>205</v>
      </c>
      <c r="G184" s="40" t="s">
        <v>2328</v>
      </c>
      <c r="H184" s="41">
        <v>42353</v>
      </c>
      <c r="I184" s="41" t="e">
        <v>#N/A</v>
      </c>
      <c r="J184" s="12">
        <v>43940</v>
      </c>
      <c r="K184" s="12">
        <v>0</v>
      </c>
      <c r="L184" s="12">
        <v>0</v>
      </c>
      <c r="M184" s="15">
        <f t="shared" si="4"/>
        <v>43940</v>
      </c>
      <c r="N184" s="42" t="s">
        <v>17</v>
      </c>
      <c r="O184" s="40"/>
      <c r="P184" s="40" t="s">
        <v>4260</v>
      </c>
      <c r="Q184" s="40"/>
      <c r="R184" s="40" t="e">
        <v>#N/A</v>
      </c>
      <c r="S184" s="40"/>
      <c r="T184" s="40" t="s">
        <v>4260</v>
      </c>
      <c r="U184" s="15">
        <v>0</v>
      </c>
      <c r="V184" s="15">
        <v>0</v>
      </c>
      <c r="W184" s="15">
        <v>0</v>
      </c>
      <c r="X184" s="15"/>
      <c r="Y184" s="15"/>
      <c r="Z184" s="15">
        <v>0</v>
      </c>
      <c r="AA184" s="15">
        <v>0</v>
      </c>
      <c r="AB184" s="15">
        <v>0</v>
      </c>
      <c r="AC184" s="15">
        <v>0</v>
      </c>
      <c r="AD184" s="15">
        <v>0</v>
      </c>
      <c r="AE184" s="40"/>
      <c r="AF184" s="15">
        <v>0</v>
      </c>
      <c r="AG184" s="40"/>
      <c r="AH184" s="40"/>
      <c r="AI184" s="40"/>
      <c r="AJ184" s="15">
        <v>0</v>
      </c>
      <c r="AK184" s="40"/>
      <c r="AL184" s="40"/>
      <c r="AM184" s="40"/>
      <c r="AN184" s="41">
        <v>45504</v>
      </c>
      <c r="AO184" s="43"/>
      <c r="AP184" s="43"/>
      <c r="AQ184" s="43"/>
      <c r="AR184" s="43"/>
      <c r="AS184" s="43"/>
      <c r="AT184" s="43"/>
      <c r="AU184" s="43"/>
      <c r="AV184" s="43"/>
      <c r="AW184" s="43"/>
      <c r="AX184" s="43"/>
      <c r="AY184" s="43"/>
      <c r="AZ184" s="43"/>
      <c r="BA184" s="43"/>
      <c r="BB184" s="43"/>
      <c r="BC184" s="43"/>
      <c r="BD184" s="43"/>
      <c r="BE184" s="43"/>
      <c r="BF184" s="43"/>
      <c r="BG184" s="43"/>
      <c r="BH184" s="43"/>
      <c r="BI184" s="43"/>
      <c r="BJ184" s="43"/>
      <c r="BK184" s="43"/>
      <c r="BL184" s="43"/>
      <c r="BM184" s="43"/>
      <c r="BN184" s="43"/>
      <c r="BO184" s="43"/>
      <c r="BP184" s="43"/>
      <c r="BQ184" s="43"/>
      <c r="BR184" s="43"/>
      <c r="BS184" s="43"/>
      <c r="BT184" s="43"/>
      <c r="BU184" s="43"/>
      <c r="BV184" s="43"/>
      <c r="BW184" s="43"/>
      <c r="BX184" s="43"/>
      <c r="BY184" s="43"/>
      <c r="BZ184" s="43"/>
      <c r="CA184" s="43"/>
      <c r="CB184" s="43"/>
      <c r="CC184" s="43"/>
      <c r="CD184" s="43"/>
      <c r="CE184" s="43"/>
    </row>
    <row r="185" spans="1:83" s="44" customFormat="1" x14ac:dyDescent="0.35">
      <c r="A185" s="40">
        <v>835000972</v>
      </c>
      <c r="B185" s="40" t="s">
        <v>0</v>
      </c>
      <c r="C185" s="40" t="s">
        <v>206</v>
      </c>
      <c r="D185" s="40" t="s">
        <v>24</v>
      </c>
      <c r="E185" s="40">
        <v>133871</v>
      </c>
      <c r="F185" s="40" t="s">
        <v>206</v>
      </c>
      <c r="G185" s="40" t="s">
        <v>2329</v>
      </c>
      <c r="H185" s="41">
        <v>42373</v>
      </c>
      <c r="I185" s="41" t="e">
        <v>#N/A</v>
      </c>
      <c r="J185" s="12">
        <v>82050</v>
      </c>
      <c r="K185" s="12">
        <v>0</v>
      </c>
      <c r="L185" s="12">
        <v>0</v>
      </c>
      <c r="M185" s="15">
        <f t="shared" si="4"/>
        <v>82050</v>
      </c>
      <c r="N185" s="42" t="s">
        <v>17</v>
      </c>
      <c r="O185" s="40"/>
      <c r="P185" s="40" t="s">
        <v>4260</v>
      </c>
      <c r="Q185" s="40"/>
      <c r="R185" s="40" t="e">
        <v>#N/A</v>
      </c>
      <c r="S185" s="40"/>
      <c r="T185" s="40" t="s">
        <v>4260</v>
      </c>
      <c r="U185" s="15">
        <v>0</v>
      </c>
      <c r="V185" s="15">
        <v>0</v>
      </c>
      <c r="W185" s="15">
        <v>0</v>
      </c>
      <c r="X185" s="15"/>
      <c r="Y185" s="15"/>
      <c r="Z185" s="15">
        <v>0</v>
      </c>
      <c r="AA185" s="15">
        <v>0</v>
      </c>
      <c r="AB185" s="15">
        <v>0</v>
      </c>
      <c r="AC185" s="15">
        <v>0</v>
      </c>
      <c r="AD185" s="15">
        <v>0</v>
      </c>
      <c r="AE185" s="40"/>
      <c r="AF185" s="15">
        <v>0</v>
      </c>
      <c r="AG185" s="40"/>
      <c r="AH185" s="40"/>
      <c r="AI185" s="40"/>
      <c r="AJ185" s="15">
        <v>0</v>
      </c>
      <c r="AK185" s="40"/>
      <c r="AL185" s="40"/>
      <c r="AM185" s="40"/>
      <c r="AN185" s="41">
        <v>45504</v>
      </c>
      <c r="AO185" s="43"/>
      <c r="AP185" s="43"/>
      <c r="AQ185" s="43"/>
      <c r="AR185" s="43"/>
      <c r="AS185" s="43"/>
      <c r="AT185" s="43"/>
      <c r="AU185" s="43"/>
      <c r="AV185" s="43"/>
      <c r="AW185" s="43"/>
      <c r="AX185" s="43"/>
      <c r="AY185" s="43"/>
      <c r="AZ185" s="43"/>
      <c r="BA185" s="43"/>
      <c r="BB185" s="43"/>
      <c r="BC185" s="43"/>
      <c r="BD185" s="43"/>
      <c r="BE185" s="43"/>
      <c r="BF185" s="43"/>
      <c r="BG185" s="43"/>
      <c r="BH185" s="43"/>
      <c r="BI185" s="43"/>
      <c r="BJ185" s="43"/>
      <c r="BK185" s="43"/>
      <c r="BL185" s="43"/>
      <c r="BM185" s="43"/>
      <c r="BN185" s="43"/>
      <c r="BO185" s="43"/>
      <c r="BP185" s="43"/>
      <c r="BQ185" s="43"/>
      <c r="BR185" s="43"/>
      <c r="BS185" s="43"/>
      <c r="BT185" s="43"/>
      <c r="BU185" s="43"/>
      <c r="BV185" s="43"/>
      <c r="BW185" s="43"/>
      <c r="BX185" s="43"/>
      <c r="BY185" s="43"/>
      <c r="BZ185" s="43"/>
      <c r="CA185" s="43"/>
      <c r="CB185" s="43"/>
      <c r="CC185" s="43"/>
      <c r="CD185" s="43"/>
      <c r="CE185" s="43"/>
    </row>
    <row r="186" spans="1:83" s="44" customFormat="1" x14ac:dyDescent="0.35">
      <c r="A186" s="40">
        <v>835000972</v>
      </c>
      <c r="B186" s="40" t="s">
        <v>0</v>
      </c>
      <c r="C186" s="40" t="s">
        <v>207</v>
      </c>
      <c r="D186" s="40" t="s">
        <v>24</v>
      </c>
      <c r="E186" s="40">
        <v>135229</v>
      </c>
      <c r="F186" s="40" t="s">
        <v>207</v>
      </c>
      <c r="G186" s="40" t="s">
        <v>2330</v>
      </c>
      <c r="H186" s="41">
        <v>42377</v>
      </c>
      <c r="I186" s="41" t="e">
        <v>#N/A</v>
      </c>
      <c r="J186" s="12">
        <v>23300</v>
      </c>
      <c r="K186" s="12">
        <v>0</v>
      </c>
      <c r="L186" s="12">
        <v>0</v>
      </c>
      <c r="M186" s="15">
        <f t="shared" si="4"/>
        <v>23300</v>
      </c>
      <c r="N186" s="42" t="s">
        <v>17</v>
      </c>
      <c r="O186" s="40"/>
      <c r="P186" s="40" t="s">
        <v>4260</v>
      </c>
      <c r="Q186" s="40"/>
      <c r="R186" s="40" t="e">
        <v>#N/A</v>
      </c>
      <c r="S186" s="40"/>
      <c r="T186" s="40" t="s">
        <v>4260</v>
      </c>
      <c r="U186" s="15">
        <v>0</v>
      </c>
      <c r="V186" s="15">
        <v>0</v>
      </c>
      <c r="W186" s="15">
        <v>0</v>
      </c>
      <c r="X186" s="15"/>
      <c r="Y186" s="15"/>
      <c r="Z186" s="15">
        <v>0</v>
      </c>
      <c r="AA186" s="15">
        <v>0</v>
      </c>
      <c r="AB186" s="15">
        <v>0</v>
      </c>
      <c r="AC186" s="15">
        <v>0</v>
      </c>
      <c r="AD186" s="15">
        <v>0</v>
      </c>
      <c r="AE186" s="40"/>
      <c r="AF186" s="15">
        <v>0</v>
      </c>
      <c r="AG186" s="40"/>
      <c r="AH186" s="40"/>
      <c r="AI186" s="40"/>
      <c r="AJ186" s="15">
        <v>0</v>
      </c>
      <c r="AK186" s="40"/>
      <c r="AL186" s="40"/>
      <c r="AM186" s="40"/>
      <c r="AN186" s="41">
        <v>45504</v>
      </c>
      <c r="AO186" s="43"/>
      <c r="AP186" s="43"/>
      <c r="AQ186" s="43"/>
      <c r="AR186" s="43"/>
      <c r="AS186" s="43"/>
      <c r="AT186" s="43"/>
      <c r="AU186" s="43"/>
      <c r="AV186" s="43"/>
      <c r="AW186" s="43"/>
      <c r="AX186" s="43"/>
      <c r="AY186" s="43"/>
      <c r="AZ186" s="43"/>
      <c r="BA186" s="43"/>
      <c r="BB186" s="43"/>
      <c r="BC186" s="43"/>
      <c r="BD186" s="43"/>
      <c r="BE186" s="43"/>
      <c r="BF186" s="43"/>
      <c r="BG186" s="43"/>
      <c r="BH186" s="43"/>
      <c r="BI186" s="43"/>
      <c r="BJ186" s="43"/>
      <c r="BK186" s="43"/>
      <c r="BL186" s="43"/>
      <c r="BM186" s="43"/>
      <c r="BN186" s="43"/>
      <c r="BO186" s="43"/>
      <c r="BP186" s="43"/>
      <c r="BQ186" s="43"/>
      <c r="BR186" s="43"/>
      <c r="BS186" s="43"/>
      <c r="BT186" s="43"/>
      <c r="BU186" s="43"/>
      <c r="BV186" s="43"/>
      <c r="BW186" s="43"/>
      <c r="BX186" s="43"/>
      <c r="BY186" s="43"/>
      <c r="BZ186" s="43"/>
      <c r="CA186" s="43"/>
      <c r="CB186" s="43"/>
      <c r="CC186" s="43"/>
      <c r="CD186" s="43"/>
      <c r="CE186" s="43"/>
    </row>
    <row r="187" spans="1:83" s="44" customFormat="1" x14ac:dyDescent="0.35">
      <c r="A187" s="40">
        <v>835000972</v>
      </c>
      <c r="B187" s="40" t="s">
        <v>0</v>
      </c>
      <c r="C187" s="40" t="s">
        <v>208</v>
      </c>
      <c r="D187" s="40" t="s">
        <v>24</v>
      </c>
      <c r="E187" s="40">
        <v>135463</v>
      </c>
      <c r="F187" s="40" t="s">
        <v>208</v>
      </c>
      <c r="G187" s="40" t="s">
        <v>2331</v>
      </c>
      <c r="H187" s="41">
        <v>42377</v>
      </c>
      <c r="I187" s="41" t="e">
        <v>#N/A</v>
      </c>
      <c r="J187" s="12">
        <v>62882</v>
      </c>
      <c r="K187" s="12">
        <v>0</v>
      </c>
      <c r="L187" s="12">
        <v>0</v>
      </c>
      <c r="M187" s="15">
        <f t="shared" si="4"/>
        <v>62882</v>
      </c>
      <c r="N187" s="42" t="s">
        <v>17</v>
      </c>
      <c r="O187" s="40"/>
      <c r="P187" s="40" t="s">
        <v>4260</v>
      </c>
      <c r="Q187" s="40"/>
      <c r="R187" s="40" t="e">
        <v>#N/A</v>
      </c>
      <c r="S187" s="40"/>
      <c r="T187" s="40" t="s">
        <v>4260</v>
      </c>
      <c r="U187" s="15">
        <v>0</v>
      </c>
      <c r="V187" s="15">
        <v>0</v>
      </c>
      <c r="W187" s="15">
        <v>0</v>
      </c>
      <c r="X187" s="15"/>
      <c r="Y187" s="15"/>
      <c r="Z187" s="15">
        <v>0</v>
      </c>
      <c r="AA187" s="15">
        <v>0</v>
      </c>
      <c r="AB187" s="15">
        <v>0</v>
      </c>
      <c r="AC187" s="15">
        <v>0</v>
      </c>
      <c r="AD187" s="15">
        <v>0</v>
      </c>
      <c r="AE187" s="40"/>
      <c r="AF187" s="15">
        <v>0</v>
      </c>
      <c r="AG187" s="40"/>
      <c r="AH187" s="40"/>
      <c r="AI187" s="40"/>
      <c r="AJ187" s="15">
        <v>0</v>
      </c>
      <c r="AK187" s="40"/>
      <c r="AL187" s="40"/>
      <c r="AM187" s="40"/>
      <c r="AN187" s="41">
        <v>45504</v>
      </c>
      <c r="AO187" s="43"/>
      <c r="AP187" s="43"/>
      <c r="AQ187" s="43"/>
      <c r="AR187" s="43"/>
      <c r="AS187" s="43"/>
      <c r="AT187" s="43"/>
      <c r="AU187" s="43"/>
      <c r="AV187" s="43"/>
      <c r="AW187" s="43"/>
      <c r="AX187" s="43"/>
      <c r="AY187" s="43"/>
      <c r="AZ187" s="43"/>
      <c r="BA187" s="43"/>
      <c r="BB187" s="43"/>
      <c r="BC187" s="43"/>
      <c r="BD187" s="43"/>
      <c r="BE187" s="43"/>
      <c r="BF187" s="43"/>
      <c r="BG187" s="43"/>
      <c r="BH187" s="43"/>
      <c r="BI187" s="43"/>
      <c r="BJ187" s="43"/>
      <c r="BK187" s="43"/>
      <c r="BL187" s="43"/>
      <c r="BM187" s="43"/>
      <c r="BN187" s="43"/>
      <c r="BO187" s="43"/>
      <c r="BP187" s="43"/>
      <c r="BQ187" s="43"/>
      <c r="BR187" s="43"/>
      <c r="BS187" s="43"/>
      <c r="BT187" s="43"/>
      <c r="BU187" s="43"/>
      <c r="BV187" s="43"/>
      <c r="BW187" s="43"/>
      <c r="BX187" s="43"/>
      <c r="BY187" s="43"/>
      <c r="BZ187" s="43"/>
      <c r="CA187" s="43"/>
      <c r="CB187" s="43"/>
      <c r="CC187" s="43"/>
      <c r="CD187" s="43"/>
      <c r="CE187" s="43"/>
    </row>
    <row r="188" spans="1:83" s="44" customFormat="1" x14ac:dyDescent="0.35">
      <c r="A188" s="40">
        <v>835000972</v>
      </c>
      <c r="B188" s="40" t="s">
        <v>0</v>
      </c>
      <c r="C188" s="40" t="s">
        <v>209</v>
      </c>
      <c r="D188" s="40" t="s">
        <v>24</v>
      </c>
      <c r="E188" s="40">
        <v>135470</v>
      </c>
      <c r="F188" s="40" t="s">
        <v>209</v>
      </c>
      <c r="G188" s="40" t="s">
        <v>2332</v>
      </c>
      <c r="H188" s="41">
        <v>42377</v>
      </c>
      <c r="I188" s="41" t="e">
        <v>#N/A</v>
      </c>
      <c r="J188" s="12">
        <v>173500</v>
      </c>
      <c r="K188" s="12">
        <v>0</v>
      </c>
      <c r="L188" s="12">
        <v>0</v>
      </c>
      <c r="M188" s="15">
        <f t="shared" si="4"/>
        <v>173500</v>
      </c>
      <c r="N188" s="42" t="s">
        <v>17</v>
      </c>
      <c r="O188" s="40"/>
      <c r="P188" s="40" t="s">
        <v>4260</v>
      </c>
      <c r="Q188" s="40"/>
      <c r="R188" s="40" t="e">
        <v>#N/A</v>
      </c>
      <c r="S188" s="40"/>
      <c r="T188" s="40" t="s">
        <v>4260</v>
      </c>
      <c r="U188" s="15">
        <v>0</v>
      </c>
      <c r="V188" s="15">
        <v>0</v>
      </c>
      <c r="W188" s="15">
        <v>0</v>
      </c>
      <c r="X188" s="15"/>
      <c r="Y188" s="15"/>
      <c r="Z188" s="15">
        <v>0</v>
      </c>
      <c r="AA188" s="15">
        <v>0</v>
      </c>
      <c r="AB188" s="15">
        <v>0</v>
      </c>
      <c r="AC188" s="15">
        <v>0</v>
      </c>
      <c r="AD188" s="15">
        <v>0</v>
      </c>
      <c r="AE188" s="40"/>
      <c r="AF188" s="15">
        <v>0</v>
      </c>
      <c r="AG188" s="40"/>
      <c r="AH188" s="40"/>
      <c r="AI188" s="40"/>
      <c r="AJ188" s="15">
        <v>0</v>
      </c>
      <c r="AK188" s="40"/>
      <c r="AL188" s="40"/>
      <c r="AM188" s="40"/>
      <c r="AN188" s="41">
        <v>45504</v>
      </c>
      <c r="AO188" s="43"/>
      <c r="AP188" s="43"/>
      <c r="AQ188" s="43"/>
      <c r="AR188" s="43"/>
      <c r="AS188" s="43"/>
      <c r="AT188" s="43"/>
      <c r="AU188" s="43"/>
      <c r="AV188" s="43"/>
      <c r="AW188" s="43"/>
      <c r="AX188" s="43"/>
      <c r="AY188" s="43"/>
      <c r="AZ188" s="43"/>
      <c r="BA188" s="43"/>
      <c r="BB188" s="43"/>
      <c r="BC188" s="43"/>
      <c r="BD188" s="43"/>
      <c r="BE188" s="43"/>
      <c r="BF188" s="43"/>
      <c r="BG188" s="43"/>
      <c r="BH188" s="43"/>
      <c r="BI188" s="43"/>
      <c r="BJ188" s="43"/>
      <c r="BK188" s="43"/>
      <c r="BL188" s="43"/>
      <c r="BM188" s="43"/>
      <c r="BN188" s="43"/>
      <c r="BO188" s="43"/>
      <c r="BP188" s="43"/>
      <c r="BQ188" s="43"/>
      <c r="BR188" s="43"/>
      <c r="BS188" s="43"/>
      <c r="BT188" s="43"/>
      <c r="BU188" s="43"/>
      <c r="BV188" s="43"/>
      <c r="BW188" s="43"/>
      <c r="BX188" s="43"/>
      <c r="BY188" s="43"/>
      <c r="BZ188" s="43"/>
      <c r="CA188" s="43"/>
      <c r="CB188" s="43"/>
      <c r="CC188" s="43"/>
      <c r="CD188" s="43"/>
      <c r="CE188" s="43"/>
    </row>
    <row r="189" spans="1:83" s="44" customFormat="1" x14ac:dyDescent="0.35">
      <c r="A189" s="40">
        <v>835000972</v>
      </c>
      <c r="B189" s="40" t="s">
        <v>0</v>
      </c>
      <c r="C189" s="40" t="s">
        <v>210</v>
      </c>
      <c r="D189" s="40" t="s">
        <v>24</v>
      </c>
      <c r="E189" s="40">
        <v>137595</v>
      </c>
      <c r="F189" s="40" t="s">
        <v>210</v>
      </c>
      <c r="G189" s="40" t="s">
        <v>2333</v>
      </c>
      <c r="H189" s="41">
        <v>42385</v>
      </c>
      <c r="I189" s="41" t="e">
        <v>#N/A</v>
      </c>
      <c r="J189" s="12">
        <v>222500</v>
      </c>
      <c r="K189" s="12">
        <v>0</v>
      </c>
      <c r="L189" s="12">
        <v>0</v>
      </c>
      <c r="M189" s="15">
        <f t="shared" si="4"/>
        <v>222500</v>
      </c>
      <c r="N189" s="42" t="s">
        <v>17</v>
      </c>
      <c r="O189" s="40"/>
      <c r="P189" s="40" t="s">
        <v>4260</v>
      </c>
      <c r="Q189" s="40"/>
      <c r="R189" s="40" t="e">
        <v>#N/A</v>
      </c>
      <c r="S189" s="40"/>
      <c r="T189" s="40" t="s">
        <v>4260</v>
      </c>
      <c r="U189" s="15">
        <v>0</v>
      </c>
      <c r="V189" s="15">
        <v>0</v>
      </c>
      <c r="W189" s="15">
        <v>0</v>
      </c>
      <c r="X189" s="15"/>
      <c r="Y189" s="15"/>
      <c r="Z189" s="15">
        <v>0</v>
      </c>
      <c r="AA189" s="15">
        <v>0</v>
      </c>
      <c r="AB189" s="15">
        <v>0</v>
      </c>
      <c r="AC189" s="15">
        <v>0</v>
      </c>
      <c r="AD189" s="15">
        <v>0</v>
      </c>
      <c r="AE189" s="40"/>
      <c r="AF189" s="15">
        <v>0</v>
      </c>
      <c r="AG189" s="40"/>
      <c r="AH189" s="40"/>
      <c r="AI189" s="40"/>
      <c r="AJ189" s="15">
        <v>0</v>
      </c>
      <c r="AK189" s="40"/>
      <c r="AL189" s="40"/>
      <c r="AM189" s="40"/>
      <c r="AN189" s="41">
        <v>45504</v>
      </c>
      <c r="AO189" s="43"/>
      <c r="AP189" s="43"/>
      <c r="AQ189" s="43"/>
      <c r="AR189" s="43"/>
      <c r="AS189" s="43"/>
      <c r="AT189" s="43"/>
      <c r="AU189" s="43"/>
      <c r="AV189" s="43"/>
      <c r="AW189" s="43"/>
      <c r="AX189" s="43"/>
      <c r="AY189" s="43"/>
      <c r="AZ189" s="43"/>
      <c r="BA189" s="43"/>
      <c r="BB189" s="43"/>
      <c r="BC189" s="43"/>
      <c r="BD189" s="43"/>
      <c r="BE189" s="43"/>
      <c r="BF189" s="43"/>
      <c r="BG189" s="43"/>
      <c r="BH189" s="43"/>
      <c r="BI189" s="43"/>
      <c r="BJ189" s="43"/>
      <c r="BK189" s="43"/>
      <c r="BL189" s="43"/>
      <c r="BM189" s="43"/>
      <c r="BN189" s="43"/>
      <c r="BO189" s="43"/>
      <c r="BP189" s="43"/>
      <c r="BQ189" s="43"/>
      <c r="BR189" s="43"/>
      <c r="BS189" s="43"/>
      <c r="BT189" s="43"/>
      <c r="BU189" s="43"/>
      <c r="BV189" s="43"/>
      <c r="BW189" s="43"/>
      <c r="BX189" s="43"/>
      <c r="BY189" s="43"/>
      <c r="BZ189" s="43"/>
      <c r="CA189" s="43"/>
      <c r="CB189" s="43"/>
      <c r="CC189" s="43"/>
      <c r="CD189" s="43"/>
      <c r="CE189" s="43"/>
    </row>
    <row r="190" spans="1:83" s="44" customFormat="1" x14ac:dyDescent="0.35">
      <c r="A190" s="40">
        <v>835000972</v>
      </c>
      <c r="B190" s="40" t="s">
        <v>0</v>
      </c>
      <c r="C190" s="40" t="s">
        <v>211</v>
      </c>
      <c r="D190" s="40" t="s">
        <v>24</v>
      </c>
      <c r="E190" s="40">
        <v>141216</v>
      </c>
      <c r="F190" s="40" t="s">
        <v>211</v>
      </c>
      <c r="G190" s="40" t="s">
        <v>2334</v>
      </c>
      <c r="H190" s="41">
        <v>42396</v>
      </c>
      <c r="I190" s="41" t="e">
        <v>#N/A</v>
      </c>
      <c r="J190" s="12">
        <v>55382</v>
      </c>
      <c r="K190" s="12">
        <v>0</v>
      </c>
      <c r="L190" s="12">
        <v>0</v>
      </c>
      <c r="M190" s="15">
        <f t="shared" si="4"/>
        <v>55382</v>
      </c>
      <c r="N190" s="42" t="s">
        <v>17</v>
      </c>
      <c r="O190" s="40"/>
      <c r="P190" s="40" t="s">
        <v>4260</v>
      </c>
      <c r="Q190" s="40"/>
      <c r="R190" s="40" t="e">
        <v>#N/A</v>
      </c>
      <c r="S190" s="40"/>
      <c r="T190" s="40" t="s">
        <v>4260</v>
      </c>
      <c r="U190" s="15">
        <v>0</v>
      </c>
      <c r="V190" s="15">
        <v>0</v>
      </c>
      <c r="W190" s="15">
        <v>0</v>
      </c>
      <c r="X190" s="15"/>
      <c r="Y190" s="15"/>
      <c r="Z190" s="15">
        <v>0</v>
      </c>
      <c r="AA190" s="15">
        <v>0</v>
      </c>
      <c r="AB190" s="15">
        <v>0</v>
      </c>
      <c r="AC190" s="15">
        <v>0</v>
      </c>
      <c r="AD190" s="15">
        <v>0</v>
      </c>
      <c r="AE190" s="40"/>
      <c r="AF190" s="15">
        <v>0</v>
      </c>
      <c r="AG190" s="40"/>
      <c r="AH190" s="40"/>
      <c r="AI190" s="40"/>
      <c r="AJ190" s="15">
        <v>0</v>
      </c>
      <c r="AK190" s="40"/>
      <c r="AL190" s="40"/>
      <c r="AM190" s="40"/>
      <c r="AN190" s="41">
        <v>45504</v>
      </c>
      <c r="AO190" s="43"/>
      <c r="AP190" s="43"/>
      <c r="AQ190" s="43"/>
      <c r="AR190" s="43"/>
      <c r="AS190" s="43"/>
      <c r="AT190" s="43"/>
      <c r="AU190" s="43"/>
      <c r="AV190" s="43"/>
      <c r="AW190" s="43"/>
      <c r="AX190" s="43"/>
      <c r="AY190" s="43"/>
      <c r="AZ190" s="43"/>
      <c r="BA190" s="43"/>
      <c r="BB190" s="43"/>
      <c r="BC190" s="43"/>
      <c r="BD190" s="43"/>
      <c r="BE190" s="43"/>
      <c r="BF190" s="43"/>
      <c r="BG190" s="43"/>
      <c r="BH190" s="43"/>
      <c r="BI190" s="43"/>
      <c r="BJ190" s="43"/>
      <c r="BK190" s="43"/>
      <c r="BL190" s="43"/>
      <c r="BM190" s="43"/>
      <c r="BN190" s="43"/>
      <c r="BO190" s="43"/>
      <c r="BP190" s="43"/>
      <c r="BQ190" s="43"/>
      <c r="BR190" s="43"/>
      <c r="BS190" s="43"/>
      <c r="BT190" s="43"/>
      <c r="BU190" s="43"/>
      <c r="BV190" s="43"/>
      <c r="BW190" s="43"/>
      <c r="BX190" s="43"/>
      <c r="BY190" s="43"/>
      <c r="BZ190" s="43"/>
      <c r="CA190" s="43"/>
      <c r="CB190" s="43"/>
      <c r="CC190" s="43"/>
      <c r="CD190" s="43"/>
      <c r="CE190" s="43"/>
    </row>
    <row r="191" spans="1:83" s="44" customFormat="1" x14ac:dyDescent="0.35">
      <c r="A191" s="40">
        <v>835000972</v>
      </c>
      <c r="B191" s="40" t="s">
        <v>0</v>
      </c>
      <c r="C191" s="40" t="s">
        <v>212</v>
      </c>
      <c r="D191" s="40" t="s">
        <v>24</v>
      </c>
      <c r="E191" s="40">
        <v>141278</v>
      </c>
      <c r="F191" s="40" t="s">
        <v>212</v>
      </c>
      <c r="G191" s="40" t="s">
        <v>2335</v>
      </c>
      <c r="H191" s="41">
        <v>42396</v>
      </c>
      <c r="I191" s="41" t="e">
        <v>#N/A</v>
      </c>
      <c r="J191" s="12">
        <v>113500</v>
      </c>
      <c r="K191" s="12">
        <v>0</v>
      </c>
      <c r="L191" s="12">
        <v>0</v>
      </c>
      <c r="M191" s="15">
        <f t="shared" si="4"/>
        <v>113500</v>
      </c>
      <c r="N191" s="42" t="s">
        <v>17</v>
      </c>
      <c r="O191" s="40"/>
      <c r="P191" s="40" t="s">
        <v>4260</v>
      </c>
      <c r="Q191" s="40"/>
      <c r="R191" s="40" t="e">
        <v>#N/A</v>
      </c>
      <c r="S191" s="40"/>
      <c r="T191" s="40" t="s">
        <v>4260</v>
      </c>
      <c r="U191" s="15">
        <v>0</v>
      </c>
      <c r="V191" s="15">
        <v>0</v>
      </c>
      <c r="W191" s="15">
        <v>0</v>
      </c>
      <c r="X191" s="15"/>
      <c r="Y191" s="15"/>
      <c r="Z191" s="15">
        <v>0</v>
      </c>
      <c r="AA191" s="15">
        <v>0</v>
      </c>
      <c r="AB191" s="15">
        <v>0</v>
      </c>
      <c r="AC191" s="15">
        <v>0</v>
      </c>
      <c r="AD191" s="15">
        <v>0</v>
      </c>
      <c r="AE191" s="40"/>
      <c r="AF191" s="15">
        <v>0</v>
      </c>
      <c r="AG191" s="40"/>
      <c r="AH191" s="40"/>
      <c r="AI191" s="40"/>
      <c r="AJ191" s="15">
        <v>0</v>
      </c>
      <c r="AK191" s="40"/>
      <c r="AL191" s="40"/>
      <c r="AM191" s="40"/>
      <c r="AN191" s="41">
        <v>45504</v>
      </c>
      <c r="AO191" s="43"/>
      <c r="AP191" s="43"/>
      <c r="AQ191" s="43"/>
      <c r="AR191" s="43"/>
      <c r="AS191" s="43"/>
      <c r="AT191" s="43"/>
      <c r="AU191" s="43"/>
      <c r="AV191" s="43"/>
      <c r="AW191" s="43"/>
      <c r="AX191" s="43"/>
      <c r="AY191" s="43"/>
      <c r="AZ191" s="43"/>
      <c r="BA191" s="43"/>
      <c r="BB191" s="43"/>
      <c r="BC191" s="43"/>
      <c r="BD191" s="43"/>
      <c r="BE191" s="43"/>
      <c r="BF191" s="43"/>
      <c r="BG191" s="43"/>
      <c r="BH191" s="43"/>
      <c r="BI191" s="43"/>
      <c r="BJ191" s="43"/>
      <c r="BK191" s="43"/>
      <c r="BL191" s="43"/>
      <c r="BM191" s="43"/>
      <c r="BN191" s="43"/>
      <c r="BO191" s="43"/>
      <c r="BP191" s="43"/>
      <c r="BQ191" s="43"/>
      <c r="BR191" s="43"/>
      <c r="BS191" s="43"/>
      <c r="BT191" s="43"/>
      <c r="BU191" s="43"/>
      <c r="BV191" s="43"/>
      <c r="BW191" s="43"/>
      <c r="BX191" s="43"/>
      <c r="BY191" s="43"/>
      <c r="BZ191" s="43"/>
      <c r="CA191" s="43"/>
      <c r="CB191" s="43"/>
      <c r="CC191" s="43"/>
      <c r="CD191" s="43"/>
      <c r="CE191" s="43"/>
    </row>
    <row r="192" spans="1:83" s="44" customFormat="1" x14ac:dyDescent="0.35">
      <c r="A192" s="40">
        <v>835000972</v>
      </c>
      <c r="B192" s="40" t="s">
        <v>0</v>
      </c>
      <c r="C192" s="40" t="s">
        <v>213</v>
      </c>
      <c r="D192" s="40" t="s">
        <v>24</v>
      </c>
      <c r="E192" s="40">
        <v>142325</v>
      </c>
      <c r="F192" s="40" t="s">
        <v>213</v>
      </c>
      <c r="G192" s="40" t="s">
        <v>2336</v>
      </c>
      <c r="H192" s="41">
        <v>42400</v>
      </c>
      <c r="I192" s="41" t="e">
        <v>#N/A</v>
      </c>
      <c r="J192" s="12">
        <v>113500</v>
      </c>
      <c r="K192" s="12">
        <v>0</v>
      </c>
      <c r="L192" s="12">
        <v>0</v>
      </c>
      <c r="M192" s="15">
        <f t="shared" si="4"/>
        <v>113500</v>
      </c>
      <c r="N192" s="42" t="s">
        <v>17</v>
      </c>
      <c r="O192" s="40"/>
      <c r="P192" s="40" t="s">
        <v>4260</v>
      </c>
      <c r="Q192" s="40"/>
      <c r="R192" s="40" t="e">
        <v>#N/A</v>
      </c>
      <c r="S192" s="40"/>
      <c r="T192" s="40" t="s">
        <v>4260</v>
      </c>
      <c r="U192" s="15">
        <v>0</v>
      </c>
      <c r="V192" s="15">
        <v>0</v>
      </c>
      <c r="W192" s="15">
        <v>0</v>
      </c>
      <c r="X192" s="15"/>
      <c r="Y192" s="15"/>
      <c r="Z192" s="15">
        <v>0</v>
      </c>
      <c r="AA192" s="15">
        <v>0</v>
      </c>
      <c r="AB192" s="15">
        <v>0</v>
      </c>
      <c r="AC192" s="15">
        <v>0</v>
      </c>
      <c r="AD192" s="15">
        <v>0</v>
      </c>
      <c r="AE192" s="40"/>
      <c r="AF192" s="15">
        <v>0</v>
      </c>
      <c r="AG192" s="40"/>
      <c r="AH192" s="40"/>
      <c r="AI192" s="40"/>
      <c r="AJ192" s="15">
        <v>0</v>
      </c>
      <c r="AK192" s="40"/>
      <c r="AL192" s="40"/>
      <c r="AM192" s="40"/>
      <c r="AN192" s="41">
        <v>45504</v>
      </c>
      <c r="AO192" s="43"/>
      <c r="AP192" s="43"/>
      <c r="AQ192" s="43"/>
      <c r="AR192" s="43"/>
      <c r="AS192" s="43"/>
      <c r="AT192" s="43"/>
      <c r="AU192" s="43"/>
      <c r="AV192" s="43"/>
      <c r="AW192" s="43"/>
      <c r="AX192" s="43"/>
      <c r="AY192" s="43"/>
      <c r="AZ192" s="43"/>
      <c r="BA192" s="43"/>
      <c r="BB192" s="43"/>
      <c r="BC192" s="43"/>
      <c r="BD192" s="43"/>
      <c r="BE192" s="43"/>
      <c r="BF192" s="43"/>
      <c r="BG192" s="43"/>
      <c r="BH192" s="43"/>
      <c r="BI192" s="43"/>
      <c r="BJ192" s="43"/>
      <c r="BK192" s="43"/>
      <c r="BL192" s="43"/>
      <c r="BM192" s="43"/>
      <c r="BN192" s="43"/>
      <c r="BO192" s="43"/>
      <c r="BP192" s="43"/>
      <c r="BQ192" s="43"/>
      <c r="BR192" s="43"/>
      <c r="BS192" s="43"/>
      <c r="BT192" s="43"/>
      <c r="BU192" s="43"/>
      <c r="BV192" s="43"/>
      <c r="BW192" s="43"/>
      <c r="BX192" s="43"/>
      <c r="BY192" s="43"/>
      <c r="BZ192" s="43"/>
      <c r="CA192" s="43"/>
      <c r="CB192" s="43"/>
      <c r="CC192" s="43"/>
      <c r="CD192" s="43"/>
      <c r="CE192" s="43"/>
    </row>
    <row r="193" spans="1:83" s="44" customFormat="1" x14ac:dyDescent="0.35">
      <c r="A193" s="40">
        <v>835000972</v>
      </c>
      <c r="B193" s="40" t="s">
        <v>0</v>
      </c>
      <c r="C193" s="40" t="s">
        <v>214</v>
      </c>
      <c r="D193" s="40" t="s">
        <v>24</v>
      </c>
      <c r="E193" s="40">
        <v>145749</v>
      </c>
      <c r="F193" s="40" t="s">
        <v>214</v>
      </c>
      <c r="G193" s="40" t="s">
        <v>2337</v>
      </c>
      <c r="H193" s="41">
        <v>42411</v>
      </c>
      <c r="I193" s="41" t="e">
        <v>#N/A</v>
      </c>
      <c r="J193" s="12">
        <v>11700</v>
      </c>
      <c r="K193" s="12">
        <v>0</v>
      </c>
      <c r="L193" s="12">
        <v>0</v>
      </c>
      <c r="M193" s="15">
        <f t="shared" si="4"/>
        <v>11700</v>
      </c>
      <c r="N193" s="42" t="s">
        <v>17</v>
      </c>
      <c r="O193" s="40"/>
      <c r="P193" s="40" t="s">
        <v>4260</v>
      </c>
      <c r="Q193" s="40"/>
      <c r="R193" s="40" t="e">
        <v>#N/A</v>
      </c>
      <c r="S193" s="40"/>
      <c r="T193" s="40" t="s">
        <v>4260</v>
      </c>
      <c r="U193" s="15">
        <v>0</v>
      </c>
      <c r="V193" s="15">
        <v>0</v>
      </c>
      <c r="W193" s="15">
        <v>0</v>
      </c>
      <c r="X193" s="15"/>
      <c r="Y193" s="15"/>
      <c r="Z193" s="15">
        <v>0</v>
      </c>
      <c r="AA193" s="15">
        <v>0</v>
      </c>
      <c r="AB193" s="15">
        <v>0</v>
      </c>
      <c r="AC193" s="15">
        <v>0</v>
      </c>
      <c r="AD193" s="15">
        <v>0</v>
      </c>
      <c r="AE193" s="40"/>
      <c r="AF193" s="15">
        <v>0</v>
      </c>
      <c r="AG193" s="40"/>
      <c r="AH193" s="40"/>
      <c r="AI193" s="40"/>
      <c r="AJ193" s="15">
        <v>0</v>
      </c>
      <c r="AK193" s="40"/>
      <c r="AL193" s="40"/>
      <c r="AM193" s="40"/>
      <c r="AN193" s="41">
        <v>45504</v>
      </c>
      <c r="AO193" s="43"/>
      <c r="AP193" s="43"/>
      <c r="AQ193" s="43"/>
      <c r="AR193" s="43"/>
      <c r="AS193" s="43"/>
      <c r="AT193" s="43"/>
      <c r="AU193" s="43"/>
      <c r="AV193" s="43"/>
      <c r="AW193" s="43"/>
      <c r="AX193" s="43"/>
      <c r="AY193" s="43"/>
      <c r="AZ193" s="43"/>
      <c r="BA193" s="43"/>
      <c r="BB193" s="43"/>
      <c r="BC193" s="43"/>
      <c r="BD193" s="43"/>
      <c r="BE193" s="43"/>
      <c r="BF193" s="43"/>
      <c r="BG193" s="43"/>
      <c r="BH193" s="43"/>
      <c r="BI193" s="43"/>
      <c r="BJ193" s="43"/>
      <c r="BK193" s="43"/>
      <c r="BL193" s="43"/>
      <c r="BM193" s="43"/>
      <c r="BN193" s="43"/>
      <c r="BO193" s="43"/>
      <c r="BP193" s="43"/>
      <c r="BQ193" s="43"/>
      <c r="BR193" s="43"/>
      <c r="BS193" s="43"/>
      <c r="BT193" s="43"/>
      <c r="BU193" s="43"/>
      <c r="BV193" s="43"/>
      <c r="BW193" s="43"/>
      <c r="BX193" s="43"/>
      <c r="BY193" s="43"/>
      <c r="BZ193" s="43"/>
      <c r="CA193" s="43"/>
      <c r="CB193" s="43"/>
      <c r="CC193" s="43"/>
      <c r="CD193" s="43"/>
      <c r="CE193" s="43"/>
    </row>
    <row r="194" spans="1:83" s="44" customFormat="1" x14ac:dyDescent="0.35">
      <c r="A194" s="40">
        <v>835000972</v>
      </c>
      <c r="B194" s="40" t="s">
        <v>0</v>
      </c>
      <c r="C194" s="40" t="s">
        <v>215</v>
      </c>
      <c r="D194" s="40" t="s">
        <v>24</v>
      </c>
      <c r="E194" s="40">
        <v>146892</v>
      </c>
      <c r="F194" s="40" t="s">
        <v>215</v>
      </c>
      <c r="G194" s="40" t="s">
        <v>2338</v>
      </c>
      <c r="H194" s="41">
        <v>42415</v>
      </c>
      <c r="I194" s="41" t="e">
        <v>#N/A</v>
      </c>
      <c r="J194" s="12">
        <v>54350</v>
      </c>
      <c r="K194" s="12">
        <v>0</v>
      </c>
      <c r="L194" s="12">
        <v>0</v>
      </c>
      <c r="M194" s="15">
        <f t="shared" si="4"/>
        <v>54350</v>
      </c>
      <c r="N194" s="42" t="s">
        <v>17</v>
      </c>
      <c r="O194" s="40"/>
      <c r="P194" s="40" t="s">
        <v>4260</v>
      </c>
      <c r="Q194" s="40"/>
      <c r="R194" s="40" t="e">
        <v>#N/A</v>
      </c>
      <c r="S194" s="40"/>
      <c r="T194" s="40" t="s">
        <v>4260</v>
      </c>
      <c r="U194" s="15">
        <v>0</v>
      </c>
      <c r="V194" s="15">
        <v>0</v>
      </c>
      <c r="W194" s="15">
        <v>0</v>
      </c>
      <c r="X194" s="15"/>
      <c r="Y194" s="15"/>
      <c r="Z194" s="15">
        <v>0</v>
      </c>
      <c r="AA194" s="15">
        <v>0</v>
      </c>
      <c r="AB194" s="15">
        <v>0</v>
      </c>
      <c r="AC194" s="15">
        <v>0</v>
      </c>
      <c r="AD194" s="15">
        <v>0</v>
      </c>
      <c r="AE194" s="40"/>
      <c r="AF194" s="15">
        <v>0</v>
      </c>
      <c r="AG194" s="40"/>
      <c r="AH194" s="40"/>
      <c r="AI194" s="40"/>
      <c r="AJ194" s="15">
        <v>0</v>
      </c>
      <c r="AK194" s="40"/>
      <c r="AL194" s="40"/>
      <c r="AM194" s="40"/>
      <c r="AN194" s="41">
        <v>45504</v>
      </c>
      <c r="AO194" s="43"/>
      <c r="AP194" s="43"/>
      <c r="AQ194" s="43"/>
      <c r="AR194" s="43"/>
      <c r="AS194" s="43"/>
      <c r="AT194" s="43"/>
      <c r="AU194" s="43"/>
      <c r="AV194" s="43"/>
      <c r="AW194" s="43"/>
      <c r="AX194" s="43"/>
      <c r="AY194" s="43"/>
      <c r="AZ194" s="43"/>
      <c r="BA194" s="43"/>
      <c r="BB194" s="43"/>
      <c r="BC194" s="43"/>
      <c r="BD194" s="43"/>
      <c r="BE194" s="43"/>
      <c r="BF194" s="43"/>
      <c r="BG194" s="43"/>
      <c r="BH194" s="43"/>
      <c r="BI194" s="43"/>
      <c r="BJ194" s="43"/>
      <c r="BK194" s="43"/>
      <c r="BL194" s="43"/>
      <c r="BM194" s="43"/>
      <c r="BN194" s="43"/>
      <c r="BO194" s="43"/>
      <c r="BP194" s="43"/>
      <c r="BQ194" s="43"/>
      <c r="BR194" s="43"/>
      <c r="BS194" s="43"/>
      <c r="BT194" s="43"/>
      <c r="BU194" s="43"/>
      <c r="BV194" s="43"/>
      <c r="BW194" s="43"/>
      <c r="BX194" s="43"/>
      <c r="BY194" s="43"/>
      <c r="BZ194" s="43"/>
      <c r="CA194" s="43"/>
      <c r="CB194" s="43"/>
      <c r="CC194" s="43"/>
      <c r="CD194" s="43"/>
      <c r="CE194" s="43"/>
    </row>
    <row r="195" spans="1:83" s="44" customFormat="1" x14ac:dyDescent="0.35">
      <c r="A195" s="40">
        <v>835000972</v>
      </c>
      <c r="B195" s="40" t="s">
        <v>0</v>
      </c>
      <c r="C195" s="40" t="s">
        <v>216</v>
      </c>
      <c r="D195" s="40" t="s">
        <v>24</v>
      </c>
      <c r="E195" s="40">
        <v>149974</v>
      </c>
      <c r="F195" s="40" t="s">
        <v>216</v>
      </c>
      <c r="G195" s="40" t="s">
        <v>2339</v>
      </c>
      <c r="H195" s="41">
        <v>42424</v>
      </c>
      <c r="I195" s="41">
        <v>42530</v>
      </c>
      <c r="J195" s="12">
        <v>67630</v>
      </c>
      <c r="K195" s="12">
        <v>0</v>
      </c>
      <c r="L195" s="12">
        <v>0</v>
      </c>
      <c r="M195" s="15">
        <f t="shared" si="4"/>
        <v>67630</v>
      </c>
      <c r="N195" s="42" t="s">
        <v>17</v>
      </c>
      <c r="O195" s="40"/>
      <c r="P195" s="40" t="s">
        <v>4261</v>
      </c>
      <c r="Q195" s="40"/>
      <c r="R195" s="40" t="str">
        <f>VLOOKUP(G195,'[1]ESTADO DE CADA FACTURA'!$G:$O,9,0)</f>
        <v>Finalizada</v>
      </c>
      <c r="S195" s="40"/>
      <c r="T195" s="40" t="s">
        <v>4261</v>
      </c>
      <c r="U195" s="15">
        <v>67630</v>
      </c>
      <c r="V195" s="15">
        <v>0</v>
      </c>
      <c r="W195" s="15">
        <v>0</v>
      </c>
      <c r="X195" s="15"/>
      <c r="Y195" s="15"/>
      <c r="Z195" s="15">
        <v>67630</v>
      </c>
      <c r="AA195" s="15">
        <v>67630</v>
      </c>
      <c r="AB195" s="15">
        <v>0</v>
      </c>
      <c r="AC195" s="15">
        <v>0</v>
      </c>
      <c r="AD195" s="15">
        <v>0</v>
      </c>
      <c r="AE195" s="40"/>
      <c r="AF195" s="15">
        <v>0</v>
      </c>
      <c r="AG195" s="40"/>
      <c r="AH195" s="40"/>
      <c r="AI195" s="40"/>
      <c r="AJ195" s="15">
        <v>0</v>
      </c>
      <c r="AK195" s="40"/>
      <c r="AL195" s="40"/>
      <c r="AM195" s="40"/>
      <c r="AN195" s="41">
        <v>45504</v>
      </c>
      <c r="AO195" s="43"/>
      <c r="AP195" s="43"/>
      <c r="AQ195" s="43"/>
      <c r="AR195" s="43"/>
      <c r="AS195" s="43"/>
      <c r="AT195" s="43"/>
      <c r="AU195" s="43"/>
      <c r="AV195" s="43"/>
      <c r="AW195" s="43"/>
      <c r="AX195" s="43"/>
      <c r="AY195" s="43"/>
      <c r="AZ195" s="43"/>
      <c r="BA195" s="43"/>
      <c r="BB195" s="43"/>
      <c r="BC195" s="43"/>
      <c r="BD195" s="43"/>
      <c r="BE195" s="43"/>
      <c r="BF195" s="43"/>
      <c r="BG195" s="43"/>
      <c r="BH195" s="43"/>
      <c r="BI195" s="43"/>
      <c r="BJ195" s="43"/>
      <c r="BK195" s="43"/>
      <c r="BL195" s="43"/>
      <c r="BM195" s="43"/>
      <c r="BN195" s="43"/>
      <c r="BO195" s="43"/>
      <c r="BP195" s="43"/>
      <c r="BQ195" s="43"/>
      <c r="BR195" s="43"/>
      <c r="BS195" s="43"/>
      <c r="BT195" s="43"/>
      <c r="BU195" s="43"/>
      <c r="BV195" s="43"/>
      <c r="BW195" s="43"/>
      <c r="BX195" s="43"/>
      <c r="BY195" s="43"/>
      <c r="BZ195" s="43"/>
      <c r="CA195" s="43"/>
      <c r="CB195" s="43"/>
      <c r="CC195" s="43"/>
      <c r="CD195" s="43"/>
      <c r="CE195" s="43"/>
    </row>
    <row r="196" spans="1:83" s="44" customFormat="1" x14ac:dyDescent="0.35">
      <c r="A196" s="40">
        <v>835000972</v>
      </c>
      <c r="B196" s="40" t="s">
        <v>0</v>
      </c>
      <c r="C196" s="40" t="s">
        <v>217</v>
      </c>
      <c r="D196" s="40" t="s">
        <v>24</v>
      </c>
      <c r="E196" s="40">
        <v>150353</v>
      </c>
      <c r="F196" s="40" t="s">
        <v>217</v>
      </c>
      <c r="G196" s="40" t="s">
        <v>2340</v>
      </c>
      <c r="H196" s="41">
        <v>42425</v>
      </c>
      <c r="I196" s="41">
        <v>42530</v>
      </c>
      <c r="J196" s="12">
        <v>60932</v>
      </c>
      <c r="K196" s="12">
        <v>0</v>
      </c>
      <c r="L196" s="12">
        <v>0</v>
      </c>
      <c r="M196" s="15">
        <f t="shared" ref="M196:M252" si="5">+J196-K196-L196</f>
        <v>60932</v>
      </c>
      <c r="N196" s="42" t="s">
        <v>17</v>
      </c>
      <c r="O196" s="40"/>
      <c r="P196" s="40" t="s">
        <v>4261</v>
      </c>
      <c r="Q196" s="40"/>
      <c r="R196" s="40" t="str">
        <f>VLOOKUP(G196,'[1]ESTADO DE CADA FACTURA'!$G:$O,9,0)</f>
        <v>Finalizada</v>
      </c>
      <c r="S196" s="40"/>
      <c r="T196" s="40" t="s">
        <v>4261</v>
      </c>
      <c r="U196" s="15">
        <v>60932</v>
      </c>
      <c r="V196" s="15">
        <v>0</v>
      </c>
      <c r="W196" s="15">
        <v>0</v>
      </c>
      <c r="X196" s="15"/>
      <c r="Y196" s="15"/>
      <c r="Z196" s="15">
        <v>60932</v>
      </c>
      <c r="AA196" s="15">
        <v>60932</v>
      </c>
      <c r="AB196" s="15">
        <v>0</v>
      </c>
      <c r="AC196" s="15">
        <v>0</v>
      </c>
      <c r="AD196" s="15">
        <v>0</v>
      </c>
      <c r="AE196" s="40"/>
      <c r="AF196" s="15">
        <v>0</v>
      </c>
      <c r="AG196" s="40"/>
      <c r="AH196" s="40"/>
      <c r="AI196" s="40"/>
      <c r="AJ196" s="15">
        <v>0</v>
      </c>
      <c r="AK196" s="40"/>
      <c r="AL196" s="40"/>
      <c r="AM196" s="40"/>
      <c r="AN196" s="41">
        <v>45504</v>
      </c>
      <c r="AO196" s="43"/>
      <c r="AP196" s="43"/>
      <c r="AQ196" s="43"/>
      <c r="AR196" s="43"/>
      <c r="AS196" s="43"/>
      <c r="AT196" s="43"/>
      <c r="AU196" s="43"/>
      <c r="AV196" s="43"/>
      <c r="AW196" s="43"/>
      <c r="AX196" s="43"/>
      <c r="AY196" s="43"/>
      <c r="AZ196" s="43"/>
      <c r="BA196" s="43"/>
      <c r="BB196" s="43"/>
      <c r="BC196" s="43"/>
      <c r="BD196" s="43"/>
      <c r="BE196" s="43"/>
      <c r="BF196" s="43"/>
      <c r="BG196" s="43"/>
      <c r="BH196" s="43"/>
      <c r="BI196" s="43"/>
      <c r="BJ196" s="43"/>
      <c r="BK196" s="43"/>
      <c r="BL196" s="43"/>
      <c r="BM196" s="43"/>
      <c r="BN196" s="43"/>
      <c r="BO196" s="43"/>
      <c r="BP196" s="43"/>
      <c r="BQ196" s="43"/>
      <c r="BR196" s="43"/>
      <c r="BS196" s="43"/>
      <c r="BT196" s="43"/>
      <c r="BU196" s="43"/>
      <c r="BV196" s="43"/>
      <c r="BW196" s="43"/>
      <c r="BX196" s="43"/>
      <c r="BY196" s="43"/>
      <c r="BZ196" s="43"/>
      <c r="CA196" s="43"/>
      <c r="CB196" s="43"/>
      <c r="CC196" s="43"/>
      <c r="CD196" s="43"/>
      <c r="CE196" s="43"/>
    </row>
    <row r="197" spans="1:83" s="44" customFormat="1" x14ac:dyDescent="0.35">
      <c r="A197" s="40">
        <v>835000972</v>
      </c>
      <c r="B197" s="40" t="s">
        <v>0</v>
      </c>
      <c r="C197" s="40" t="s">
        <v>218</v>
      </c>
      <c r="D197" s="40" t="s">
        <v>24</v>
      </c>
      <c r="E197" s="40">
        <v>160211</v>
      </c>
      <c r="F197" s="40" t="s">
        <v>218</v>
      </c>
      <c r="G197" s="40" t="s">
        <v>2341</v>
      </c>
      <c r="H197" s="41">
        <v>42429</v>
      </c>
      <c r="I197" s="41">
        <v>42530</v>
      </c>
      <c r="J197" s="12">
        <v>176600</v>
      </c>
      <c r="K197" s="12">
        <v>0</v>
      </c>
      <c r="L197" s="12">
        <v>0</v>
      </c>
      <c r="M197" s="15">
        <f t="shared" si="5"/>
        <v>176600</v>
      </c>
      <c r="N197" s="42" t="s">
        <v>17</v>
      </c>
      <c r="O197" s="40"/>
      <c r="P197" s="40" t="s">
        <v>4261</v>
      </c>
      <c r="Q197" s="40"/>
      <c r="R197" s="40" t="str">
        <f>VLOOKUP(G197,'[1]ESTADO DE CADA FACTURA'!$G:$O,9,0)</f>
        <v>Finalizada</v>
      </c>
      <c r="S197" s="40"/>
      <c r="T197" s="40" t="s">
        <v>4261</v>
      </c>
      <c r="U197" s="15">
        <v>176600</v>
      </c>
      <c r="V197" s="15">
        <v>0</v>
      </c>
      <c r="W197" s="15">
        <v>0</v>
      </c>
      <c r="X197" s="15"/>
      <c r="Y197" s="15"/>
      <c r="Z197" s="15">
        <v>176600</v>
      </c>
      <c r="AA197" s="15">
        <v>176600</v>
      </c>
      <c r="AB197" s="15">
        <v>0</v>
      </c>
      <c r="AC197" s="15">
        <v>0</v>
      </c>
      <c r="AD197" s="15">
        <v>0</v>
      </c>
      <c r="AE197" s="40"/>
      <c r="AF197" s="15">
        <v>0</v>
      </c>
      <c r="AG197" s="40"/>
      <c r="AH197" s="40"/>
      <c r="AI197" s="40"/>
      <c r="AJ197" s="15">
        <v>0</v>
      </c>
      <c r="AK197" s="40"/>
      <c r="AL197" s="40"/>
      <c r="AM197" s="40"/>
      <c r="AN197" s="41">
        <v>45504</v>
      </c>
      <c r="AO197" s="43"/>
      <c r="AP197" s="43"/>
      <c r="AQ197" s="43"/>
      <c r="AR197" s="43"/>
      <c r="AS197" s="43"/>
      <c r="AT197" s="43"/>
      <c r="AU197" s="43"/>
      <c r="AV197" s="43"/>
      <c r="AW197" s="43"/>
      <c r="AX197" s="43"/>
      <c r="AY197" s="43"/>
      <c r="AZ197" s="43"/>
      <c r="BA197" s="43"/>
      <c r="BB197" s="43"/>
      <c r="BC197" s="43"/>
      <c r="BD197" s="43"/>
      <c r="BE197" s="43"/>
      <c r="BF197" s="43"/>
      <c r="BG197" s="43"/>
      <c r="BH197" s="43"/>
      <c r="BI197" s="43"/>
      <c r="BJ197" s="43"/>
      <c r="BK197" s="43"/>
      <c r="BL197" s="43"/>
      <c r="BM197" s="43"/>
      <c r="BN197" s="43"/>
      <c r="BO197" s="43"/>
      <c r="BP197" s="43"/>
      <c r="BQ197" s="43"/>
      <c r="BR197" s="43"/>
      <c r="BS197" s="43"/>
      <c r="BT197" s="43"/>
      <c r="BU197" s="43"/>
      <c r="BV197" s="43"/>
      <c r="BW197" s="43"/>
      <c r="BX197" s="43"/>
      <c r="BY197" s="43"/>
      <c r="BZ197" s="43"/>
      <c r="CA197" s="43"/>
      <c r="CB197" s="43"/>
      <c r="CC197" s="43"/>
      <c r="CD197" s="43"/>
      <c r="CE197" s="43"/>
    </row>
    <row r="198" spans="1:83" s="44" customFormat="1" x14ac:dyDescent="0.35">
      <c r="A198" s="40">
        <v>835000972</v>
      </c>
      <c r="B198" s="40" t="s">
        <v>0</v>
      </c>
      <c r="C198" s="40" t="s">
        <v>219</v>
      </c>
      <c r="D198" s="40" t="s">
        <v>24</v>
      </c>
      <c r="E198" s="40">
        <v>151707</v>
      </c>
      <c r="F198" s="40" t="s">
        <v>219</v>
      </c>
      <c r="G198" s="40" t="s">
        <v>2342</v>
      </c>
      <c r="H198" s="41">
        <v>42430</v>
      </c>
      <c r="I198" s="41">
        <v>42530</v>
      </c>
      <c r="J198" s="12">
        <v>101020</v>
      </c>
      <c r="K198" s="12">
        <v>0</v>
      </c>
      <c r="L198" s="12">
        <v>0</v>
      </c>
      <c r="M198" s="15">
        <f t="shared" si="5"/>
        <v>101020</v>
      </c>
      <c r="N198" s="42" t="s">
        <v>17</v>
      </c>
      <c r="O198" s="40"/>
      <c r="P198" s="40" t="s">
        <v>4261</v>
      </c>
      <c r="Q198" s="40"/>
      <c r="R198" s="40" t="str">
        <f>VLOOKUP(G198,'[1]ESTADO DE CADA FACTURA'!$G:$O,9,0)</f>
        <v>Finalizada</v>
      </c>
      <c r="S198" s="40"/>
      <c r="T198" s="40" t="s">
        <v>4261</v>
      </c>
      <c r="U198" s="15">
        <v>101020</v>
      </c>
      <c r="V198" s="15">
        <v>0</v>
      </c>
      <c r="W198" s="15">
        <v>0</v>
      </c>
      <c r="X198" s="15"/>
      <c r="Y198" s="15"/>
      <c r="Z198" s="15">
        <v>101020</v>
      </c>
      <c r="AA198" s="15">
        <v>101020</v>
      </c>
      <c r="AB198" s="15">
        <v>0</v>
      </c>
      <c r="AC198" s="15">
        <v>0</v>
      </c>
      <c r="AD198" s="15">
        <v>0</v>
      </c>
      <c r="AE198" s="40"/>
      <c r="AF198" s="15">
        <v>0</v>
      </c>
      <c r="AG198" s="40"/>
      <c r="AH198" s="40"/>
      <c r="AI198" s="40"/>
      <c r="AJ198" s="15">
        <v>0</v>
      </c>
      <c r="AK198" s="40"/>
      <c r="AL198" s="40"/>
      <c r="AM198" s="40"/>
      <c r="AN198" s="41">
        <v>45504</v>
      </c>
      <c r="AO198" s="43"/>
      <c r="AP198" s="43"/>
      <c r="AQ198" s="43"/>
      <c r="AR198" s="43"/>
      <c r="AS198" s="43"/>
      <c r="AT198" s="43"/>
      <c r="AU198" s="43"/>
      <c r="AV198" s="43"/>
      <c r="AW198" s="43"/>
      <c r="AX198" s="43"/>
      <c r="AY198" s="43"/>
      <c r="AZ198" s="43"/>
      <c r="BA198" s="43"/>
      <c r="BB198" s="43"/>
      <c r="BC198" s="43"/>
      <c r="BD198" s="43"/>
      <c r="BE198" s="43"/>
      <c r="BF198" s="43"/>
      <c r="BG198" s="43"/>
      <c r="BH198" s="43"/>
      <c r="BI198" s="43"/>
      <c r="BJ198" s="43"/>
      <c r="BK198" s="43"/>
      <c r="BL198" s="43"/>
      <c r="BM198" s="43"/>
      <c r="BN198" s="43"/>
      <c r="BO198" s="43"/>
      <c r="BP198" s="43"/>
      <c r="BQ198" s="43"/>
      <c r="BR198" s="43"/>
      <c r="BS198" s="43"/>
      <c r="BT198" s="43"/>
      <c r="BU198" s="43"/>
      <c r="BV198" s="43"/>
      <c r="BW198" s="43"/>
      <c r="BX198" s="43"/>
      <c r="BY198" s="43"/>
      <c r="BZ198" s="43"/>
      <c r="CA198" s="43"/>
      <c r="CB198" s="43"/>
      <c r="CC198" s="43"/>
      <c r="CD198" s="43"/>
      <c r="CE198" s="43"/>
    </row>
    <row r="199" spans="1:83" s="44" customFormat="1" x14ac:dyDescent="0.35">
      <c r="A199" s="40">
        <v>835000972</v>
      </c>
      <c r="B199" s="40" t="s">
        <v>0</v>
      </c>
      <c r="C199" s="40" t="s">
        <v>220</v>
      </c>
      <c r="D199" s="40" t="s">
        <v>24</v>
      </c>
      <c r="E199" s="40">
        <v>153018</v>
      </c>
      <c r="F199" s="40" t="s">
        <v>220</v>
      </c>
      <c r="G199" s="40" t="s">
        <v>2343</v>
      </c>
      <c r="H199" s="41">
        <v>42433</v>
      </c>
      <c r="I199" s="41" t="e">
        <v>#N/A</v>
      </c>
      <c r="J199" s="12">
        <v>55640</v>
      </c>
      <c r="K199" s="12">
        <v>0</v>
      </c>
      <c r="L199" s="12">
        <v>0</v>
      </c>
      <c r="M199" s="15">
        <f t="shared" si="5"/>
        <v>55640</v>
      </c>
      <c r="N199" s="42" t="s">
        <v>17</v>
      </c>
      <c r="O199" s="40"/>
      <c r="P199" s="40" t="s">
        <v>4260</v>
      </c>
      <c r="Q199" s="40"/>
      <c r="R199" s="40" t="e">
        <v>#N/A</v>
      </c>
      <c r="S199" s="40"/>
      <c r="T199" s="40" t="s">
        <v>4260</v>
      </c>
      <c r="U199" s="15">
        <v>0</v>
      </c>
      <c r="V199" s="15">
        <v>0</v>
      </c>
      <c r="W199" s="15">
        <v>0</v>
      </c>
      <c r="X199" s="15"/>
      <c r="Y199" s="15"/>
      <c r="Z199" s="15">
        <v>0</v>
      </c>
      <c r="AA199" s="15">
        <v>0</v>
      </c>
      <c r="AB199" s="15">
        <v>0</v>
      </c>
      <c r="AC199" s="15">
        <v>0</v>
      </c>
      <c r="AD199" s="15">
        <v>0</v>
      </c>
      <c r="AE199" s="40"/>
      <c r="AF199" s="15">
        <v>0</v>
      </c>
      <c r="AG199" s="40"/>
      <c r="AH199" s="40"/>
      <c r="AI199" s="40"/>
      <c r="AJ199" s="15">
        <v>0</v>
      </c>
      <c r="AK199" s="40"/>
      <c r="AL199" s="40"/>
      <c r="AM199" s="40"/>
      <c r="AN199" s="41">
        <v>45504</v>
      </c>
      <c r="AO199" s="43"/>
      <c r="AP199" s="43"/>
      <c r="AQ199" s="43"/>
      <c r="AR199" s="43"/>
      <c r="AS199" s="43"/>
      <c r="AT199" s="43"/>
      <c r="AU199" s="43"/>
      <c r="AV199" s="43"/>
      <c r="AW199" s="43"/>
      <c r="AX199" s="43"/>
      <c r="AY199" s="43"/>
      <c r="AZ199" s="43"/>
      <c r="BA199" s="43"/>
      <c r="BB199" s="43"/>
      <c r="BC199" s="43"/>
      <c r="BD199" s="43"/>
      <c r="BE199" s="43"/>
      <c r="BF199" s="43"/>
      <c r="BG199" s="43"/>
      <c r="BH199" s="43"/>
      <c r="BI199" s="43"/>
      <c r="BJ199" s="43"/>
      <c r="BK199" s="43"/>
      <c r="BL199" s="43"/>
      <c r="BM199" s="43"/>
      <c r="BN199" s="43"/>
      <c r="BO199" s="43"/>
      <c r="BP199" s="43"/>
      <c r="BQ199" s="43"/>
      <c r="BR199" s="43"/>
      <c r="BS199" s="43"/>
      <c r="BT199" s="43"/>
      <c r="BU199" s="43"/>
      <c r="BV199" s="43"/>
      <c r="BW199" s="43"/>
      <c r="BX199" s="43"/>
      <c r="BY199" s="43"/>
      <c r="BZ199" s="43"/>
      <c r="CA199" s="43"/>
      <c r="CB199" s="43"/>
      <c r="CC199" s="43"/>
      <c r="CD199" s="43"/>
      <c r="CE199" s="43"/>
    </row>
    <row r="200" spans="1:83" s="44" customFormat="1" x14ac:dyDescent="0.35">
      <c r="A200" s="40">
        <v>835000972</v>
      </c>
      <c r="B200" s="40" t="s">
        <v>0</v>
      </c>
      <c r="C200" s="40" t="s">
        <v>221</v>
      </c>
      <c r="D200" s="40" t="s">
        <v>24</v>
      </c>
      <c r="E200" s="40">
        <v>157303</v>
      </c>
      <c r="F200" s="40" t="s">
        <v>221</v>
      </c>
      <c r="G200" s="40" t="s">
        <v>2344</v>
      </c>
      <c r="H200" s="41">
        <v>42446</v>
      </c>
      <c r="I200" s="41">
        <v>42530</v>
      </c>
      <c r="J200" s="12">
        <v>56480</v>
      </c>
      <c r="K200" s="12">
        <v>0</v>
      </c>
      <c r="L200" s="12">
        <v>0</v>
      </c>
      <c r="M200" s="15">
        <f t="shared" si="5"/>
        <v>56480</v>
      </c>
      <c r="N200" s="42" t="s">
        <v>17</v>
      </c>
      <c r="O200" s="40"/>
      <c r="P200" s="40" t="s">
        <v>4261</v>
      </c>
      <c r="Q200" s="40"/>
      <c r="R200" s="40" t="str">
        <f>VLOOKUP(G200,'[1]ESTADO DE CADA FACTURA'!$G:$O,9,0)</f>
        <v>Finalizada</v>
      </c>
      <c r="S200" s="40"/>
      <c r="T200" s="40" t="s">
        <v>4261</v>
      </c>
      <c r="U200" s="15">
        <v>56480</v>
      </c>
      <c r="V200" s="15">
        <v>0</v>
      </c>
      <c r="W200" s="15">
        <v>0</v>
      </c>
      <c r="X200" s="15"/>
      <c r="Y200" s="15"/>
      <c r="Z200" s="15">
        <v>56480</v>
      </c>
      <c r="AA200" s="15">
        <v>56480</v>
      </c>
      <c r="AB200" s="15">
        <v>0</v>
      </c>
      <c r="AC200" s="15">
        <v>0</v>
      </c>
      <c r="AD200" s="15">
        <v>0</v>
      </c>
      <c r="AE200" s="40"/>
      <c r="AF200" s="15">
        <v>0</v>
      </c>
      <c r="AG200" s="40"/>
      <c r="AH200" s="40"/>
      <c r="AI200" s="40"/>
      <c r="AJ200" s="15">
        <v>0</v>
      </c>
      <c r="AK200" s="40"/>
      <c r="AL200" s="40"/>
      <c r="AM200" s="40"/>
      <c r="AN200" s="41">
        <v>45504</v>
      </c>
      <c r="AO200" s="43"/>
      <c r="AP200" s="43"/>
      <c r="AQ200" s="43"/>
      <c r="AR200" s="43"/>
      <c r="AS200" s="43"/>
      <c r="AT200" s="43"/>
      <c r="AU200" s="43"/>
      <c r="AV200" s="43"/>
      <c r="AW200" s="43"/>
      <c r="AX200" s="43"/>
      <c r="AY200" s="43"/>
      <c r="AZ200" s="43"/>
      <c r="BA200" s="43"/>
      <c r="BB200" s="43"/>
      <c r="BC200" s="43"/>
      <c r="BD200" s="43"/>
      <c r="BE200" s="43"/>
      <c r="BF200" s="43"/>
      <c r="BG200" s="43"/>
      <c r="BH200" s="43"/>
      <c r="BI200" s="43"/>
      <c r="BJ200" s="43"/>
      <c r="BK200" s="43"/>
      <c r="BL200" s="43"/>
      <c r="BM200" s="43"/>
      <c r="BN200" s="43"/>
      <c r="BO200" s="43"/>
      <c r="BP200" s="43"/>
      <c r="BQ200" s="43"/>
      <c r="BR200" s="43"/>
      <c r="BS200" s="43"/>
      <c r="BT200" s="43"/>
      <c r="BU200" s="43"/>
      <c r="BV200" s="43"/>
      <c r="BW200" s="43"/>
      <c r="BX200" s="43"/>
      <c r="BY200" s="43"/>
      <c r="BZ200" s="43"/>
      <c r="CA200" s="43"/>
      <c r="CB200" s="43"/>
      <c r="CC200" s="43"/>
      <c r="CD200" s="43"/>
      <c r="CE200" s="43"/>
    </row>
    <row r="201" spans="1:83" s="44" customFormat="1" x14ac:dyDescent="0.35">
      <c r="A201" s="40">
        <v>835000972</v>
      </c>
      <c r="B201" s="40" t="s">
        <v>0</v>
      </c>
      <c r="C201" s="40" t="s">
        <v>222</v>
      </c>
      <c r="D201" s="40" t="s">
        <v>24</v>
      </c>
      <c r="E201" s="40">
        <v>158382</v>
      </c>
      <c r="F201" s="40" t="s">
        <v>222</v>
      </c>
      <c r="G201" s="40" t="s">
        <v>2345</v>
      </c>
      <c r="H201" s="41">
        <v>42452</v>
      </c>
      <c r="I201" s="41">
        <v>42530</v>
      </c>
      <c r="J201" s="12">
        <v>42300</v>
      </c>
      <c r="K201" s="12">
        <v>0</v>
      </c>
      <c r="L201" s="12">
        <v>0</v>
      </c>
      <c r="M201" s="15">
        <f t="shared" si="5"/>
        <v>42300</v>
      </c>
      <c r="N201" s="42" t="s">
        <v>17</v>
      </c>
      <c r="O201" s="40"/>
      <c r="P201" s="40" t="s">
        <v>4261</v>
      </c>
      <c r="Q201" s="40"/>
      <c r="R201" s="40" t="str">
        <f>VLOOKUP(G201,'[1]ESTADO DE CADA FACTURA'!$G:$O,9,0)</f>
        <v>Finalizada</v>
      </c>
      <c r="S201" s="40"/>
      <c r="T201" s="40" t="s">
        <v>4261</v>
      </c>
      <c r="U201" s="15">
        <v>42300</v>
      </c>
      <c r="V201" s="15">
        <v>0</v>
      </c>
      <c r="W201" s="15">
        <v>0</v>
      </c>
      <c r="X201" s="15"/>
      <c r="Y201" s="15"/>
      <c r="Z201" s="15">
        <v>42300</v>
      </c>
      <c r="AA201" s="15">
        <v>42300</v>
      </c>
      <c r="AB201" s="15">
        <v>0</v>
      </c>
      <c r="AC201" s="15">
        <v>0</v>
      </c>
      <c r="AD201" s="15">
        <v>0</v>
      </c>
      <c r="AE201" s="40"/>
      <c r="AF201" s="15">
        <v>0</v>
      </c>
      <c r="AG201" s="40"/>
      <c r="AH201" s="40"/>
      <c r="AI201" s="40"/>
      <c r="AJ201" s="15">
        <v>0</v>
      </c>
      <c r="AK201" s="40"/>
      <c r="AL201" s="40"/>
      <c r="AM201" s="40"/>
      <c r="AN201" s="41">
        <v>45504</v>
      </c>
      <c r="AO201" s="43"/>
      <c r="AP201" s="43"/>
      <c r="AQ201" s="43"/>
      <c r="AR201" s="43"/>
      <c r="AS201" s="43"/>
      <c r="AT201" s="43"/>
      <c r="AU201" s="43"/>
      <c r="AV201" s="43"/>
      <c r="AW201" s="43"/>
      <c r="AX201" s="43"/>
      <c r="AY201" s="43"/>
      <c r="AZ201" s="43"/>
      <c r="BA201" s="43"/>
      <c r="BB201" s="43"/>
      <c r="BC201" s="43"/>
      <c r="BD201" s="43"/>
      <c r="BE201" s="43"/>
      <c r="BF201" s="43"/>
      <c r="BG201" s="43"/>
      <c r="BH201" s="43"/>
      <c r="BI201" s="43"/>
      <c r="BJ201" s="43"/>
      <c r="BK201" s="43"/>
      <c r="BL201" s="43"/>
      <c r="BM201" s="43"/>
      <c r="BN201" s="43"/>
      <c r="BO201" s="43"/>
      <c r="BP201" s="43"/>
      <c r="BQ201" s="43"/>
      <c r="BR201" s="43"/>
      <c r="BS201" s="43"/>
      <c r="BT201" s="43"/>
      <c r="BU201" s="43"/>
      <c r="BV201" s="43"/>
      <c r="BW201" s="43"/>
      <c r="BX201" s="43"/>
      <c r="BY201" s="43"/>
      <c r="BZ201" s="43"/>
      <c r="CA201" s="43"/>
      <c r="CB201" s="43"/>
      <c r="CC201" s="43"/>
      <c r="CD201" s="43"/>
      <c r="CE201" s="43"/>
    </row>
    <row r="202" spans="1:83" s="44" customFormat="1" x14ac:dyDescent="0.35">
      <c r="A202" s="40">
        <v>835000972</v>
      </c>
      <c r="B202" s="40" t="s">
        <v>0</v>
      </c>
      <c r="C202" s="40" t="s">
        <v>223</v>
      </c>
      <c r="D202" s="40" t="s">
        <v>24</v>
      </c>
      <c r="E202" s="40">
        <v>163035</v>
      </c>
      <c r="F202" s="40" t="s">
        <v>223</v>
      </c>
      <c r="G202" s="40" t="s">
        <v>2346</v>
      </c>
      <c r="H202" s="41">
        <v>42464</v>
      </c>
      <c r="I202" s="41">
        <v>42530</v>
      </c>
      <c r="J202" s="12">
        <v>102972</v>
      </c>
      <c r="K202" s="12">
        <v>0</v>
      </c>
      <c r="L202" s="12">
        <v>0</v>
      </c>
      <c r="M202" s="15">
        <f t="shared" si="5"/>
        <v>102972</v>
      </c>
      <c r="N202" s="42" t="s">
        <v>17</v>
      </c>
      <c r="O202" s="40"/>
      <c r="P202" s="40" t="s">
        <v>4261</v>
      </c>
      <c r="Q202" s="40"/>
      <c r="R202" s="40" t="str">
        <f>VLOOKUP(G202,'[1]ESTADO DE CADA FACTURA'!$G:$O,9,0)</f>
        <v>Finalizada</v>
      </c>
      <c r="S202" s="40"/>
      <c r="T202" s="40" t="s">
        <v>4261</v>
      </c>
      <c r="U202" s="15">
        <v>102972</v>
      </c>
      <c r="V202" s="15">
        <v>0</v>
      </c>
      <c r="W202" s="15">
        <v>0</v>
      </c>
      <c r="X202" s="15"/>
      <c r="Y202" s="15"/>
      <c r="Z202" s="15">
        <v>102972</v>
      </c>
      <c r="AA202" s="15">
        <v>102972</v>
      </c>
      <c r="AB202" s="15">
        <v>0</v>
      </c>
      <c r="AC202" s="15">
        <v>0</v>
      </c>
      <c r="AD202" s="15">
        <v>0</v>
      </c>
      <c r="AE202" s="40"/>
      <c r="AF202" s="15">
        <v>0</v>
      </c>
      <c r="AG202" s="40"/>
      <c r="AH202" s="40"/>
      <c r="AI202" s="40"/>
      <c r="AJ202" s="15">
        <v>0</v>
      </c>
      <c r="AK202" s="40"/>
      <c r="AL202" s="40"/>
      <c r="AM202" s="40"/>
      <c r="AN202" s="41">
        <v>45504</v>
      </c>
      <c r="AO202" s="43"/>
      <c r="AP202" s="43"/>
      <c r="AQ202" s="43"/>
      <c r="AR202" s="43"/>
      <c r="AS202" s="43"/>
      <c r="AT202" s="43"/>
      <c r="AU202" s="43"/>
      <c r="AV202" s="43"/>
      <c r="AW202" s="43"/>
      <c r="AX202" s="43"/>
      <c r="AY202" s="43"/>
      <c r="AZ202" s="43"/>
      <c r="BA202" s="43"/>
      <c r="BB202" s="43"/>
      <c r="BC202" s="43"/>
      <c r="BD202" s="43"/>
      <c r="BE202" s="43"/>
      <c r="BF202" s="43"/>
      <c r="BG202" s="43"/>
      <c r="BH202" s="43"/>
      <c r="BI202" s="43"/>
      <c r="BJ202" s="43"/>
      <c r="BK202" s="43"/>
      <c r="BL202" s="43"/>
      <c r="BM202" s="43"/>
      <c r="BN202" s="43"/>
      <c r="BO202" s="43"/>
      <c r="BP202" s="43"/>
      <c r="BQ202" s="43"/>
      <c r="BR202" s="43"/>
      <c r="BS202" s="43"/>
      <c r="BT202" s="43"/>
      <c r="BU202" s="43"/>
      <c r="BV202" s="43"/>
      <c r="BW202" s="43"/>
      <c r="BX202" s="43"/>
      <c r="BY202" s="43"/>
      <c r="BZ202" s="43"/>
      <c r="CA202" s="43"/>
      <c r="CB202" s="43"/>
      <c r="CC202" s="43"/>
      <c r="CD202" s="43"/>
      <c r="CE202" s="43"/>
    </row>
    <row r="203" spans="1:83" s="44" customFormat="1" x14ac:dyDescent="0.35">
      <c r="A203" s="40">
        <v>835000972</v>
      </c>
      <c r="B203" s="40" t="s">
        <v>0</v>
      </c>
      <c r="C203" s="40" t="s">
        <v>224</v>
      </c>
      <c r="D203" s="40" t="s">
        <v>24</v>
      </c>
      <c r="E203" s="40">
        <v>162640</v>
      </c>
      <c r="F203" s="40" t="s">
        <v>224</v>
      </c>
      <c r="G203" s="40" t="s">
        <v>2347</v>
      </c>
      <c r="H203" s="41">
        <v>42465</v>
      </c>
      <c r="I203" s="41">
        <v>42530</v>
      </c>
      <c r="J203" s="12">
        <v>11898</v>
      </c>
      <c r="K203" s="12">
        <v>0</v>
      </c>
      <c r="L203" s="12">
        <v>0</v>
      </c>
      <c r="M203" s="15">
        <f t="shared" si="5"/>
        <v>11898</v>
      </c>
      <c r="N203" s="42" t="s">
        <v>17</v>
      </c>
      <c r="O203" s="40"/>
      <c r="P203" s="40" t="s">
        <v>4261</v>
      </c>
      <c r="Q203" s="40"/>
      <c r="R203" s="40" t="str">
        <f>VLOOKUP(G203,'[1]ESTADO DE CADA FACTURA'!$G:$O,9,0)</f>
        <v>Finalizada</v>
      </c>
      <c r="S203" s="40"/>
      <c r="T203" s="40" t="s">
        <v>4261</v>
      </c>
      <c r="U203" s="15">
        <v>11898</v>
      </c>
      <c r="V203" s="15">
        <v>0</v>
      </c>
      <c r="W203" s="15">
        <v>0</v>
      </c>
      <c r="X203" s="15"/>
      <c r="Y203" s="15"/>
      <c r="Z203" s="15">
        <v>11898</v>
      </c>
      <c r="AA203" s="15">
        <v>11898</v>
      </c>
      <c r="AB203" s="15">
        <v>0</v>
      </c>
      <c r="AC203" s="15">
        <v>0</v>
      </c>
      <c r="AD203" s="15">
        <v>0</v>
      </c>
      <c r="AE203" s="40"/>
      <c r="AF203" s="15">
        <v>0</v>
      </c>
      <c r="AG203" s="40"/>
      <c r="AH203" s="40"/>
      <c r="AI203" s="40"/>
      <c r="AJ203" s="15">
        <v>0</v>
      </c>
      <c r="AK203" s="40"/>
      <c r="AL203" s="40"/>
      <c r="AM203" s="40"/>
      <c r="AN203" s="41">
        <v>45504</v>
      </c>
      <c r="AO203" s="43"/>
      <c r="AP203" s="43"/>
      <c r="AQ203" s="43"/>
      <c r="AR203" s="43"/>
      <c r="AS203" s="43"/>
      <c r="AT203" s="43"/>
      <c r="AU203" s="43"/>
      <c r="AV203" s="43"/>
      <c r="AW203" s="43"/>
      <c r="AX203" s="43"/>
      <c r="AY203" s="43"/>
      <c r="AZ203" s="43"/>
      <c r="BA203" s="43"/>
      <c r="BB203" s="43"/>
      <c r="BC203" s="43"/>
      <c r="BD203" s="43"/>
      <c r="BE203" s="43"/>
      <c r="BF203" s="43"/>
      <c r="BG203" s="43"/>
      <c r="BH203" s="43"/>
      <c r="BI203" s="43"/>
      <c r="BJ203" s="43"/>
      <c r="BK203" s="43"/>
      <c r="BL203" s="43"/>
      <c r="BM203" s="43"/>
      <c r="BN203" s="43"/>
      <c r="BO203" s="43"/>
      <c r="BP203" s="43"/>
      <c r="BQ203" s="43"/>
      <c r="BR203" s="43"/>
      <c r="BS203" s="43"/>
      <c r="BT203" s="43"/>
      <c r="BU203" s="43"/>
      <c r="BV203" s="43"/>
      <c r="BW203" s="43"/>
      <c r="BX203" s="43"/>
      <c r="BY203" s="43"/>
      <c r="BZ203" s="43"/>
      <c r="CA203" s="43"/>
      <c r="CB203" s="43"/>
      <c r="CC203" s="43"/>
      <c r="CD203" s="43"/>
      <c r="CE203" s="43"/>
    </row>
    <row r="204" spans="1:83" s="44" customFormat="1" x14ac:dyDescent="0.35">
      <c r="A204" s="40">
        <v>835000972</v>
      </c>
      <c r="B204" s="40" t="s">
        <v>0</v>
      </c>
      <c r="C204" s="40" t="s">
        <v>225</v>
      </c>
      <c r="D204" s="40" t="s">
        <v>24</v>
      </c>
      <c r="E204" s="40">
        <v>163889</v>
      </c>
      <c r="F204" s="40" t="s">
        <v>225</v>
      </c>
      <c r="G204" s="40" t="s">
        <v>2348</v>
      </c>
      <c r="H204" s="41">
        <v>42467</v>
      </c>
      <c r="I204" s="41">
        <v>42530</v>
      </c>
      <c r="J204" s="12">
        <v>108692</v>
      </c>
      <c r="K204" s="12">
        <v>0</v>
      </c>
      <c r="L204" s="12">
        <v>0</v>
      </c>
      <c r="M204" s="15">
        <f t="shared" si="5"/>
        <v>108692</v>
      </c>
      <c r="N204" s="42" t="s">
        <v>17</v>
      </c>
      <c r="O204" s="40"/>
      <c r="P204" s="40" t="s">
        <v>4261</v>
      </c>
      <c r="Q204" s="40"/>
      <c r="R204" s="40" t="str">
        <f>VLOOKUP(G204,'[1]ESTADO DE CADA FACTURA'!$G:$O,9,0)</f>
        <v>Finalizada</v>
      </c>
      <c r="S204" s="40"/>
      <c r="T204" s="40" t="s">
        <v>4261</v>
      </c>
      <c r="U204" s="15">
        <v>108692</v>
      </c>
      <c r="V204" s="15">
        <v>0</v>
      </c>
      <c r="W204" s="15">
        <v>0</v>
      </c>
      <c r="X204" s="15"/>
      <c r="Y204" s="15"/>
      <c r="Z204" s="15">
        <v>108692</v>
      </c>
      <c r="AA204" s="15">
        <v>108692</v>
      </c>
      <c r="AB204" s="15">
        <v>0</v>
      </c>
      <c r="AC204" s="15">
        <v>0</v>
      </c>
      <c r="AD204" s="15">
        <v>0</v>
      </c>
      <c r="AE204" s="40"/>
      <c r="AF204" s="15">
        <v>0</v>
      </c>
      <c r="AG204" s="40"/>
      <c r="AH204" s="40"/>
      <c r="AI204" s="40"/>
      <c r="AJ204" s="15">
        <v>0</v>
      </c>
      <c r="AK204" s="40"/>
      <c r="AL204" s="40"/>
      <c r="AM204" s="40"/>
      <c r="AN204" s="41">
        <v>45504</v>
      </c>
      <c r="AO204" s="43"/>
      <c r="AP204" s="43"/>
      <c r="AQ204" s="43"/>
      <c r="AR204" s="43"/>
      <c r="AS204" s="43"/>
      <c r="AT204" s="43"/>
      <c r="AU204" s="43"/>
      <c r="AV204" s="43"/>
      <c r="AW204" s="43"/>
      <c r="AX204" s="43"/>
      <c r="AY204" s="43"/>
      <c r="AZ204" s="43"/>
      <c r="BA204" s="43"/>
      <c r="BB204" s="43"/>
      <c r="BC204" s="43"/>
      <c r="BD204" s="43"/>
      <c r="BE204" s="43"/>
      <c r="BF204" s="43"/>
      <c r="BG204" s="43"/>
      <c r="BH204" s="43"/>
      <c r="BI204" s="43"/>
      <c r="BJ204" s="43"/>
      <c r="BK204" s="43"/>
      <c r="BL204" s="43"/>
      <c r="BM204" s="43"/>
      <c r="BN204" s="43"/>
      <c r="BO204" s="43"/>
      <c r="BP204" s="43"/>
      <c r="BQ204" s="43"/>
      <c r="BR204" s="43"/>
      <c r="BS204" s="43"/>
      <c r="BT204" s="43"/>
      <c r="BU204" s="43"/>
      <c r="BV204" s="43"/>
      <c r="BW204" s="43"/>
      <c r="BX204" s="43"/>
      <c r="BY204" s="43"/>
      <c r="BZ204" s="43"/>
      <c r="CA204" s="43"/>
      <c r="CB204" s="43"/>
      <c r="CC204" s="43"/>
      <c r="CD204" s="43"/>
      <c r="CE204" s="43"/>
    </row>
    <row r="205" spans="1:83" s="44" customFormat="1" x14ac:dyDescent="0.35">
      <c r="A205" s="40">
        <v>835000972</v>
      </c>
      <c r="B205" s="40" t="s">
        <v>0</v>
      </c>
      <c r="C205" s="40" t="s">
        <v>226</v>
      </c>
      <c r="D205" s="40" t="s">
        <v>24</v>
      </c>
      <c r="E205" s="40">
        <v>164010</v>
      </c>
      <c r="F205" s="40" t="s">
        <v>226</v>
      </c>
      <c r="G205" s="40" t="s">
        <v>2349</v>
      </c>
      <c r="H205" s="41">
        <v>42469</v>
      </c>
      <c r="I205" s="41">
        <v>42530</v>
      </c>
      <c r="J205" s="12">
        <v>120650</v>
      </c>
      <c r="K205" s="12">
        <v>0</v>
      </c>
      <c r="L205" s="12">
        <v>0</v>
      </c>
      <c r="M205" s="15">
        <f t="shared" si="5"/>
        <v>120650</v>
      </c>
      <c r="N205" s="42" t="s">
        <v>17</v>
      </c>
      <c r="O205" s="40"/>
      <c r="P205" s="40" t="s">
        <v>4261</v>
      </c>
      <c r="Q205" s="40"/>
      <c r="R205" s="40" t="str">
        <f>VLOOKUP(G205,'[1]ESTADO DE CADA FACTURA'!$G:$O,9,0)</f>
        <v>Finalizada</v>
      </c>
      <c r="S205" s="40"/>
      <c r="T205" s="40" t="s">
        <v>4261</v>
      </c>
      <c r="U205" s="15">
        <v>120650</v>
      </c>
      <c r="V205" s="15">
        <v>0</v>
      </c>
      <c r="W205" s="15">
        <v>0</v>
      </c>
      <c r="X205" s="15"/>
      <c r="Y205" s="15"/>
      <c r="Z205" s="15">
        <v>120650</v>
      </c>
      <c r="AA205" s="15">
        <v>120650</v>
      </c>
      <c r="AB205" s="15">
        <v>0</v>
      </c>
      <c r="AC205" s="15">
        <v>0</v>
      </c>
      <c r="AD205" s="15">
        <v>0</v>
      </c>
      <c r="AE205" s="40"/>
      <c r="AF205" s="15">
        <v>0</v>
      </c>
      <c r="AG205" s="40"/>
      <c r="AH205" s="40"/>
      <c r="AI205" s="40"/>
      <c r="AJ205" s="15">
        <v>0</v>
      </c>
      <c r="AK205" s="40"/>
      <c r="AL205" s="40"/>
      <c r="AM205" s="40"/>
      <c r="AN205" s="41">
        <v>45504</v>
      </c>
      <c r="AO205" s="43"/>
      <c r="AP205" s="43"/>
      <c r="AQ205" s="43"/>
      <c r="AR205" s="43"/>
      <c r="AS205" s="43"/>
      <c r="AT205" s="43"/>
      <c r="AU205" s="43"/>
      <c r="AV205" s="43"/>
      <c r="AW205" s="43"/>
      <c r="AX205" s="43"/>
      <c r="AY205" s="43"/>
      <c r="AZ205" s="43"/>
      <c r="BA205" s="43"/>
      <c r="BB205" s="43"/>
      <c r="BC205" s="43"/>
      <c r="BD205" s="43"/>
      <c r="BE205" s="43"/>
      <c r="BF205" s="43"/>
      <c r="BG205" s="43"/>
      <c r="BH205" s="43"/>
      <c r="BI205" s="43"/>
      <c r="BJ205" s="43"/>
      <c r="BK205" s="43"/>
      <c r="BL205" s="43"/>
      <c r="BM205" s="43"/>
      <c r="BN205" s="43"/>
      <c r="BO205" s="43"/>
      <c r="BP205" s="43"/>
      <c r="BQ205" s="43"/>
      <c r="BR205" s="43"/>
      <c r="BS205" s="43"/>
      <c r="BT205" s="43"/>
      <c r="BU205" s="43"/>
      <c r="BV205" s="43"/>
      <c r="BW205" s="43"/>
      <c r="BX205" s="43"/>
      <c r="BY205" s="43"/>
      <c r="BZ205" s="43"/>
      <c r="CA205" s="43"/>
      <c r="CB205" s="43"/>
      <c r="CC205" s="43"/>
      <c r="CD205" s="43"/>
      <c r="CE205" s="43"/>
    </row>
    <row r="206" spans="1:83" s="44" customFormat="1" x14ac:dyDescent="0.35">
      <c r="A206" s="40">
        <v>835000972</v>
      </c>
      <c r="B206" s="40" t="s">
        <v>0</v>
      </c>
      <c r="C206" s="40" t="s">
        <v>227</v>
      </c>
      <c r="D206" s="40" t="s">
        <v>24</v>
      </c>
      <c r="E206" s="40">
        <v>165639</v>
      </c>
      <c r="F206" s="40" t="s">
        <v>227</v>
      </c>
      <c r="G206" s="40" t="s">
        <v>2350</v>
      </c>
      <c r="H206" s="41">
        <v>42474</v>
      </c>
      <c r="I206" s="41" t="e">
        <v>#N/A</v>
      </c>
      <c r="J206" s="12">
        <v>3900</v>
      </c>
      <c r="K206" s="12">
        <v>0</v>
      </c>
      <c r="L206" s="12">
        <v>0</v>
      </c>
      <c r="M206" s="15">
        <f t="shared" si="5"/>
        <v>3900</v>
      </c>
      <c r="N206" s="42" t="s">
        <v>17</v>
      </c>
      <c r="O206" s="40"/>
      <c r="P206" s="40" t="s">
        <v>4260</v>
      </c>
      <c r="Q206" s="40"/>
      <c r="R206" s="40" t="e">
        <v>#N/A</v>
      </c>
      <c r="S206" s="40"/>
      <c r="T206" s="40" t="s">
        <v>4260</v>
      </c>
      <c r="U206" s="15">
        <v>0</v>
      </c>
      <c r="V206" s="15">
        <v>0</v>
      </c>
      <c r="W206" s="15">
        <v>0</v>
      </c>
      <c r="X206" s="15"/>
      <c r="Y206" s="15"/>
      <c r="Z206" s="15">
        <v>0</v>
      </c>
      <c r="AA206" s="15">
        <v>0</v>
      </c>
      <c r="AB206" s="15">
        <v>0</v>
      </c>
      <c r="AC206" s="15">
        <v>0</v>
      </c>
      <c r="AD206" s="15">
        <v>0</v>
      </c>
      <c r="AE206" s="40"/>
      <c r="AF206" s="15">
        <v>0</v>
      </c>
      <c r="AG206" s="40"/>
      <c r="AH206" s="40"/>
      <c r="AI206" s="40"/>
      <c r="AJ206" s="15">
        <v>0</v>
      </c>
      <c r="AK206" s="40"/>
      <c r="AL206" s="40"/>
      <c r="AM206" s="40"/>
      <c r="AN206" s="41">
        <v>45504</v>
      </c>
      <c r="AO206" s="43"/>
      <c r="AP206" s="43"/>
      <c r="AQ206" s="43"/>
      <c r="AR206" s="43"/>
      <c r="AS206" s="43"/>
      <c r="AT206" s="43"/>
      <c r="AU206" s="43"/>
      <c r="AV206" s="43"/>
      <c r="AW206" s="43"/>
      <c r="AX206" s="43"/>
      <c r="AY206" s="43"/>
      <c r="AZ206" s="43"/>
      <c r="BA206" s="43"/>
      <c r="BB206" s="43"/>
      <c r="BC206" s="43"/>
      <c r="BD206" s="43"/>
      <c r="BE206" s="43"/>
      <c r="BF206" s="43"/>
      <c r="BG206" s="43"/>
      <c r="BH206" s="43"/>
      <c r="BI206" s="43"/>
      <c r="BJ206" s="43"/>
      <c r="BK206" s="43"/>
      <c r="BL206" s="43"/>
      <c r="BM206" s="43"/>
      <c r="BN206" s="43"/>
      <c r="BO206" s="43"/>
      <c r="BP206" s="43"/>
      <c r="BQ206" s="43"/>
      <c r="BR206" s="43"/>
      <c r="BS206" s="43"/>
      <c r="BT206" s="43"/>
      <c r="BU206" s="43"/>
      <c r="BV206" s="43"/>
      <c r="BW206" s="43"/>
      <c r="BX206" s="43"/>
      <c r="BY206" s="43"/>
      <c r="BZ206" s="43"/>
      <c r="CA206" s="43"/>
      <c r="CB206" s="43"/>
      <c r="CC206" s="43"/>
      <c r="CD206" s="43"/>
      <c r="CE206" s="43"/>
    </row>
    <row r="207" spans="1:83" s="44" customFormat="1" x14ac:dyDescent="0.35">
      <c r="A207" s="40">
        <v>835000972</v>
      </c>
      <c r="B207" s="40" t="s">
        <v>0</v>
      </c>
      <c r="C207" s="40" t="s">
        <v>228</v>
      </c>
      <c r="D207" s="40" t="s">
        <v>24</v>
      </c>
      <c r="E207" s="40">
        <v>166507</v>
      </c>
      <c r="F207" s="40" t="s">
        <v>228</v>
      </c>
      <c r="G207" s="40" t="s">
        <v>2351</v>
      </c>
      <c r="H207" s="41">
        <v>42476</v>
      </c>
      <c r="I207" s="41">
        <v>42530</v>
      </c>
      <c r="J207" s="12">
        <v>269500</v>
      </c>
      <c r="K207" s="12">
        <v>0</v>
      </c>
      <c r="L207" s="12">
        <v>0</v>
      </c>
      <c r="M207" s="15">
        <f t="shared" si="5"/>
        <v>269500</v>
      </c>
      <c r="N207" s="42" t="s">
        <v>17</v>
      </c>
      <c r="O207" s="40"/>
      <c r="P207" s="40" t="s">
        <v>4261</v>
      </c>
      <c r="Q207" s="40"/>
      <c r="R207" s="40" t="str">
        <f>VLOOKUP(G207,'[1]ESTADO DE CADA FACTURA'!$G:$O,9,0)</f>
        <v>Finalizada</v>
      </c>
      <c r="S207" s="40"/>
      <c r="T207" s="40" t="s">
        <v>4261</v>
      </c>
      <c r="U207" s="15">
        <v>269500</v>
      </c>
      <c r="V207" s="15">
        <v>0</v>
      </c>
      <c r="W207" s="15">
        <v>0</v>
      </c>
      <c r="X207" s="15"/>
      <c r="Y207" s="15"/>
      <c r="Z207" s="15">
        <v>269500</v>
      </c>
      <c r="AA207" s="15">
        <v>269500</v>
      </c>
      <c r="AB207" s="15">
        <v>0</v>
      </c>
      <c r="AC207" s="15">
        <v>0</v>
      </c>
      <c r="AD207" s="15">
        <v>0</v>
      </c>
      <c r="AE207" s="40"/>
      <c r="AF207" s="15">
        <v>0</v>
      </c>
      <c r="AG207" s="40"/>
      <c r="AH207" s="40"/>
      <c r="AI207" s="40"/>
      <c r="AJ207" s="15">
        <v>0</v>
      </c>
      <c r="AK207" s="40"/>
      <c r="AL207" s="40"/>
      <c r="AM207" s="40"/>
      <c r="AN207" s="41">
        <v>45504</v>
      </c>
      <c r="AO207" s="43"/>
      <c r="AP207" s="43"/>
      <c r="AQ207" s="43"/>
      <c r="AR207" s="43"/>
      <c r="AS207" s="43"/>
      <c r="AT207" s="43"/>
      <c r="AU207" s="43"/>
      <c r="AV207" s="43"/>
      <c r="AW207" s="43"/>
      <c r="AX207" s="43"/>
      <c r="AY207" s="43"/>
      <c r="AZ207" s="43"/>
      <c r="BA207" s="43"/>
      <c r="BB207" s="43"/>
      <c r="BC207" s="43"/>
      <c r="BD207" s="43"/>
      <c r="BE207" s="43"/>
      <c r="BF207" s="43"/>
      <c r="BG207" s="43"/>
      <c r="BH207" s="43"/>
      <c r="BI207" s="43"/>
      <c r="BJ207" s="43"/>
      <c r="BK207" s="43"/>
      <c r="BL207" s="43"/>
      <c r="BM207" s="43"/>
      <c r="BN207" s="43"/>
      <c r="BO207" s="43"/>
      <c r="BP207" s="43"/>
      <c r="BQ207" s="43"/>
      <c r="BR207" s="43"/>
      <c r="BS207" s="43"/>
      <c r="BT207" s="43"/>
      <c r="BU207" s="43"/>
      <c r="BV207" s="43"/>
      <c r="BW207" s="43"/>
      <c r="BX207" s="43"/>
      <c r="BY207" s="43"/>
      <c r="BZ207" s="43"/>
      <c r="CA207" s="43"/>
      <c r="CB207" s="43"/>
      <c r="CC207" s="43"/>
      <c r="CD207" s="43"/>
      <c r="CE207" s="43"/>
    </row>
    <row r="208" spans="1:83" s="44" customFormat="1" x14ac:dyDescent="0.35">
      <c r="A208" s="40">
        <v>835000972</v>
      </c>
      <c r="B208" s="40" t="s">
        <v>0</v>
      </c>
      <c r="C208" s="40" t="s">
        <v>229</v>
      </c>
      <c r="D208" s="40" t="s">
        <v>24</v>
      </c>
      <c r="E208" s="40">
        <v>177648</v>
      </c>
      <c r="F208" s="40" t="s">
        <v>229</v>
      </c>
      <c r="G208" s="40" t="s">
        <v>2352</v>
      </c>
      <c r="H208" s="41">
        <v>42501</v>
      </c>
      <c r="I208" s="41" t="e">
        <v>#N/A</v>
      </c>
      <c r="J208" s="12">
        <v>192142</v>
      </c>
      <c r="K208" s="12">
        <v>0</v>
      </c>
      <c r="L208" s="12">
        <v>0</v>
      </c>
      <c r="M208" s="15">
        <f t="shared" si="5"/>
        <v>192142</v>
      </c>
      <c r="N208" s="42" t="s">
        <v>17</v>
      </c>
      <c r="O208" s="40"/>
      <c r="P208" s="40" t="s">
        <v>4260</v>
      </c>
      <c r="Q208" s="40"/>
      <c r="R208" s="40" t="e">
        <v>#N/A</v>
      </c>
      <c r="S208" s="40"/>
      <c r="T208" s="40" t="s">
        <v>4260</v>
      </c>
      <c r="U208" s="15">
        <v>0</v>
      </c>
      <c r="V208" s="15">
        <v>0</v>
      </c>
      <c r="W208" s="15">
        <v>0</v>
      </c>
      <c r="X208" s="15"/>
      <c r="Y208" s="15"/>
      <c r="Z208" s="15">
        <v>0</v>
      </c>
      <c r="AA208" s="15">
        <v>0</v>
      </c>
      <c r="AB208" s="15">
        <v>0</v>
      </c>
      <c r="AC208" s="15">
        <v>0</v>
      </c>
      <c r="AD208" s="15">
        <v>0</v>
      </c>
      <c r="AE208" s="40"/>
      <c r="AF208" s="15">
        <v>0</v>
      </c>
      <c r="AG208" s="40"/>
      <c r="AH208" s="40"/>
      <c r="AI208" s="40"/>
      <c r="AJ208" s="15">
        <v>0</v>
      </c>
      <c r="AK208" s="40"/>
      <c r="AL208" s="40"/>
      <c r="AM208" s="40"/>
      <c r="AN208" s="41">
        <v>45504</v>
      </c>
      <c r="AO208" s="43"/>
      <c r="AP208" s="43"/>
      <c r="AQ208" s="43"/>
      <c r="AR208" s="43"/>
      <c r="AS208" s="43"/>
      <c r="AT208" s="43"/>
      <c r="AU208" s="43"/>
      <c r="AV208" s="43"/>
      <c r="AW208" s="43"/>
      <c r="AX208" s="43"/>
      <c r="AY208" s="43"/>
      <c r="AZ208" s="43"/>
      <c r="BA208" s="43"/>
      <c r="BB208" s="43"/>
      <c r="BC208" s="43"/>
      <c r="BD208" s="43"/>
      <c r="BE208" s="43"/>
      <c r="BF208" s="43"/>
      <c r="BG208" s="43"/>
      <c r="BH208" s="43"/>
      <c r="BI208" s="43"/>
      <c r="BJ208" s="43"/>
      <c r="BK208" s="43"/>
      <c r="BL208" s="43"/>
      <c r="BM208" s="43"/>
      <c r="BN208" s="43"/>
      <c r="BO208" s="43"/>
      <c r="BP208" s="43"/>
      <c r="BQ208" s="43"/>
      <c r="BR208" s="43"/>
      <c r="BS208" s="43"/>
      <c r="BT208" s="43"/>
      <c r="BU208" s="43"/>
      <c r="BV208" s="43"/>
      <c r="BW208" s="43"/>
      <c r="BX208" s="43"/>
      <c r="BY208" s="43"/>
      <c r="BZ208" s="43"/>
      <c r="CA208" s="43"/>
      <c r="CB208" s="43"/>
      <c r="CC208" s="43"/>
      <c r="CD208" s="43"/>
      <c r="CE208" s="43"/>
    </row>
    <row r="209" spans="1:83" s="44" customFormat="1" x14ac:dyDescent="0.35">
      <c r="A209" s="40">
        <v>835000972</v>
      </c>
      <c r="B209" s="40" t="s">
        <v>0</v>
      </c>
      <c r="C209" s="40" t="s">
        <v>230</v>
      </c>
      <c r="D209" s="40" t="s">
        <v>24</v>
      </c>
      <c r="E209" s="40">
        <v>176371</v>
      </c>
      <c r="F209" s="40" t="s">
        <v>230</v>
      </c>
      <c r="G209" s="40" t="s">
        <v>2353</v>
      </c>
      <c r="H209" s="41">
        <v>42506</v>
      </c>
      <c r="I209" s="41" t="e">
        <v>#N/A</v>
      </c>
      <c r="J209" s="12">
        <v>42300</v>
      </c>
      <c r="K209" s="12">
        <v>0</v>
      </c>
      <c r="L209" s="12">
        <v>0</v>
      </c>
      <c r="M209" s="15">
        <f t="shared" si="5"/>
        <v>42300</v>
      </c>
      <c r="N209" s="42" t="s">
        <v>17</v>
      </c>
      <c r="O209" s="40"/>
      <c r="P209" s="40" t="s">
        <v>4260</v>
      </c>
      <c r="Q209" s="40"/>
      <c r="R209" s="40" t="e">
        <v>#N/A</v>
      </c>
      <c r="S209" s="40"/>
      <c r="T209" s="40" t="s">
        <v>4260</v>
      </c>
      <c r="U209" s="15">
        <v>0</v>
      </c>
      <c r="V209" s="15">
        <v>0</v>
      </c>
      <c r="W209" s="15">
        <v>0</v>
      </c>
      <c r="X209" s="15"/>
      <c r="Y209" s="15"/>
      <c r="Z209" s="15">
        <v>0</v>
      </c>
      <c r="AA209" s="15">
        <v>0</v>
      </c>
      <c r="AB209" s="15">
        <v>0</v>
      </c>
      <c r="AC209" s="15">
        <v>0</v>
      </c>
      <c r="AD209" s="15">
        <v>0</v>
      </c>
      <c r="AE209" s="40"/>
      <c r="AF209" s="15">
        <v>0</v>
      </c>
      <c r="AG209" s="40"/>
      <c r="AH209" s="40"/>
      <c r="AI209" s="40"/>
      <c r="AJ209" s="15">
        <v>0</v>
      </c>
      <c r="AK209" s="40"/>
      <c r="AL209" s="40"/>
      <c r="AM209" s="40"/>
      <c r="AN209" s="41">
        <v>45504</v>
      </c>
      <c r="AO209" s="43"/>
      <c r="AP209" s="43"/>
      <c r="AQ209" s="43"/>
      <c r="AR209" s="43"/>
      <c r="AS209" s="43"/>
      <c r="AT209" s="43"/>
      <c r="AU209" s="43"/>
      <c r="AV209" s="43"/>
      <c r="AW209" s="43"/>
      <c r="AX209" s="43"/>
      <c r="AY209" s="43"/>
      <c r="AZ209" s="43"/>
      <c r="BA209" s="43"/>
      <c r="BB209" s="43"/>
      <c r="BC209" s="43"/>
      <c r="BD209" s="43"/>
      <c r="BE209" s="43"/>
      <c r="BF209" s="43"/>
      <c r="BG209" s="43"/>
      <c r="BH209" s="43"/>
      <c r="BI209" s="43"/>
      <c r="BJ209" s="43"/>
      <c r="BK209" s="43"/>
      <c r="BL209" s="43"/>
      <c r="BM209" s="43"/>
      <c r="BN209" s="43"/>
      <c r="BO209" s="43"/>
      <c r="BP209" s="43"/>
      <c r="BQ209" s="43"/>
      <c r="BR209" s="43"/>
      <c r="BS209" s="43"/>
      <c r="BT209" s="43"/>
      <c r="BU209" s="43"/>
      <c r="BV209" s="43"/>
      <c r="BW209" s="43"/>
      <c r="BX209" s="43"/>
      <c r="BY209" s="43"/>
      <c r="BZ209" s="43"/>
      <c r="CA209" s="43"/>
      <c r="CB209" s="43"/>
      <c r="CC209" s="43"/>
      <c r="CD209" s="43"/>
      <c r="CE209" s="43"/>
    </row>
    <row r="210" spans="1:83" s="44" customFormat="1" x14ac:dyDescent="0.35">
      <c r="A210" s="40">
        <v>835000972</v>
      </c>
      <c r="B210" s="40" t="s">
        <v>0</v>
      </c>
      <c r="C210" s="40" t="s">
        <v>231</v>
      </c>
      <c r="D210" s="40" t="s">
        <v>24</v>
      </c>
      <c r="E210" s="40">
        <v>176608</v>
      </c>
      <c r="F210" s="40" t="s">
        <v>231</v>
      </c>
      <c r="G210" s="40" t="s">
        <v>2354</v>
      </c>
      <c r="H210" s="41">
        <v>42507</v>
      </c>
      <c r="I210" s="41" t="e">
        <v>#N/A</v>
      </c>
      <c r="J210" s="12">
        <v>3900</v>
      </c>
      <c r="K210" s="12">
        <v>0</v>
      </c>
      <c r="L210" s="12">
        <v>0</v>
      </c>
      <c r="M210" s="15">
        <f t="shared" si="5"/>
        <v>3900</v>
      </c>
      <c r="N210" s="42" t="s">
        <v>17</v>
      </c>
      <c r="O210" s="40"/>
      <c r="P210" s="40" t="s">
        <v>4260</v>
      </c>
      <c r="Q210" s="40"/>
      <c r="R210" s="40" t="e">
        <v>#N/A</v>
      </c>
      <c r="S210" s="40"/>
      <c r="T210" s="40" t="s">
        <v>4260</v>
      </c>
      <c r="U210" s="15">
        <v>0</v>
      </c>
      <c r="V210" s="15">
        <v>0</v>
      </c>
      <c r="W210" s="15">
        <v>0</v>
      </c>
      <c r="X210" s="15"/>
      <c r="Y210" s="15"/>
      <c r="Z210" s="15">
        <v>0</v>
      </c>
      <c r="AA210" s="15">
        <v>0</v>
      </c>
      <c r="AB210" s="15">
        <v>0</v>
      </c>
      <c r="AC210" s="15">
        <v>0</v>
      </c>
      <c r="AD210" s="15">
        <v>0</v>
      </c>
      <c r="AE210" s="40"/>
      <c r="AF210" s="15">
        <v>0</v>
      </c>
      <c r="AG210" s="40"/>
      <c r="AH210" s="40"/>
      <c r="AI210" s="40"/>
      <c r="AJ210" s="15">
        <v>0</v>
      </c>
      <c r="AK210" s="40"/>
      <c r="AL210" s="40"/>
      <c r="AM210" s="40"/>
      <c r="AN210" s="41">
        <v>45504</v>
      </c>
      <c r="AO210" s="43"/>
      <c r="AP210" s="43"/>
      <c r="AQ210" s="43"/>
      <c r="AR210" s="43"/>
      <c r="AS210" s="43"/>
      <c r="AT210" s="43"/>
      <c r="AU210" s="43"/>
      <c r="AV210" s="43"/>
      <c r="AW210" s="43"/>
      <c r="AX210" s="43"/>
      <c r="AY210" s="43"/>
      <c r="AZ210" s="43"/>
      <c r="BA210" s="43"/>
      <c r="BB210" s="43"/>
      <c r="BC210" s="43"/>
      <c r="BD210" s="43"/>
      <c r="BE210" s="43"/>
      <c r="BF210" s="43"/>
      <c r="BG210" s="43"/>
      <c r="BH210" s="43"/>
      <c r="BI210" s="43"/>
      <c r="BJ210" s="43"/>
      <c r="BK210" s="43"/>
      <c r="BL210" s="43"/>
      <c r="BM210" s="43"/>
      <c r="BN210" s="43"/>
      <c r="BO210" s="43"/>
      <c r="BP210" s="43"/>
      <c r="BQ210" s="43"/>
      <c r="BR210" s="43"/>
      <c r="BS210" s="43"/>
      <c r="BT210" s="43"/>
      <c r="BU210" s="43"/>
      <c r="BV210" s="43"/>
      <c r="BW210" s="43"/>
      <c r="BX210" s="43"/>
      <c r="BY210" s="43"/>
      <c r="BZ210" s="43"/>
      <c r="CA210" s="43"/>
      <c r="CB210" s="43"/>
      <c r="CC210" s="43"/>
      <c r="CD210" s="43"/>
      <c r="CE210" s="43"/>
    </row>
    <row r="211" spans="1:83" s="44" customFormat="1" x14ac:dyDescent="0.35">
      <c r="A211" s="40">
        <v>835000972</v>
      </c>
      <c r="B211" s="40" t="s">
        <v>0</v>
      </c>
      <c r="C211" s="40" t="s">
        <v>232</v>
      </c>
      <c r="D211" s="40" t="s">
        <v>24</v>
      </c>
      <c r="E211" s="40">
        <v>186623</v>
      </c>
      <c r="F211" s="40" t="s">
        <v>232</v>
      </c>
      <c r="G211" s="40" t="s">
        <v>2355</v>
      </c>
      <c r="H211" s="41">
        <v>42523</v>
      </c>
      <c r="I211" s="41" t="e">
        <v>#N/A</v>
      </c>
      <c r="J211" s="12">
        <v>27000</v>
      </c>
      <c r="K211" s="12">
        <v>0</v>
      </c>
      <c r="L211" s="12">
        <v>0</v>
      </c>
      <c r="M211" s="15">
        <f t="shared" si="5"/>
        <v>27000</v>
      </c>
      <c r="N211" s="42" t="s">
        <v>17</v>
      </c>
      <c r="O211" s="40"/>
      <c r="P211" s="40" t="s">
        <v>4260</v>
      </c>
      <c r="Q211" s="40"/>
      <c r="R211" s="40" t="e">
        <v>#N/A</v>
      </c>
      <c r="S211" s="40"/>
      <c r="T211" s="40" t="s">
        <v>4260</v>
      </c>
      <c r="U211" s="15">
        <v>0</v>
      </c>
      <c r="V211" s="15">
        <v>0</v>
      </c>
      <c r="W211" s="15">
        <v>0</v>
      </c>
      <c r="X211" s="15"/>
      <c r="Y211" s="15"/>
      <c r="Z211" s="15">
        <v>0</v>
      </c>
      <c r="AA211" s="15">
        <v>0</v>
      </c>
      <c r="AB211" s="15">
        <v>0</v>
      </c>
      <c r="AC211" s="15">
        <v>0</v>
      </c>
      <c r="AD211" s="15">
        <v>0</v>
      </c>
      <c r="AE211" s="40"/>
      <c r="AF211" s="15">
        <v>0</v>
      </c>
      <c r="AG211" s="40"/>
      <c r="AH211" s="40"/>
      <c r="AI211" s="40"/>
      <c r="AJ211" s="15">
        <v>0</v>
      </c>
      <c r="AK211" s="40"/>
      <c r="AL211" s="40"/>
      <c r="AM211" s="40"/>
      <c r="AN211" s="41">
        <v>45504</v>
      </c>
      <c r="AO211" s="43"/>
      <c r="AP211" s="43"/>
      <c r="AQ211" s="43"/>
      <c r="AR211" s="43"/>
      <c r="AS211" s="43"/>
      <c r="AT211" s="43"/>
      <c r="AU211" s="43"/>
      <c r="AV211" s="43"/>
      <c r="AW211" s="43"/>
      <c r="AX211" s="43"/>
      <c r="AY211" s="43"/>
      <c r="AZ211" s="43"/>
      <c r="BA211" s="43"/>
      <c r="BB211" s="43"/>
      <c r="BC211" s="43"/>
      <c r="BD211" s="43"/>
      <c r="BE211" s="43"/>
      <c r="BF211" s="43"/>
      <c r="BG211" s="43"/>
      <c r="BH211" s="43"/>
      <c r="BI211" s="43"/>
      <c r="BJ211" s="43"/>
      <c r="BK211" s="43"/>
      <c r="BL211" s="43"/>
      <c r="BM211" s="43"/>
      <c r="BN211" s="43"/>
      <c r="BO211" s="43"/>
      <c r="BP211" s="43"/>
      <c r="BQ211" s="43"/>
      <c r="BR211" s="43"/>
      <c r="BS211" s="43"/>
      <c r="BT211" s="43"/>
      <c r="BU211" s="43"/>
      <c r="BV211" s="43"/>
      <c r="BW211" s="43"/>
      <c r="BX211" s="43"/>
      <c r="BY211" s="43"/>
      <c r="BZ211" s="43"/>
      <c r="CA211" s="43"/>
      <c r="CB211" s="43"/>
      <c r="CC211" s="43"/>
      <c r="CD211" s="43"/>
      <c r="CE211" s="43"/>
    </row>
    <row r="212" spans="1:83" s="44" customFormat="1" x14ac:dyDescent="0.35">
      <c r="A212" s="40">
        <v>835000972</v>
      </c>
      <c r="B212" s="40" t="s">
        <v>0</v>
      </c>
      <c r="C212" s="40" t="s">
        <v>233</v>
      </c>
      <c r="D212" s="40" t="s">
        <v>24</v>
      </c>
      <c r="E212" s="40">
        <v>182690</v>
      </c>
      <c r="F212" s="40" t="s">
        <v>233</v>
      </c>
      <c r="G212" s="40" t="s">
        <v>2356</v>
      </c>
      <c r="H212" s="41">
        <v>42525</v>
      </c>
      <c r="I212" s="41" t="e">
        <v>#N/A</v>
      </c>
      <c r="J212" s="12">
        <v>157246</v>
      </c>
      <c r="K212" s="12">
        <v>0</v>
      </c>
      <c r="L212" s="12">
        <v>0</v>
      </c>
      <c r="M212" s="15">
        <f t="shared" si="5"/>
        <v>157246</v>
      </c>
      <c r="N212" s="42" t="s">
        <v>17</v>
      </c>
      <c r="O212" s="40"/>
      <c r="P212" s="40" t="s">
        <v>4260</v>
      </c>
      <c r="Q212" s="40"/>
      <c r="R212" s="40" t="e">
        <v>#N/A</v>
      </c>
      <c r="S212" s="40"/>
      <c r="T212" s="40" t="s">
        <v>4260</v>
      </c>
      <c r="U212" s="15">
        <v>0</v>
      </c>
      <c r="V212" s="15">
        <v>0</v>
      </c>
      <c r="W212" s="15">
        <v>0</v>
      </c>
      <c r="X212" s="15"/>
      <c r="Y212" s="15"/>
      <c r="Z212" s="15">
        <v>0</v>
      </c>
      <c r="AA212" s="15">
        <v>0</v>
      </c>
      <c r="AB212" s="15">
        <v>0</v>
      </c>
      <c r="AC212" s="15">
        <v>0</v>
      </c>
      <c r="AD212" s="15">
        <v>0</v>
      </c>
      <c r="AE212" s="40"/>
      <c r="AF212" s="15">
        <v>0</v>
      </c>
      <c r="AG212" s="40"/>
      <c r="AH212" s="40"/>
      <c r="AI212" s="40"/>
      <c r="AJ212" s="15">
        <v>0</v>
      </c>
      <c r="AK212" s="40"/>
      <c r="AL212" s="40"/>
      <c r="AM212" s="40"/>
      <c r="AN212" s="41">
        <v>45504</v>
      </c>
      <c r="AO212" s="43"/>
      <c r="AP212" s="43"/>
      <c r="AQ212" s="43"/>
      <c r="AR212" s="43"/>
      <c r="AS212" s="43"/>
      <c r="AT212" s="43"/>
      <c r="AU212" s="43"/>
      <c r="AV212" s="43"/>
      <c r="AW212" s="43"/>
      <c r="AX212" s="43"/>
      <c r="AY212" s="43"/>
      <c r="AZ212" s="43"/>
      <c r="BA212" s="43"/>
      <c r="BB212" s="43"/>
      <c r="BC212" s="43"/>
      <c r="BD212" s="43"/>
      <c r="BE212" s="43"/>
      <c r="BF212" s="43"/>
      <c r="BG212" s="43"/>
      <c r="BH212" s="43"/>
      <c r="BI212" s="43"/>
      <c r="BJ212" s="43"/>
      <c r="BK212" s="43"/>
      <c r="BL212" s="43"/>
      <c r="BM212" s="43"/>
      <c r="BN212" s="43"/>
      <c r="BO212" s="43"/>
      <c r="BP212" s="43"/>
      <c r="BQ212" s="43"/>
      <c r="BR212" s="43"/>
      <c r="BS212" s="43"/>
      <c r="BT212" s="43"/>
      <c r="BU212" s="43"/>
      <c r="BV212" s="43"/>
      <c r="BW212" s="43"/>
      <c r="BX212" s="43"/>
      <c r="BY212" s="43"/>
      <c r="BZ212" s="43"/>
      <c r="CA212" s="43"/>
      <c r="CB212" s="43"/>
      <c r="CC212" s="43"/>
      <c r="CD212" s="43"/>
      <c r="CE212" s="43"/>
    </row>
    <row r="213" spans="1:83" s="44" customFormat="1" x14ac:dyDescent="0.35">
      <c r="A213" s="40">
        <v>835000972</v>
      </c>
      <c r="B213" s="40" t="s">
        <v>0</v>
      </c>
      <c r="C213" s="40" t="s">
        <v>234</v>
      </c>
      <c r="D213" s="40" t="s">
        <v>24</v>
      </c>
      <c r="E213" s="40">
        <v>185331</v>
      </c>
      <c r="F213" s="40" t="s">
        <v>234</v>
      </c>
      <c r="G213" s="40" t="s">
        <v>2357</v>
      </c>
      <c r="H213" s="41">
        <v>42534</v>
      </c>
      <c r="I213" s="41" t="e">
        <v>#N/A</v>
      </c>
      <c r="J213" s="12">
        <v>42300</v>
      </c>
      <c r="K213" s="12">
        <v>0</v>
      </c>
      <c r="L213" s="12">
        <v>0</v>
      </c>
      <c r="M213" s="15">
        <f t="shared" si="5"/>
        <v>42300</v>
      </c>
      <c r="N213" s="42" t="s">
        <v>17</v>
      </c>
      <c r="O213" s="40"/>
      <c r="P213" s="40" t="s">
        <v>4260</v>
      </c>
      <c r="Q213" s="40"/>
      <c r="R213" s="40" t="e">
        <v>#N/A</v>
      </c>
      <c r="S213" s="40"/>
      <c r="T213" s="40" t="s">
        <v>4260</v>
      </c>
      <c r="U213" s="15">
        <v>0</v>
      </c>
      <c r="V213" s="15">
        <v>0</v>
      </c>
      <c r="W213" s="15">
        <v>0</v>
      </c>
      <c r="X213" s="15"/>
      <c r="Y213" s="15"/>
      <c r="Z213" s="15">
        <v>0</v>
      </c>
      <c r="AA213" s="15">
        <v>0</v>
      </c>
      <c r="AB213" s="15">
        <v>0</v>
      </c>
      <c r="AC213" s="15">
        <v>0</v>
      </c>
      <c r="AD213" s="15">
        <v>0</v>
      </c>
      <c r="AE213" s="40"/>
      <c r="AF213" s="15">
        <v>0</v>
      </c>
      <c r="AG213" s="40"/>
      <c r="AH213" s="40"/>
      <c r="AI213" s="40"/>
      <c r="AJ213" s="15">
        <v>0</v>
      </c>
      <c r="AK213" s="40"/>
      <c r="AL213" s="40"/>
      <c r="AM213" s="40"/>
      <c r="AN213" s="41">
        <v>45504</v>
      </c>
      <c r="AO213" s="43"/>
      <c r="AP213" s="43"/>
      <c r="AQ213" s="43"/>
      <c r="AR213" s="43"/>
      <c r="AS213" s="43"/>
      <c r="AT213" s="43"/>
      <c r="AU213" s="43"/>
      <c r="AV213" s="43"/>
      <c r="AW213" s="43"/>
      <c r="AX213" s="43"/>
      <c r="AY213" s="43"/>
      <c r="AZ213" s="43"/>
      <c r="BA213" s="43"/>
      <c r="BB213" s="43"/>
      <c r="BC213" s="43"/>
      <c r="BD213" s="43"/>
      <c r="BE213" s="43"/>
      <c r="BF213" s="43"/>
      <c r="BG213" s="43"/>
      <c r="BH213" s="43"/>
      <c r="BI213" s="43"/>
      <c r="BJ213" s="43"/>
      <c r="BK213" s="43"/>
      <c r="BL213" s="43"/>
      <c r="BM213" s="43"/>
      <c r="BN213" s="43"/>
      <c r="BO213" s="43"/>
      <c r="BP213" s="43"/>
      <c r="BQ213" s="43"/>
      <c r="BR213" s="43"/>
      <c r="BS213" s="43"/>
      <c r="BT213" s="43"/>
      <c r="BU213" s="43"/>
      <c r="BV213" s="43"/>
      <c r="BW213" s="43"/>
      <c r="BX213" s="43"/>
      <c r="BY213" s="43"/>
      <c r="BZ213" s="43"/>
      <c r="CA213" s="43"/>
      <c r="CB213" s="43"/>
      <c r="CC213" s="43"/>
      <c r="CD213" s="43"/>
      <c r="CE213" s="43"/>
    </row>
    <row r="214" spans="1:83" s="44" customFormat="1" x14ac:dyDescent="0.35">
      <c r="A214" s="40">
        <v>835000972</v>
      </c>
      <c r="B214" s="40" t="s">
        <v>0</v>
      </c>
      <c r="C214" s="40" t="s">
        <v>235</v>
      </c>
      <c r="D214" s="40" t="s">
        <v>24</v>
      </c>
      <c r="E214" s="40">
        <v>185761</v>
      </c>
      <c r="F214" s="40" t="s">
        <v>235</v>
      </c>
      <c r="G214" s="40" t="s">
        <v>2358</v>
      </c>
      <c r="H214" s="41">
        <v>42535</v>
      </c>
      <c r="I214" s="41" t="e">
        <v>#N/A</v>
      </c>
      <c r="J214" s="12">
        <v>3900</v>
      </c>
      <c r="K214" s="12">
        <v>0</v>
      </c>
      <c r="L214" s="12">
        <v>0</v>
      </c>
      <c r="M214" s="15">
        <f t="shared" si="5"/>
        <v>3900</v>
      </c>
      <c r="N214" s="42" t="s">
        <v>17</v>
      </c>
      <c r="O214" s="40"/>
      <c r="P214" s="40" t="s">
        <v>4260</v>
      </c>
      <c r="Q214" s="40"/>
      <c r="R214" s="40" t="e">
        <v>#N/A</v>
      </c>
      <c r="S214" s="40"/>
      <c r="T214" s="40" t="s">
        <v>4260</v>
      </c>
      <c r="U214" s="15">
        <v>0</v>
      </c>
      <c r="V214" s="15">
        <v>0</v>
      </c>
      <c r="W214" s="15">
        <v>0</v>
      </c>
      <c r="X214" s="15"/>
      <c r="Y214" s="15"/>
      <c r="Z214" s="15">
        <v>0</v>
      </c>
      <c r="AA214" s="15">
        <v>0</v>
      </c>
      <c r="AB214" s="15">
        <v>0</v>
      </c>
      <c r="AC214" s="15">
        <v>0</v>
      </c>
      <c r="AD214" s="15">
        <v>0</v>
      </c>
      <c r="AE214" s="40"/>
      <c r="AF214" s="15">
        <v>0</v>
      </c>
      <c r="AG214" s="40"/>
      <c r="AH214" s="40"/>
      <c r="AI214" s="40"/>
      <c r="AJ214" s="15">
        <v>0</v>
      </c>
      <c r="AK214" s="40"/>
      <c r="AL214" s="40"/>
      <c r="AM214" s="40"/>
      <c r="AN214" s="41">
        <v>45504</v>
      </c>
      <c r="AO214" s="43"/>
      <c r="AP214" s="43"/>
      <c r="AQ214" s="43"/>
      <c r="AR214" s="43"/>
      <c r="AS214" s="43"/>
      <c r="AT214" s="43"/>
      <c r="AU214" s="43"/>
      <c r="AV214" s="43"/>
      <c r="AW214" s="43"/>
      <c r="AX214" s="43"/>
      <c r="AY214" s="43"/>
      <c r="AZ214" s="43"/>
      <c r="BA214" s="43"/>
      <c r="BB214" s="43"/>
      <c r="BC214" s="43"/>
      <c r="BD214" s="43"/>
      <c r="BE214" s="43"/>
      <c r="BF214" s="43"/>
      <c r="BG214" s="43"/>
      <c r="BH214" s="43"/>
      <c r="BI214" s="43"/>
      <c r="BJ214" s="43"/>
      <c r="BK214" s="43"/>
      <c r="BL214" s="43"/>
      <c r="BM214" s="43"/>
      <c r="BN214" s="43"/>
      <c r="BO214" s="43"/>
      <c r="BP214" s="43"/>
      <c r="BQ214" s="43"/>
      <c r="BR214" s="43"/>
      <c r="BS214" s="43"/>
      <c r="BT214" s="43"/>
      <c r="BU214" s="43"/>
      <c r="BV214" s="43"/>
      <c r="BW214" s="43"/>
      <c r="BX214" s="43"/>
      <c r="BY214" s="43"/>
      <c r="BZ214" s="43"/>
      <c r="CA214" s="43"/>
      <c r="CB214" s="43"/>
      <c r="CC214" s="43"/>
      <c r="CD214" s="43"/>
      <c r="CE214" s="43"/>
    </row>
    <row r="215" spans="1:83" s="44" customFormat="1" x14ac:dyDescent="0.35">
      <c r="A215" s="40">
        <v>835000972</v>
      </c>
      <c r="B215" s="40" t="s">
        <v>0</v>
      </c>
      <c r="C215" s="40" t="s">
        <v>236</v>
      </c>
      <c r="D215" s="40" t="s">
        <v>24</v>
      </c>
      <c r="E215" s="40">
        <v>188845</v>
      </c>
      <c r="F215" s="40" t="s">
        <v>236</v>
      </c>
      <c r="G215" s="40" t="s">
        <v>2359</v>
      </c>
      <c r="H215" s="41">
        <v>42541</v>
      </c>
      <c r="I215" s="41" t="e">
        <v>#N/A</v>
      </c>
      <c r="J215" s="12">
        <v>104522</v>
      </c>
      <c r="K215" s="12">
        <v>0</v>
      </c>
      <c r="L215" s="12">
        <v>0</v>
      </c>
      <c r="M215" s="15">
        <f t="shared" si="5"/>
        <v>104522</v>
      </c>
      <c r="N215" s="42" t="s">
        <v>17</v>
      </c>
      <c r="O215" s="40"/>
      <c r="P215" s="40" t="s">
        <v>4260</v>
      </c>
      <c r="Q215" s="40"/>
      <c r="R215" s="40" t="e">
        <v>#N/A</v>
      </c>
      <c r="S215" s="40"/>
      <c r="T215" s="40" t="s">
        <v>4260</v>
      </c>
      <c r="U215" s="15">
        <v>0</v>
      </c>
      <c r="V215" s="15">
        <v>0</v>
      </c>
      <c r="W215" s="15">
        <v>0</v>
      </c>
      <c r="X215" s="15"/>
      <c r="Y215" s="15"/>
      <c r="Z215" s="15">
        <v>0</v>
      </c>
      <c r="AA215" s="15">
        <v>0</v>
      </c>
      <c r="AB215" s="15">
        <v>0</v>
      </c>
      <c r="AC215" s="15">
        <v>0</v>
      </c>
      <c r="AD215" s="15">
        <v>0</v>
      </c>
      <c r="AE215" s="40"/>
      <c r="AF215" s="15">
        <v>0</v>
      </c>
      <c r="AG215" s="40"/>
      <c r="AH215" s="40"/>
      <c r="AI215" s="40"/>
      <c r="AJ215" s="15">
        <v>0</v>
      </c>
      <c r="AK215" s="40"/>
      <c r="AL215" s="40"/>
      <c r="AM215" s="40"/>
      <c r="AN215" s="41">
        <v>45504</v>
      </c>
      <c r="AO215" s="43"/>
      <c r="AP215" s="43"/>
      <c r="AQ215" s="43"/>
      <c r="AR215" s="43"/>
      <c r="AS215" s="43"/>
      <c r="AT215" s="43"/>
      <c r="AU215" s="43"/>
      <c r="AV215" s="43"/>
      <c r="AW215" s="43"/>
      <c r="AX215" s="43"/>
      <c r="AY215" s="43"/>
      <c r="AZ215" s="43"/>
      <c r="BA215" s="43"/>
      <c r="BB215" s="43"/>
      <c r="BC215" s="43"/>
      <c r="BD215" s="43"/>
      <c r="BE215" s="43"/>
      <c r="BF215" s="43"/>
      <c r="BG215" s="43"/>
      <c r="BH215" s="43"/>
      <c r="BI215" s="43"/>
      <c r="BJ215" s="43"/>
      <c r="BK215" s="43"/>
      <c r="BL215" s="43"/>
      <c r="BM215" s="43"/>
      <c r="BN215" s="43"/>
      <c r="BO215" s="43"/>
      <c r="BP215" s="43"/>
      <c r="BQ215" s="43"/>
      <c r="BR215" s="43"/>
      <c r="BS215" s="43"/>
      <c r="BT215" s="43"/>
      <c r="BU215" s="43"/>
      <c r="BV215" s="43"/>
      <c r="BW215" s="43"/>
      <c r="BX215" s="43"/>
      <c r="BY215" s="43"/>
      <c r="BZ215" s="43"/>
      <c r="CA215" s="43"/>
      <c r="CB215" s="43"/>
      <c r="CC215" s="43"/>
      <c r="CD215" s="43"/>
      <c r="CE215" s="43"/>
    </row>
    <row r="216" spans="1:83" s="44" customFormat="1" x14ac:dyDescent="0.35">
      <c r="A216" s="40">
        <v>835000972</v>
      </c>
      <c r="B216" s="40" t="s">
        <v>0</v>
      </c>
      <c r="C216" s="40" t="s">
        <v>237</v>
      </c>
      <c r="D216" s="40" t="s">
        <v>24</v>
      </c>
      <c r="E216" s="40">
        <v>188880</v>
      </c>
      <c r="F216" s="40" t="s">
        <v>237</v>
      </c>
      <c r="G216" s="40" t="s">
        <v>2360</v>
      </c>
      <c r="H216" s="41">
        <v>42541</v>
      </c>
      <c r="I216" s="41" t="e">
        <v>#N/A</v>
      </c>
      <c r="J216" s="12">
        <v>161500</v>
      </c>
      <c r="K216" s="12">
        <v>0</v>
      </c>
      <c r="L216" s="12">
        <v>0</v>
      </c>
      <c r="M216" s="15">
        <f t="shared" si="5"/>
        <v>161500</v>
      </c>
      <c r="N216" s="42" t="s">
        <v>17</v>
      </c>
      <c r="O216" s="40"/>
      <c r="P216" s="40" t="s">
        <v>4260</v>
      </c>
      <c r="Q216" s="40"/>
      <c r="R216" s="40" t="e">
        <v>#N/A</v>
      </c>
      <c r="S216" s="40"/>
      <c r="T216" s="40" t="s">
        <v>4260</v>
      </c>
      <c r="U216" s="15">
        <v>0</v>
      </c>
      <c r="V216" s="15">
        <v>0</v>
      </c>
      <c r="W216" s="15">
        <v>0</v>
      </c>
      <c r="X216" s="15"/>
      <c r="Y216" s="15"/>
      <c r="Z216" s="15">
        <v>0</v>
      </c>
      <c r="AA216" s="15">
        <v>0</v>
      </c>
      <c r="AB216" s="15">
        <v>0</v>
      </c>
      <c r="AC216" s="15">
        <v>0</v>
      </c>
      <c r="AD216" s="15">
        <v>0</v>
      </c>
      <c r="AE216" s="40"/>
      <c r="AF216" s="15">
        <v>0</v>
      </c>
      <c r="AG216" s="40"/>
      <c r="AH216" s="40"/>
      <c r="AI216" s="40"/>
      <c r="AJ216" s="15">
        <v>0</v>
      </c>
      <c r="AK216" s="40"/>
      <c r="AL216" s="40"/>
      <c r="AM216" s="40"/>
      <c r="AN216" s="41">
        <v>45504</v>
      </c>
      <c r="AO216" s="43"/>
      <c r="AP216" s="43"/>
      <c r="AQ216" s="43"/>
      <c r="AR216" s="43"/>
      <c r="AS216" s="43"/>
      <c r="AT216" s="43"/>
      <c r="AU216" s="43"/>
      <c r="AV216" s="43"/>
      <c r="AW216" s="43"/>
      <c r="AX216" s="43"/>
      <c r="AY216" s="43"/>
      <c r="AZ216" s="43"/>
      <c r="BA216" s="43"/>
      <c r="BB216" s="43"/>
      <c r="BC216" s="43"/>
      <c r="BD216" s="43"/>
      <c r="BE216" s="43"/>
      <c r="BF216" s="43"/>
      <c r="BG216" s="43"/>
      <c r="BH216" s="43"/>
      <c r="BI216" s="43"/>
      <c r="BJ216" s="43"/>
      <c r="BK216" s="43"/>
      <c r="BL216" s="43"/>
      <c r="BM216" s="43"/>
      <c r="BN216" s="43"/>
      <c r="BO216" s="43"/>
      <c r="BP216" s="43"/>
      <c r="BQ216" s="43"/>
      <c r="BR216" s="43"/>
      <c r="BS216" s="43"/>
      <c r="BT216" s="43"/>
      <c r="BU216" s="43"/>
      <c r="BV216" s="43"/>
      <c r="BW216" s="43"/>
      <c r="BX216" s="43"/>
      <c r="BY216" s="43"/>
      <c r="BZ216" s="43"/>
      <c r="CA216" s="43"/>
      <c r="CB216" s="43"/>
      <c r="CC216" s="43"/>
      <c r="CD216" s="43"/>
      <c r="CE216" s="43"/>
    </row>
    <row r="217" spans="1:83" s="44" customFormat="1" x14ac:dyDescent="0.35">
      <c r="A217" s="40">
        <v>835000972</v>
      </c>
      <c r="B217" s="40" t="s">
        <v>0</v>
      </c>
      <c r="C217" s="40" t="s">
        <v>238</v>
      </c>
      <c r="D217" s="40" t="s">
        <v>24</v>
      </c>
      <c r="E217" s="40">
        <v>194714</v>
      </c>
      <c r="F217" s="40" t="s">
        <v>238</v>
      </c>
      <c r="G217" s="40" t="s">
        <v>2361</v>
      </c>
      <c r="H217" s="41">
        <v>42543</v>
      </c>
      <c r="I217" s="41" t="e">
        <v>#N/A</v>
      </c>
      <c r="J217" s="12">
        <v>23100</v>
      </c>
      <c r="K217" s="12">
        <v>0</v>
      </c>
      <c r="L217" s="12">
        <v>0</v>
      </c>
      <c r="M217" s="15">
        <f t="shared" si="5"/>
        <v>23100</v>
      </c>
      <c r="N217" s="42" t="s">
        <v>17</v>
      </c>
      <c r="O217" s="40"/>
      <c r="P217" s="40" t="s">
        <v>4260</v>
      </c>
      <c r="Q217" s="40"/>
      <c r="R217" s="40" t="e">
        <v>#N/A</v>
      </c>
      <c r="S217" s="40"/>
      <c r="T217" s="40" t="s">
        <v>4260</v>
      </c>
      <c r="U217" s="15">
        <v>0</v>
      </c>
      <c r="V217" s="15">
        <v>0</v>
      </c>
      <c r="W217" s="15">
        <v>0</v>
      </c>
      <c r="X217" s="15"/>
      <c r="Y217" s="15"/>
      <c r="Z217" s="15">
        <v>0</v>
      </c>
      <c r="AA217" s="15">
        <v>0</v>
      </c>
      <c r="AB217" s="15">
        <v>0</v>
      </c>
      <c r="AC217" s="15">
        <v>0</v>
      </c>
      <c r="AD217" s="15">
        <v>0</v>
      </c>
      <c r="AE217" s="40"/>
      <c r="AF217" s="15">
        <v>0</v>
      </c>
      <c r="AG217" s="40"/>
      <c r="AH217" s="40"/>
      <c r="AI217" s="40"/>
      <c r="AJ217" s="15">
        <v>0</v>
      </c>
      <c r="AK217" s="40"/>
      <c r="AL217" s="40"/>
      <c r="AM217" s="40"/>
      <c r="AN217" s="41">
        <v>45504</v>
      </c>
      <c r="AO217" s="43"/>
      <c r="AP217" s="43"/>
      <c r="AQ217" s="43"/>
      <c r="AR217" s="43"/>
      <c r="AS217" s="43"/>
      <c r="AT217" s="43"/>
      <c r="AU217" s="43"/>
      <c r="AV217" s="43"/>
      <c r="AW217" s="43"/>
      <c r="AX217" s="43"/>
      <c r="AY217" s="43"/>
      <c r="AZ217" s="43"/>
      <c r="BA217" s="43"/>
      <c r="BB217" s="43"/>
      <c r="BC217" s="43"/>
      <c r="BD217" s="43"/>
      <c r="BE217" s="43"/>
      <c r="BF217" s="43"/>
      <c r="BG217" s="43"/>
      <c r="BH217" s="43"/>
      <c r="BI217" s="43"/>
      <c r="BJ217" s="43"/>
      <c r="BK217" s="43"/>
      <c r="BL217" s="43"/>
      <c r="BM217" s="43"/>
      <c r="BN217" s="43"/>
      <c r="BO217" s="43"/>
      <c r="BP217" s="43"/>
      <c r="BQ217" s="43"/>
      <c r="BR217" s="43"/>
      <c r="BS217" s="43"/>
      <c r="BT217" s="43"/>
      <c r="BU217" s="43"/>
      <c r="BV217" s="43"/>
      <c r="BW217" s="43"/>
      <c r="BX217" s="43"/>
      <c r="BY217" s="43"/>
      <c r="BZ217" s="43"/>
      <c r="CA217" s="43"/>
      <c r="CB217" s="43"/>
      <c r="CC217" s="43"/>
      <c r="CD217" s="43"/>
      <c r="CE217" s="43"/>
    </row>
    <row r="218" spans="1:83" s="44" customFormat="1" x14ac:dyDescent="0.35">
      <c r="A218" s="40">
        <v>835000972</v>
      </c>
      <c r="B218" s="40" t="s">
        <v>0</v>
      </c>
      <c r="C218" s="40" t="s">
        <v>239</v>
      </c>
      <c r="D218" s="40" t="s">
        <v>24</v>
      </c>
      <c r="E218" s="40">
        <v>193004</v>
      </c>
      <c r="F218" s="40" t="s">
        <v>239</v>
      </c>
      <c r="G218" s="40" t="s">
        <v>2362</v>
      </c>
      <c r="H218" s="41">
        <v>42568</v>
      </c>
      <c r="I218" s="41">
        <v>42622</v>
      </c>
      <c r="J218" s="12">
        <v>59242</v>
      </c>
      <c r="K218" s="12">
        <v>0</v>
      </c>
      <c r="L218" s="12">
        <v>0</v>
      </c>
      <c r="M218" s="15">
        <f t="shared" si="5"/>
        <v>59242</v>
      </c>
      <c r="N218" s="42" t="s">
        <v>17</v>
      </c>
      <c r="O218" s="40"/>
      <c r="P218" s="40" t="s">
        <v>4261</v>
      </c>
      <c r="Q218" s="40"/>
      <c r="R218" s="40" t="str">
        <f>VLOOKUP(G218,'[1]ESTADO DE CADA FACTURA'!$G:$O,9,0)</f>
        <v>Finalizada</v>
      </c>
      <c r="S218" s="40"/>
      <c r="T218" s="40" t="s">
        <v>4261</v>
      </c>
      <c r="U218" s="15">
        <v>59242</v>
      </c>
      <c r="V218" s="15">
        <v>0</v>
      </c>
      <c r="W218" s="15">
        <v>0</v>
      </c>
      <c r="X218" s="15"/>
      <c r="Y218" s="15"/>
      <c r="Z218" s="15">
        <v>59242</v>
      </c>
      <c r="AA218" s="15">
        <v>59242</v>
      </c>
      <c r="AB218" s="15">
        <v>0</v>
      </c>
      <c r="AC218" s="15">
        <v>0</v>
      </c>
      <c r="AD218" s="15">
        <v>0</v>
      </c>
      <c r="AE218" s="40"/>
      <c r="AF218" s="15">
        <v>0</v>
      </c>
      <c r="AG218" s="40"/>
      <c r="AH218" s="40"/>
      <c r="AI218" s="40"/>
      <c r="AJ218" s="15">
        <v>0</v>
      </c>
      <c r="AK218" s="40"/>
      <c r="AL218" s="40"/>
      <c r="AM218" s="40"/>
      <c r="AN218" s="41">
        <v>45504</v>
      </c>
      <c r="AO218" s="43"/>
      <c r="AP218" s="43"/>
      <c r="AQ218" s="43"/>
      <c r="AR218" s="43"/>
      <c r="AS218" s="43"/>
      <c r="AT218" s="43"/>
      <c r="AU218" s="43"/>
      <c r="AV218" s="43"/>
      <c r="AW218" s="43"/>
      <c r="AX218" s="43"/>
      <c r="AY218" s="43"/>
      <c r="AZ218" s="43"/>
      <c r="BA218" s="43"/>
      <c r="BB218" s="43"/>
      <c r="BC218" s="43"/>
      <c r="BD218" s="43"/>
      <c r="BE218" s="43"/>
      <c r="BF218" s="43"/>
      <c r="BG218" s="43"/>
      <c r="BH218" s="43"/>
      <c r="BI218" s="43"/>
      <c r="BJ218" s="43"/>
      <c r="BK218" s="43"/>
      <c r="BL218" s="43"/>
      <c r="BM218" s="43"/>
      <c r="BN218" s="43"/>
      <c r="BO218" s="43"/>
      <c r="BP218" s="43"/>
      <c r="BQ218" s="43"/>
      <c r="BR218" s="43"/>
      <c r="BS218" s="43"/>
      <c r="BT218" s="43"/>
      <c r="BU218" s="43"/>
      <c r="BV218" s="43"/>
      <c r="BW218" s="43"/>
      <c r="BX218" s="43"/>
      <c r="BY218" s="43"/>
      <c r="BZ218" s="43"/>
      <c r="CA218" s="43"/>
      <c r="CB218" s="43"/>
      <c r="CC218" s="43"/>
      <c r="CD218" s="43"/>
      <c r="CE218" s="43"/>
    </row>
    <row r="219" spans="1:83" s="44" customFormat="1" x14ac:dyDescent="0.35">
      <c r="A219" s="40">
        <v>835000972</v>
      </c>
      <c r="B219" s="40" t="s">
        <v>0</v>
      </c>
      <c r="C219" s="40" t="s">
        <v>240</v>
      </c>
      <c r="D219" s="40" t="s">
        <v>24</v>
      </c>
      <c r="E219" s="40">
        <v>193641</v>
      </c>
      <c r="F219" s="40" t="s">
        <v>240</v>
      </c>
      <c r="G219" s="40" t="s">
        <v>2363</v>
      </c>
      <c r="H219" s="41">
        <v>42580</v>
      </c>
      <c r="I219" s="41" t="e">
        <v>#N/A</v>
      </c>
      <c r="J219" s="12">
        <v>906000</v>
      </c>
      <c r="K219" s="12">
        <v>0</v>
      </c>
      <c r="L219" s="12">
        <v>0</v>
      </c>
      <c r="M219" s="15">
        <f t="shared" si="5"/>
        <v>906000</v>
      </c>
      <c r="N219" s="42" t="s">
        <v>17</v>
      </c>
      <c r="O219" s="40"/>
      <c r="P219" s="40" t="s">
        <v>4260</v>
      </c>
      <c r="Q219" s="40"/>
      <c r="R219" s="40" t="e">
        <v>#N/A</v>
      </c>
      <c r="S219" s="40"/>
      <c r="T219" s="40" t="s">
        <v>4260</v>
      </c>
      <c r="U219" s="15">
        <v>0</v>
      </c>
      <c r="V219" s="15">
        <v>0</v>
      </c>
      <c r="W219" s="15">
        <v>0</v>
      </c>
      <c r="X219" s="15"/>
      <c r="Y219" s="15"/>
      <c r="Z219" s="15">
        <v>0</v>
      </c>
      <c r="AA219" s="15">
        <v>0</v>
      </c>
      <c r="AB219" s="15">
        <v>0</v>
      </c>
      <c r="AC219" s="15">
        <v>0</v>
      </c>
      <c r="AD219" s="15">
        <v>0</v>
      </c>
      <c r="AE219" s="40"/>
      <c r="AF219" s="15">
        <v>0</v>
      </c>
      <c r="AG219" s="40"/>
      <c r="AH219" s="40"/>
      <c r="AI219" s="40"/>
      <c r="AJ219" s="15">
        <v>0</v>
      </c>
      <c r="AK219" s="40"/>
      <c r="AL219" s="40"/>
      <c r="AM219" s="40"/>
      <c r="AN219" s="41">
        <v>45504</v>
      </c>
      <c r="AO219" s="43"/>
      <c r="AP219" s="43"/>
      <c r="AQ219" s="43"/>
      <c r="AR219" s="43"/>
      <c r="AS219" s="43"/>
      <c r="AT219" s="43"/>
      <c r="AU219" s="43"/>
      <c r="AV219" s="43"/>
      <c r="AW219" s="43"/>
      <c r="AX219" s="43"/>
      <c r="AY219" s="43"/>
      <c r="AZ219" s="43"/>
      <c r="BA219" s="43"/>
      <c r="BB219" s="43"/>
      <c r="BC219" s="43"/>
      <c r="BD219" s="43"/>
      <c r="BE219" s="43"/>
      <c r="BF219" s="43"/>
      <c r="BG219" s="43"/>
      <c r="BH219" s="43"/>
      <c r="BI219" s="43"/>
      <c r="BJ219" s="43"/>
      <c r="BK219" s="43"/>
      <c r="BL219" s="43"/>
      <c r="BM219" s="43"/>
      <c r="BN219" s="43"/>
      <c r="BO219" s="43"/>
      <c r="BP219" s="43"/>
      <c r="BQ219" s="43"/>
      <c r="BR219" s="43"/>
      <c r="BS219" s="43"/>
      <c r="BT219" s="43"/>
      <c r="BU219" s="43"/>
      <c r="BV219" s="43"/>
      <c r="BW219" s="43"/>
      <c r="BX219" s="43"/>
      <c r="BY219" s="43"/>
      <c r="BZ219" s="43"/>
      <c r="CA219" s="43"/>
      <c r="CB219" s="43"/>
      <c r="CC219" s="43"/>
      <c r="CD219" s="43"/>
      <c r="CE219" s="43"/>
    </row>
    <row r="220" spans="1:83" s="44" customFormat="1" x14ac:dyDescent="0.35">
      <c r="A220" s="40">
        <v>835000972</v>
      </c>
      <c r="B220" s="40" t="s">
        <v>0</v>
      </c>
      <c r="C220" s="40" t="s">
        <v>241</v>
      </c>
      <c r="D220" s="40" t="s">
        <v>24</v>
      </c>
      <c r="E220" s="40">
        <v>193645</v>
      </c>
      <c r="F220" s="40" t="s">
        <v>241</v>
      </c>
      <c r="G220" s="40" t="s">
        <v>2364</v>
      </c>
      <c r="H220" s="41">
        <v>42580</v>
      </c>
      <c r="I220" s="41" t="e">
        <v>#N/A</v>
      </c>
      <c r="J220" s="12">
        <v>906000</v>
      </c>
      <c r="K220" s="12">
        <v>0</v>
      </c>
      <c r="L220" s="12">
        <v>0</v>
      </c>
      <c r="M220" s="15">
        <f t="shared" si="5"/>
        <v>906000</v>
      </c>
      <c r="N220" s="42" t="s">
        <v>17</v>
      </c>
      <c r="O220" s="40"/>
      <c r="P220" s="40" t="s">
        <v>4260</v>
      </c>
      <c r="Q220" s="40"/>
      <c r="R220" s="40" t="e">
        <v>#N/A</v>
      </c>
      <c r="S220" s="40"/>
      <c r="T220" s="40" t="s">
        <v>4260</v>
      </c>
      <c r="U220" s="15">
        <v>0</v>
      </c>
      <c r="V220" s="15">
        <v>0</v>
      </c>
      <c r="W220" s="15">
        <v>0</v>
      </c>
      <c r="X220" s="15"/>
      <c r="Y220" s="15"/>
      <c r="Z220" s="15">
        <v>0</v>
      </c>
      <c r="AA220" s="15">
        <v>0</v>
      </c>
      <c r="AB220" s="15">
        <v>0</v>
      </c>
      <c r="AC220" s="15">
        <v>0</v>
      </c>
      <c r="AD220" s="15">
        <v>0</v>
      </c>
      <c r="AE220" s="40"/>
      <c r="AF220" s="15">
        <v>0</v>
      </c>
      <c r="AG220" s="40"/>
      <c r="AH220" s="40"/>
      <c r="AI220" s="40"/>
      <c r="AJ220" s="15">
        <v>0</v>
      </c>
      <c r="AK220" s="40"/>
      <c r="AL220" s="40"/>
      <c r="AM220" s="40"/>
      <c r="AN220" s="41">
        <v>45504</v>
      </c>
      <c r="AO220" s="43"/>
      <c r="AP220" s="43"/>
      <c r="AQ220" s="43"/>
      <c r="AR220" s="43"/>
      <c r="AS220" s="43"/>
      <c r="AT220" s="43"/>
      <c r="AU220" s="43"/>
      <c r="AV220" s="43"/>
      <c r="AW220" s="43"/>
      <c r="AX220" s="43"/>
      <c r="AY220" s="43"/>
      <c r="AZ220" s="43"/>
      <c r="BA220" s="43"/>
      <c r="BB220" s="43"/>
      <c r="BC220" s="43"/>
      <c r="BD220" s="43"/>
      <c r="BE220" s="43"/>
      <c r="BF220" s="43"/>
      <c r="BG220" s="43"/>
      <c r="BH220" s="43"/>
      <c r="BI220" s="43"/>
      <c r="BJ220" s="43"/>
      <c r="BK220" s="43"/>
      <c r="BL220" s="43"/>
      <c r="BM220" s="43"/>
      <c r="BN220" s="43"/>
      <c r="BO220" s="43"/>
      <c r="BP220" s="43"/>
      <c r="BQ220" s="43"/>
      <c r="BR220" s="43"/>
      <c r="BS220" s="43"/>
      <c r="BT220" s="43"/>
      <c r="BU220" s="43"/>
      <c r="BV220" s="43"/>
      <c r="BW220" s="43"/>
      <c r="BX220" s="43"/>
      <c r="BY220" s="43"/>
      <c r="BZ220" s="43"/>
      <c r="CA220" s="43"/>
      <c r="CB220" s="43"/>
      <c r="CC220" s="43"/>
      <c r="CD220" s="43"/>
      <c r="CE220" s="43"/>
    </row>
    <row r="221" spans="1:83" s="44" customFormat="1" x14ac:dyDescent="0.35">
      <c r="A221" s="40">
        <v>835000972</v>
      </c>
      <c r="B221" s="40" t="s">
        <v>0</v>
      </c>
      <c r="C221" s="40" t="s">
        <v>242</v>
      </c>
      <c r="D221" s="40" t="s">
        <v>24</v>
      </c>
      <c r="E221" s="40">
        <v>194103</v>
      </c>
      <c r="F221" s="40" t="s">
        <v>242</v>
      </c>
      <c r="G221" s="40" t="s">
        <v>2365</v>
      </c>
      <c r="H221" s="41">
        <v>42589</v>
      </c>
      <c r="I221" s="41">
        <v>42678</v>
      </c>
      <c r="J221" s="12">
        <v>72225</v>
      </c>
      <c r="K221" s="12">
        <v>0</v>
      </c>
      <c r="L221" s="12">
        <v>0</v>
      </c>
      <c r="M221" s="15">
        <f t="shared" si="5"/>
        <v>72225</v>
      </c>
      <c r="N221" s="42" t="s">
        <v>17</v>
      </c>
      <c r="O221" s="40"/>
      <c r="P221" s="40" t="s">
        <v>4261</v>
      </c>
      <c r="Q221" s="40"/>
      <c r="R221" s="40" t="str">
        <f>VLOOKUP(G221,'[1]ESTADO DE CADA FACTURA'!$G:$O,9,0)</f>
        <v>Finalizada</v>
      </c>
      <c r="S221" s="40"/>
      <c r="T221" s="40" t="s">
        <v>4261</v>
      </c>
      <c r="U221" s="15">
        <v>72225</v>
      </c>
      <c r="V221" s="15">
        <v>0</v>
      </c>
      <c r="W221" s="15">
        <v>0</v>
      </c>
      <c r="X221" s="15"/>
      <c r="Y221" s="15"/>
      <c r="Z221" s="15">
        <v>72225</v>
      </c>
      <c r="AA221" s="15">
        <v>72225</v>
      </c>
      <c r="AB221" s="15">
        <v>0</v>
      </c>
      <c r="AC221" s="15">
        <v>0</v>
      </c>
      <c r="AD221" s="15">
        <v>0</v>
      </c>
      <c r="AE221" s="40"/>
      <c r="AF221" s="15">
        <v>0</v>
      </c>
      <c r="AG221" s="40"/>
      <c r="AH221" s="40"/>
      <c r="AI221" s="40"/>
      <c r="AJ221" s="15">
        <v>0</v>
      </c>
      <c r="AK221" s="40"/>
      <c r="AL221" s="40"/>
      <c r="AM221" s="40"/>
      <c r="AN221" s="41">
        <v>45504</v>
      </c>
      <c r="AO221" s="43"/>
      <c r="AP221" s="43"/>
      <c r="AQ221" s="43"/>
      <c r="AR221" s="43"/>
      <c r="AS221" s="43"/>
      <c r="AT221" s="43"/>
      <c r="AU221" s="43"/>
      <c r="AV221" s="43"/>
      <c r="AW221" s="43"/>
      <c r="AX221" s="43"/>
      <c r="AY221" s="43"/>
      <c r="AZ221" s="43"/>
      <c r="BA221" s="43"/>
      <c r="BB221" s="43"/>
      <c r="BC221" s="43"/>
      <c r="BD221" s="43"/>
      <c r="BE221" s="43"/>
      <c r="BF221" s="43"/>
      <c r="BG221" s="43"/>
      <c r="BH221" s="43"/>
      <c r="BI221" s="43"/>
      <c r="BJ221" s="43"/>
      <c r="BK221" s="43"/>
      <c r="BL221" s="43"/>
      <c r="BM221" s="43"/>
      <c r="BN221" s="43"/>
      <c r="BO221" s="43"/>
      <c r="BP221" s="43"/>
      <c r="BQ221" s="43"/>
      <c r="BR221" s="43"/>
      <c r="BS221" s="43"/>
      <c r="BT221" s="43"/>
      <c r="BU221" s="43"/>
      <c r="BV221" s="43"/>
      <c r="BW221" s="43"/>
      <c r="BX221" s="43"/>
      <c r="BY221" s="43"/>
      <c r="BZ221" s="43"/>
      <c r="CA221" s="43"/>
      <c r="CB221" s="43"/>
      <c r="CC221" s="43"/>
      <c r="CD221" s="43"/>
      <c r="CE221" s="43"/>
    </row>
    <row r="222" spans="1:83" s="44" customFormat="1" x14ac:dyDescent="0.35">
      <c r="A222" s="40">
        <v>835000972</v>
      </c>
      <c r="B222" s="40" t="s">
        <v>0</v>
      </c>
      <c r="C222" s="40" t="s">
        <v>243</v>
      </c>
      <c r="D222" s="40" t="s">
        <v>24</v>
      </c>
      <c r="E222" s="40">
        <v>194925</v>
      </c>
      <c r="F222" s="40" t="s">
        <v>243</v>
      </c>
      <c r="G222" s="40" t="s">
        <v>2366</v>
      </c>
      <c r="H222" s="41">
        <v>42599</v>
      </c>
      <c r="I222" s="41" t="e">
        <v>#N/A</v>
      </c>
      <c r="J222" s="12">
        <v>42300</v>
      </c>
      <c r="K222" s="12">
        <v>0</v>
      </c>
      <c r="L222" s="12">
        <v>0</v>
      </c>
      <c r="M222" s="15">
        <f t="shared" si="5"/>
        <v>42300</v>
      </c>
      <c r="N222" s="42" t="s">
        <v>17</v>
      </c>
      <c r="O222" s="40"/>
      <c r="P222" s="40" t="s">
        <v>4260</v>
      </c>
      <c r="Q222" s="40"/>
      <c r="R222" s="40" t="e">
        <v>#N/A</v>
      </c>
      <c r="S222" s="40"/>
      <c r="T222" s="40" t="s">
        <v>4260</v>
      </c>
      <c r="U222" s="15">
        <v>0</v>
      </c>
      <c r="V222" s="15">
        <v>0</v>
      </c>
      <c r="W222" s="15">
        <v>0</v>
      </c>
      <c r="X222" s="15"/>
      <c r="Y222" s="15"/>
      <c r="Z222" s="15">
        <v>0</v>
      </c>
      <c r="AA222" s="15">
        <v>0</v>
      </c>
      <c r="AB222" s="15">
        <v>0</v>
      </c>
      <c r="AC222" s="15">
        <v>0</v>
      </c>
      <c r="AD222" s="15">
        <v>0</v>
      </c>
      <c r="AE222" s="40"/>
      <c r="AF222" s="15">
        <v>0</v>
      </c>
      <c r="AG222" s="40"/>
      <c r="AH222" s="40"/>
      <c r="AI222" s="40"/>
      <c r="AJ222" s="15">
        <v>0</v>
      </c>
      <c r="AK222" s="40"/>
      <c r="AL222" s="40"/>
      <c r="AM222" s="40"/>
      <c r="AN222" s="41">
        <v>45504</v>
      </c>
      <c r="AO222" s="43"/>
      <c r="AP222" s="43"/>
      <c r="AQ222" s="43"/>
      <c r="AR222" s="43"/>
      <c r="AS222" s="43"/>
      <c r="AT222" s="43"/>
      <c r="AU222" s="43"/>
      <c r="AV222" s="43"/>
      <c r="AW222" s="43"/>
      <c r="AX222" s="43"/>
      <c r="AY222" s="43"/>
      <c r="AZ222" s="43"/>
      <c r="BA222" s="43"/>
      <c r="BB222" s="43"/>
      <c r="BC222" s="43"/>
      <c r="BD222" s="43"/>
      <c r="BE222" s="43"/>
      <c r="BF222" s="43"/>
      <c r="BG222" s="43"/>
      <c r="BH222" s="43"/>
      <c r="BI222" s="43"/>
      <c r="BJ222" s="43"/>
      <c r="BK222" s="43"/>
      <c r="BL222" s="43"/>
      <c r="BM222" s="43"/>
      <c r="BN222" s="43"/>
      <c r="BO222" s="43"/>
      <c r="BP222" s="43"/>
      <c r="BQ222" s="43"/>
      <c r="BR222" s="43"/>
      <c r="BS222" s="43"/>
      <c r="BT222" s="43"/>
      <c r="BU222" s="43"/>
      <c r="BV222" s="43"/>
      <c r="BW222" s="43"/>
      <c r="BX222" s="43"/>
      <c r="BY222" s="43"/>
      <c r="BZ222" s="43"/>
      <c r="CA222" s="43"/>
      <c r="CB222" s="43"/>
      <c r="CC222" s="43"/>
      <c r="CD222" s="43"/>
      <c r="CE222" s="43"/>
    </row>
    <row r="223" spans="1:83" s="44" customFormat="1" x14ac:dyDescent="0.35">
      <c r="A223" s="40">
        <v>835000972</v>
      </c>
      <c r="B223" s="40" t="s">
        <v>0</v>
      </c>
      <c r="C223" s="40" t="s">
        <v>244</v>
      </c>
      <c r="D223" s="40" t="s">
        <v>24</v>
      </c>
      <c r="E223" s="40">
        <v>198790</v>
      </c>
      <c r="F223" s="40" t="s">
        <v>244</v>
      </c>
      <c r="G223" s="40" t="s">
        <v>2367</v>
      </c>
      <c r="H223" s="41">
        <v>42654</v>
      </c>
      <c r="I223" s="41" t="e">
        <v>#N/A</v>
      </c>
      <c r="J223" s="12">
        <v>276500</v>
      </c>
      <c r="K223" s="12">
        <v>0</v>
      </c>
      <c r="L223" s="12">
        <v>0</v>
      </c>
      <c r="M223" s="15">
        <f t="shared" si="5"/>
        <v>276500</v>
      </c>
      <c r="N223" s="42" t="s">
        <v>17</v>
      </c>
      <c r="O223" s="40"/>
      <c r="P223" s="40" t="s">
        <v>4260</v>
      </c>
      <c r="Q223" s="40"/>
      <c r="R223" s="40" t="e">
        <v>#N/A</v>
      </c>
      <c r="S223" s="40"/>
      <c r="T223" s="40" t="s">
        <v>4260</v>
      </c>
      <c r="U223" s="15">
        <v>0</v>
      </c>
      <c r="V223" s="15">
        <v>0</v>
      </c>
      <c r="W223" s="15">
        <v>0</v>
      </c>
      <c r="X223" s="15"/>
      <c r="Y223" s="15"/>
      <c r="Z223" s="15">
        <v>0</v>
      </c>
      <c r="AA223" s="15">
        <v>0</v>
      </c>
      <c r="AB223" s="15">
        <v>0</v>
      </c>
      <c r="AC223" s="15">
        <v>0</v>
      </c>
      <c r="AD223" s="15">
        <v>0</v>
      </c>
      <c r="AE223" s="40"/>
      <c r="AF223" s="15">
        <v>0</v>
      </c>
      <c r="AG223" s="40"/>
      <c r="AH223" s="40"/>
      <c r="AI223" s="40"/>
      <c r="AJ223" s="15">
        <v>0</v>
      </c>
      <c r="AK223" s="40"/>
      <c r="AL223" s="40"/>
      <c r="AM223" s="40"/>
      <c r="AN223" s="41">
        <v>45504</v>
      </c>
      <c r="AO223" s="43"/>
      <c r="AP223" s="43"/>
      <c r="AQ223" s="43"/>
      <c r="AR223" s="43"/>
      <c r="AS223" s="43"/>
      <c r="AT223" s="43"/>
      <c r="AU223" s="43"/>
      <c r="AV223" s="43"/>
      <c r="AW223" s="43"/>
      <c r="AX223" s="43"/>
      <c r="AY223" s="43"/>
      <c r="AZ223" s="43"/>
      <c r="BA223" s="43"/>
      <c r="BB223" s="43"/>
      <c r="BC223" s="43"/>
      <c r="BD223" s="43"/>
      <c r="BE223" s="43"/>
      <c r="BF223" s="43"/>
      <c r="BG223" s="43"/>
      <c r="BH223" s="43"/>
      <c r="BI223" s="43"/>
      <c r="BJ223" s="43"/>
      <c r="BK223" s="43"/>
      <c r="BL223" s="43"/>
      <c r="BM223" s="43"/>
      <c r="BN223" s="43"/>
      <c r="BO223" s="43"/>
      <c r="BP223" s="43"/>
      <c r="BQ223" s="43"/>
      <c r="BR223" s="43"/>
      <c r="BS223" s="43"/>
      <c r="BT223" s="43"/>
      <c r="BU223" s="43"/>
      <c r="BV223" s="43"/>
      <c r="BW223" s="43"/>
      <c r="BX223" s="43"/>
      <c r="BY223" s="43"/>
      <c r="BZ223" s="43"/>
      <c r="CA223" s="43"/>
      <c r="CB223" s="43"/>
      <c r="CC223" s="43"/>
      <c r="CD223" s="43"/>
      <c r="CE223" s="43"/>
    </row>
    <row r="224" spans="1:83" s="44" customFormat="1" x14ac:dyDescent="0.35">
      <c r="A224" s="40">
        <v>835000972</v>
      </c>
      <c r="B224" s="40" t="s">
        <v>0</v>
      </c>
      <c r="C224" s="40" t="s">
        <v>245</v>
      </c>
      <c r="D224" s="40" t="s">
        <v>24</v>
      </c>
      <c r="E224" s="40">
        <v>198599</v>
      </c>
      <c r="F224" s="40" t="s">
        <v>245</v>
      </c>
      <c r="G224" s="40" t="s">
        <v>2368</v>
      </c>
      <c r="H224" s="41">
        <v>42665</v>
      </c>
      <c r="I224" s="41" t="e">
        <v>#N/A</v>
      </c>
      <c r="J224" s="12">
        <v>187802</v>
      </c>
      <c r="K224" s="12">
        <v>0</v>
      </c>
      <c r="L224" s="12">
        <v>0</v>
      </c>
      <c r="M224" s="15">
        <f t="shared" si="5"/>
        <v>187802</v>
      </c>
      <c r="N224" s="42" t="s">
        <v>17</v>
      </c>
      <c r="O224" s="40"/>
      <c r="P224" s="40" t="s">
        <v>4260</v>
      </c>
      <c r="Q224" s="40"/>
      <c r="R224" s="40" t="e">
        <v>#N/A</v>
      </c>
      <c r="S224" s="40"/>
      <c r="T224" s="40" t="s">
        <v>4260</v>
      </c>
      <c r="U224" s="15">
        <v>0</v>
      </c>
      <c r="V224" s="15">
        <v>0</v>
      </c>
      <c r="W224" s="15">
        <v>0</v>
      </c>
      <c r="X224" s="15"/>
      <c r="Y224" s="15"/>
      <c r="Z224" s="15">
        <v>0</v>
      </c>
      <c r="AA224" s="15">
        <v>0</v>
      </c>
      <c r="AB224" s="15">
        <v>0</v>
      </c>
      <c r="AC224" s="15">
        <v>0</v>
      </c>
      <c r="AD224" s="15">
        <v>0</v>
      </c>
      <c r="AE224" s="40"/>
      <c r="AF224" s="15">
        <v>0</v>
      </c>
      <c r="AG224" s="40"/>
      <c r="AH224" s="40"/>
      <c r="AI224" s="40"/>
      <c r="AJ224" s="15">
        <v>0</v>
      </c>
      <c r="AK224" s="40"/>
      <c r="AL224" s="40"/>
      <c r="AM224" s="40"/>
      <c r="AN224" s="41">
        <v>45504</v>
      </c>
      <c r="AO224" s="43"/>
      <c r="AP224" s="43"/>
      <c r="AQ224" s="43"/>
      <c r="AR224" s="43"/>
      <c r="AS224" s="43"/>
      <c r="AT224" s="43"/>
      <c r="AU224" s="43"/>
      <c r="AV224" s="43"/>
      <c r="AW224" s="43"/>
      <c r="AX224" s="43"/>
      <c r="AY224" s="43"/>
      <c r="AZ224" s="43"/>
      <c r="BA224" s="43"/>
      <c r="BB224" s="43"/>
      <c r="BC224" s="43"/>
      <c r="BD224" s="43"/>
      <c r="BE224" s="43"/>
      <c r="BF224" s="43"/>
      <c r="BG224" s="43"/>
      <c r="BH224" s="43"/>
      <c r="BI224" s="43"/>
      <c r="BJ224" s="43"/>
      <c r="BK224" s="43"/>
      <c r="BL224" s="43"/>
      <c r="BM224" s="43"/>
      <c r="BN224" s="43"/>
      <c r="BO224" s="43"/>
      <c r="BP224" s="43"/>
      <c r="BQ224" s="43"/>
      <c r="BR224" s="43"/>
      <c r="BS224" s="43"/>
      <c r="BT224" s="43"/>
      <c r="BU224" s="43"/>
      <c r="BV224" s="43"/>
      <c r="BW224" s="43"/>
      <c r="BX224" s="43"/>
      <c r="BY224" s="43"/>
      <c r="BZ224" s="43"/>
      <c r="CA224" s="43"/>
      <c r="CB224" s="43"/>
      <c r="CC224" s="43"/>
      <c r="CD224" s="43"/>
      <c r="CE224" s="43"/>
    </row>
    <row r="225" spans="1:83" s="44" customFormat="1" x14ac:dyDescent="0.35">
      <c r="A225" s="40">
        <v>835000972</v>
      </c>
      <c r="B225" s="40" t="s">
        <v>0</v>
      </c>
      <c r="C225" s="40" t="s">
        <v>246</v>
      </c>
      <c r="D225" s="40" t="s">
        <v>24</v>
      </c>
      <c r="E225" s="40">
        <v>199954</v>
      </c>
      <c r="F225" s="40" t="s">
        <v>246</v>
      </c>
      <c r="G225" s="40" t="s">
        <v>2369</v>
      </c>
      <c r="H225" s="41">
        <v>42691</v>
      </c>
      <c r="I225" s="41" t="e">
        <v>#N/A</v>
      </c>
      <c r="J225" s="12">
        <v>16400</v>
      </c>
      <c r="K225" s="12">
        <v>0</v>
      </c>
      <c r="L225" s="12">
        <v>0</v>
      </c>
      <c r="M225" s="15">
        <f t="shared" si="5"/>
        <v>16400</v>
      </c>
      <c r="N225" s="42" t="s">
        <v>17</v>
      </c>
      <c r="O225" s="40"/>
      <c r="P225" s="40" t="s">
        <v>4260</v>
      </c>
      <c r="Q225" s="40"/>
      <c r="R225" s="40" t="e">
        <v>#N/A</v>
      </c>
      <c r="S225" s="40"/>
      <c r="T225" s="40" t="s">
        <v>4260</v>
      </c>
      <c r="U225" s="15">
        <v>0</v>
      </c>
      <c r="V225" s="15">
        <v>0</v>
      </c>
      <c r="W225" s="15">
        <v>0</v>
      </c>
      <c r="X225" s="15"/>
      <c r="Y225" s="15"/>
      <c r="Z225" s="15">
        <v>0</v>
      </c>
      <c r="AA225" s="15">
        <v>0</v>
      </c>
      <c r="AB225" s="15">
        <v>0</v>
      </c>
      <c r="AC225" s="15">
        <v>0</v>
      </c>
      <c r="AD225" s="15">
        <v>0</v>
      </c>
      <c r="AE225" s="40"/>
      <c r="AF225" s="15">
        <v>0</v>
      </c>
      <c r="AG225" s="40"/>
      <c r="AH225" s="40"/>
      <c r="AI225" s="40"/>
      <c r="AJ225" s="15">
        <v>0</v>
      </c>
      <c r="AK225" s="40"/>
      <c r="AL225" s="40"/>
      <c r="AM225" s="40"/>
      <c r="AN225" s="41">
        <v>45504</v>
      </c>
      <c r="AO225" s="43"/>
      <c r="AP225" s="43"/>
      <c r="AQ225" s="43"/>
      <c r="AR225" s="43"/>
      <c r="AS225" s="43"/>
      <c r="AT225" s="43"/>
      <c r="AU225" s="43"/>
      <c r="AV225" s="43"/>
      <c r="AW225" s="43"/>
      <c r="AX225" s="43"/>
      <c r="AY225" s="43"/>
      <c r="AZ225" s="43"/>
      <c r="BA225" s="43"/>
      <c r="BB225" s="43"/>
      <c r="BC225" s="43"/>
      <c r="BD225" s="43"/>
      <c r="BE225" s="43"/>
      <c r="BF225" s="43"/>
      <c r="BG225" s="43"/>
      <c r="BH225" s="43"/>
      <c r="BI225" s="43"/>
      <c r="BJ225" s="43"/>
      <c r="BK225" s="43"/>
      <c r="BL225" s="43"/>
      <c r="BM225" s="43"/>
      <c r="BN225" s="43"/>
      <c r="BO225" s="43"/>
      <c r="BP225" s="43"/>
      <c r="BQ225" s="43"/>
      <c r="BR225" s="43"/>
      <c r="BS225" s="43"/>
      <c r="BT225" s="43"/>
      <c r="BU225" s="43"/>
      <c r="BV225" s="43"/>
      <c r="BW225" s="43"/>
      <c r="BX225" s="43"/>
      <c r="BY225" s="43"/>
      <c r="BZ225" s="43"/>
      <c r="CA225" s="43"/>
      <c r="CB225" s="43"/>
      <c r="CC225" s="43"/>
      <c r="CD225" s="43"/>
      <c r="CE225" s="43"/>
    </row>
    <row r="226" spans="1:83" s="44" customFormat="1" x14ac:dyDescent="0.35">
      <c r="A226" s="40">
        <v>835000972</v>
      </c>
      <c r="B226" s="40" t="s">
        <v>0</v>
      </c>
      <c r="C226" s="40" t="s">
        <v>247</v>
      </c>
      <c r="D226" s="40" t="s">
        <v>24</v>
      </c>
      <c r="E226" s="40">
        <v>200682</v>
      </c>
      <c r="F226" s="40" t="s">
        <v>247</v>
      </c>
      <c r="G226" s="40" t="s">
        <v>2370</v>
      </c>
      <c r="H226" s="41">
        <v>42708</v>
      </c>
      <c r="I226" s="41" t="e">
        <v>#N/A</v>
      </c>
      <c r="J226" s="12">
        <v>199100</v>
      </c>
      <c r="K226" s="12">
        <v>0</v>
      </c>
      <c r="L226" s="12">
        <v>0</v>
      </c>
      <c r="M226" s="15">
        <f t="shared" si="5"/>
        <v>199100</v>
      </c>
      <c r="N226" s="42" t="s">
        <v>17</v>
      </c>
      <c r="O226" s="40"/>
      <c r="P226" s="40" t="s">
        <v>4260</v>
      </c>
      <c r="Q226" s="40"/>
      <c r="R226" s="40" t="e">
        <v>#N/A</v>
      </c>
      <c r="S226" s="40"/>
      <c r="T226" s="40" t="s">
        <v>4260</v>
      </c>
      <c r="U226" s="15">
        <v>0</v>
      </c>
      <c r="V226" s="15">
        <v>0</v>
      </c>
      <c r="W226" s="15">
        <v>0</v>
      </c>
      <c r="X226" s="15"/>
      <c r="Y226" s="15"/>
      <c r="Z226" s="15">
        <v>0</v>
      </c>
      <c r="AA226" s="15">
        <v>0</v>
      </c>
      <c r="AB226" s="15">
        <v>0</v>
      </c>
      <c r="AC226" s="15">
        <v>0</v>
      </c>
      <c r="AD226" s="15">
        <v>0</v>
      </c>
      <c r="AE226" s="40"/>
      <c r="AF226" s="15">
        <v>0</v>
      </c>
      <c r="AG226" s="40"/>
      <c r="AH226" s="40"/>
      <c r="AI226" s="40"/>
      <c r="AJ226" s="15">
        <v>0</v>
      </c>
      <c r="AK226" s="40"/>
      <c r="AL226" s="40"/>
      <c r="AM226" s="40"/>
      <c r="AN226" s="41">
        <v>45504</v>
      </c>
      <c r="AO226" s="43"/>
      <c r="AP226" s="43"/>
      <c r="AQ226" s="43"/>
      <c r="AR226" s="43"/>
      <c r="AS226" s="43"/>
      <c r="AT226" s="43"/>
      <c r="AU226" s="43"/>
      <c r="AV226" s="43"/>
      <c r="AW226" s="43"/>
      <c r="AX226" s="43"/>
      <c r="AY226" s="43"/>
      <c r="AZ226" s="43"/>
      <c r="BA226" s="43"/>
      <c r="BB226" s="43"/>
      <c r="BC226" s="43"/>
      <c r="BD226" s="43"/>
      <c r="BE226" s="43"/>
      <c r="BF226" s="43"/>
      <c r="BG226" s="43"/>
      <c r="BH226" s="43"/>
      <c r="BI226" s="43"/>
      <c r="BJ226" s="43"/>
      <c r="BK226" s="43"/>
      <c r="BL226" s="43"/>
      <c r="BM226" s="43"/>
      <c r="BN226" s="43"/>
      <c r="BO226" s="43"/>
      <c r="BP226" s="43"/>
      <c r="BQ226" s="43"/>
      <c r="BR226" s="43"/>
      <c r="BS226" s="43"/>
      <c r="BT226" s="43"/>
      <c r="BU226" s="43"/>
      <c r="BV226" s="43"/>
      <c r="BW226" s="43"/>
      <c r="BX226" s="43"/>
      <c r="BY226" s="43"/>
      <c r="BZ226" s="43"/>
      <c r="CA226" s="43"/>
      <c r="CB226" s="43"/>
      <c r="CC226" s="43"/>
      <c r="CD226" s="43"/>
      <c r="CE226" s="43"/>
    </row>
    <row r="227" spans="1:83" s="44" customFormat="1" x14ac:dyDescent="0.35">
      <c r="A227" s="40">
        <v>835000972</v>
      </c>
      <c r="B227" s="40" t="s">
        <v>0</v>
      </c>
      <c r="C227" s="40" t="s">
        <v>248</v>
      </c>
      <c r="D227" s="40" t="s">
        <v>24</v>
      </c>
      <c r="E227" s="40">
        <v>200937</v>
      </c>
      <c r="F227" s="40" t="s">
        <v>248</v>
      </c>
      <c r="G227" s="40" t="s">
        <v>2371</v>
      </c>
      <c r="H227" s="41">
        <v>42710</v>
      </c>
      <c r="I227" s="41" t="e">
        <v>#N/A</v>
      </c>
      <c r="J227" s="12">
        <v>95322</v>
      </c>
      <c r="K227" s="12">
        <v>0</v>
      </c>
      <c r="L227" s="12">
        <v>0</v>
      </c>
      <c r="M227" s="15">
        <f t="shared" si="5"/>
        <v>95322</v>
      </c>
      <c r="N227" s="42" t="s">
        <v>17</v>
      </c>
      <c r="O227" s="40"/>
      <c r="P227" s="40" t="s">
        <v>4260</v>
      </c>
      <c r="Q227" s="40"/>
      <c r="R227" s="40" t="e">
        <v>#N/A</v>
      </c>
      <c r="S227" s="40"/>
      <c r="T227" s="40" t="s">
        <v>4260</v>
      </c>
      <c r="U227" s="15">
        <v>0</v>
      </c>
      <c r="V227" s="15">
        <v>0</v>
      </c>
      <c r="W227" s="15">
        <v>0</v>
      </c>
      <c r="X227" s="15"/>
      <c r="Y227" s="15"/>
      <c r="Z227" s="15">
        <v>0</v>
      </c>
      <c r="AA227" s="15">
        <v>0</v>
      </c>
      <c r="AB227" s="15">
        <v>0</v>
      </c>
      <c r="AC227" s="15">
        <v>0</v>
      </c>
      <c r="AD227" s="15">
        <v>0</v>
      </c>
      <c r="AE227" s="40"/>
      <c r="AF227" s="15">
        <v>0</v>
      </c>
      <c r="AG227" s="40"/>
      <c r="AH227" s="40"/>
      <c r="AI227" s="40"/>
      <c r="AJ227" s="15">
        <v>0</v>
      </c>
      <c r="AK227" s="40"/>
      <c r="AL227" s="40"/>
      <c r="AM227" s="40"/>
      <c r="AN227" s="41">
        <v>45504</v>
      </c>
      <c r="AO227" s="43"/>
      <c r="AP227" s="43"/>
      <c r="AQ227" s="43"/>
      <c r="AR227" s="43"/>
      <c r="AS227" s="43"/>
      <c r="AT227" s="43"/>
      <c r="AU227" s="43"/>
      <c r="AV227" s="43"/>
      <c r="AW227" s="43"/>
      <c r="AX227" s="43"/>
      <c r="AY227" s="43"/>
      <c r="AZ227" s="43"/>
      <c r="BA227" s="43"/>
      <c r="BB227" s="43"/>
      <c r="BC227" s="43"/>
      <c r="BD227" s="43"/>
      <c r="BE227" s="43"/>
      <c r="BF227" s="43"/>
      <c r="BG227" s="43"/>
      <c r="BH227" s="43"/>
      <c r="BI227" s="43"/>
      <c r="BJ227" s="43"/>
      <c r="BK227" s="43"/>
      <c r="BL227" s="43"/>
      <c r="BM227" s="43"/>
      <c r="BN227" s="43"/>
      <c r="BO227" s="43"/>
      <c r="BP227" s="43"/>
      <c r="BQ227" s="43"/>
      <c r="BR227" s="43"/>
      <c r="BS227" s="43"/>
      <c r="BT227" s="43"/>
      <c r="BU227" s="43"/>
      <c r="BV227" s="43"/>
      <c r="BW227" s="43"/>
      <c r="BX227" s="43"/>
      <c r="BY227" s="43"/>
      <c r="BZ227" s="43"/>
      <c r="CA227" s="43"/>
      <c r="CB227" s="43"/>
      <c r="CC227" s="43"/>
      <c r="CD227" s="43"/>
      <c r="CE227" s="43"/>
    </row>
    <row r="228" spans="1:83" s="44" customFormat="1" x14ac:dyDescent="0.35">
      <c r="A228" s="40">
        <v>835000972</v>
      </c>
      <c r="B228" s="40" t="s">
        <v>0</v>
      </c>
      <c r="C228" s="40" t="s">
        <v>249</v>
      </c>
      <c r="D228" s="40" t="s">
        <v>24</v>
      </c>
      <c r="E228" s="40">
        <v>201181</v>
      </c>
      <c r="F228" s="40" t="s">
        <v>249</v>
      </c>
      <c r="G228" s="40" t="s">
        <v>2372</v>
      </c>
      <c r="H228" s="41">
        <v>42720</v>
      </c>
      <c r="I228" s="41" t="e">
        <v>#N/A</v>
      </c>
      <c r="J228" s="12">
        <v>134600</v>
      </c>
      <c r="K228" s="12">
        <v>0</v>
      </c>
      <c r="L228" s="12">
        <v>0</v>
      </c>
      <c r="M228" s="15">
        <f t="shared" si="5"/>
        <v>134600</v>
      </c>
      <c r="N228" s="42" t="s">
        <v>17</v>
      </c>
      <c r="O228" s="40"/>
      <c r="P228" s="40" t="s">
        <v>4260</v>
      </c>
      <c r="Q228" s="40"/>
      <c r="R228" s="40" t="e">
        <v>#N/A</v>
      </c>
      <c r="S228" s="40"/>
      <c r="T228" s="40" t="s">
        <v>4260</v>
      </c>
      <c r="U228" s="15">
        <v>0</v>
      </c>
      <c r="V228" s="15">
        <v>0</v>
      </c>
      <c r="W228" s="15">
        <v>0</v>
      </c>
      <c r="X228" s="15"/>
      <c r="Y228" s="15"/>
      <c r="Z228" s="15">
        <v>0</v>
      </c>
      <c r="AA228" s="15">
        <v>0</v>
      </c>
      <c r="AB228" s="15">
        <v>0</v>
      </c>
      <c r="AC228" s="15">
        <v>0</v>
      </c>
      <c r="AD228" s="15">
        <v>0</v>
      </c>
      <c r="AE228" s="40"/>
      <c r="AF228" s="15">
        <v>0</v>
      </c>
      <c r="AG228" s="40"/>
      <c r="AH228" s="40"/>
      <c r="AI228" s="40"/>
      <c r="AJ228" s="15">
        <v>0</v>
      </c>
      <c r="AK228" s="40"/>
      <c r="AL228" s="40"/>
      <c r="AM228" s="40"/>
      <c r="AN228" s="41">
        <v>45504</v>
      </c>
      <c r="AO228" s="43"/>
      <c r="AP228" s="43"/>
      <c r="AQ228" s="43"/>
      <c r="AR228" s="43"/>
      <c r="AS228" s="43"/>
      <c r="AT228" s="43"/>
      <c r="AU228" s="43"/>
      <c r="AV228" s="43"/>
      <c r="AW228" s="43"/>
      <c r="AX228" s="43"/>
      <c r="AY228" s="43"/>
      <c r="AZ228" s="43"/>
      <c r="BA228" s="43"/>
      <c r="BB228" s="43"/>
      <c r="BC228" s="43"/>
      <c r="BD228" s="43"/>
      <c r="BE228" s="43"/>
      <c r="BF228" s="43"/>
      <c r="BG228" s="43"/>
      <c r="BH228" s="43"/>
      <c r="BI228" s="43"/>
      <c r="BJ228" s="43"/>
      <c r="BK228" s="43"/>
      <c r="BL228" s="43"/>
      <c r="BM228" s="43"/>
      <c r="BN228" s="43"/>
      <c r="BO228" s="43"/>
      <c r="BP228" s="43"/>
      <c r="BQ228" s="43"/>
      <c r="BR228" s="43"/>
      <c r="BS228" s="43"/>
      <c r="BT228" s="43"/>
      <c r="BU228" s="43"/>
      <c r="BV228" s="43"/>
      <c r="BW228" s="43"/>
      <c r="BX228" s="43"/>
      <c r="BY228" s="43"/>
      <c r="BZ228" s="43"/>
      <c r="CA228" s="43"/>
      <c r="CB228" s="43"/>
      <c r="CC228" s="43"/>
      <c r="CD228" s="43"/>
      <c r="CE228" s="43"/>
    </row>
    <row r="229" spans="1:83" s="44" customFormat="1" x14ac:dyDescent="0.35">
      <c r="A229" s="40">
        <v>835000972</v>
      </c>
      <c r="B229" s="40" t="s">
        <v>0</v>
      </c>
      <c r="C229" s="40" t="s">
        <v>250</v>
      </c>
      <c r="D229" s="40" t="s">
        <v>24</v>
      </c>
      <c r="E229" s="40">
        <v>201337</v>
      </c>
      <c r="F229" s="40" t="s">
        <v>250</v>
      </c>
      <c r="G229" s="40" t="s">
        <v>2373</v>
      </c>
      <c r="H229" s="41">
        <v>42724</v>
      </c>
      <c r="I229" s="41" t="e">
        <v>#N/A</v>
      </c>
      <c r="J229" s="12">
        <v>106670</v>
      </c>
      <c r="K229" s="12">
        <v>0</v>
      </c>
      <c r="L229" s="12">
        <v>0</v>
      </c>
      <c r="M229" s="15">
        <f t="shared" si="5"/>
        <v>106670</v>
      </c>
      <c r="N229" s="42" t="s">
        <v>17</v>
      </c>
      <c r="O229" s="40"/>
      <c r="P229" s="40" t="s">
        <v>4260</v>
      </c>
      <c r="Q229" s="40"/>
      <c r="R229" s="40" t="e">
        <v>#N/A</v>
      </c>
      <c r="S229" s="40"/>
      <c r="T229" s="40" t="s">
        <v>4260</v>
      </c>
      <c r="U229" s="15">
        <v>0</v>
      </c>
      <c r="V229" s="15">
        <v>0</v>
      </c>
      <c r="W229" s="15">
        <v>0</v>
      </c>
      <c r="X229" s="15"/>
      <c r="Y229" s="15"/>
      <c r="Z229" s="15">
        <v>0</v>
      </c>
      <c r="AA229" s="15">
        <v>0</v>
      </c>
      <c r="AB229" s="15">
        <v>0</v>
      </c>
      <c r="AC229" s="15">
        <v>0</v>
      </c>
      <c r="AD229" s="15">
        <v>0</v>
      </c>
      <c r="AE229" s="40"/>
      <c r="AF229" s="15">
        <v>0</v>
      </c>
      <c r="AG229" s="40"/>
      <c r="AH229" s="40"/>
      <c r="AI229" s="40"/>
      <c r="AJ229" s="15">
        <v>0</v>
      </c>
      <c r="AK229" s="40"/>
      <c r="AL229" s="40"/>
      <c r="AM229" s="40"/>
      <c r="AN229" s="41">
        <v>45504</v>
      </c>
      <c r="AO229" s="43"/>
      <c r="AP229" s="43"/>
      <c r="AQ229" s="43"/>
      <c r="AR229" s="43"/>
      <c r="AS229" s="43"/>
      <c r="AT229" s="43"/>
      <c r="AU229" s="43"/>
      <c r="AV229" s="43"/>
      <c r="AW229" s="43"/>
      <c r="AX229" s="43"/>
      <c r="AY229" s="43"/>
      <c r="AZ229" s="43"/>
      <c r="BA229" s="43"/>
      <c r="BB229" s="43"/>
      <c r="BC229" s="43"/>
      <c r="BD229" s="43"/>
      <c r="BE229" s="43"/>
      <c r="BF229" s="43"/>
      <c r="BG229" s="43"/>
      <c r="BH229" s="43"/>
      <c r="BI229" s="43"/>
      <c r="BJ229" s="43"/>
      <c r="BK229" s="43"/>
      <c r="BL229" s="43"/>
      <c r="BM229" s="43"/>
      <c r="BN229" s="43"/>
      <c r="BO229" s="43"/>
      <c r="BP229" s="43"/>
      <c r="BQ229" s="43"/>
      <c r="BR229" s="43"/>
      <c r="BS229" s="43"/>
      <c r="BT229" s="43"/>
      <c r="BU229" s="43"/>
      <c r="BV229" s="43"/>
      <c r="BW229" s="43"/>
      <c r="BX229" s="43"/>
      <c r="BY229" s="43"/>
      <c r="BZ229" s="43"/>
      <c r="CA229" s="43"/>
      <c r="CB229" s="43"/>
      <c r="CC229" s="43"/>
      <c r="CD229" s="43"/>
      <c r="CE229" s="43"/>
    </row>
    <row r="230" spans="1:83" s="44" customFormat="1" x14ac:dyDescent="0.35">
      <c r="A230" s="40">
        <v>835000972</v>
      </c>
      <c r="B230" s="40" t="s">
        <v>0</v>
      </c>
      <c r="C230" s="40" t="s">
        <v>251</v>
      </c>
      <c r="D230" s="40" t="s">
        <v>24</v>
      </c>
      <c r="E230" s="40">
        <v>201355</v>
      </c>
      <c r="F230" s="40" t="s">
        <v>251</v>
      </c>
      <c r="G230" s="40" t="s">
        <v>2374</v>
      </c>
      <c r="H230" s="41">
        <v>42724</v>
      </c>
      <c r="I230" s="41" t="e">
        <v>#N/A</v>
      </c>
      <c r="J230" s="12">
        <v>77522</v>
      </c>
      <c r="K230" s="12">
        <v>0</v>
      </c>
      <c r="L230" s="12">
        <v>0</v>
      </c>
      <c r="M230" s="15">
        <f t="shared" si="5"/>
        <v>77522</v>
      </c>
      <c r="N230" s="42" t="s">
        <v>17</v>
      </c>
      <c r="O230" s="40"/>
      <c r="P230" s="40" t="s">
        <v>4260</v>
      </c>
      <c r="Q230" s="40"/>
      <c r="R230" s="40" t="e">
        <v>#N/A</v>
      </c>
      <c r="S230" s="40"/>
      <c r="T230" s="40" t="s">
        <v>4260</v>
      </c>
      <c r="U230" s="15">
        <v>0</v>
      </c>
      <c r="V230" s="15">
        <v>0</v>
      </c>
      <c r="W230" s="15">
        <v>0</v>
      </c>
      <c r="X230" s="15"/>
      <c r="Y230" s="15"/>
      <c r="Z230" s="15">
        <v>0</v>
      </c>
      <c r="AA230" s="15">
        <v>0</v>
      </c>
      <c r="AB230" s="15">
        <v>0</v>
      </c>
      <c r="AC230" s="15">
        <v>0</v>
      </c>
      <c r="AD230" s="15">
        <v>0</v>
      </c>
      <c r="AE230" s="40"/>
      <c r="AF230" s="15">
        <v>0</v>
      </c>
      <c r="AG230" s="40"/>
      <c r="AH230" s="40"/>
      <c r="AI230" s="40"/>
      <c r="AJ230" s="15">
        <v>0</v>
      </c>
      <c r="AK230" s="40"/>
      <c r="AL230" s="40"/>
      <c r="AM230" s="40"/>
      <c r="AN230" s="41">
        <v>45504</v>
      </c>
      <c r="AO230" s="43"/>
      <c r="AP230" s="43"/>
      <c r="AQ230" s="43"/>
      <c r="AR230" s="43"/>
      <c r="AS230" s="43"/>
      <c r="AT230" s="43"/>
      <c r="AU230" s="43"/>
      <c r="AV230" s="43"/>
      <c r="AW230" s="43"/>
      <c r="AX230" s="43"/>
      <c r="AY230" s="43"/>
      <c r="AZ230" s="43"/>
      <c r="BA230" s="43"/>
      <c r="BB230" s="43"/>
      <c r="BC230" s="43"/>
      <c r="BD230" s="43"/>
      <c r="BE230" s="43"/>
      <c r="BF230" s="43"/>
      <c r="BG230" s="43"/>
      <c r="BH230" s="43"/>
      <c r="BI230" s="43"/>
      <c r="BJ230" s="43"/>
      <c r="BK230" s="43"/>
      <c r="BL230" s="43"/>
      <c r="BM230" s="43"/>
      <c r="BN230" s="43"/>
      <c r="BO230" s="43"/>
      <c r="BP230" s="43"/>
      <c r="BQ230" s="43"/>
      <c r="BR230" s="43"/>
      <c r="BS230" s="43"/>
      <c r="BT230" s="43"/>
      <c r="BU230" s="43"/>
      <c r="BV230" s="43"/>
      <c r="BW230" s="43"/>
      <c r="BX230" s="43"/>
      <c r="BY230" s="43"/>
      <c r="BZ230" s="43"/>
      <c r="CA230" s="43"/>
      <c r="CB230" s="43"/>
      <c r="CC230" s="43"/>
      <c r="CD230" s="43"/>
      <c r="CE230" s="43"/>
    </row>
    <row r="231" spans="1:83" s="44" customFormat="1" x14ac:dyDescent="0.35">
      <c r="A231" s="40">
        <v>835000972</v>
      </c>
      <c r="B231" s="40" t="s">
        <v>0</v>
      </c>
      <c r="C231" s="40" t="s">
        <v>252</v>
      </c>
      <c r="D231" s="40" t="s">
        <v>24</v>
      </c>
      <c r="E231" s="40">
        <v>201880</v>
      </c>
      <c r="F231" s="40" t="s">
        <v>252</v>
      </c>
      <c r="G231" s="40" t="s">
        <v>2375</v>
      </c>
      <c r="H231" s="41">
        <v>42745</v>
      </c>
      <c r="I231" s="41" t="e">
        <v>#N/A</v>
      </c>
      <c r="J231" s="12">
        <v>70104</v>
      </c>
      <c r="K231" s="12">
        <v>0</v>
      </c>
      <c r="L231" s="12">
        <v>0</v>
      </c>
      <c r="M231" s="15">
        <f t="shared" si="5"/>
        <v>70104</v>
      </c>
      <c r="N231" s="42" t="s">
        <v>17</v>
      </c>
      <c r="O231" s="40"/>
      <c r="P231" s="40" t="s">
        <v>4260</v>
      </c>
      <c r="Q231" s="40"/>
      <c r="R231" s="40" t="e">
        <v>#N/A</v>
      </c>
      <c r="S231" s="40"/>
      <c r="T231" s="40" t="s">
        <v>4260</v>
      </c>
      <c r="U231" s="15">
        <v>0</v>
      </c>
      <c r="V231" s="15">
        <v>0</v>
      </c>
      <c r="W231" s="15">
        <v>0</v>
      </c>
      <c r="X231" s="15"/>
      <c r="Y231" s="15"/>
      <c r="Z231" s="15">
        <v>0</v>
      </c>
      <c r="AA231" s="15">
        <v>0</v>
      </c>
      <c r="AB231" s="15">
        <v>0</v>
      </c>
      <c r="AC231" s="15">
        <v>0</v>
      </c>
      <c r="AD231" s="15">
        <v>0</v>
      </c>
      <c r="AE231" s="40"/>
      <c r="AF231" s="15">
        <v>0</v>
      </c>
      <c r="AG231" s="40"/>
      <c r="AH231" s="40"/>
      <c r="AI231" s="40"/>
      <c r="AJ231" s="15">
        <v>0</v>
      </c>
      <c r="AK231" s="40"/>
      <c r="AL231" s="40"/>
      <c r="AM231" s="40"/>
      <c r="AN231" s="41">
        <v>45504</v>
      </c>
      <c r="AO231" s="43"/>
      <c r="AP231" s="43"/>
      <c r="AQ231" s="43"/>
      <c r="AR231" s="43"/>
      <c r="AS231" s="43"/>
      <c r="AT231" s="43"/>
      <c r="AU231" s="43"/>
      <c r="AV231" s="43"/>
      <c r="AW231" s="43"/>
      <c r="AX231" s="43"/>
      <c r="AY231" s="43"/>
      <c r="AZ231" s="43"/>
      <c r="BA231" s="43"/>
      <c r="BB231" s="43"/>
      <c r="BC231" s="43"/>
      <c r="BD231" s="43"/>
      <c r="BE231" s="43"/>
      <c r="BF231" s="43"/>
      <c r="BG231" s="43"/>
      <c r="BH231" s="43"/>
      <c r="BI231" s="43"/>
      <c r="BJ231" s="43"/>
      <c r="BK231" s="43"/>
      <c r="BL231" s="43"/>
      <c r="BM231" s="43"/>
      <c r="BN231" s="43"/>
      <c r="BO231" s="43"/>
      <c r="BP231" s="43"/>
      <c r="BQ231" s="43"/>
      <c r="BR231" s="43"/>
      <c r="BS231" s="43"/>
      <c r="BT231" s="43"/>
      <c r="BU231" s="43"/>
      <c r="BV231" s="43"/>
      <c r="BW231" s="43"/>
      <c r="BX231" s="43"/>
      <c r="BY231" s="43"/>
      <c r="BZ231" s="43"/>
      <c r="CA231" s="43"/>
      <c r="CB231" s="43"/>
      <c r="CC231" s="43"/>
      <c r="CD231" s="43"/>
      <c r="CE231" s="43"/>
    </row>
    <row r="232" spans="1:83" s="44" customFormat="1" x14ac:dyDescent="0.35">
      <c r="A232" s="40">
        <v>835000972</v>
      </c>
      <c r="B232" s="40" t="s">
        <v>0</v>
      </c>
      <c r="C232" s="40" t="s">
        <v>253</v>
      </c>
      <c r="D232" s="40" t="s">
        <v>24</v>
      </c>
      <c r="E232" s="40">
        <v>202160</v>
      </c>
      <c r="F232" s="40" t="s">
        <v>253</v>
      </c>
      <c r="G232" s="40" t="s">
        <v>2376</v>
      </c>
      <c r="H232" s="41">
        <v>42748</v>
      </c>
      <c r="I232" s="41" t="e">
        <v>#N/A</v>
      </c>
      <c r="J232" s="12">
        <v>134850</v>
      </c>
      <c r="K232" s="12">
        <v>0</v>
      </c>
      <c r="L232" s="12">
        <v>0</v>
      </c>
      <c r="M232" s="15">
        <f t="shared" si="5"/>
        <v>134850</v>
      </c>
      <c r="N232" s="42" t="s">
        <v>17</v>
      </c>
      <c r="O232" s="40"/>
      <c r="P232" s="40" t="s">
        <v>4260</v>
      </c>
      <c r="Q232" s="40"/>
      <c r="R232" s="40" t="e">
        <v>#N/A</v>
      </c>
      <c r="S232" s="40"/>
      <c r="T232" s="40" t="s">
        <v>4260</v>
      </c>
      <c r="U232" s="15">
        <v>0</v>
      </c>
      <c r="V232" s="15">
        <v>0</v>
      </c>
      <c r="W232" s="15">
        <v>0</v>
      </c>
      <c r="X232" s="15"/>
      <c r="Y232" s="15"/>
      <c r="Z232" s="15">
        <v>0</v>
      </c>
      <c r="AA232" s="15">
        <v>0</v>
      </c>
      <c r="AB232" s="15">
        <v>0</v>
      </c>
      <c r="AC232" s="15">
        <v>0</v>
      </c>
      <c r="AD232" s="15">
        <v>0</v>
      </c>
      <c r="AE232" s="40"/>
      <c r="AF232" s="15">
        <v>0</v>
      </c>
      <c r="AG232" s="40"/>
      <c r="AH232" s="40"/>
      <c r="AI232" s="40"/>
      <c r="AJ232" s="15">
        <v>0</v>
      </c>
      <c r="AK232" s="40"/>
      <c r="AL232" s="40"/>
      <c r="AM232" s="40"/>
      <c r="AN232" s="41">
        <v>45504</v>
      </c>
      <c r="AO232" s="43"/>
      <c r="AP232" s="43"/>
      <c r="AQ232" s="43"/>
      <c r="AR232" s="43"/>
      <c r="AS232" s="43"/>
      <c r="AT232" s="43"/>
      <c r="AU232" s="43"/>
      <c r="AV232" s="43"/>
      <c r="AW232" s="43"/>
      <c r="AX232" s="43"/>
      <c r="AY232" s="43"/>
      <c r="AZ232" s="43"/>
      <c r="BA232" s="43"/>
      <c r="BB232" s="43"/>
      <c r="BC232" s="43"/>
      <c r="BD232" s="43"/>
      <c r="BE232" s="43"/>
      <c r="BF232" s="43"/>
      <c r="BG232" s="43"/>
      <c r="BH232" s="43"/>
      <c r="BI232" s="43"/>
      <c r="BJ232" s="43"/>
      <c r="BK232" s="43"/>
      <c r="BL232" s="43"/>
      <c r="BM232" s="43"/>
      <c r="BN232" s="43"/>
      <c r="BO232" s="43"/>
      <c r="BP232" s="43"/>
      <c r="BQ232" s="43"/>
      <c r="BR232" s="43"/>
      <c r="BS232" s="43"/>
      <c r="BT232" s="43"/>
      <c r="BU232" s="43"/>
      <c r="BV232" s="43"/>
      <c r="BW232" s="43"/>
      <c r="BX232" s="43"/>
      <c r="BY232" s="43"/>
      <c r="BZ232" s="43"/>
      <c r="CA232" s="43"/>
      <c r="CB232" s="43"/>
      <c r="CC232" s="43"/>
      <c r="CD232" s="43"/>
      <c r="CE232" s="43"/>
    </row>
    <row r="233" spans="1:83" s="44" customFormat="1" x14ac:dyDescent="0.35">
      <c r="A233" s="40">
        <v>835000972</v>
      </c>
      <c r="B233" s="40" t="s">
        <v>0</v>
      </c>
      <c r="C233" s="40" t="s">
        <v>254</v>
      </c>
      <c r="D233" s="40" t="s">
        <v>24</v>
      </c>
      <c r="E233" s="40">
        <v>202126</v>
      </c>
      <c r="F233" s="40" t="s">
        <v>254</v>
      </c>
      <c r="G233" s="40" t="s">
        <v>2377</v>
      </c>
      <c r="H233" s="41">
        <v>42750</v>
      </c>
      <c r="I233" s="41" t="e">
        <v>#N/A</v>
      </c>
      <c r="J233" s="12">
        <v>121700</v>
      </c>
      <c r="K233" s="12">
        <v>0</v>
      </c>
      <c r="L233" s="12">
        <v>0</v>
      </c>
      <c r="M233" s="15">
        <f t="shared" si="5"/>
        <v>121700</v>
      </c>
      <c r="N233" s="42" t="s">
        <v>17</v>
      </c>
      <c r="O233" s="40"/>
      <c r="P233" s="40" t="s">
        <v>4260</v>
      </c>
      <c r="Q233" s="40"/>
      <c r="R233" s="40" t="e">
        <v>#N/A</v>
      </c>
      <c r="S233" s="40"/>
      <c r="T233" s="40" t="s">
        <v>4260</v>
      </c>
      <c r="U233" s="15">
        <v>0</v>
      </c>
      <c r="V233" s="15">
        <v>0</v>
      </c>
      <c r="W233" s="15">
        <v>0</v>
      </c>
      <c r="X233" s="15"/>
      <c r="Y233" s="15"/>
      <c r="Z233" s="15">
        <v>0</v>
      </c>
      <c r="AA233" s="15">
        <v>0</v>
      </c>
      <c r="AB233" s="15">
        <v>0</v>
      </c>
      <c r="AC233" s="15">
        <v>0</v>
      </c>
      <c r="AD233" s="15">
        <v>0</v>
      </c>
      <c r="AE233" s="40"/>
      <c r="AF233" s="15">
        <v>0</v>
      </c>
      <c r="AG233" s="40"/>
      <c r="AH233" s="40"/>
      <c r="AI233" s="40"/>
      <c r="AJ233" s="15">
        <v>0</v>
      </c>
      <c r="AK233" s="40"/>
      <c r="AL233" s="40"/>
      <c r="AM233" s="40"/>
      <c r="AN233" s="41">
        <v>45504</v>
      </c>
      <c r="AO233" s="43"/>
      <c r="AP233" s="43"/>
      <c r="AQ233" s="43"/>
      <c r="AR233" s="43"/>
      <c r="AS233" s="43"/>
      <c r="AT233" s="43"/>
      <c r="AU233" s="43"/>
      <c r="AV233" s="43"/>
      <c r="AW233" s="43"/>
      <c r="AX233" s="43"/>
      <c r="AY233" s="43"/>
      <c r="AZ233" s="43"/>
      <c r="BA233" s="43"/>
      <c r="BB233" s="43"/>
      <c r="BC233" s="43"/>
      <c r="BD233" s="43"/>
      <c r="BE233" s="43"/>
      <c r="BF233" s="43"/>
      <c r="BG233" s="43"/>
      <c r="BH233" s="43"/>
      <c r="BI233" s="43"/>
      <c r="BJ233" s="43"/>
      <c r="BK233" s="43"/>
      <c r="BL233" s="43"/>
      <c r="BM233" s="43"/>
      <c r="BN233" s="43"/>
      <c r="BO233" s="43"/>
      <c r="BP233" s="43"/>
      <c r="BQ233" s="43"/>
      <c r="BR233" s="43"/>
      <c r="BS233" s="43"/>
      <c r="BT233" s="43"/>
      <c r="BU233" s="43"/>
      <c r="BV233" s="43"/>
      <c r="BW233" s="43"/>
      <c r="BX233" s="43"/>
      <c r="BY233" s="43"/>
      <c r="BZ233" s="43"/>
      <c r="CA233" s="43"/>
      <c r="CB233" s="43"/>
      <c r="CC233" s="43"/>
      <c r="CD233" s="43"/>
      <c r="CE233" s="43"/>
    </row>
    <row r="234" spans="1:83" s="44" customFormat="1" x14ac:dyDescent="0.35">
      <c r="A234" s="40">
        <v>835000972</v>
      </c>
      <c r="B234" s="40" t="s">
        <v>0</v>
      </c>
      <c r="C234" s="40" t="s">
        <v>255</v>
      </c>
      <c r="D234" s="40" t="s">
        <v>24</v>
      </c>
      <c r="E234" s="40">
        <v>202208</v>
      </c>
      <c r="F234" s="40" t="s">
        <v>255</v>
      </c>
      <c r="G234" s="40" t="s">
        <v>2378</v>
      </c>
      <c r="H234" s="41">
        <v>42752</v>
      </c>
      <c r="I234" s="41" t="e">
        <v>#N/A</v>
      </c>
      <c r="J234" s="12">
        <v>60954</v>
      </c>
      <c r="K234" s="12">
        <v>0</v>
      </c>
      <c r="L234" s="12">
        <v>0</v>
      </c>
      <c r="M234" s="15">
        <f t="shared" si="5"/>
        <v>60954</v>
      </c>
      <c r="N234" s="42" t="s">
        <v>17</v>
      </c>
      <c r="O234" s="40"/>
      <c r="P234" s="40" t="s">
        <v>4260</v>
      </c>
      <c r="Q234" s="40"/>
      <c r="R234" s="40" t="e">
        <v>#N/A</v>
      </c>
      <c r="S234" s="40"/>
      <c r="T234" s="40" t="s">
        <v>4260</v>
      </c>
      <c r="U234" s="15">
        <v>0</v>
      </c>
      <c r="V234" s="15">
        <v>0</v>
      </c>
      <c r="W234" s="15">
        <v>0</v>
      </c>
      <c r="X234" s="15"/>
      <c r="Y234" s="15"/>
      <c r="Z234" s="15">
        <v>0</v>
      </c>
      <c r="AA234" s="15">
        <v>0</v>
      </c>
      <c r="AB234" s="15">
        <v>0</v>
      </c>
      <c r="AC234" s="15">
        <v>0</v>
      </c>
      <c r="AD234" s="15">
        <v>0</v>
      </c>
      <c r="AE234" s="40"/>
      <c r="AF234" s="15">
        <v>0</v>
      </c>
      <c r="AG234" s="40"/>
      <c r="AH234" s="40"/>
      <c r="AI234" s="40"/>
      <c r="AJ234" s="15">
        <v>0</v>
      </c>
      <c r="AK234" s="40"/>
      <c r="AL234" s="40"/>
      <c r="AM234" s="40"/>
      <c r="AN234" s="41">
        <v>45504</v>
      </c>
      <c r="AO234" s="43"/>
      <c r="AP234" s="43"/>
      <c r="AQ234" s="43"/>
      <c r="AR234" s="43"/>
      <c r="AS234" s="43"/>
      <c r="AT234" s="43"/>
      <c r="AU234" s="43"/>
      <c r="AV234" s="43"/>
      <c r="AW234" s="43"/>
      <c r="AX234" s="43"/>
      <c r="AY234" s="43"/>
      <c r="AZ234" s="43"/>
      <c r="BA234" s="43"/>
      <c r="BB234" s="43"/>
      <c r="BC234" s="43"/>
      <c r="BD234" s="43"/>
      <c r="BE234" s="43"/>
      <c r="BF234" s="43"/>
      <c r="BG234" s="43"/>
      <c r="BH234" s="43"/>
      <c r="BI234" s="43"/>
      <c r="BJ234" s="43"/>
      <c r="BK234" s="43"/>
      <c r="BL234" s="43"/>
      <c r="BM234" s="43"/>
      <c r="BN234" s="43"/>
      <c r="BO234" s="43"/>
      <c r="BP234" s="43"/>
      <c r="BQ234" s="43"/>
      <c r="BR234" s="43"/>
      <c r="BS234" s="43"/>
      <c r="BT234" s="43"/>
      <c r="BU234" s="43"/>
      <c r="BV234" s="43"/>
      <c r="BW234" s="43"/>
      <c r="BX234" s="43"/>
      <c r="BY234" s="43"/>
      <c r="BZ234" s="43"/>
      <c r="CA234" s="43"/>
      <c r="CB234" s="43"/>
      <c r="CC234" s="43"/>
      <c r="CD234" s="43"/>
      <c r="CE234" s="43"/>
    </row>
    <row r="235" spans="1:83" s="44" customFormat="1" x14ac:dyDescent="0.35">
      <c r="A235" s="40">
        <v>835000972</v>
      </c>
      <c r="B235" s="40" t="s">
        <v>0</v>
      </c>
      <c r="C235" s="40" t="s">
        <v>256</v>
      </c>
      <c r="D235" s="40" t="s">
        <v>24</v>
      </c>
      <c r="E235" s="40">
        <v>202394</v>
      </c>
      <c r="F235" s="40" t="s">
        <v>256</v>
      </c>
      <c r="G235" s="40" t="s">
        <v>2379</v>
      </c>
      <c r="H235" s="41">
        <v>42753</v>
      </c>
      <c r="I235" s="41" t="e">
        <v>#N/A</v>
      </c>
      <c r="J235" s="12">
        <v>62000</v>
      </c>
      <c r="K235" s="12">
        <v>0</v>
      </c>
      <c r="L235" s="12">
        <v>0</v>
      </c>
      <c r="M235" s="15">
        <f t="shared" si="5"/>
        <v>62000</v>
      </c>
      <c r="N235" s="42" t="s">
        <v>17</v>
      </c>
      <c r="O235" s="40"/>
      <c r="P235" s="40" t="s">
        <v>4260</v>
      </c>
      <c r="Q235" s="40"/>
      <c r="R235" s="40" t="e">
        <v>#N/A</v>
      </c>
      <c r="S235" s="40"/>
      <c r="T235" s="40" t="s">
        <v>4260</v>
      </c>
      <c r="U235" s="15">
        <v>0</v>
      </c>
      <c r="V235" s="15">
        <v>0</v>
      </c>
      <c r="W235" s="15">
        <v>0</v>
      </c>
      <c r="X235" s="15"/>
      <c r="Y235" s="15"/>
      <c r="Z235" s="15">
        <v>0</v>
      </c>
      <c r="AA235" s="15">
        <v>0</v>
      </c>
      <c r="AB235" s="15">
        <v>0</v>
      </c>
      <c r="AC235" s="15">
        <v>0</v>
      </c>
      <c r="AD235" s="15">
        <v>0</v>
      </c>
      <c r="AE235" s="40"/>
      <c r="AF235" s="15">
        <v>0</v>
      </c>
      <c r="AG235" s="40"/>
      <c r="AH235" s="40"/>
      <c r="AI235" s="40"/>
      <c r="AJ235" s="15">
        <v>0</v>
      </c>
      <c r="AK235" s="40"/>
      <c r="AL235" s="40"/>
      <c r="AM235" s="40"/>
      <c r="AN235" s="41">
        <v>45504</v>
      </c>
      <c r="AO235" s="43"/>
      <c r="AP235" s="43"/>
      <c r="AQ235" s="43"/>
      <c r="AR235" s="43"/>
      <c r="AS235" s="43"/>
      <c r="AT235" s="43"/>
      <c r="AU235" s="43"/>
      <c r="AV235" s="43"/>
      <c r="AW235" s="43"/>
      <c r="AX235" s="43"/>
      <c r="AY235" s="43"/>
      <c r="AZ235" s="43"/>
      <c r="BA235" s="43"/>
      <c r="BB235" s="43"/>
      <c r="BC235" s="43"/>
      <c r="BD235" s="43"/>
      <c r="BE235" s="43"/>
      <c r="BF235" s="43"/>
      <c r="BG235" s="43"/>
      <c r="BH235" s="43"/>
      <c r="BI235" s="43"/>
      <c r="BJ235" s="43"/>
      <c r="BK235" s="43"/>
      <c r="BL235" s="43"/>
      <c r="BM235" s="43"/>
      <c r="BN235" s="43"/>
      <c r="BO235" s="43"/>
      <c r="BP235" s="43"/>
      <c r="BQ235" s="43"/>
      <c r="BR235" s="43"/>
      <c r="BS235" s="43"/>
      <c r="BT235" s="43"/>
      <c r="BU235" s="43"/>
      <c r="BV235" s="43"/>
      <c r="BW235" s="43"/>
      <c r="BX235" s="43"/>
      <c r="BY235" s="43"/>
      <c r="BZ235" s="43"/>
      <c r="CA235" s="43"/>
      <c r="CB235" s="43"/>
      <c r="CC235" s="43"/>
      <c r="CD235" s="43"/>
      <c r="CE235" s="43"/>
    </row>
    <row r="236" spans="1:83" s="44" customFormat="1" x14ac:dyDescent="0.35">
      <c r="A236" s="40">
        <v>835000972</v>
      </c>
      <c r="B236" s="40" t="s">
        <v>0</v>
      </c>
      <c r="C236" s="40" t="s">
        <v>257</v>
      </c>
      <c r="D236" s="40" t="s">
        <v>24</v>
      </c>
      <c r="E236" s="40">
        <v>204275</v>
      </c>
      <c r="F236" s="40" t="s">
        <v>257</v>
      </c>
      <c r="G236" s="40" t="s">
        <v>2380</v>
      </c>
      <c r="H236" s="41">
        <v>42758</v>
      </c>
      <c r="I236" s="41" t="e">
        <v>#N/A</v>
      </c>
      <c r="J236" s="12">
        <v>134600</v>
      </c>
      <c r="K236" s="12">
        <v>0</v>
      </c>
      <c r="L236" s="12">
        <v>0</v>
      </c>
      <c r="M236" s="15">
        <f t="shared" si="5"/>
        <v>134600</v>
      </c>
      <c r="N236" s="42" t="s">
        <v>17</v>
      </c>
      <c r="O236" s="40"/>
      <c r="P236" s="40" t="s">
        <v>4260</v>
      </c>
      <c r="Q236" s="40"/>
      <c r="R236" s="40" t="e">
        <v>#N/A</v>
      </c>
      <c r="S236" s="40"/>
      <c r="T236" s="40" t="s">
        <v>4260</v>
      </c>
      <c r="U236" s="15">
        <v>0</v>
      </c>
      <c r="V236" s="15">
        <v>0</v>
      </c>
      <c r="W236" s="15">
        <v>0</v>
      </c>
      <c r="X236" s="15"/>
      <c r="Y236" s="15"/>
      <c r="Z236" s="15">
        <v>0</v>
      </c>
      <c r="AA236" s="15">
        <v>0</v>
      </c>
      <c r="AB236" s="15">
        <v>0</v>
      </c>
      <c r="AC236" s="15">
        <v>0</v>
      </c>
      <c r="AD236" s="15">
        <v>0</v>
      </c>
      <c r="AE236" s="40"/>
      <c r="AF236" s="15">
        <v>0</v>
      </c>
      <c r="AG236" s="40"/>
      <c r="AH236" s="40"/>
      <c r="AI236" s="40"/>
      <c r="AJ236" s="15">
        <v>0</v>
      </c>
      <c r="AK236" s="40"/>
      <c r="AL236" s="40"/>
      <c r="AM236" s="40"/>
      <c r="AN236" s="41">
        <v>45504</v>
      </c>
      <c r="AO236" s="43"/>
      <c r="AP236" s="43"/>
      <c r="AQ236" s="43"/>
      <c r="AR236" s="43"/>
      <c r="AS236" s="43"/>
      <c r="AT236" s="43"/>
      <c r="AU236" s="43"/>
      <c r="AV236" s="43"/>
      <c r="AW236" s="43"/>
      <c r="AX236" s="43"/>
      <c r="AY236" s="43"/>
      <c r="AZ236" s="43"/>
      <c r="BA236" s="43"/>
      <c r="BB236" s="43"/>
      <c r="BC236" s="43"/>
      <c r="BD236" s="43"/>
      <c r="BE236" s="43"/>
      <c r="BF236" s="43"/>
      <c r="BG236" s="43"/>
      <c r="BH236" s="43"/>
      <c r="BI236" s="43"/>
      <c r="BJ236" s="43"/>
      <c r="BK236" s="43"/>
      <c r="BL236" s="43"/>
      <c r="BM236" s="43"/>
      <c r="BN236" s="43"/>
      <c r="BO236" s="43"/>
      <c r="BP236" s="43"/>
      <c r="BQ236" s="43"/>
      <c r="BR236" s="43"/>
      <c r="BS236" s="43"/>
      <c r="BT236" s="43"/>
      <c r="BU236" s="43"/>
      <c r="BV236" s="43"/>
      <c r="BW236" s="43"/>
      <c r="BX236" s="43"/>
      <c r="BY236" s="43"/>
      <c r="BZ236" s="43"/>
      <c r="CA236" s="43"/>
      <c r="CB236" s="43"/>
      <c r="CC236" s="43"/>
      <c r="CD236" s="43"/>
      <c r="CE236" s="43"/>
    </row>
    <row r="237" spans="1:83" s="44" customFormat="1" x14ac:dyDescent="0.35">
      <c r="A237" s="40">
        <v>835000972</v>
      </c>
      <c r="B237" s="40" t="s">
        <v>0</v>
      </c>
      <c r="C237" s="40" t="s">
        <v>258</v>
      </c>
      <c r="D237" s="40" t="s">
        <v>24</v>
      </c>
      <c r="E237" s="40">
        <v>202817</v>
      </c>
      <c r="F237" s="40" t="s">
        <v>258</v>
      </c>
      <c r="G237" s="40" t="s">
        <v>2381</v>
      </c>
      <c r="H237" s="41">
        <v>42763</v>
      </c>
      <c r="I237" s="41" t="e">
        <v>#N/A</v>
      </c>
      <c r="J237" s="12">
        <v>45300</v>
      </c>
      <c r="K237" s="12">
        <v>0</v>
      </c>
      <c r="L237" s="12">
        <v>0</v>
      </c>
      <c r="M237" s="15">
        <f t="shared" si="5"/>
        <v>45300</v>
      </c>
      <c r="N237" s="42" t="s">
        <v>17</v>
      </c>
      <c r="O237" s="40"/>
      <c r="P237" s="40" t="s">
        <v>4260</v>
      </c>
      <c r="Q237" s="40"/>
      <c r="R237" s="40" t="e">
        <v>#N/A</v>
      </c>
      <c r="S237" s="40"/>
      <c r="T237" s="40" t="s">
        <v>4260</v>
      </c>
      <c r="U237" s="15">
        <v>0</v>
      </c>
      <c r="V237" s="15">
        <v>0</v>
      </c>
      <c r="W237" s="15">
        <v>0</v>
      </c>
      <c r="X237" s="15"/>
      <c r="Y237" s="15"/>
      <c r="Z237" s="15">
        <v>0</v>
      </c>
      <c r="AA237" s="15">
        <v>0</v>
      </c>
      <c r="AB237" s="15">
        <v>0</v>
      </c>
      <c r="AC237" s="15">
        <v>0</v>
      </c>
      <c r="AD237" s="15">
        <v>0</v>
      </c>
      <c r="AE237" s="40"/>
      <c r="AF237" s="15">
        <v>0</v>
      </c>
      <c r="AG237" s="40"/>
      <c r="AH237" s="40"/>
      <c r="AI237" s="40"/>
      <c r="AJ237" s="15">
        <v>0</v>
      </c>
      <c r="AK237" s="40"/>
      <c r="AL237" s="40"/>
      <c r="AM237" s="40"/>
      <c r="AN237" s="41">
        <v>45504</v>
      </c>
      <c r="AO237" s="43"/>
      <c r="AP237" s="43"/>
      <c r="AQ237" s="43"/>
      <c r="AR237" s="43"/>
      <c r="AS237" s="43"/>
      <c r="AT237" s="43"/>
      <c r="AU237" s="43"/>
      <c r="AV237" s="43"/>
      <c r="AW237" s="43"/>
      <c r="AX237" s="43"/>
      <c r="AY237" s="43"/>
      <c r="AZ237" s="43"/>
      <c r="BA237" s="43"/>
      <c r="BB237" s="43"/>
      <c r="BC237" s="43"/>
      <c r="BD237" s="43"/>
      <c r="BE237" s="43"/>
      <c r="BF237" s="43"/>
      <c r="BG237" s="43"/>
      <c r="BH237" s="43"/>
      <c r="BI237" s="43"/>
      <c r="BJ237" s="43"/>
      <c r="BK237" s="43"/>
      <c r="BL237" s="43"/>
      <c r="BM237" s="43"/>
      <c r="BN237" s="43"/>
      <c r="BO237" s="43"/>
      <c r="BP237" s="43"/>
      <c r="BQ237" s="43"/>
      <c r="BR237" s="43"/>
      <c r="BS237" s="43"/>
      <c r="BT237" s="43"/>
      <c r="BU237" s="43"/>
      <c r="BV237" s="43"/>
      <c r="BW237" s="43"/>
      <c r="BX237" s="43"/>
      <c r="BY237" s="43"/>
      <c r="BZ237" s="43"/>
      <c r="CA237" s="43"/>
      <c r="CB237" s="43"/>
      <c r="CC237" s="43"/>
      <c r="CD237" s="43"/>
      <c r="CE237" s="43"/>
    </row>
    <row r="238" spans="1:83" s="44" customFormat="1" x14ac:dyDescent="0.35">
      <c r="A238" s="40">
        <v>835000972</v>
      </c>
      <c r="B238" s="40" t="s">
        <v>0</v>
      </c>
      <c r="C238" s="40" t="s">
        <v>259</v>
      </c>
      <c r="D238" s="40" t="s">
        <v>24</v>
      </c>
      <c r="E238" s="40">
        <v>205150</v>
      </c>
      <c r="F238" s="40" t="s">
        <v>259</v>
      </c>
      <c r="G238" s="40" t="s">
        <v>2382</v>
      </c>
      <c r="H238" s="41">
        <v>42768</v>
      </c>
      <c r="I238" s="41" t="e">
        <v>#N/A</v>
      </c>
      <c r="J238" s="12">
        <v>98712</v>
      </c>
      <c r="K238" s="12">
        <v>0</v>
      </c>
      <c r="L238" s="12">
        <v>0</v>
      </c>
      <c r="M238" s="15">
        <f t="shared" si="5"/>
        <v>98712</v>
      </c>
      <c r="N238" s="42" t="s">
        <v>17</v>
      </c>
      <c r="O238" s="40"/>
      <c r="P238" s="40" t="s">
        <v>4260</v>
      </c>
      <c r="Q238" s="40"/>
      <c r="R238" s="40" t="e">
        <v>#N/A</v>
      </c>
      <c r="S238" s="40"/>
      <c r="T238" s="40" t="s">
        <v>4260</v>
      </c>
      <c r="U238" s="15">
        <v>0</v>
      </c>
      <c r="V238" s="15">
        <v>0</v>
      </c>
      <c r="W238" s="15">
        <v>0</v>
      </c>
      <c r="X238" s="15"/>
      <c r="Y238" s="15"/>
      <c r="Z238" s="15">
        <v>0</v>
      </c>
      <c r="AA238" s="15">
        <v>0</v>
      </c>
      <c r="AB238" s="15">
        <v>0</v>
      </c>
      <c r="AC238" s="15">
        <v>0</v>
      </c>
      <c r="AD238" s="15">
        <v>0</v>
      </c>
      <c r="AE238" s="40"/>
      <c r="AF238" s="15">
        <v>0</v>
      </c>
      <c r="AG238" s="40"/>
      <c r="AH238" s="40"/>
      <c r="AI238" s="40"/>
      <c r="AJ238" s="15">
        <v>0</v>
      </c>
      <c r="AK238" s="40"/>
      <c r="AL238" s="40"/>
      <c r="AM238" s="40"/>
      <c r="AN238" s="41">
        <v>45504</v>
      </c>
      <c r="AO238" s="43"/>
      <c r="AP238" s="43"/>
      <c r="AQ238" s="43"/>
      <c r="AR238" s="43"/>
      <c r="AS238" s="43"/>
      <c r="AT238" s="43"/>
      <c r="AU238" s="43"/>
      <c r="AV238" s="43"/>
      <c r="AW238" s="43"/>
      <c r="AX238" s="43"/>
      <c r="AY238" s="43"/>
      <c r="AZ238" s="43"/>
      <c r="BA238" s="43"/>
      <c r="BB238" s="43"/>
      <c r="BC238" s="43"/>
      <c r="BD238" s="43"/>
      <c r="BE238" s="43"/>
      <c r="BF238" s="43"/>
      <c r="BG238" s="43"/>
      <c r="BH238" s="43"/>
      <c r="BI238" s="43"/>
      <c r="BJ238" s="43"/>
      <c r="BK238" s="43"/>
      <c r="BL238" s="43"/>
      <c r="BM238" s="43"/>
      <c r="BN238" s="43"/>
      <c r="BO238" s="43"/>
      <c r="BP238" s="43"/>
      <c r="BQ238" s="43"/>
      <c r="BR238" s="43"/>
      <c r="BS238" s="43"/>
      <c r="BT238" s="43"/>
      <c r="BU238" s="43"/>
      <c r="BV238" s="43"/>
      <c r="BW238" s="43"/>
      <c r="BX238" s="43"/>
      <c r="BY238" s="43"/>
      <c r="BZ238" s="43"/>
      <c r="CA238" s="43"/>
      <c r="CB238" s="43"/>
      <c r="CC238" s="43"/>
      <c r="CD238" s="43"/>
      <c r="CE238" s="43"/>
    </row>
    <row r="239" spans="1:83" s="44" customFormat="1" x14ac:dyDescent="0.35">
      <c r="A239" s="40">
        <v>835000972</v>
      </c>
      <c r="B239" s="40" t="s">
        <v>0</v>
      </c>
      <c r="C239" s="40" t="s">
        <v>260</v>
      </c>
      <c r="D239" s="40" t="s">
        <v>24</v>
      </c>
      <c r="E239" s="40">
        <v>203816</v>
      </c>
      <c r="F239" s="40" t="s">
        <v>260</v>
      </c>
      <c r="G239" s="40" t="s">
        <v>2383</v>
      </c>
      <c r="H239" s="41">
        <v>42777</v>
      </c>
      <c r="I239" s="41" t="e">
        <v>#N/A</v>
      </c>
      <c r="J239" s="12">
        <v>80082</v>
      </c>
      <c r="K239" s="12">
        <v>0</v>
      </c>
      <c r="L239" s="12">
        <v>0</v>
      </c>
      <c r="M239" s="15">
        <f t="shared" si="5"/>
        <v>80082</v>
      </c>
      <c r="N239" s="42" t="s">
        <v>17</v>
      </c>
      <c r="O239" s="40"/>
      <c r="P239" s="40" t="s">
        <v>4260</v>
      </c>
      <c r="Q239" s="40"/>
      <c r="R239" s="40" t="e">
        <v>#N/A</v>
      </c>
      <c r="S239" s="40"/>
      <c r="T239" s="40" t="s">
        <v>4260</v>
      </c>
      <c r="U239" s="15">
        <v>0</v>
      </c>
      <c r="V239" s="15">
        <v>0</v>
      </c>
      <c r="W239" s="15">
        <v>0</v>
      </c>
      <c r="X239" s="15"/>
      <c r="Y239" s="15"/>
      <c r="Z239" s="15">
        <v>0</v>
      </c>
      <c r="AA239" s="15">
        <v>0</v>
      </c>
      <c r="AB239" s="15">
        <v>0</v>
      </c>
      <c r="AC239" s="15">
        <v>0</v>
      </c>
      <c r="AD239" s="15">
        <v>0</v>
      </c>
      <c r="AE239" s="40"/>
      <c r="AF239" s="15">
        <v>0</v>
      </c>
      <c r="AG239" s="40"/>
      <c r="AH239" s="40"/>
      <c r="AI239" s="40"/>
      <c r="AJ239" s="15">
        <v>0</v>
      </c>
      <c r="AK239" s="40"/>
      <c r="AL239" s="40"/>
      <c r="AM239" s="40"/>
      <c r="AN239" s="41">
        <v>45504</v>
      </c>
      <c r="AO239" s="43"/>
      <c r="AP239" s="43"/>
      <c r="AQ239" s="43"/>
      <c r="AR239" s="43"/>
      <c r="AS239" s="43"/>
      <c r="AT239" s="43"/>
      <c r="AU239" s="43"/>
      <c r="AV239" s="43"/>
      <c r="AW239" s="43"/>
      <c r="AX239" s="43"/>
      <c r="AY239" s="43"/>
      <c r="AZ239" s="43"/>
      <c r="BA239" s="43"/>
      <c r="BB239" s="43"/>
      <c r="BC239" s="43"/>
      <c r="BD239" s="43"/>
      <c r="BE239" s="43"/>
      <c r="BF239" s="43"/>
      <c r="BG239" s="43"/>
      <c r="BH239" s="43"/>
      <c r="BI239" s="43"/>
      <c r="BJ239" s="43"/>
      <c r="BK239" s="43"/>
      <c r="BL239" s="43"/>
      <c r="BM239" s="43"/>
      <c r="BN239" s="43"/>
      <c r="BO239" s="43"/>
      <c r="BP239" s="43"/>
      <c r="BQ239" s="43"/>
      <c r="BR239" s="43"/>
      <c r="BS239" s="43"/>
      <c r="BT239" s="43"/>
      <c r="BU239" s="43"/>
      <c r="BV239" s="43"/>
      <c r="BW239" s="43"/>
      <c r="BX239" s="43"/>
      <c r="BY239" s="43"/>
      <c r="BZ239" s="43"/>
      <c r="CA239" s="43"/>
      <c r="CB239" s="43"/>
      <c r="CC239" s="43"/>
      <c r="CD239" s="43"/>
      <c r="CE239" s="43"/>
    </row>
    <row r="240" spans="1:83" s="44" customFormat="1" x14ac:dyDescent="0.35">
      <c r="A240" s="40">
        <v>835000972</v>
      </c>
      <c r="B240" s="40" t="s">
        <v>0</v>
      </c>
      <c r="C240" s="40" t="s">
        <v>261</v>
      </c>
      <c r="D240" s="40" t="s">
        <v>24</v>
      </c>
      <c r="E240" s="40">
        <v>203661</v>
      </c>
      <c r="F240" s="40" t="s">
        <v>261</v>
      </c>
      <c r="G240" s="40" t="s">
        <v>2384</v>
      </c>
      <c r="H240" s="41">
        <v>42778</v>
      </c>
      <c r="I240" s="41" t="e">
        <v>#N/A</v>
      </c>
      <c r="J240" s="12">
        <v>88450</v>
      </c>
      <c r="K240" s="12">
        <v>0</v>
      </c>
      <c r="L240" s="12">
        <v>0</v>
      </c>
      <c r="M240" s="15">
        <f t="shared" si="5"/>
        <v>88450</v>
      </c>
      <c r="N240" s="42" t="s">
        <v>17</v>
      </c>
      <c r="O240" s="40"/>
      <c r="P240" s="40" t="s">
        <v>4260</v>
      </c>
      <c r="Q240" s="40"/>
      <c r="R240" s="40" t="e">
        <v>#N/A</v>
      </c>
      <c r="S240" s="40"/>
      <c r="T240" s="40" t="s">
        <v>4260</v>
      </c>
      <c r="U240" s="15">
        <v>0</v>
      </c>
      <c r="V240" s="15">
        <v>0</v>
      </c>
      <c r="W240" s="15">
        <v>0</v>
      </c>
      <c r="X240" s="15"/>
      <c r="Y240" s="15"/>
      <c r="Z240" s="15">
        <v>0</v>
      </c>
      <c r="AA240" s="15">
        <v>0</v>
      </c>
      <c r="AB240" s="15">
        <v>0</v>
      </c>
      <c r="AC240" s="15">
        <v>0</v>
      </c>
      <c r="AD240" s="15">
        <v>0</v>
      </c>
      <c r="AE240" s="40"/>
      <c r="AF240" s="15">
        <v>0</v>
      </c>
      <c r="AG240" s="40"/>
      <c r="AH240" s="40"/>
      <c r="AI240" s="40"/>
      <c r="AJ240" s="15">
        <v>0</v>
      </c>
      <c r="AK240" s="40"/>
      <c r="AL240" s="40"/>
      <c r="AM240" s="40"/>
      <c r="AN240" s="41">
        <v>45504</v>
      </c>
      <c r="AO240" s="43"/>
      <c r="AP240" s="43"/>
      <c r="AQ240" s="43"/>
      <c r="AR240" s="43"/>
      <c r="AS240" s="43"/>
      <c r="AT240" s="43"/>
      <c r="AU240" s="43"/>
      <c r="AV240" s="43"/>
      <c r="AW240" s="43"/>
      <c r="AX240" s="43"/>
      <c r="AY240" s="43"/>
      <c r="AZ240" s="43"/>
      <c r="BA240" s="43"/>
      <c r="BB240" s="43"/>
      <c r="BC240" s="43"/>
      <c r="BD240" s="43"/>
      <c r="BE240" s="43"/>
      <c r="BF240" s="43"/>
      <c r="BG240" s="43"/>
      <c r="BH240" s="43"/>
      <c r="BI240" s="43"/>
      <c r="BJ240" s="43"/>
      <c r="BK240" s="43"/>
      <c r="BL240" s="43"/>
      <c r="BM240" s="43"/>
      <c r="BN240" s="43"/>
      <c r="BO240" s="43"/>
      <c r="BP240" s="43"/>
      <c r="BQ240" s="43"/>
      <c r="BR240" s="43"/>
      <c r="BS240" s="43"/>
      <c r="BT240" s="43"/>
      <c r="BU240" s="43"/>
      <c r="BV240" s="43"/>
      <c r="BW240" s="43"/>
      <c r="BX240" s="43"/>
      <c r="BY240" s="43"/>
      <c r="BZ240" s="43"/>
      <c r="CA240" s="43"/>
      <c r="CB240" s="43"/>
      <c r="CC240" s="43"/>
      <c r="CD240" s="43"/>
      <c r="CE240" s="43"/>
    </row>
    <row r="241" spans="1:83" s="44" customFormat="1" x14ac:dyDescent="0.35">
      <c r="A241" s="40">
        <v>835000972</v>
      </c>
      <c r="B241" s="40" t="s">
        <v>0</v>
      </c>
      <c r="C241" s="40" t="s">
        <v>262</v>
      </c>
      <c r="D241" s="40" t="s">
        <v>24</v>
      </c>
      <c r="E241" s="40">
        <v>203923</v>
      </c>
      <c r="F241" s="40" t="s">
        <v>262</v>
      </c>
      <c r="G241" s="40" t="s">
        <v>2385</v>
      </c>
      <c r="H241" s="41">
        <v>42784</v>
      </c>
      <c r="I241" s="41" t="e">
        <v>#N/A</v>
      </c>
      <c r="J241" s="12">
        <v>86382</v>
      </c>
      <c r="K241" s="12">
        <v>0</v>
      </c>
      <c r="L241" s="12">
        <v>0</v>
      </c>
      <c r="M241" s="15">
        <f t="shared" si="5"/>
        <v>86382</v>
      </c>
      <c r="N241" s="42" t="s">
        <v>17</v>
      </c>
      <c r="O241" s="40"/>
      <c r="P241" s="40" t="s">
        <v>4260</v>
      </c>
      <c r="Q241" s="40"/>
      <c r="R241" s="40" t="e">
        <v>#N/A</v>
      </c>
      <c r="S241" s="40"/>
      <c r="T241" s="40" t="s">
        <v>4260</v>
      </c>
      <c r="U241" s="15">
        <v>0</v>
      </c>
      <c r="V241" s="15">
        <v>0</v>
      </c>
      <c r="W241" s="15">
        <v>0</v>
      </c>
      <c r="X241" s="15"/>
      <c r="Y241" s="15"/>
      <c r="Z241" s="15">
        <v>0</v>
      </c>
      <c r="AA241" s="15">
        <v>0</v>
      </c>
      <c r="AB241" s="15">
        <v>0</v>
      </c>
      <c r="AC241" s="15">
        <v>0</v>
      </c>
      <c r="AD241" s="15">
        <v>0</v>
      </c>
      <c r="AE241" s="40"/>
      <c r="AF241" s="15">
        <v>0</v>
      </c>
      <c r="AG241" s="40"/>
      <c r="AH241" s="40"/>
      <c r="AI241" s="40"/>
      <c r="AJ241" s="15">
        <v>0</v>
      </c>
      <c r="AK241" s="40"/>
      <c r="AL241" s="40"/>
      <c r="AM241" s="40"/>
      <c r="AN241" s="41">
        <v>45504</v>
      </c>
      <c r="AO241" s="43"/>
      <c r="AP241" s="43"/>
      <c r="AQ241" s="43"/>
      <c r="AR241" s="43"/>
      <c r="AS241" s="43"/>
      <c r="AT241" s="43"/>
      <c r="AU241" s="43"/>
      <c r="AV241" s="43"/>
      <c r="AW241" s="43"/>
      <c r="AX241" s="43"/>
      <c r="AY241" s="43"/>
      <c r="AZ241" s="43"/>
      <c r="BA241" s="43"/>
      <c r="BB241" s="43"/>
      <c r="BC241" s="43"/>
      <c r="BD241" s="43"/>
      <c r="BE241" s="43"/>
      <c r="BF241" s="43"/>
      <c r="BG241" s="43"/>
      <c r="BH241" s="43"/>
      <c r="BI241" s="43"/>
      <c r="BJ241" s="43"/>
      <c r="BK241" s="43"/>
      <c r="BL241" s="43"/>
      <c r="BM241" s="43"/>
      <c r="BN241" s="43"/>
      <c r="BO241" s="43"/>
      <c r="BP241" s="43"/>
      <c r="BQ241" s="43"/>
      <c r="BR241" s="43"/>
      <c r="BS241" s="43"/>
      <c r="BT241" s="43"/>
      <c r="BU241" s="43"/>
      <c r="BV241" s="43"/>
      <c r="BW241" s="43"/>
      <c r="BX241" s="43"/>
      <c r="BY241" s="43"/>
      <c r="BZ241" s="43"/>
      <c r="CA241" s="43"/>
      <c r="CB241" s="43"/>
      <c r="CC241" s="43"/>
      <c r="CD241" s="43"/>
      <c r="CE241" s="43"/>
    </row>
    <row r="242" spans="1:83" s="44" customFormat="1" x14ac:dyDescent="0.35">
      <c r="A242" s="40">
        <v>835000972</v>
      </c>
      <c r="B242" s="40" t="s">
        <v>0</v>
      </c>
      <c r="C242" s="40" t="s">
        <v>263</v>
      </c>
      <c r="D242" s="40" t="s">
        <v>24</v>
      </c>
      <c r="E242" s="40">
        <v>203937</v>
      </c>
      <c r="F242" s="40" t="s">
        <v>263</v>
      </c>
      <c r="G242" s="40" t="s">
        <v>2386</v>
      </c>
      <c r="H242" s="41">
        <v>42785</v>
      </c>
      <c r="I242" s="41" t="e">
        <v>#N/A</v>
      </c>
      <c r="J242" s="12">
        <v>212000</v>
      </c>
      <c r="K242" s="12">
        <v>0</v>
      </c>
      <c r="L242" s="12">
        <v>0</v>
      </c>
      <c r="M242" s="15">
        <f t="shared" si="5"/>
        <v>212000</v>
      </c>
      <c r="N242" s="42" t="s">
        <v>17</v>
      </c>
      <c r="O242" s="40"/>
      <c r="P242" s="40" t="s">
        <v>4260</v>
      </c>
      <c r="Q242" s="40"/>
      <c r="R242" s="40" t="e">
        <v>#N/A</v>
      </c>
      <c r="S242" s="40"/>
      <c r="T242" s="40" t="s">
        <v>4260</v>
      </c>
      <c r="U242" s="15">
        <v>0</v>
      </c>
      <c r="V242" s="15">
        <v>0</v>
      </c>
      <c r="W242" s="15">
        <v>0</v>
      </c>
      <c r="X242" s="15"/>
      <c r="Y242" s="15"/>
      <c r="Z242" s="15">
        <v>0</v>
      </c>
      <c r="AA242" s="15">
        <v>0</v>
      </c>
      <c r="AB242" s="15">
        <v>0</v>
      </c>
      <c r="AC242" s="15">
        <v>0</v>
      </c>
      <c r="AD242" s="15">
        <v>0</v>
      </c>
      <c r="AE242" s="40"/>
      <c r="AF242" s="15">
        <v>0</v>
      </c>
      <c r="AG242" s="40"/>
      <c r="AH242" s="40"/>
      <c r="AI242" s="40"/>
      <c r="AJ242" s="15">
        <v>0</v>
      </c>
      <c r="AK242" s="40"/>
      <c r="AL242" s="40"/>
      <c r="AM242" s="40"/>
      <c r="AN242" s="41">
        <v>45504</v>
      </c>
      <c r="AO242" s="43"/>
      <c r="AP242" s="43"/>
      <c r="AQ242" s="43"/>
      <c r="AR242" s="43"/>
      <c r="AS242" s="43"/>
      <c r="AT242" s="43"/>
      <c r="AU242" s="43"/>
      <c r="AV242" s="43"/>
      <c r="AW242" s="43"/>
      <c r="AX242" s="43"/>
      <c r="AY242" s="43"/>
      <c r="AZ242" s="43"/>
      <c r="BA242" s="43"/>
      <c r="BB242" s="43"/>
      <c r="BC242" s="43"/>
      <c r="BD242" s="43"/>
      <c r="BE242" s="43"/>
      <c r="BF242" s="43"/>
      <c r="BG242" s="43"/>
      <c r="BH242" s="43"/>
      <c r="BI242" s="43"/>
      <c r="BJ242" s="43"/>
      <c r="BK242" s="43"/>
      <c r="BL242" s="43"/>
      <c r="BM242" s="43"/>
      <c r="BN242" s="43"/>
      <c r="BO242" s="43"/>
      <c r="BP242" s="43"/>
      <c r="BQ242" s="43"/>
      <c r="BR242" s="43"/>
      <c r="BS242" s="43"/>
      <c r="BT242" s="43"/>
      <c r="BU242" s="43"/>
      <c r="BV242" s="43"/>
      <c r="BW242" s="43"/>
      <c r="BX242" s="43"/>
      <c r="BY242" s="43"/>
      <c r="BZ242" s="43"/>
      <c r="CA242" s="43"/>
      <c r="CB242" s="43"/>
      <c r="CC242" s="43"/>
      <c r="CD242" s="43"/>
      <c r="CE242" s="43"/>
    </row>
    <row r="243" spans="1:83" s="44" customFormat="1" x14ac:dyDescent="0.35">
      <c r="A243" s="40">
        <v>835000972</v>
      </c>
      <c r="B243" s="40" t="s">
        <v>0</v>
      </c>
      <c r="C243" s="40" t="s">
        <v>264</v>
      </c>
      <c r="D243" s="40" t="s">
        <v>24</v>
      </c>
      <c r="E243" s="40">
        <v>204789</v>
      </c>
      <c r="F243" s="40" t="s">
        <v>264</v>
      </c>
      <c r="G243" s="40" t="s">
        <v>2387</v>
      </c>
      <c r="H243" s="41">
        <v>42797</v>
      </c>
      <c r="I243" s="41" t="e">
        <v>#N/A</v>
      </c>
      <c r="J243" s="12">
        <v>92480</v>
      </c>
      <c r="K243" s="12">
        <v>0</v>
      </c>
      <c r="L243" s="12">
        <v>0</v>
      </c>
      <c r="M243" s="15">
        <f t="shared" si="5"/>
        <v>92480</v>
      </c>
      <c r="N243" s="42" t="s">
        <v>17</v>
      </c>
      <c r="O243" s="40"/>
      <c r="P243" s="40" t="s">
        <v>4260</v>
      </c>
      <c r="Q243" s="40"/>
      <c r="R243" s="40" t="e">
        <v>#N/A</v>
      </c>
      <c r="S243" s="40"/>
      <c r="T243" s="40" t="s">
        <v>4260</v>
      </c>
      <c r="U243" s="15">
        <v>0</v>
      </c>
      <c r="V243" s="15">
        <v>0</v>
      </c>
      <c r="W243" s="15">
        <v>0</v>
      </c>
      <c r="X243" s="15"/>
      <c r="Y243" s="15"/>
      <c r="Z243" s="15">
        <v>0</v>
      </c>
      <c r="AA243" s="15">
        <v>0</v>
      </c>
      <c r="AB243" s="15">
        <v>0</v>
      </c>
      <c r="AC243" s="15">
        <v>0</v>
      </c>
      <c r="AD243" s="15">
        <v>0</v>
      </c>
      <c r="AE243" s="40"/>
      <c r="AF243" s="15">
        <v>0</v>
      </c>
      <c r="AG243" s="40"/>
      <c r="AH243" s="40"/>
      <c r="AI243" s="40"/>
      <c r="AJ243" s="15">
        <v>0</v>
      </c>
      <c r="AK243" s="40"/>
      <c r="AL243" s="40"/>
      <c r="AM243" s="40"/>
      <c r="AN243" s="41">
        <v>45504</v>
      </c>
      <c r="AO243" s="43"/>
      <c r="AP243" s="43"/>
      <c r="AQ243" s="43"/>
      <c r="AR243" s="43"/>
      <c r="AS243" s="43"/>
      <c r="AT243" s="43"/>
      <c r="AU243" s="43"/>
      <c r="AV243" s="43"/>
      <c r="AW243" s="43"/>
      <c r="AX243" s="43"/>
      <c r="AY243" s="43"/>
      <c r="AZ243" s="43"/>
      <c r="BA243" s="43"/>
      <c r="BB243" s="43"/>
      <c r="BC243" s="43"/>
      <c r="BD243" s="43"/>
      <c r="BE243" s="43"/>
      <c r="BF243" s="43"/>
      <c r="BG243" s="43"/>
      <c r="BH243" s="43"/>
      <c r="BI243" s="43"/>
      <c r="BJ243" s="43"/>
      <c r="BK243" s="43"/>
      <c r="BL243" s="43"/>
      <c r="BM243" s="43"/>
      <c r="BN243" s="43"/>
      <c r="BO243" s="43"/>
      <c r="BP243" s="43"/>
      <c r="BQ243" s="43"/>
      <c r="BR243" s="43"/>
      <c r="BS243" s="43"/>
      <c r="BT243" s="43"/>
      <c r="BU243" s="43"/>
      <c r="BV243" s="43"/>
      <c r="BW243" s="43"/>
      <c r="BX243" s="43"/>
      <c r="BY243" s="43"/>
      <c r="BZ243" s="43"/>
      <c r="CA243" s="43"/>
      <c r="CB243" s="43"/>
      <c r="CC243" s="43"/>
      <c r="CD243" s="43"/>
      <c r="CE243" s="43"/>
    </row>
    <row r="244" spans="1:83" s="44" customFormat="1" x14ac:dyDescent="0.35">
      <c r="A244" s="40">
        <v>835000972</v>
      </c>
      <c r="B244" s="40" t="s">
        <v>0</v>
      </c>
      <c r="C244" s="40" t="s">
        <v>265</v>
      </c>
      <c r="D244" s="40" t="s">
        <v>24</v>
      </c>
      <c r="E244" s="40">
        <v>204791</v>
      </c>
      <c r="F244" s="40" t="s">
        <v>265</v>
      </c>
      <c r="G244" s="40" t="s">
        <v>2388</v>
      </c>
      <c r="H244" s="41">
        <v>42798</v>
      </c>
      <c r="I244" s="41" t="e">
        <v>#N/A</v>
      </c>
      <c r="J244" s="12">
        <v>50830</v>
      </c>
      <c r="K244" s="12">
        <v>0</v>
      </c>
      <c r="L244" s="12">
        <v>0</v>
      </c>
      <c r="M244" s="15">
        <f t="shared" si="5"/>
        <v>50830</v>
      </c>
      <c r="N244" s="42" t="s">
        <v>17</v>
      </c>
      <c r="O244" s="40"/>
      <c r="P244" s="40" t="s">
        <v>4260</v>
      </c>
      <c r="Q244" s="40"/>
      <c r="R244" s="40" t="e">
        <v>#N/A</v>
      </c>
      <c r="S244" s="40"/>
      <c r="T244" s="40" t="s">
        <v>4260</v>
      </c>
      <c r="U244" s="15">
        <v>0</v>
      </c>
      <c r="V244" s="15">
        <v>0</v>
      </c>
      <c r="W244" s="15">
        <v>0</v>
      </c>
      <c r="X244" s="15"/>
      <c r="Y244" s="15"/>
      <c r="Z244" s="15">
        <v>0</v>
      </c>
      <c r="AA244" s="15">
        <v>0</v>
      </c>
      <c r="AB244" s="15">
        <v>0</v>
      </c>
      <c r="AC244" s="15">
        <v>0</v>
      </c>
      <c r="AD244" s="15">
        <v>0</v>
      </c>
      <c r="AE244" s="40"/>
      <c r="AF244" s="15">
        <v>0</v>
      </c>
      <c r="AG244" s="40"/>
      <c r="AH244" s="40"/>
      <c r="AI244" s="40"/>
      <c r="AJ244" s="15">
        <v>0</v>
      </c>
      <c r="AK244" s="40"/>
      <c r="AL244" s="40"/>
      <c r="AM244" s="40"/>
      <c r="AN244" s="41">
        <v>45504</v>
      </c>
      <c r="AO244" s="43"/>
      <c r="AP244" s="43"/>
      <c r="AQ244" s="43"/>
      <c r="AR244" s="43"/>
      <c r="AS244" s="43"/>
      <c r="AT244" s="43"/>
      <c r="AU244" s="43"/>
      <c r="AV244" s="43"/>
      <c r="AW244" s="43"/>
      <c r="AX244" s="43"/>
      <c r="AY244" s="43"/>
      <c r="AZ244" s="43"/>
      <c r="BA244" s="43"/>
      <c r="BB244" s="43"/>
      <c r="BC244" s="43"/>
      <c r="BD244" s="43"/>
      <c r="BE244" s="43"/>
      <c r="BF244" s="43"/>
      <c r="BG244" s="43"/>
      <c r="BH244" s="43"/>
      <c r="BI244" s="43"/>
      <c r="BJ244" s="43"/>
      <c r="BK244" s="43"/>
      <c r="BL244" s="43"/>
      <c r="BM244" s="43"/>
      <c r="BN244" s="43"/>
      <c r="BO244" s="43"/>
      <c r="BP244" s="43"/>
      <c r="BQ244" s="43"/>
      <c r="BR244" s="43"/>
      <c r="BS244" s="43"/>
      <c r="BT244" s="43"/>
      <c r="BU244" s="43"/>
      <c r="BV244" s="43"/>
      <c r="BW244" s="43"/>
      <c r="BX244" s="43"/>
      <c r="BY244" s="43"/>
      <c r="BZ244" s="43"/>
      <c r="CA244" s="43"/>
      <c r="CB244" s="43"/>
      <c r="CC244" s="43"/>
      <c r="CD244" s="43"/>
      <c r="CE244" s="43"/>
    </row>
    <row r="245" spans="1:83" s="44" customFormat="1" x14ac:dyDescent="0.35">
      <c r="A245" s="40">
        <v>835000972</v>
      </c>
      <c r="B245" s="40" t="s">
        <v>0</v>
      </c>
      <c r="C245" s="40" t="s">
        <v>266</v>
      </c>
      <c r="D245" s="40" t="s">
        <v>24</v>
      </c>
      <c r="E245" s="40">
        <v>205146</v>
      </c>
      <c r="F245" s="40" t="s">
        <v>266</v>
      </c>
      <c r="G245" s="40" t="s">
        <v>2389</v>
      </c>
      <c r="H245" s="41">
        <v>42800</v>
      </c>
      <c r="I245" s="41" t="e">
        <v>#N/A</v>
      </c>
      <c r="J245" s="12">
        <v>237800</v>
      </c>
      <c r="K245" s="12">
        <v>0</v>
      </c>
      <c r="L245" s="12">
        <v>0</v>
      </c>
      <c r="M245" s="15">
        <f t="shared" si="5"/>
        <v>237800</v>
      </c>
      <c r="N245" s="42" t="s">
        <v>17</v>
      </c>
      <c r="O245" s="40"/>
      <c r="P245" s="40" t="s">
        <v>4260</v>
      </c>
      <c r="Q245" s="40"/>
      <c r="R245" s="40" t="e">
        <v>#N/A</v>
      </c>
      <c r="S245" s="40"/>
      <c r="T245" s="40" t="s">
        <v>4260</v>
      </c>
      <c r="U245" s="15">
        <v>0</v>
      </c>
      <c r="V245" s="15">
        <v>0</v>
      </c>
      <c r="W245" s="15">
        <v>0</v>
      </c>
      <c r="X245" s="15"/>
      <c r="Y245" s="15"/>
      <c r="Z245" s="15">
        <v>0</v>
      </c>
      <c r="AA245" s="15">
        <v>0</v>
      </c>
      <c r="AB245" s="15">
        <v>0</v>
      </c>
      <c r="AC245" s="15">
        <v>0</v>
      </c>
      <c r="AD245" s="15">
        <v>0</v>
      </c>
      <c r="AE245" s="40"/>
      <c r="AF245" s="15">
        <v>0</v>
      </c>
      <c r="AG245" s="40"/>
      <c r="AH245" s="40"/>
      <c r="AI245" s="40"/>
      <c r="AJ245" s="15">
        <v>0</v>
      </c>
      <c r="AK245" s="40"/>
      <c r="AL245" s="40"/>
      <c r="AM245" s="40"/>
      <c r="AN245" s="41">
        <v>45504</v>
      </c>
      <c r="AO245" s="43"/>
      <c r="AP245" s="43"/>
      <c r="AQ245" s="43"/>
      <c r="AR245" s="43"/>
      <c r="AS245" s="43"/>
      <c r="AT245" s="43"/>
      <c r="AU245" s="43"/>
      <c r="AV245" s="43"/>
      <c r="AW245" s="43"/>
      <c r="AX245" s="43"/>
      <c r="AY245" s="43"/>
      <c r="AZ245" s="43"/>
      <c r="BA245" s="43"/>
      <c r="BB245" s="43"/>
      <c r="BC245" s="43"/>
      <c r="BD245" s="43"/>
      <c r="BE245" s="43"/>
      <c r="BF245" s="43"/>
      <c r="BG245" s="43"/>
      <c r="BH245" s="43"/>
      <c r="BI245" s="43"/>
      <c r="BJ245" s="43"/>
      <c r="BK245" s="43"/>
      <c r="BL245" s="43"/>
      <c r="BM245" s="43"/>
      <c r="BN245" s="43"/>
      <c r="BO245" s="43"/>
      <c r="BP245" s="43"/>
      <c r="BQ245" s="43"/>
      <c r="BR245" s="43"/>
      <c r="BS245" s="43"/>
      <c r="BT245" s="43"/>
      <c r="BU245" s="43"/>
      <c r="BV245" s="43"/>
      <c r="BW245" s="43"/>
      <c r="BX245" s="43"/>
      <c r="BY245" s="43"/>
      <c r="BZ245" s="43"/>
      <c r="CA245" s="43"/>
      <c r="CB245" s="43"/>
      <c r="CC245" s="43"/>
      <c r="CD245" s="43"/>
      <c r="CE245" s="43"/>
    </row>
    <row r="246" spans="1:83" s="44" customFormat="1" x14ac:dyDescent="0.35">
      <c r="A246" s="40">
        <v>835000972</v>
      </c>
      <c r="B246" s="40" t="s">
        <v>0</v>
      </c>
      <c r="C246" s="40" t="s">
        <v>267</v>
      </c>
      <c r="D246" s="40" t="s">
        <v>24</v>
      </c>
      <c r="E246" s="40">
        <v>205650</v>
      </c>
      <c r="F246" s="40" t="s">
        <v>267</v>
      </c>
      <c r="G246" s="40" t="s">
        <v>2390</v>
      </c>
      <c r="H246" s="41">
        <v>42811</v>
      </c>
      <c r="I246" s="41" t="e">
        <v>#N/A</v>
      </c>
      <c r="J246" s="12">
        <v>906000</v>
      </c>
      <c r="K246" s="12">
        <v>0</v>
      </c>
      <c r="L246" s="12">
        <v>0</v>
      </c>
      <c r="M246" s="15">
        <f t="shared" si="5"/>
        <v>906000</v>
      </c>
      <c r="N246" s="42" t="s">
        <v>17</v>
      </c>
      <c r="O246" s="40"/>
      <c r="P246" s="40" t="s">
        <v>4260</v>
      </c>
      <c r="Q246" s="40"/>
      <c r="R246" s="40" t="e">
        <v>#N/A</v>
      </c>
      <c r="S246" s="40"/>
      <c r="T246" s="40" t="s">
        <v>4260</v>
      </c>
      <c r="U246" s="15">
        <v>0</v>
      </c>
      <c r="V246" s="15">
        <v>0</v>
      </c>
      <c r="W246" s="15">
        <v>0</v>
      </c>
      <c r="X246" s="15"/>
      <c r="Y246" s="15"/>
      <c r="Z246" s="15">
        <v>0</v>
      </c>
      <c r="AA246" s="15">
        <v>0</v>
      </c>
      <c r="AB246" s="15">
        <v>0</v>
      </c>
      <c r="AC246" s="15">
        <v>0</v>
      </c>
      <c r="AD246" s="15">
        <v>0</v>
      </c>
      <c r="AE246" s="40"/>
      <c r="AF246" s="15">
        <v>0</v>
      </c>
      <c r="AG246" s="40"/>
      <c r="AH246" s="40"/>
      <c r="AI246" s="40"/>
      <c r="AJ246" s="15">
        <v>0</v>
      </c>
      <c r="AK246" s="40"/>
      <c r="AL246" s="40"/>
      <c r="AM246" s="40"/>
      <c r="AN246" s="41">
        <v>45504</v>
      </c>
      <c r="AO246" s="43"/>
      <c r="AP246" s="43"/>
      <c r="AQ246" s="43"/>
      <c r="AR246" s="43"/>
      <c r="AS246" s="43"/>
      <c r="AT246" s="43"/>
      <c r="AU246" s="43"/>
      <c r="AV246" s="43"/>
      <c r="AW246" s="43"/>
      <c r="AX246" s="43"/>
      <c r="AY246" s="43"/>
      <c r="AZ246" s="43"/>
      <c r="BA246" s="43"/>
      <c r="BB246" s="43"/>
      <c r="BC246" s="43"/>
      <c r="BD246" s="43"/>
      <c r="BE246" s="43"/>
      <c r="BF246" s="43"/>
      <c r="BG246" s="43"/>
      <c r="BH246" s="43"/>
      <c r="BI246" s="43"/>
      <c r="BJ246" s="43"/>
      <c r="BK246" s="43"/>
      <c r="BL246" s="43"/>
      <c r="BM246" s="43"/>
      <c r="BN246" s="43"/>
      <c r="BO246" s="43"/>
      <c r="BP246" s="43"/>
      <c r="BQ246" s="43"/>
      <c r="BR246" s="43"/>
      <c r="BS246" s="43"/>
      <c r="BT246" s="43"/>
      <c r="BU246" s="43"/>
      <c r="BV246" s="43"/>
      <c r="BW246" s="43"/>
      <c r="BX246" s="43"/>
      <c r="BY246" s="43"/>
      <c r="BZ246" s="43"/>
      <c r="CA246" s="43"/>
      <c r="CB246" s="43"/>
      <c r="CC246" s="43"/>
      <c r="CD246" s="43"/>
      <c r="CE246" s="43"/>
    </row>
    <row r="247" spans="1:83" s="44" customFormat="1" x14ac:dyDescent="0.35">
      <c r="A247" s="40">
        <v>835000972</v>
      </c>
      <c r="B247" s="40" t="s">
        <v>0</v>
      </c>
      <c r="C247" s="40" t="s">
        <v>268</v>
      </c>
      <c r="D247" s="40" t="s">
        <v>24</v>
      </c>
      <c r="E247" s="40">
        <v>205653</v>
      </c>
      <c r="F247" s="40" t="s">
        <v>268</v>
      </c>
      <c r="G247" s="40" t="s">
        <v>2391</v>
      </c>
      <c r="H247" s="41">
        <v>42811</v>
      </c>
      <c r="I247" s="41" t="e">
        <v>#N/A</v>
      </c>
      <c r="J247" s="12">
        <v>906000</v>
      </c>
      <c r="K247" s="12">
        <v>0</v>
      </c>
      <c r="L247" s="12">
        <v>0</v>
      </c>
      <c r="M247" s="15">
        <f t="shared" si="5"/>
        <v>906000</v>
      </c>
      <c r="N247" s="42" t="s">
        <v>17</v>
      </c>
      <c r="O247" s="40"/>
      <c r="P247" s="40" t="s">
        <v>4260</v>
      </c>
      <c r="Q247" s="40"/>
      <c r="R247" s="40" t="e">
        <v>#N/A</v>
      </c>
      <c r="S247" s="40"/>
      <c r="T247" s="40" t="s">
        <v>4260</v>
      </c>
      <c r="U247" s="15">
        <v>0</v>
      </c>
      <c r="V247" s="15">
        <v>0</v>
      </c>
      <c r="W247" s="15">
        <v>0</v>
      </c>
      <c r="X247" s="15"/>
      <c r="Y247" s="15"/>
      <c r="Z247" s="15">
        <v>0</v>
      </c>
      <c r="AA247" s="15">
        <v>0</v>
      </c>
      <c r="AB247" s="15">
        <v>0</v>
      </c>
      <c r="AC247" s="15">
        <v>0</v>
      </c>
      <c r="AD247" s="15">
        <v>0</v>
      </c>
      <c r="AE247" s="40"/>
      <c r="AF247" s="15">
        <v>0</v>
      </c>
      <c r="AG247" s="40"/>
      <c r="AH247" s="40"/>
      <c r="AI247" s="40"/>
      <c r="AJ247" s="15">
        <v>0</v>
      </c>
      <c r="AK247" s="40"/>
      <c r="AL247" s="40"/>
      <c r="AM247" s="40"/>
      <c r="AN247" s="41">
        <v>45504</v>
      </c>
      <c r="AO247" s="43"/>
      <c r="AP247" s="43"/>
      <c r="AQ247" s="43"/>
      <c r="AR247" s="43"/>
      <c r="AS247" s="43"/>
      <c r="AT247" s="43"/>
      <c r="AU247" s="43"/>
      <c r="AV247" s="43"/>
      <c r="AW247" s="43"/>
      <c r="AX247" s="43"/>
      <c r="AY247" s="43"/>
      <c r="AZ247" s="43"/>
      <c r="BA247" s="43"/>
      <c r="BB247" s="43"/>
      <c r="BC247" s="43"/>
      <c r="BD247" s="43"/>
      <c r="BE247" s="43"/>
      <c r="BF247" s="43"/>
      <c r="BG247" s="43"/>
      <c r="BH247" s="43"/>
      <c r="BI247" s="43"/>
      <c r="BJ247" s="43"/>
      <c r="BK247" s="43"/>
      <c r="BL247" s="43"/>
      <c r="BM247" s="43"/>
      <c r="BN247" s="43"/>
      <c r="BO247" s="43"/>
      <c r="BP247" s="43"/>
      <c r="BQ247" s="43"/>
      <c r="BR247" s="43"/>
      <c r="BS247" s="43"/>
      <c r="BT247" s="43"/>
      <c r="BU247" s="43"/>
      <c r="BV247" s="43"/>
      <c r="BW247" s="43"/>
      <c r="BX247" s="43"/>
      <c r="BY247" s="43"/>
      <c r="BZ247" s="43"/>
      <c r="CA247" s="43"/>
      <c r="CB247" s="43"/>
      <c r="CC247" s="43"/>
      <c r="CD247" s="43"/>
      <c r="CE247" s="43"/>
    </row>
    <row r="248" spans="1:83" s="44" customFormat="1" x14ac:dyDescent="0.35">
      <c r="A248" s="40">
        <v>835000972</v>
      </c>
      <c r="B248" s="40" t="s">
        <v>0</v>
      </c>
      <c r="C248" s="40" t="s">
        <v>269</v>
      </c>
      <c r="D248" s="40" t="s">
        <v>24</v>
      </c>
      <c r="E248" s="40">
        <v>205746</v>
      </c>
      <c r="F248" s="40" t="s">
        <v>269</v>
      </c>
      <c r="G248" s="40" t="s">
        <v>2392</v>
      </c>
      <c r="H248" s="41">
        <v>42812</v>
      </c>
      <c r="I248" s="41" t="e">
        <v>#N/A</v>
      </c>
      <c r="J248" s="12">
        <v>136300</v>
      </c>
      <c r="K248" s="12">
        <v>0</v>
      </c>
      <c r="L248" s="12">
        <v>0</v>
      </c>
      <c r="M248" s="15">
        <f t="shared" si="5"/>
        <v>136300</v>
      </c>
      <c r="N248" s="42" t="s">
        <v>17</v>
      </c>
      <c r="O248" s="40"/>
      <c r="P248" s="40" t="s">
        <v>4260</v>
      </c>
      <c r="Q248" s="40"/>
      <c r="R248" s="40" t="e">
        <v>#N/A</v>
      </c>
      <c r="S248" s="40"/>
      <c r="T248" s="40" t="s">
        <v>4260</v>
      </c>
      <c r="U248" s="15">
        <v>0</v>
      </c>
      <c r="V248" s="15">
        <v>0</v>
      </c>
      <c r="W248" s="15">
        <v>0</v>
      </c>
      <c r="X248" s="15"/>
      <c r="Y248" s="15"/>
      <c r="Z248" s="15">
        <v>0</v>
      </c>
      <c r="AA248" s="15">
        <v>0</v>
      </c>
      <c r="AB248" s="15">
        <v>0</v>
      </c>
      <c r="AC248" s="15">
        <v>0</v>
      </c>
      <c r="AD248" s="15">
        <v>0</v>
      </c>
      <c r="AE248" s="40"/>
      <c r="AF248" s="15">
        <v>0</v>
      </c>
      <c r="AG248" s="40"/>
      <c r="AH248" s="40"/>
      <c r="AI248" s="40"/>
      <c r="AJ248" s="15">
        <v>0</v>
      </c>
      <c r="AK248" s="40"/>
      <c r="AL248" s="40"/>
      <c r="AM248" s="40"/>
      <c r="AN248" s="41">
        <v>45504</v>
      </c>
      <c r="AO248" s="43"/>
      <c r="AP248" s="43"/>
      <c r="AQ248" s="43"/>
      <c r="AR248" s="43"/>
      <c r="AS248" s="43"/>
      <c r="AT248" s="43"/>
      <c r="AU248" s="43"/>
      <c r="AV248" s="43"/>
      <c r="AW248" s="43"/>
      <c r="AX248" s="43"/>
      <c r="AY248" s="43"/>
      <c r="AZ248" s="43"/>
      <c r="BA248" s="43"/>
      <c r="BB248" s="43"/>
      <c r="BC248" s="43"/>
      <c r="BD248" s="43"/>
      <c r="BE248" s="43"/>
      <c r="BF248" s="43"/>
      <c r="BG248" s="43"/>
      <c r="BH248" s="43"/>
      <c r="BI248" s="43"/>
      <c r="BJ248" s="43"/>
      <c r="BK248" s="43"/>
      <c r="BL248" s="43"/>
      <c r="BM248" s="43"/>
      <c r="BN248" s="43"/>
      <c r="BO248" s="43"/>
      <c r="BP248" s="43"/>
      <c r="BQ248" s="43"/>
      <c r="BR248" s="43"/>
      <c r="BS248" s="43"/>
      <c r="BT248" s="43"/>
      <c r="BU248" s="43"/>
      <c r="BV248" s="43"/>
      <c r="BW248" s="43"/>
      <c r="BX248" s="43"/>
      <c r="BY248" s="43"/>
      <c r="BZ248" s="43"/>
      <c r="CA248" s="43"/>
      <c r="CB248" s="43"/>
      <c r="CC248" s="43"/>
      <c r="CD248" s="43"/>
      <c r="CE248" s="43"/>
    </row>
    <row r="249" spans="1:83" s="44" customFormat="1" x14ac:dyDescent="0.35">
      <c r="A249" s="40">
        <v>835000972</v>
      </c>
      <c r="B249" s="40" t="s">
        <v>0</v>
      </c>
      <c r="C249" s="40" t="s">
        <v>270</v>
      </c>
      <c r="D249" s="40" t="s">
        <v>24</v>
      </c>
      <c r="E249" s="40">
        <v>206470</v>
      </c>
      <c r="F249" s="40" t="s">
        <v>270</v>
      </c>
      <c r="G249" s="40" t="s">
        <v>2393</v>
      </c>
      <c r="H249" s="41">
        <v>42815</v>
      </c>
      <c r="I249" s="41">
        <v>43061</v>
      </c>
      <c r="J249" s="12">
        <v>112730</v>
      </c>
      <c r="K249" s="12">
        <v>0</v>
      </c>
      <c r="L249" s="12">
        <v>0</v>
      </c>
      <c r="M249" s="15">
        <f t="shared" si="5"/>
        <v>112730</v>
      </c>
      <c r="N249" s="42" t="s">
        <v>17</v>
      </c>
      <c r="O249" s="40"/>
      <c r="P249" s="40" t="s">
        <v>4261</v>
      </c>
      <c r="Q249" s="40"/>
      <c r="R249" s="40" t="str">
        <f>VLOOKUP(G249,'[1]ESTADO DE CADA FACTURA'!$G:$O,9,0)</f>
        <v>Finalizada</v>
      </c>
      <c r="S249" s="40"/>
      <c r="T249" s="40" t="s">
        <v>4261</v>
      </c>
      <c r="U249" s="15">
        <v>112730</v>
      </c>
      <c r="V249" s="15">
        <v>0</v>
      </c>
      <c r="W249" s="15">
        <v>0</v>
      </c>
      <c r="X249" s="15"/>
      <c r="Y249" s="15"/>
      <c r="Z249" s="15">
        <v>112730</v>
      </c>
      <c r="AA249" s="15">
        <v>112730</v>
      </c>
      <c r="AB249" s="15">
        <v>0</v>
      </c>
      <c r="AC249" s="15">
        <v>0</v>
      </c>
      <c r="AD249" s="15">
        <v>0</v>
      </c>
      <c r="AE249" s="40"/>
      <c r="AF249" s="15">
        <v>0</v>
      </c>
      <c r="AG249" s="40"/>
      <c r="AH249" s="40"/>
      <c r="AI249" s="40"/>
      <c r="AJ249" s="15">
        <v>0</v>
      </c>
      <c r="AK249" s="40"/>
      <c r="AL249" s="40"/>
      <c r="AM249" s="40"/>
      <c r="AN249" s="41">
        <v>45504</v>
      </c>
      <c r="AO249" s="43"/>
      <c r="AP249" s="43"/>
      <c r="AQ249" s="43"/>
      <c r="AR249" s="43"/>
      <c r="AS249" s="43"/>
      <c r="AT249" s="43"/>
      <c r="AU249" s="43"/>
      <c r="AV249" s="43"/>
      <c r="AW249" s="43"/>
      <c r="AX249" s="43"/>
      <c r="AY249" s="43"/>
      <c r="AZ249" s="43"/>
      <c r="BA249" s="43"/>
      <c r="BB249" s="43"/>
      <c r="BC249" s="43"/>
      <c r="BD249" s="43"/>
      <c r="BE249" s="43"/>
      <c r="BF249" s="43"/>
      <c r="BG249" s="43"/>
      <c r="BH249" s="43"/>
      <c r="BI249" s="43"/>
      <c r="BJ249" s="43"/>
      <c r="BK249" s="43"/>
      <c r="BL249" s="43"/>
      <c r="BM249" s="43"/>
      <c r="BN249" s="43"/>
      <c r="BO249" s="43"/>
      <c r="BP249" s="43"/>
      <c r="BQ249" s="43"/>
      <c r="BR249" s="43"/>
      <c r="BS249" s="43"/>
      <c r="BT249" s="43"/>
      <c r="BU249" s="43"/>
      <c r="BV249" s="43"/>
      <c r="BW249" s="43"/>
      <c r="BX249" s="43"/>
      <c r="BY249" s="43"/>
      <c r="BZ249" s="43"/>
      <c r="CA249" s="43"/>
      <c r="CB249" s="43"/>
      <c r="CC249" s="43"/>
      <c r="CD249" s="43"/>
      <c r="CE249" s="43"/>
    </row>
    <row r="250" spans="1:83" s="44" customFormat="1" x14ac:dyDescent="0.35">
      <c r="A250" s="40">
        <v>835000972</v>
      </c>
      <c r="B250" s="40" t="s">
        <v>0</v>
      </c>
      <c r="C250" s="40" t="s">
        <v>271</v>
      </c>
      <c r="D250" s="40" t="s">
        <v>24</v>
      </c>
      <c r="E250" s="40">
        <v>206359</v>
      </c>
      <c r="F250" s="40" t="s">
        <v>271</v>
      </c>
      <c r="G250" s="40" t="s">
        <v>2394</v>
      </c>
      <c r="H250" s="41">
        <v>42825</v>
      </c>
      <c r="I250" s="41">
        <v>43056</v>
      </c>
      <c r="J250" s="12">
        <v>86362</v>
      </c>
      <c r="K250" s="12">
        <v>0</v>
      </c>
      <c r="L250" s="12">
        <v>0</v>
      </c>
      <c r="M250" s="15">
        <f t="shared" si="5"/>
        <v>86362</v>
      </c>
      <c r="N250" s="42" t="s">
        <v>17</v>
      </c>
      <c r="O250" s="40"/>
      <c r="P250" s="40" t="s">
        <v>4261</v>
      </c>
      <c r="Q250" s="40"/>
      <c r="R250" s="40" t="str">
        <f>VLOOKUP(G250,'[1]ESTADO DE CADA FACTURA'!$G:$O,9,0)</f>
        <v>Finalizada</v>
      </c>
      <c r="S250" s="40"/>
      <c r="T250" s="40" t="s">
        <v>4261</v>
      </c>
      <c r="U250" s="15">
        <v>86362</v>
      </c>
      <c r="V250" s="15">
        <v>0</v>
      </c>
      <c r="W250" s="15">
        <v>0</v>
      </c>
      <c r="X250" s="15"/>
      <c r="Y250" s="15"/>
      <c r="Z250" s="15">
        <v>86362</v>
      </c>
      <c r="AA250" s="15">
        <v>86362</v>
      </c>
      <c r="AB250" s="15">
        <v>0</v>
      </c>
      <c r="AC250" s="15">
        <v>0</v>
      </c>
      <c r="AD250" s="15">
        <v>0</v>
      </c>
      <c r="AE250" s="40"/>
      <c r="AF250" s="15">
        <v>0</v>
      </c>
      <c r="AG250" s="40"/>
      <c r="AH250" s="40"/>
      <c r="AI250" s="40"/>
      <c r="AJ250" s="15">
        <v>0</v>
      </c>
      <c r="AK250" s="40"/>
      <c r="AL250" s="40"/>
      <c r="AM250" s="40"/>
      <c r="AN250" s="41">
        <v>45504</v>
      </c>
      <c r="AO250" s="43"/>
      <c r="AP250" s="43"/>
      <c r="AQ250" s="43"/>
      <c r="AR250" s="43"/>
      <c r="AS250" s="43"/>
      <c r="AT250" s="43"/>
      <c r="AU250" s="43"/>
      <c r="AV250" s="43"/>
      <c r="AW250" s="43"/>
      <c r="AX250" s="43"/>
      <c r="AY250" s="43"/>
      <c r="AZ250" s="43"/>
      <c r="BA250" s="43"/>
      <c r="BB250" s="43"/>
      <c r="BC250" s="43"/>
      <c r="BD250" s="43"/>
      <c r="BE250" s="43"/>
      <c r="BF250" s="43"/>
      <c r="BG250" s="43"/>
      <c r="BH250" s="43"/>
      <c r="BI250" s="43"/>
      <c r="BJ250" s="43"/>
      <c r="BK250" s="43"/>
      <c r="BL250" s="43"/>
      <c r="BM250" s="43"/>
      <c r="BN250" s="43"/>
      <c r="BO250" s="43"/>
      <c r="BP250" s="43"/>
      <c r="BQ250" s="43"/>
      <c r="BR250" s="43"/>
      <c r="BS250" s="43"/>
      <c r="BT250" s="43"/>
      <c r="BU250" s="43"/>
      <c r="BV250" s="43"/>
      <c r="BW250" s="43"/>
      <c r="BX250" s="43"/>
      <c r="BY250" s="43"/>
      <c r="BZ250" s="43"/>
      <c r="CA250" s="43"/>
      <c r="CB250" s="43"/>
      <c r="CC250" s="43"/>
      <c r="CD250" s="43"/>
      <c r="CE250" s="43"/>
    </row>
    <row r="251" spans="1:83" s="44" customFormat="1" x14ac:dyDescent="0.35">
      <c r="A251" s="40">
        <v>835000972</v>
      </c>
      <c r="B251" s="40" t="s">
        <v>0</v>
      </c>
      <c r="C251" s="40" t="s">
        <v>272</v>
      </c>
      <c r="D251" s="40" t="s">
        <v>24</v>
      </c>
      <c r="E251" s="40">
        <v>206732</v>
      </c>
      <c r="F251" s="40" t="s">
        <v>272</v>
      </c>
      <c r="G251" s="40" t="s">
        <v>2395</v>
      </c>
      <c r="H251" s="41">
        <v>42826</v>
      </c>
      <c r="I251" s="41" t="e">
        <v>#N/A</v>
      </c>
      <c r="J251" s="12">
        <v>68564</v>
      </c>
      <c r="K251" s="12">
        <v>0</v>
      </c>
      <c r="L251" s="12">
        <v>0</v>
      </c>
      <c r="M251" s="15">
        <f t="shared" si="5"/>
        <v>68564</v>
      </c>
      <c r="N251" s="42" t="s">
        <v>17</v>
      </c>
      <c r="O251" s="40"/>
      <c r="P251" s="40" t="s">
        <v>4260</v>
      </c>
      <c r="Q251" s="40"/>
      <c r="R251" s="40" t="e">
        <v>#N/A</v>
      </c>
      <c r="S251" s="40"/>
      <c r="T251" s="40" t="s">
        <v>4260</v>
      </c>
      <c r="U251" s="15">
        <v>0</v>
      </c>
      <c r="V251" s="15">
        <v>0</v>
      </c>
      <c r="W251" s="15">
        <v>0</v>
      </c>
      <c r="X251" s="15"/>
      <c r="Y251" s="15"/>
      <c r="Z251" s="15">
        <v>0</v>
      </c>
      <c r="AA251" s="15">
        <v>0</v>
      </c>
      <c r="AB251" s="15">
        <v>0</v>
      </c>
      <c r="AC251" s="15">
        <v>0</v>
      </c>
      <c r="AD251" s="15">
        <v>0</v>
      </c>
      <c r="AE251" s="40"/>
      <c r="AF251" s="15">
        <v>0</v>
      </c>
      <c r="AG251" s="40"/>
      <c r="AH251" s="40"/>
      <c r="AI251" s="40"/>
      <c r="AJ251" s="15">
        <v>0</v>
      </c>
      <c r="AK251" s="40"/>
      <c r="AL251" s="40"/>
      <c r="AM251" s="40"/>
      <c r="AN251" s="41">
        <v>45504</v>
      </c>
      <c r="AO251" s="43"/>
      <c r="AP251" s="43"/>
      <c r="AQ251" s="43"/>
      <c r="AR251" s="43"/>
      <c r="AS251" s="43"/>
      <c r="AT251" s="43"/>
      <c r="AU251" s="43"/>
      <c r="AV251" s="43"/>
      <c r="AW251" s="43"/>
      <c r="AX251" s="43"/>
      <c r="AY251" s="43"/>
      <c r="AZ251" s="43"/>
      <c r="BA251" s="43"/>
      <c r="BB251" s="43"/>
      <c r="BC251" s="43"/>
      <c r="BD251" s="43"/>
      <c r="BE251" s="43"/>
      <c r="BF251" s="43"/>
      <c r="BG251" s="43"/>
      <c r="BH251" s="43"/>
      <c r="BI251" s="43"/>
      <c r="BJ251" s="43"/>
      <c r="BK251" s="43"/>
      <c r="BL251" s="43"/>
      <c r="BM251" s="43"/>
      <c r="BN251" s="43"/>
      <c r="BO251" s="43"/>
      <c r="BP251" s="43"/>
      <c r="BQ251" s="43"/>
      <c r="BR251" s="43"/>
      <c r="BS251" s="43"/>
      <c r="BT251" s="43"/>
      <c r="BU251" s="43"/>
      <c r="BV251" s="43"/>
      <c r="BW251" s="43"/>
      <c r="BX251" s="43"/>
      <c r="BY251" s="43"/>
      <c r="BZ251" s="43"/>
      <c r="CA251" s="43"/>
      <c r="CB251" s="43"/>
      <c r="CC251" s="43"/>
      <c r="CD251" s="43"/>
      <c r="CE251" s="43"/>
    </row>
    <row r="252" spans="1:83" s="44" customFormat="1" x14ac:dyDescent="0.35">
      <c r="A252" s="40">
        <v>835000972</v>
      </c>
      <c r="B252" s="40" t="s">
        <v>0</v>
      </c>
      <c r="C252" s="40" t="s">
        <v>273</v>
      </c>
      <c r="D252" s="40" t="s">
        <v>24</v>
      </c>
      <c r="E252" s="40">
        <v>206803</v>
      </c>
      <c r="F252" s="40" t="s">
        <v>273</v>
      </c>
      <c r="G252" s="40" t="s">
        <v>2396</v>
      </c>
      <c r="H252" s="41">
        <v>42837</v>
      </c>
      <c r="I252" s="41">
        <v>43056</v>
      </c>
      <c r="J252" s="12">
        <v>66072</v>
      </c>
      <c r="K252" s="12">
        <v>0</v>
      </c>
      <c r="L252" s="12">
        <v>0</v>
      </c>
      <c r="M252" s="15">
        <f t="shared" si="5"/>
        <v>66072</v>
      </c>
      <c r="N252" s="42" t="s">
        <v>17</v>
      </c>
      <c r="O252" s="40"/>
      <c r="P252" s="40" t="s">
        <v>4261</v>
      </c>
      <c r="Q252" s="40"/>
      <c r="R252" s="40" t="str">
        <f>VLOOKUP(G252,'[1]ESTADO DE CADA FACTURA'!$G:$O,9,0)</f>
        <v>Finalizada</v>
      </c>
      <c r="S252" s="40"/>
      <c r="T252" s="40" t="s">
        <v>4261</v>
      </c>
      <c r="U252" s="15">
        <v>66072</v>
      </c>
      <c r="V252" s="15">
        <v>0</v>
      </c>
      <c r="W252" s="15">
        <v>0</v>
      </c>
      <c r="X252" s="15"/>
      <c r="Y252" s="15"/>
      <c r="Z252" s="15">
        <v>66072</v>
      </c>
      <c r="AA252" s="15">
        <v>66072</v>
      </c>
      <c r="AB252" s="15">
        <v>0</v>
      </c>
      <c r="AC252" s="15">
        <v>0</v>
      </c>
      <c r="AD252" s="15">
        <v>0</v>
      </c>
      <c r="AE252" s="40"/>
      <c r="AF252" s="15">
        <v>0</v>
      </c>
      <c r="AG252" s="40"/>
      <c r="AH252" s="40"/>
      <c r="AI252" s="40"/>
      <c r="AJ252" s="15">
        <v>0</v>
      </c>
      <c r="AK252" s="40"/>
      <c r="AL252" s="40"/>
      <c r="AM252" s="40"/>
      <c r="AN252" s="41">
        <v>45504</v>
      </c>
      <c r="AO252" s="43"/>
      <c r="AP252" s="43"/>
      <c r="AQ252" s="43"/>
      <c r="AR252" s="43"/>
      <c r="AS252" s="43"/>
      <c r="AT252" s="43"/>
      <c r="AU252" s="43"/>
      <c r="AV252" s="43"/>
      <c r="AW252" s="43"/>
      <c r="AX252" s="43"/>
      <c r="AY252" s="43"/>
      <c r="AZ252" s="43"/>
      <c r="BA252" s="43"/>
      <c r="BB252" s="43"/>
      <c r="BC252" s="43"/>
      <c r="BD252" s="43"/>
      <c r="BE252" s="43"/>
      <c r="BF252" s="43"/>
      <c r="BG252" s="43"/>
      <c r="BH252" s="43"/>
      <c r="BI252" s="43"/>
      <c r="BJ252" s="43"/>
      <c r="BK252" s="43"/>
      <c r="BL252" s="43"/>
      <c r="BM252" s="43"/>
      <c r="BN252" s="43"/>
      <c r="BO252" s="43"/>
      <c r="BP252" s="43"/>
      <c r="BQ252" s="43"/>
      <c r="BR252" s="43"/>
      <c r="BS252" s="43"/>
      <c r="BT252" s="43"/>
      <c r="BU252" s="43"/>
      <c r="BV252" s="43"/>
      <c r="BW252" s="43"/>
      <c r="BX252" s="43"/>
      <c r="BY252" s="43"/>
      <c r="BZ252" s="43"/>
      <c r="CA252" s="43"/>
      <c r="CB252" s="43"/>
      <c r="CC252" s="43"/>
      <c r="CD252" s="43"/>
      <c r="CE252" s="43"/>
    </row>
    <row r="253" spans="1:83" s="44" customFormat="1" x14ac:dyDescent="0.35">
      <c r="A253" s="40">
        <v>835000972</v>
      </c>
      <c r="B253" s="40" t="s">
        <v>0</v>
      </c>
      <c r="C253" s="23" t="s">
        <v>274</v>
      </c>
      <c r="D253" s="23" t="s">
        <v>275</v>
      </c>
      <c r="E253" s="23">
        <v>12450</v>
      </c>
      <c r="F253" s="40" t="s">
        <v>274</v>
      </c>
      <c r="G253" s="40" t="s">
        <v>2397</v>
      </c>
      <c r="H253" s="24">
        <v>43425</v>
      </c>
      <c r="I253" s="41">
        <v>43448</v>
      </c>
      <c r="J253" s="25">
        <v>271115</v>
      </c>
      <c r="K253" s="12">
        <v>0</v>
      </c>
      <c r="L253" s="12">
        <v>253545</v>
      </c>
      <c r="M253" s="15">
        <f t="shared" ref="M253:M316" si="6">+J253-K253-L253</f>
        <v>17570</v>
      </c>
      <c r="N253" s="42" t="s">
        <v>17</v>
      </c>
      <c r="O253" s="40" t="s">
        <v>276</v>
      </c>
      <c r="P253" s="40" t="s">
        <v>4262</v>
      </c>
      <c r="Q253" s="40"/>
      <c r="R253" s="40" t="s">
        <v>4254</v>
      </c>
      <c r="S253" s="40"/>
      <c r="T253" s="40" t="s">
        <v>4262</v>
      </c>
      <c r="U253" s="15">
        <v>253545</v>
      </c>
      <c r="V253" s="15">
        <v>0</v>
      </c>
      <c r="W253" s="15">
        <v>0</v>
      </c>
      <c r="X253" s="15"/>
      <c r="Y253" s="15"/>
      <c r="Z253" s="15">
        <v>253545</v>
      </c>
      <c r="AA253" s="15">
        <v>0</v>
      </c>
      <c r="AB253" s="15">
        <v>0</v>
      </c>
      <c r="AC253" s="15">
        <v>253545</v>
      </c>
      <c r="AD253" s="15">
        <v>0</v>
      </c>
      <c r="AE253" s="40"/>
      <c r="AF253" s="15">
        <v>253545</v>
      </c>
      <c r="AG253" s="40">
        <v>2200592784</v>
      </c>
      <c r="AH253" s="40" t="s">
        <v>4490</v>
      </c>
      <c r="AI253" s="40"/>
      <c r="AJ253" s="15"/>
      <c r="AK253" s="40"/>
      <c r="AL253" s="40"/>
      <c r="AM253" s="40"/>
      <c r="AN253" s="41">
        <v>45504</v>
      </c>
      <c r="AO253" s="43"/>
      <c r="AP253" s="43"/>
      <c r="AQ253" s="43"/>
      <c r="AR253" s="43"/>
      <c r="AS253" s="43"/>
      <c r="AT253" s="43"/>
      <c r="AU253" s="43"/>
      <c r="AV253" s="43"/>
      <c r="AW253" s="43"/>
      <c r="AX253" s="43"/>
      <c r="AY253" s="43"/>
      <c r="AZ253" s="43"/>
      <c r="BA253" s="43"/>
      <c r="BB253" s="43"/>
      <c r="BC253" s="43"/>
      <c r="BD253" s="43"/>
      <c r="BE253" s="43"/>
      <c r="BF253" s="43"/>
      <c r="BG253" s="43"/>
      <c r="BH253" s="43"/>
      <c r="BI253" s="43"/>
      <c r="BJ253" s="43"/>
      <c r="BK253" s="43"/>
      <c r="BL253" s="43"/>
      <c r="BM253" s="43"/>
      <c r="BN253" s="43"/>
      <c r="BO253" s="43"/>
      <c r="BP253" s="43"/>
      <c r="BQ253" s="43"/>
      <c r="BR253" s="43"/>
      <c r="BS253" s="43"/>
      <c r="BT253" s="43"/>
      <c r="BU253" s="43"/>
      <c r="BV253" s="43"/>
      <c r="BW253" s="43"/>
      <c r="BX253" s="43"/>
      <c r="BY253" s="43"/>
      <c r="BZ253" s="43"/>
      <c r="CA253" s="43"/>
      <c r="CB253" s="43"/>
      <c r="CC253" s="43"/>
      <c r="CD253" s="43"/>
      <c r="CE253" s="43"/>
    </row>
    <row r="254" spans="1:83" s="44" customFormat="1" x14ac:dyDescent="0.35">
      <c r="A254" s="40">
        <v>835000972</v>
      </c>
      <c r="B254" s="40" t="s">
        <v>0</v>
      </c>
      <c r="C254" s="40" t="s">
        <v>277</v>
      </c>
      <c r="D254" s="40" t="s">
        <v>275</v>
      </c>
      <c r="E254" s="40">
        <v>30187</v>
      </c>
      <c r="F254" s="40" t="s">
        <v>277</v>
      </c>
      <c r="G254" s="40" t="s">
        <v>2398</v>
      </c>
      <c r="H254" s="41">
        <v>43814</v>
      </c>
      <c r="I254" s="41" t="e">
        <v>#N/A</v>
      </c>
      <c r="J254" s="12">
        <v>115200</v>
      </c>
      <c r="K254" s="12">
        <v>0</v>
      </c>
      <c r="L254" s="12">
        <v>0</v>
      </c>
      <c r="M254" s="15">
        <f t="shared" si="6"/>
        <v>115200</v>
      </c>
      <c r="N254" s="42" t="s">
        <v>17</v>
      </c>
      <c r="O254" s="40"/>
      <c r="P254" s="40" t="s">
        <v>4260</v>
      </c>
      <c r="Q254" s="40"/>
      <c r="R254" s="40" t="e">
        <v>#N/A</v>
      </c>
      <c r="S254" s="40"/>
      <c r="T254" s="40" t="s">
        <v>4260</v>
      </c>
      <c r="U254" s="15">
        <v>0</v>
      </c>
      <c r="V254" s="15">
        <v>0</v>
      </c>
      <c r="W254" s="15">
        <v>0</v>
      </c>
      <c r="X254" s="15"/>
      <c r="Y254" s="15"/>
      <c r="Z254" s="15">
        <v>0</v>
      </c>
      <c r="AA254" s="15">
        <v>0</v>
      </c>
      <c r="AB254" s="15">
        <v>0</v>
      </c>
      <c r="AC254" s="15">
        <v>0</v>
      </c>
      <c r="AD254" s="15">
        <v>0</v>
      </c>
      <c r="AE254" s="40"/>
      <c r="AF254" s="15">
        <v>0</v>
      </c>
      <c r="AG254" s="40"/>
      <c r="AH254" s="40"/>
      <c r="AI254" s="40"/>
      <c r="AJ254" s="15">
        <v>0</v>
      </c>
      <c r="AK254" s="40"/>
      <c r="AL254" s="40"/>
      <c r="AM254" s="40"/>
      <c r="AN254" s="41">
        <v>45504</v>
      </c>
      <c r="AO254" s="43"/>
      <c r="AP254" s="43"/>
      <c r="AQ254" s="43"/>
      <c r="AR254" s="43"/>
      <c r="AS254" s="43"/>
      <c r="AT254" s="43"/>
      <c r="AU254" s="43"/>
      <c r="AV254" s="43"/>
      <c r="AW254" s="43"/>
      <c r="AX254" s="43"/>
      <c r="AY254" s="43"/>
      <c r="AZ254" s="43"/>
      <c r="BA254" s="43"/>
      <c r="BB254" s="43"/>
      <c r="BC254" s="43"/>
      <c r="BD254" s="43"/>
      <c r="BE254" s="43"/>
      <c r="BF254" s="43"/>
      <c r="BG254" s="43"/>
      <c r="BH254" s="43"/>
      <c r="BI254" s="43"/>
      <c r="BJ254" s="43"/>
      <c r="BK254" s="43"/>
      <c r="BL254" s="43"/>
      <c r="BM254" s="43"/>
      <c r="BN254" s="43"/>
      <c r="BO254" s="43"/>
      <c r="BP254" s="43"/>
      <c r="BQ254" s="43"/>
      <c r="BR254" s="43"/>
      <c r="BS254" s="43"/>
      <c r="BT254" s="43"/>
      <c r="BU254" s="43"/>
      <c r="BV254" s="43"/>
      <c r="BW254" s="43"/>
      <c r="BX254" s="43"/>
      <c r="BY254" s="43"/>
      <c r="BZ254" s="43"/>
      <c r="CA254" s="43"/>
      <c r="CB254" s="43"/>
      <c r="CC254" s="43"/>
      <c r="CD254" s="43"/>
      <c r="CE254" s="43"/>
    </row>
    <row r="255" spans="1:83" s="44" customFormat="1" x14ac:dyDescent="0.35">
      <c r="A255" s="40">
        <v>835000972</v>
      </c>
      <c r="B255" s="40" t="s">
        <v>0</v>
      </c>
      <c r="C255" s="40" t="s">
        <v>278</v>
      </c>
      <c r="D255" s="40" t="s">
        <v>279</v>
      </c>
      <c r="E255" s="40">
        <v>1408</v>
      </c>
      <c r="F255" s="40" t="s">
        <v>278</v>
      </c>
      <c r="G255" s="40" t="s">
        <v>2399</v>
      </c>
      <c r="H255" s="41">
        <v>43839</v>
      </c>
      <c r="I255" s="41" t="e">
        <v>#N/A</v>
      </c>
      <c r="J255" s="12">
        <v>59120</v>
      </c>
      <c r="K255" s="12">
        <v>0</v>
      </c>
      <c r="L255" s="12">
        <v>0</v>
      </c>
      <c r="M255" s="15">
        <f t="shared" si="6"/>
        <v>59120</v>
      </c>
      <c r="N255" s="42" t="s">
        <v>17</v>
      </c>
      <c r="O255" s="40"/>
      <c r="P255" s="40" t="s">
        <v>4260</v>
      </c>
      <c r="Q255" s="40"/>
      <c r="R255" s="40" t="e">
        <v>#N/A</v>
      </c>
      <c r="S255" s="40"/>
      <c r="T255" s="40" t="s">
        <v>4260</v>
      </c>
      <c r="U255" s="15">
        <v>0</v>
      </c>
      <c r="V255" s="15">
        <v>0</v>
      </c>
      <c r="W255" s="15">
        <v>0</v>
      </c>
      <c r="X255" s="15"/>
      <c r="Y255" s="15"/>
      <c r="Z255" s="15">
        <v>0</v>
      </c>
      <c r="AA255" s="15">
        <v>0</v>
      </c>
      <c r="AB255" s="15">
        <v>0</v>
      </c>
      <c r="AC255" s="15">
        <v>0</v>
      </c>
      <c r="AD255" s="15">
        <v>0</v>
      </c>
      <c r="AE255" s="40"/>
      <c r="AF255" s="15">
        <v>0</v>
      </c>
      <c r="AG255" s="40"/>
      <c r="AH255" s="40"/>
      <c r="AI255" s="40"/>
      <c r="AJ255" s="15">
        <v>0</v>
      </c>
      <c r="AK255" s="40"/>
      <c r="AL255" s="40"/>
      <c r="AM255" s="40"/>
      <c r="AN255" s="41">
        <v>45504</v>
      </c>
      <c r="AO255" s="43"/>
      <c r="AP255" s="43"/>
      <c r="AQ255" s="43"/>
      <c r="AR255" s="43"/>
      <c r="AS255" s="43"/>
      <c r="AT255" s="43"/>
      <c r="AU255" s="43"/>
      <c r="AV255" s="43"/>
      <c r="AW255" s="43"/>
      <c r="AX255" s="43"/>
      <c r="AY255" s="43"/>
      <c r="AZ255" s="43"/>
      <c r="BA255" s="43"/>
      <c r="BB255" s="43"/>
      <c r="BC255" s="43"/>
      <c r="BD255" s="43"/>
      <c r="BE255" s="43"/>
      <c r="BF255" s="43"/>
      <c r="BG255" s="43"/>
      <c r="BH255" s="43"/>
      <c r="BI255" s="43"/>
      <c r="BJ255" s="43"/>
      <c r="BK255" s="43"/>
      <c r="BL255" s="43"/>
      <c r="BM255" s="43"/>
      <c r="BN255" s="43"/>
      <c r="BO255" s="43"/>
      <c r="BP255" s="43"/>
      <c r="BQ255" s="43"/>
      <c r="BR255" s="43"/>
      <c r="BS255" s="43"/>
      <c r="BT255" s="43"/>
      <c r="BU255" s="43"/>
      <c r="BV255" s="43"/>
      <c r="BW255" s="43"/>
      <c r="BX255" s="43"/>
      <c r="BY255" s="43"/>
      <c r="BZ255" s="43"/>
      <c r="CA255" s="43"/>
      <c r="CB255" s="43"/>
      <c r="CC255" s="43"/>
      <c r="CD255" s="43"/>
      <c r="CE255" s="43"/>
    </row>
    <row r="256" spans="1:83" s="44" customFormat="1" x14ac:dyDescent="0.35">
      <c r="A256" s="40">
        <v>835000972</v>
      </c>
      <c r="B256" s="40" t="s">
        <v>0</v>
      </c>
      <c r="C256" s="40" t="s">
        <v>280</v>
      </c>
      <c r="D256" s="40" t="s">
        <v>275</v>
      </c>
      <c r="E256" s="40">
        <v>30355</v>
      </c>
      <c r="F256" s="40" t="s">
        <v>280</v>
      </c>
      <c r="G256" s="40" t="s">
        <v>2400</v>
      </c>
      <c r="H256" s="41">
        <v>43842</v>
      </c>
      <c r="I256" s="41" t="e">
        <v>#N/A</v>
      </c>
      <c r="J256" s="12">
        <v>115480</v>
      </c>
      <c r="K256" s="12">
        <v>0</v>
      </c>
      <c r="L256" s="12">
        <v>0</v>
      </c>
      <c r="M256" s="15">
        <f t="shared" si="6"/>
        <v>115480</v>
      </c>
      <c r="N256" s="42" t="s">
        <v>17</v>
      </c>
      <c r="O256" s="40"/>
      <c r="P256" s="40" t="s">
        <v>4260</v>
      </c>
      <c r="Q256" s="40"/>
      <c r="R256" s="40" t="e">
        <v>#N/A</v>
      </c>
      <c r="S256" s="40"/>
      <c r="T256" s="40" t="s">
        <v>4260</v>
      </c>
      <c r="U256" s="15">
        <v>0</v>
      </c>
      <c r="V256" s="15">
        <v>0</v>
      </c>
      <c r="W256" s="15">
        <v>0</v>
      </c>
      <c r="X256" s="15"/>
      <c r="Y256" s="15"/>
      <c r="Z256" s="15">
        <v>0</v>
      </c>
      <c r="AA256" s="15">
        <v>0</v>
      </c>
      <c r="AB256" s="15">
        <v>0</v>
      </c>
      <c r="AC256" s="15">
        <v>0</v>
      </c>
      <c r="AD256" s="15">
        <v>0</v>
      </c>
      <c r="AE256" s="40"/>
      <c r="AF256" s="15">
        <v>0</v>
      </c>
      <c r="AG256" s="40"/>
      <c r="AH256" s="40"/>
      <c r="AI256" s="40"/>
      <c r="AJ256" s="15">
        <v>0</v>
      </c>
      <c r="AK256" s="40"/>
      <c r="AL256" s="40"/>
      <c r="AM256" s="40"/>
      <c r="AN256" s="41">
        <v>45504</v>
      </c>
      <c r="AO256" s="43"/>
      <c r="AP256" s="43"/>
      <c r="AQ256" s="43"/>
      <c r="AR256" s="43"/>
      <c r="AS256" s="43"/>
      <c r="AT256" s="43"/>
      <c r="AU256" s="43"/>
      <c r="AV256" s="43"/>
      <c r="AW256" s="43"/>
      <c r="AX256" s="43"/>
      <c r="AY256" s="43"/>
      <c r="AZ256" s="43"/>
      <c r="BA256" s="43"/>
      <c r="BB256" s="43"/>
      <c r="BC256" s="43"/>
      <c r="BD256" s="43"/>
      <c r="BE256" s="43"/>
      <c r="BF256" s="43"/>
      <c r="BG256" s="43"/>
      <c r="BH256" s="43"/>
      <c r="BI256" s="43"/>
      <c r="BJ256" s="43"/>
      <c r="BK256" s="43"/>
      <c r="BL256" s="43"/>
      <c r="BM256" s="43"/>
      <c r="BN256" s="43"/>
      <c r="BO256" s="43"/>
      <c r="BP256" s="43"/>
      <c r="BQ256" s="43"/>
      <c r="BR256" s="43"/>
      <c r="BS256" s="43"/>
      <c r="BT256" s="43"/>
      <c r="BU256" s="43"/>
      <c r="BV256" s="43"/>
      <c r="BW256" s="43"/>
      <c r="BX256" s="43"/>
      <c r="BY256" s="43"/>
      <c r="BZ256" s="43"/>
      <c r="CA256" s="43"/>
      <c r="CB256" s="43"/>
      <c r="CC256" s="43"/>
      <c r="CD256" s="43"/>
      <c r="CE256" s="43"/>
    </row>
    <row r="257" spans="1:83" s="44" customFormat="1" x14ac:dyDescent="0.35">
      <c r="A257" s="40">
        <v>835000972</v>
      </c>
      <c r="B257" s="40" t="s">
        <v>0</v>
      </c>
      <c r="C257" s="40" t="s">
        <v>281</v>
      </c>
      <c r="D257" s="40" t="s">
        <v>275</v>
      </c>
      <c r="E257" s="40">
        <v>30501</v>
      </c>
      <c r="F257" s="40" t="s">
        <v>281</v>
      </c>
      <c r="G257" s="40" t="s">
        <v>2401</v>
      </c>
      <c r="H257" s="41">
        <v>43842</v>
      </c>
      <c r="I257" s="41" t="e">
        <v>#N/A</v>
      </c>
      <c r="J257" s="12">
        <v>57700</v>
      </c>
      <c r="K257" s="12">
        <v>0</v>
      </c>
      <c r="L257" s="12">
        <v>0</v>
      </c>
      <c r="M257" s="15">
        <f t="shared" si="6"/>
        <v>57700</v>
      </c>
      <c r="N257" s="42" t="s">
        <v>17</v>
      </c>
      <c r="O257" s="40"/>
      <c r="P257" s="40" t="s">
        <v>4260</v>
      </c>
      <c r="Q257" s="40"/>
      <c r="R257" s="40" t="e">
        <v>#N/A</v>
      </c>
      <c r="S257" s="40"/>
      <c r="T257" s="40" t="s">
        <v>4260</v>
      </c>
      <c r="U257" s="15">
        <v>0</v>
      </c>
      <c r="V257" s="15">
        <v>0</v>
      </c>
      <c r="W257" s="15">
        <v>0</v>
      </c>
      <c r="X257" s="15"/>
      <c r="Y257" s="15"/>
      <c r="Z257" s="15">
        <v>0</v>
      </c>
      <c r="AA257" s="15">
        <v>0</v>
      </c>
      <c r="AB257" s="15">
        <v>0</v>
      </c>
      <c r="AC257" s="15">
        <v>0</v>
      </c>
      <c r="AD257" s="15">
        <v>0</v>
      </c>
      <c r="AE257" s="40"/>
      <c r="AF257" s="15">
        <v>0</v>
      </c>
      <c r="AG257" s="40"/>
      <c r="AH257" s="40"/>
      <c r="AI257" s="40"/>
      <c r="AJ257" s="15">
        <v>0</v>
      </c>
      <c r="AK257" s="40"/>
      <c r="AL257" s="40"/>
      <c r="AM257" s="40"/>
      <c r="AN257" s="41">
        <v>45504</v>
      </c>
      <c r="AO257" s="43"/>
      <c r="AP257" s="43"/>
      <c r="AQ257" s="43"/>
      <c r="AR257" s="43"/>
      <c r="AS257" s="43"/>
      <c r="AT257" s="43"/>
      <c r="AU257" s="43"/>
      <c r="AV257" s="43"/>
      <c r="AW257" s="43"/>
      <c r="AX257" s="43"/>
      <c r="AY257" s="43"/>
      <c r="AZ257" s="43"/>
      <c r="BA257" s="43"/>
      <c r="BB257" s="43"/>
      <c r="BC257" s="43"/>
      <c r="BD257" s="43"/>
      <c r="BE257" s="43"/>
      <c r="BF257" s="43"/>
      <c r="BG257" s="43"/>
      <c r="BH257" s="43"/>
      <c r="BI257" s="43"/>
      <c r="BJ257" s="43"/>
      <c r="BK257" s="43"/>
      <c r="BL257" s="43"/>
      <c r="BM257" s="43"/>
      <c r="BN257" s="43"/>
      <c r="BO257" s="43"/>
      <c r="BP257" s="43"/>
      <c r="BQ257" s="43"/>
      <c r="BR257" s="43"/>
      <c r="BS257" s="43"/>
      <c r="BT257" s="43"/>
      <c r="BU257" s="43"/>
      <c r="BV257" s="43"/>
      <c r="BW257" s="43"/>
      <c r="BX257" s="43"/>
      <c r="BY257" s="43"/>
      <c r="BZ257" s="43"/>
      <c r="CA257" s="43"/>
      <c r="CB257" s="43"/>
      <c r="CC257" s="43"/>
      <c r="CD257" s="43"/>
      <c r="CE257" s="43"/>
    </row>
    <row r="258" spans="1:83" s="44" customFormat="1" x14ac:dyDescent="0.35">
      <c r="A258" s="40">
        <v>835000972</v>
      </c>
      <c r="B258" s="40" t="s">
        <v>0</v>
      </c>
      <c r="C258" s="40" t="s">
        <v>282</v>
      </c>
      <c r="D258" s="40" t="s">
        <v>16</v>
      </c>
      <c r="E258" s="40">
        <v>4256</v>
      </c>
      <c r="F258" s="40" t="s">
        <v>282</v>
      </c>
      <c r="G258" s="40" t="s">
        <v>2402</v>
      </c>
      <c r="H258" s="41">
        <v>43858</v>
      </c>
      <c r="I258" s="41">
        <v>45481.434677743055</v>
      </c>
      <c r="J258" s="12">
        <v>80830</v>
      </c>
      <c r="K258" s="12">
        <v>0</v>
      </c>
      <c r="L258" s="12">
        <v>0</v>
      </c>
      <c r="M258" s="15">
        <f t="shared" si="6"/>
        <v>80830</v>
      </c>
      <c r="N258" s="42" t="s">
        <v>17</v>
      </c>
      <c r="O258" s="40"/>
      <c r="P258" s="40" t="s">
        <v>4265</v>
      </c>
      <c r="Q258" s="40" t="b">
        <v>0</v>
      </c>
      <c r="R258" s="40" t="s">
        <v>4253</v>
      </c>
      <c r="S258" s="40"/>
      <c r="T258" s="40" t="s">
        <v>4263</v>
      </c>
      <c r="U258" s="15">
        <v>80830</v>
      </c>
      <c r="V258" s="15">
        <v>80830</v>
      </c>
      <c r="W258" s="15">
        <v>0</v>
      </c>
      <c r="X258" s="15" t="s">
        <v>4287</v>
      </c>
      <c r="Y258" s="15" t="s">
        <v>4288</v>
      </c>
      <c r="Z258" s="15">
        <v>80830</v>
      </c>
      <c r="AA258" s="15">
        <v>0</v>
      </c>
      <c r="AB258" s="15">
        <v>0</v>
      </c>
      <c r="AC258" s="15">
        <v>0</v>
      </c>
      <c r="AD258" s="15">
        <v>0</v>
      </c>
      <c r="AE258" s="40"/>
      <c r="AF258" s="15">
        <v>0</v>
      </c>
      <c r="AG258" s="40"/>
      <c r="AH258" s="40"/>
      <c r="AI258" s="40"/>
      <c r="AJ258" s="15">
        <v>0</v>
      </c>
      <c r="AK258" s="40"/>
      <c r="AL258" s="40"/>
      <c r="AM258" s="40"/>
      <c r="AN258" s="41">
        <v>45504</v>
      </c>
      <c r="AO258" s="43"/>
      <c r="AP258" s="43"/>
      <c r="AQ258" s="43"/>
      <c r="AR258" s="43"/>
      <c r="AS258" s="43"/>
      <c r="AT258" s="43"/>
      <c r="AU258" s="43"/>
      <c r="AV258" s="43"/>
      <c r="AW258" s="43"/>
      <c r="AX258" s="43"/>
      <c r="AY258" s="43"/>
      <c r="AZ258" s="43"/>
      <c r="BA258" s="43"/>
      <c r="BB258" s="43"/>
      <c r="BC258" s="43"/>
      <c r="BD258" s="43"/>
      <c r="BE258" s="43"/>
      <c r="BF258" s="43"/>
      <c r="BG258" s="43"/>
      <c r="BH258" s="43"/>
      <c r="BI258" s="43"/>
      <c r="BJ258" s="43"/>
      <c r="BK258" s="43"/>
      <c r="BL258" s="43"/>
      <c r="BM258" s="43"/>
      <c r="BN258" s="43"/>
      <c r="BO258" s="43"/>
      <c r="BP258" s="43"/>
      <c r="BQ258" s="43"/>
      <c r="BR258" s="43"/>
      <c r="BS258" s="43"/>
      <c r="BT258" s="43"/>
      <c r="BU258" s="43"/>
      <c r="BV258" s="43"/>
      <c r="BW258" s="43"/>
      <c r="BX258" s="43"/>
      <c r="BY258" s="43"/>
      <c r="BZ258" s="43"/>
      <c r="CA258" s="43"/>
      <c r="CB258" s="43"/>
      <c r="CC258" s="43"/>
      <c r="CD258" s="43"/>
      <c r="CE258" s="43"/>
    </row>
    <row r="259" spans="1:83" s="44" customFormat="1" x14ac:dyDescent="0.35">
      <c r="A259" s="40">
        <v>835000972</v>
      </c>
      <c r="B259" s="40" t="s">
        <v>0</v>
      </c>
      <c r="C259" s="40" t="s">
        <v>283</v>
      </c>
      <c r="D259" s="40" t="s">
        <v>275</v>
      </c>
      <c r="E259" s="40">
        <v>30688</v>
      </c>
      <c r="F259" s="40" t="s">
        <v>283</v>
      </c>
      <c r="G259" s="40" t="s">
        <v>2403</v>
      </c>
      <c r="H259" s="41">
        <v>43865</v>
      </c>
      <c r="I259" s="41" t="e">
        <v>#N/A</v>
      </c>
      <c r="J259" s="12">
        <v>57700</v>
      </c>
      <c r="K259" s="12">
        <v>0</v>
      </c>
      <c r="L259" s="12">
        <v>0</v>
      </c>
      <c r="M259" s="15">
        <f t="shared" si="6"/>
        <v>57700</v>
      </c>
      <c r="N259" s="42" t="s">
        <v>17</v>
      </c>
      <c r="O259" s="40"/>
      <c r="P259" s="40" t="s">
        <v>4260</v>
      </c>
      <c r="Q259" s="40"/>
      <c r="R259" s="40" t="e">
        <v>#N/A</v>
      </c>
      <c r="S259" s="40"/>
      <c r="T259" s="40" t="s">
        <v>4260</v>
      </c>
      <c r="U259" s="15">
        <v>0</v>
      </c>
      <c r="V259" s="15">
        <v>0</v>
      </c>
      <c r="W259" s="15">
        <v>0</v>
      </c>
      <c r="X259" s="15"/>
      <c r="Y259" s="15"/>
      <c r="Z259" s="15">
        <v>0</v>
      </c>
      <c r="AA259" s="15">
        <v>0</v>
      </c>
      <c r="AB259" s="15">
        <v>0</v>
      </c>
      <c r="AC259" s="15">
        <v>0</v>
      </c>
      <c r="AD259" s="15">
        <v>0</v>
      </c>
      <c r="AE259" s="40"/>
      <c r="AF259" s="15">
        <v>0</v>
      </c>
      <c r="AG259" s="40"/>
      <c r="AH259" s="40"/>
      <c r="AI259" s="40"/>
      <c r="AJ259" s="15">
        <v>0</v>
      </c>
      <c r="AK259" s="40"/>
      <c r="AL259" s="40"/>
      <c r="AM259" s="40"/>
      <c r="AN259" s="41">
        <v>45504</v>
      </c>
      <c r="AO259" s="43"/>
      <c r="AP259" s="43"/>
      <c r="AQ259" s="43"/>
      <c r="AR259" s="43"/>
      <c r="AS259" s="43"/>
      <c r="AT259" s="43"/>
      <c r="AU259" s="43"/>
      <c r="AV259" s="43"/>
      <c r="AW259" s="43"/>
      <c r="AX259" s="43"/>
      <c r="AY259" s="43"/>
      <c r="AZ259" s="43"/>
      <c r="BA259" s="43"/>
      <c r="BB259" s="43"/>
      <c r="BC259" s="43"/>
      <c r="BD259" s="43"/>
      <c r="BE259" s="43"/>
      <c r="BF259" s="43"/>
      <c r="BG259" s="43"/>
      <c r="BH259" s="43"/>
      <c r="BI259" s="43"/>
      <c r="BJ259" s="43"/>
      <c r="BK259" s="43"/>
      <c r="BL259" s="43"/>
      <c r="BM259" s="43"/>
      <c r="BN259" s="43"/>
      <c r="BO259" s="43"/>
      <c r="BP259" s="43"/>
      <c r="BQ259" s="43"/>
      <c r="BR259" s="43"/>
      <c r="BS259" s="43"/>
      <c r="BT259" s="43"/>
      <c r="BU259" s="43"/>
      <c r="BV259" s="43"/>
      <c r="BW259" s="43"/>
      <c r="BX259" s="43"/>
      <c r="BY259" s="43"/>
      <c r="BZ259" s="43"/>
      <c r="CA259" s="43"/>
      <c r="CB259" s="43"/>
      <c r="CC259" s="43"/>
      <c r="CD259" s="43"/>
      <c r="CE259" s="43"/>
    </row>
    <row r="260" spans="1:83" s="44" customFormat="1" x14ac:dyDescent="0.35">
      <c r="A260" s="40">
        <v>835000972</v>
      </c>
      <c r="B260" s="40" t="s">
        <v>0</v>
      </c>
      <c r="C260" s="40" t="s">
        <v>284</v>
      </c>
      <c r="D260" s="40" t="s">
        <v>275</v>
      </c>
      <c r="E260" s="40">
        <v>30707</v>
      </c>
      <c r="F260" s="40" t="s">
        <v>284</v>
      </c>
      <c r="G260" s="40" t="s">
        <v>2404</v>
      </c>
      <c r="H260" s="41">
        <v>43865</v>
      </c>
      <c r="I260" s="41" t="e">
        <v>#N/A</v>
      </c>
      <c r="J260" s="12">
        <v>68040</v>
      </c>
      <c r="K260" s="12">
        <v>0</v>
      </c>
      <c r="L260" s="12">
        <v>0</v>
      </c>
      <c r="M260" s="15">
        <f t="shared" si="6"/>
        <v>68040</v>
      </c>
      <c r="N260" s="42" t="s">
        <v>17</v>
      </c>
      <c r="O260" s="40"/>
      <c r="P260" s="40" t="s">
        <v>4260</v>
      </c>
      <c r="Q260" s="40"/>
      <c r="R260" s="40" t="e">
        <v>#N/A</v>
      </c>
      <c r="S260" s="40"/>
      <c r="T260" s="40" t="s">
        <v>4260</v>
      </c>
      <c r="U260" s="15">
        <v>0</v>
      </c>
      <c r="V260" s="15">
        <v>0</v>
      </c>
      <c r="W260" s="15">
        <v>0</v>
      </c>
      <c r="X260" s="15"/>
      <c r="Y260" s="15"/>
      <c r="Z260" s="15">
        <v>0</v>
      </c>
      <c r="AA260" s="15">
        <v>0</v>
      </c>
      <c r="AB260" s="15">
        <v>0</v>
      </c>
      <c r="AC260" s="15">
        <v>0</v>
      </c>
      <c r="AD260" s="15">
        <v>0</v>
      </c>
      <c r="AE260" s="40"/>
      <c r="AF260" s="15">
        <v>0</v>
      </c>
      <c r="AG260" s="40"/>
      <c r="AH260" s="40"/>
      <c r="AI260" s="40"/>
      <c r="AJ260" s="15">
        <v>0</v>
      </c>
      <c r="AK260" s="40"/>
      <c r="AL260" s="40"/>
      <c r="AM260" s="40"/>
      <c r="AN260" s="41">
        <v>45504</v>
      </c>
      <c r="AO260" s="43"/>
      <c r="AP260" s="43"/>
      <c r="AQ260" s="43"/>
      <c r="AR260" s="43"/>
      <c r="AS260" s="43"/>
      <c r="AT260" s="43"/>
      <c r="AU260" s="43"/>
      <c r="AV260" s="43"/>
      <c r="AW260" s="43"/>
      <c r="AX260" s="43"/>
      <c r="AY260" s="43"/>
      <c r="AZ260" s="43"/>
      <c r="BA260" s="43"/>
      <c r="BB260" s="43"/>
      <c r="BC260" s="43"/>
      <c r="BD260" s="43"/>
      <c r="BE260" s="43"/>
      <c r="BF260" s="43"/>
      <c r="BG260" s="43"/>
      <c r="BH260" s="43"/>
      <c r="BI260" s="43"/>
      <c r="BJ260" s="43"/>
      <c r="BK260" s="43"/>
      <c r="BL260" s="43"/>
      <c r="BM260" s="43"/>
      <c r="BN260" s="43"/>
      <c r="BO260" s="43"/>
      <c r="BP260" s="43"/>
      <c r="BQ260" s="43"/>
      <c r="BR260" s="43"/>
      <c r="BS260" s="43"/>
      <c r="BT260" s="43"/>
      <c r="BU260" s="43"/>
      <c r="BV260" s="43"/>
      <c r="BW260" s="43"/>
      <c r="BX260" s="43"/>
      <c r="BY260" s="43"/>
      <c r="BZ260" s="43"/>
      <c r="CA260" s="43"/>
      <c r="CB260" s="43"/>
      <c r="CC260" s="43"/>
      <c r="CD260" s="43"/>
      <c r="CE260" s="43"/>
    </row>
    <row r="261" spans="1:83" s="44" customFormat="1" x14ac:dyDescent="0.35">
      <c r="A261" s="40">
        <v>835000972</v>
      </c>
      <c r="B261" s="40" t="s">
        <v>0</v>
      </c>
      <c r="C261" s="40" t="s">
        <v>285</v>
      </c>
      <c r="D261" s="40" t="s">
        <v>275</v>
      </c>
      <c r="E261" s="40">
        <v>31036</v>
      </c>
      <c r="F261" s="40" t="s">
        <v>285</v>
      </c>
      <c r="G261" s="40" t="s">
        <v>2405</v>
      </c>
      <c r="H261" s="41">
        <v>43870</v>
      </c>
      <c r="I261" s="41" t="e">
        <v>#N/A</v>
      </c>
      <c r="J261" s="12">
        <v>197250</v>
      </c>
      <c r="K261" s="12">
        <v>0</v>
      </c>
      <c r="L261" s="12">
        <v>0</v>
      </c>
      <c r="M261" s="15">
        <f t="shared" si="6"/>
        <v>197250</v>
      </c>
      <c r="N261" s="42" t="s">
        <v>17</v>
      </c>
      <c r="O261" s="40"/>
      <c r="P261" s="40" t="s">
        <v>4260</v>
      </c>
      <c r="Q261" s="40"/>
      <c r="R261" s="40" t="e">
        <v>#N/A</v>
      </c>
      <c r="S261" s="40"/>
      <c r="T261" s="40" t="s">
        <v>4260</v>
      </c>
      <c r="U261" s="15">
        <v>0</v>
      </c>
      <c r="V261" s="15">
        <v>0</v>
      </c>
      <c r="W261" s="15">
        <v>0</v>
      </c>
      <c r="X261" s="15"/>
      <c r="Y261" s="15"/>
      <c r="Z261" s="15">
        <v>0</v>
      </c>
      <c r="AA261" s="15">
        <v>0</v>
      </c>
      <c r="AB261" s="15">
        <v>0</v>
      </c>
      <c r="AC261" s="15">
        <v>0</v>
      </c>
      <c r="AD261" s="15">
        <v>0</v>
      </c>
      <c r="AE261" s="40"/>
      <c r="AF261" s="15">
        <v>0</v>
      </c>
      <c r="AG261" s="40"/>
      <c r="AH261" s="40"/>
      <c r="AI261" s="40"/>
      <c r="AJ261" s="15">
        <v>0</v>
      </c>
      <c r="AK261" s="40"/>
      <c r="AL261" s="40"/>
      <c r="AM261" s="40"/>
      <c r="AN261" s="41">
        <v>45504</v>
      </c>
      <c r="AO261" s="43"/>
      <c r="AP261" s="43"/>
      <c r="AQ261" s="43"/>
      <c r="AR261" s="43"/>
      <c r="AS261" s="43"/>
      <c r="AT261" s="43"/>
      <c r="AU261" s="43"/>
      <c r="AV261" s="43"/>
      <c r="AW261" s="43"/>
      <c r="AX261" s="43"/>
      <c r="AY261" s="43"/>
      <c r="AZ261" s="43"/>
      <c r="BA261" s="43"/>
      <c r="BB261" s="43"/>
      <c r="BC261" s="43"/>
      <c r="BD261" s="43"/>
      <c r="BE261" s="43"/>
      <c r="BF261" s="43"/>
      <c r="BG261" s="43"/>
      <c r="BH261" s="43"/>
      <c r="BI261" s="43"/>
      <c r="BJ261" s="43"/>
      <c r="BK261" s="43"/>
      <c r="BL261" s="43"/>
      <c r="BM261" s="43"/>
      <c r="BN261" s="43"/>
      <c r="BO261" s="43"/>
      <c r="BP261" s="43"/>
      <c r="BQ261" s="43"/>
      <c r="BR261" s="43"/>
      <c r="BS261" s="43"/>
      <c r="BT261" s="43"/>
      <c r="BU261" s="43"/>
      <c r="BV261" s="43"/>
      <c r="BW261" s="43"/>
      <c r="BX261" s="43"/>
      <c r="BY261" s="43"/>
      <c r="BZ261" s="43"/>
      <c r="CA261" s="43"/>
      <c r="CB261" s="43"/>
      <c r="CC261" s="43"/>
      <c r="CD261" s="43"/>
      <c r="CE261" s="43"/>
    </row>
    <row r="262" spans="1:83" s="44" customFormat="1" x14ac:dyDescent="0.35">
      <c r="A262" s="40">
        <v>835000972</v>
      </c>
      <c r="B262" s="40" t="s">
        <v>0</v>
      </c>
      <c r="C262" s="40" t="s">
        <v>286</v>
      </c>
      <c r="D262" s="40" t="s">
        <v>275</v>
      </c>
      <c r="E262" s="40">
        <v>34707</v>
      </c>
      <c r="F262" s="40" t="s">
        <v>286</v>
      </c>
      <c r="G262" s="40" t="s">
        <v>2406</v>
      </c>
      <c r="H262" s="41">
        <v>43871</v>
      </c>
      <c r="I262" s="41" t="e">
        <v>#N/A</v>
      </c>
      <c r="J262" s="12">
        <v>103680</v>
      </c>
      <c r="K262" s="12">
        <v>0</v>
      </c>
      <c r="L262" s="12">
        <v>0</v>
      </c>
      <c r="M262" s="15">
        <f t="shared" si="6"/>
        <v>103680</v>
      </c>
      <c r="N262" s="42" t="s">
        <v>17</v>
      </c>
      <c r="O262" s="40"/>
      <c r="P262" s="40" t="s">
        <v>4260</v>
      </c>
      <c r="Q262" s="40"/>
      <c r="R262" s="40" t="e">
        <v>#N/A</v>
      </c>
      <c r="S262" s="40"/>
      <c r="T262" s="40" t="s">
        <v>4260</v>
      </c>
      <c r="U262" s="15">
        <v>0</v>
      </c>
      <c r="V262" s="15">
        <v>0</v>
      </c>
      <c r="W262" s="15">
        <v>0</v>
      </c>
      <c r="X262" s="15"/>
      <c r="Y262" s="15"/>
      <c r="Z262" s="15">
        <v>0</v>
      </c>
      <c r="AA262" s="15">
        <v>0</v>
      </c>
      <c r="AB262" s="15">
        <v>0</v>
      </c>
      <c r="AC262" s="15">
        <v>0</v>
      </c>
      <c r="AD262" s="15">
        <v>0</v>
      </c>
      <c r="AE262" s="40"/>
      <c r="AF262" s="15">
        <v>0</v>
      </c>
      <c r="AG262" s="40"/>
      <c r="AH262" s="40"/>
      <c r="AI262" s="40"/>
      <c r="AJ262" s="15">
        <v>0</v>
      </c>
      <c r="AK262" s="40"/>
      <c r="AL262" s="40"/>
      <c r="AM262" s="40"/>
      <c r="AN262" s="41">
        <v>45504</v>
      </c>
      <c r="AO262" s="43"/>
      <c r="AP262" s="43"/>
      <c r="AQ262" s="43"/>
      <c r="AR262" s="43"/>
      <c r="AS262" s="43"/>
      <c r="AT262" s="43"/>
      <c r="AU262" s="43"/>
      <c r="AV262" s="43"/>
      <c r="AW262" s="43"/>
      <c r="AX262" s="43"/>
      <c r="AY262" s="43"/>
      <c r="AZ262" s="43"/>
      <c r="BA262" s="43"/>
      <c r="BB262" s="43"/>
      <c r="BC262" s="43"/>
      <c r="BD262" s="43"/>
      <c r="BE262" s="43"/>
      <c r="BF262" s="43"/>
      <c r="BG262" s="43"/>
      <c r="BH262" s="43"/>
      <c r="BI262" s="43"/>
      <c r="BJ262" s="43"/>
      <c r="BK262" s="43"/>
      <c r="BL262" s="43"/>
      <c r="BM262" s="43"/>
      <c r="BN262" s="43"/>
      <c r="BO262" s="43"/>
      <c r="BP262" s="43"/>
      <c r="BQ262" s="43"/>
      <c r="BR262" s="43"/>
      <c r="BS262" s="43"/>
      <c r="BT262" s="43"/>
      <c r="BU262" s="43"/>
      <c r="BV262" s="43"/>
      <c r="BW262" s="43"/>
      <c r="BX262" s="43"/>
      <c r="BY262" s="43"/>
      <c r="BZ262" s="43"/>
      <c r="CA262" s="43"/>
      <c r="CB262" s="43"/>
      <c r="CC262" s="43"/>
      <c r="CD262" s="43"/>
      <c r="CE262" s="43"/>
    </row>
    <row r="263" spans="1:83" s="44" customFormat="1" x14ac:dyDescent="0.35">
      <c r="A263" s="40">
        <v>835000972</v>
      </c>
      <c r="B263" s="40" t="s">
        <v>0</v>
      </c>
      <c r="C263" s="40" t="s">
        <v>287</v>
      </c>
      <c r="D263" s="40" t="s">
        <v>275</v>
      </c>
      <c r="E263" s="40">
        <v>30972</v>
      </c>
      <c r="F263" s="40" t="s">
        <v>287</v>
      </c>
      <c r="G263" s="40" t="s">
        <v>2407</v>
      </c>
      <c r="H263" s="41">
        <v>43872</v>
      </c>
      <c r="I263" s="41" t="e">
        <v>#N/A</v>
      </c>
      <c r="J263" s="12">
        <v>112170</v>
      </c>
      <c r="K263" s="12">
        <v>0</v>
      </c>
      <c r="L263" s="12">
        <v>0</v>
      </c>
      <c r="M263" s="15">
        <f t="shared" si="6"/>
        <v>112170</v>
      </c>
      <c r="N263" s="42" t="s">
        <v>17</v>
      </c>
      <c r="O263" s="40"/>
      <c r="P263" s="40" t="s">
        <v>4260</v>
      </c>
      <c r="Q263" s="40"/>
      <c r="R263" s="40" t="e">
        <v>#N/A</v>
      </c>
      <c r="S263" s="40"/>
      <c r="T263" s="40" t="s">
        <v>4260</v>
      </c>
      <c r="U263" s="15">
        <v>0</v>
      </c>
      <c r="V263" s="15">
        <v>0</v>
      </c>
      <c r="W263" s="15">
        <v>0</v>
      </c>
      <c r="X263" s="15"/>
      <c r="Y263" s="15"/>
      <c r="Z263" s="15">
        <v>0</v>
      </c>
      <c r="AA263" s="15">
        <v>0</v>
      </c>
      <c r="AB263" s="15">
        <v>0</v>
      </c>
      <c r="AC263" s="15">
        <v>0</v>
      </c>
      <c r="AD263" s="15">
        <v>0</v>
      </c>
      <c r="AE263" s="40"/>
      <c r="AF263" s="15">
        <v>0</v>
      </c>
      <c r="AG263" s="40"/>
      <c r="AH263" s="40"/>
      <c r="AI263" s="40"/>
      <c r="AJ263" s="15">
        <v>0</v>
      </c>
      <c r="AK263" s="40"/>
      <c r="AL263" s="40"/>
      <c r="AM263" s="40"/>
      <c r="AN263" s="41">
        <v>45504</v>
      </c>
      <c r="AO263" s="43"/>
      <c r="AP263" s="43"/>
      <c r="AQ263" s="43"/>
      <c r="AR263" s="43"/>
      <c r="AS263" s="43"/>
      <c r="AT263" s="43"/>
      <c r="AU263" s="43"/>
      <c r="AV263" s="43"/>
      <c r="AW263" s="43"/>
      <c r="AX263" s="43"/>
      <c r="AY263" s="43"/>
      <c r="AZ263" s="43"/>
      <c r="BA263" s="43"/>
      <c r="BB263" s="43"/>
      <c r="BC263" s="43"/>
      <c r="BD263" s="43"/>
      <c r="BE263" s="43"/>
      <c r="BF263" s="43"/>
      <c r="BG263" s="43"/>
      <c r="BH263" s="43"/>
      <c r="BI263" s="43"/>
      <c r="BJ263" s="43"/>
      <c r="BK263" s="43"/>
      <c r="BL263" s="43"/>
      <c r="BM263" s="43"/>
      <c r="BN263" s="43"/>
      <c r="BO263" s="43"/>
      <c r="BP263" s="43"/>
      <c r="BQ263" s="43"/>
      <c r="BR263" s="43"/>
      <c r="BS263" s="43"/>
      <c r="BT263" s="43"/>
      <c r="BU263" s="43"/>
      <c r="BV263" s="43"/>
      <c r="BW263" s="43"/>
      <c r="BX263" s="43"/>
      <c r="BY263" s="43"/>
      <c r="BZ263" s="43"/>
      <c r="CA263" s="43"/>
      <c r="CB263" s="43"/>
      <c r="CC263" s="43"/>
      <c r="CD263" s="43"/>
      <c r="CE263" s="43"/>
    </row>
    <row r="264" spans="1:83" s="44" customFormat="1" x14ac:dyDescent="0.35">
      <c r="A264" s="40">
        <v>835000972</v>
      </c>
      <c r="B264" s="40" t="s">
        <v>0</v>
      </c>
      <c r="C264" s="40" t="s">
        <v>288</v>
      </c>
      <c r="D264" s="40" t="s">
        <v>275</v>
      </c>
      <c r="E264" s="40">
        <v>31008</v>
      </c>
      <c r="F264" s="40" t="s">
        <v>288</v>
      </c>
      <c r="G264" s="40" t="s">
        <v>2408</v>
      </c>
      <c r="H264" s="41">
        <v>43874</v>
      </c>
      <c r="I264" s="41" t="e">
        <v>#N/A</v>
      </c>
      <c r="J264" s="12">
        <v>197690</v>
      </c>
      <c r="K264" s="12">
        <v>0</v>
      </c>
      <c r="L264" s="12">
        <v>0</v>
      </c>
      <c r="M264" s="15">
        <f t="shared" si="6"/>
        <v>197690</v>
      </c>
      <c r="N264" s="42" t="s">
        <v>17</v>
      </c>
      <c r="O264" s="40"/>
      <c r="P264" s="40" t="s">
        <v>4260</v>
      </c>
      <c r="Q264" s="40"/>
      <c r="R264" s="40" t="e">
        <v>#N/A</v>
      </c>
      <c r="S264" s="40"/>
      <c r="T264" s="40" t="s">
        <v>4260</v>
      </c>
      <c r="U264" s="15">
        <v>0</v>
      </c>
      <c r="V264" s="15">
        <v>0</v>
      </c>
      <c r="W264" s="15">
        <v>0</v>
      </c>
      <c r="X264" s="15"/>
      <c r="Y264" s="15"/>
      <c r="Z264" s="15">
        <v>0</v>
      </c>
      <c r="AA264" s="15">
        <v>0</v>
      </c>
      <c r="AB264" s="15">
        <v>0</v>
      </c>
      <c r="AC264" s="15">
        <v>0</v>
      </c>
      <c r="AD264" s="15">
        <v>0</v>
      </c>
      <c r="AE264" s="40"/>
      <c r="AF264" s="15">
        <v>0</v>
      </c>
      <c r="AG264" s="40"/>
      <c r="AH264" s="40"/>
      <c r="AI264" s="40"/>
      <c r="AJ264" s="15">
        <v>0</v>
      </c>
      <c r="AK264" s="40"/>
      <c r="AL264" s="40"/>
      <c r="AM264" s="40"/>
      <c r="AN264" s="41">
        <v>45504</v>
      </c>
      <c r="AO264" s="43"/>
      <c r="AP264" s="43"/>
      <c r="AQ264" s="43"/>
      <c r="AR264" s="43"/>
      <c r="AS264" s="43"/>
      <c r="AT264" s="43"/>
      <c r="AU264" s="43"/>
      <c r="AV264" s="43"/>
      <c r="AW264" s="43"/>
      <c r="AX264" s="43"/>
      <c r="AY264" s="43"/>
      <c r="AZ264" s="43"/>
      <c r="BA264" s="43"/>
      <c r="BB264" s="43"/>
      <c r="BC264" s="43"/>
      <c r="BD264" s="43"/>
      <c r="BE264" s="43"/>
      <c r="BF264" s="43"/>
      <c r="BG264" s="43"/>
      <c r="BH264" s="43"/>
      <c r="BI264" s="43"/>
      <c r="BJ264" s="43"/>
      <c r="BK264" s="43"/>
      <c r="BL264" s="43"/>
      <c r="BM264" s="43"/>
      <c r="BN264" s="43"/>
      <c r="BO264" s="43"/>
      <c r="BP264" s="43"/>
      <c r="BQ264" s="43"/>
      <c r="BR264" s="43"/>
      <c r="BS264" s="43"/>
      <c r="BT264" s="43"/>
      <c r="BU264" s="43"/>
      <c r="BV264" s="43"/>
      <c r="BW264" s="43"/>
      <c r="BX264" s="43"/>
      <c r="BY264" s="43"/>
      <c r="BZ264" s="43"/>
      <c r="CA264" s="43"/>
      <c r="CB264" s="43"/>
      <c r="CC264" s="43"/>
      <c r="CD264" s="43"/>
      <c r="CE264" s="43"/>
    </row>
    <row r="265" spans="1:83" s="44" customFormat="1" x14ac:dyDescent="0.35">
      <c r="A265" s="40">
        <v>835000972</v>
      </c>
      <c r="B265" s="40" t="s">
        <v>0</v>
      </c>
      <c r="C265" s="40" t="s">
        <v>289</v>
      </c>
      <c r="D265" s="40" t="s">
        <v>275</v>
      </c>
      <c r="E265" s="40">
        <v>31010</v>
      </c>
      <c r="F265" s="40" t="s">
        <v>289</v>
      </c>
      <c r="G265" s="40" t="s">
        <v>2409</v>
      </c>
      <c r="H265" s="41">
        <v>43878</v>
      </c>
      <c r="I265" s="41" t="e">
        <v>#N/A</v>
      </c>
      <c r="J265" s="12">
        <v>14600</v>
      </c>
      <c r="K265" s="12">
        <v>0</v>
      </c>
      <c r="L265" s="12">
        <v>0</v>
      </c>
      <c r="M265" s="15">
        <f t="shared" si="6"/>
        <v>14600</v>
      </c>
      <c r="N265" s="42" t="s">
        <v>17</v>
      </c>
      <c r="O265" s="40"/>
      <c r="P265" s="40" t="s">
        <v>4260</v>
      </c>
      <c r="Q265" s="40"/>
      <c r="R265" s="40" t="e">
        <v>#N/A</v>
      </c>
      <c r="S265" s="40"/>
      <c r="T265" s="40" t="s">
        <v>4260</v>
      </c>
      <c r="U265" s="15">
        <v>0</v>
      </c>
      <c r="V265" s="15">
        <v>0</v>
      </c>
      <c r="W265" s="15">
        <v>0</v>
      </c>
      <c r="X265" s="15"/>
      <c r="Y265" s="15"/>
      <c r="Z265" s="15">
        <v>0</v>
      </c>
      <c r="AA265" s="15">
        <v>0</v>
      </c>
      <c r="AB265" s="15">
        <v>0</v>
      </c>
      <c r="AC265" s="15">
        <v>0</v>
      </c>
      <c r="AD265" s="15">
        <v>0</v>
      </c>
      <c r="AE265" s="40"/>
      <c r="AF265" s="15">
        <v>0</v>
      </c>
      <c r="AG265" s="40"/>
      <c r="AH265" s="40"/>
      <c r="AI265" s="40"/>
      <c r="AJ265" s="15">
        <v>0</v>
      </c>
      <c r="AK265" s="40"/>
      <c r="AL265" s="40"/>
      <c r="AM265" s="40"/>
      <c r="AN265" s="41">
        <v>45504</v>
      </c>
      <c r="AO265" s="43"/>
      <c r="AP265" s="43"/>
      <c r="AQ265" s="43"/>
      <c r="AR265" s="43"/>
      <c r="AS265" s="43"/>
      <c r="AT265" s="43"/>
      <c r="AU265" s="43"/>
      <c r="AV265" s="43"/>
      <c r="AW265" s="43"/>
      <c r="AX265" s="43"/>
      <c r="AY265" s="43"/>
      <c r="AZ265" s="43"/>
      <c r="BA265" s="43"/>
      <c r="BB265" s="43"/>
      <c r="BC265" s="43"/>
      <c r="BD265" s="43"/>
      <c r="BE265" s="43"/>
      <c r="BF265" s="43"/>
      <c r="BG265" s="43"/>
      <c r="BH265" s="43"/>
      <c r="BI265" s="43"/>
      <c r="BJ265" s="43"/>
      <c r="BK265" s="43"/>
      <c r="BL265" s="43"/>
      <c r="BM265" s="43"/>
      <c r="BN265" s="43"/>
      <c r="BO265" s="43"/>
      <c r="BP265" s="43"/>
      <c r="BQ265" s="43"/>
      <c r="BR265" s="43"/>
      <c r="BS265" s="43"/>
      <c r="BT265" s="43"/>
      <c r="BU265" s="43"/>
      <c r="BV265" s="43"/>
      <c r="BW265" s="43"/>
      <c r="BX265" s="43"/>
      <c r="BY265" s="43"/>
      <c r="BZ265" s="43"/>
      <c r="CA265" s="43"/>
      <c r="CB265" s="43"/>
      <c r="CC265" s="43"/>
      <c r="CD265" s="43"/>
      <c r="CE265" s="43"/>
    </row>
    <row r="266" spans="1:83" s="44" customFormat="1" x14ac:dyDescent="0.35">
      <c r="A266" s="40">
        <v>835000972</v>
      </c>
      <c r="B266" s="40" t="s">
        <v>0</v>
      </c>
      <c r="C266" s="40" t="s">
        <v>290</v>
      </c>
      <c r="D266" s="40" t="s">
        <v>275</v>
      </c>
      <c r="E266" s="40">
        <v>32029</v>
      </c>
      <c r="F266" s="40" t="s">
        <v>290</v>
      </c>
      <c r="G266" s="40" t="s">
        <v>2410</v>
      </c>
      <c r="H266" s="41">
        <v>43878</v>
      </c>
      <c r="I266" s="41" t="e">
        <v>#N/A</v>
      </c>
      <c r="J266" s="12">
        <v>67480</v>
      </c>
      <c r="K266" s="12">
        <v>0</v>
      </c>
      <c r="L266" s="12">
        <v>0</v>
      </c>
      <c r="M266" s="15">
        <f t="shared" si="6"/>
        <v>67480</v>
      </c>
      <c r="N266" s="42" t="s">
        <v>17</v>
      </c>
      <c r="O266" s="40"/>
      <c r="P266" s="40" t="s">
        <v>4260</v>
      </c>
      <c r="Q266" s="40"/>
      <c r="R266" s="40" t="e">
        <v>#N/A</v>
      </c>
      <c r="S266" s="40"/>
      <c r="T266" s="40" t="s">
        <v>4260</v>
      </c>
      <c r="U266" s="15">
        <v>0</v>
      </c>
      <c r="V266" s="15">
        <v>0</v>
      </c>
      <c r="W266" s="15">
        <v>0</v>
      </c>
      <c r="X266" s="15"/>
      <c r="Y266" s="15"/>
      <c r="Z266" s="15">
        <v>0</v>
      </c>
      <c r="AA266" s="15">
        <v>0</v>
      </c>
      <c r="AB266" s="15">
        <v>0</v>
      </c>
      <c r="AC266" s="15">
        <v>0</v>
      </c>
      <c r="AD266" s="15">
        <v>0</v>
      </c>
      <c r="AE266" s="40"/>
      <c r="AF266" s="15">
        <v>0</v>
      </c>
      <c r="AG266" s="40"/>
      <c r="AH266" s="40"/>
      <c r="AI266" s="40"/>
      <c r="AJ266" s="15">
        <v>0</v>
      </c>
      <c r="AK266" s="40"/>
      <c r="AL266" s="40"/>
      <c r="AM266" s="40"/>
      <c r="AN266" s="41">
        <v>45504</v>
      </c>
      <c r="AO266" s="43"/>
      <c r="AP266" s="43"/>
      <c r="AQ266" s="43"/>
      <c r="AR266" s="43"/>
      <c r="AS266" s="43"/>
      <c r="AT266" s="43"/>
      <c r="AU266" s="43"/>
      <c r="AV266" s="43"/>
      <c r="AW266" s="43"/>
      <c r="AX266" s="43"/>
      <c r="AY266" s="43"/>
      <c r="AZ266" s="43"/>
      <c r="BA266" s="43"/>
      <c r="BB266" s="43"/>
      <c r="BC266" s="43"/>
      <c r="BD266" s="43"/>
      <c r="BE266" s="43"/>
      <c r="BF266" s="43"/>
      <c r="BG266" s="43"/>
      <c r="BH266" s="43"/>
      <c r="BI266" s="43"/>
      <c r="BJ266" s="43"/>
      <c r="BK266" s="43"/>
      <c r="BL266" s="43"/>
      <c r="BM266" s="43"/>
      <c r="BN266" s="43"/>
      <c r="BO266" s="43"/>
      <c r="BP266" s="43"/>
      <c r="BQ266" s="43"/>
      <c r="BR266" s="43"/>
      <c r="BS266" s="43"/>
      <c r="BT266" s="43"/>
      <c r="BU266" s="43"/>
      <c r="BV266" s="43"/>
      <c r="BW266" s="43"/>
      <c r="BX266" s="43"/>
      <c r="BY266" s="43"/>
      <c r="BZ266" s="43"/>
      <c r="CA266" s="43"/>
      <c r="CB266" s="43"/>
      <c r="CC266" s="43"/>
      <c r="CD266" s="43"/>
      <c r="CE266" s="43"/>
    </row>
    <row r="267" spans="1:83" s="44" customFormat="1" x14ac:dyDescent="0.35">
      <c r="A267" s="40">
        <v>835000972</v>
      </c>
      <c r="B267" s="40" t="s">
        <v>0</v>
      </c>
      <c r="C267" s="40" t="s">
        <v>291</v>
      </c>
      <c r="D267" s="40" t="s">
        <v>275</v>
      </c>
      <c r="E267" s="40">
        <v>33494</v>
      </c>
      <c r="F267" s="40" t="s">
        <v>291</v>
      </c>
      <c r="G267" s="40" t="s">
        <v>2411</v>
      </c>
      <c r="H267" s="41">
        <v>43878</v>
      </c>
      <c r="I267" s="41" t="e">
        <v>#N/A</v>
      </c>
      <c r="J267" s="12">
        <v>50600</v>
      </c>
      <c r="K267" s="12">
        <v>0</v>
      </c>
      <c r="L267" s="12">
        <v>0</v>
      </c>
      <c r="M267" s="15">
        <f t="shared" si="6"/>
        <v>50600</v>
      </c>
      <c r="N267" s="42" t="s">
        <v>17</v>
      </c>
      <c r="O267" s="40"/>
      <c r="P267" s="40" t="s">
        <v>4260</v>
      </c>
      <c r="Q267" s="40"/>
      <c r="R267" s="40" t="e">
        <v>#N/A</v>
      </c>
      <c r="S267" s="40"/>
      <c r="T267" s="40" t="s">
        <v>4260</v>
      </c>
      <c r="U267" s="15">
        <v>0</v>
      </c>
      <c r="V267" s="15">
        <v>0</v>
      </c>
      <c r="W267" s="15">
        <v>0</v>
      </c>
      <c r="X267" s="15"/>
      <c r="Y267" s="15"/>
      <c r="Z267" s="15">
        <v>0</v>
      </c>
      <c r="AA267" s="15">
        <v>0</v>
      </c>
      <c r="AB267" s="15">
        <v>0</v>
      </c>
      <c r="AC267" s="15">
        <v>0</v>
      </c>
      <c r="AD267" s="15">
        <v>0</v>
      </c>
      <c r="AE267" s="40"/>
      <c r="AF267" s="15">
        <v>0</v>
      </c>
      <c r="AG267" s="40"/>
      <c r="AH267" s="40"/>
      <c r="AI267" s="40"/>
      <c r="AJ267" s="15">
        <v>0</v>
      </c>
      <c r="AK267" s="40"/>
      <c r="AL267" s="40"/>
      <c r="AM267" s="40"/>
      <c r="AN267" s="41">
        <v>45504</v>
      </c>
      <c r="AO267" s="43"/>
      <c r="AP267" s="43"/>
      <c r="AQ267" s="43"/>
      <c r="AR267" s="43"/>
      <c r="AS267" s="43"/>
      <c r="AT267" s="43"/>
      <c r="AU267" s="43"/>
      <c r="AV267" s="43"/>
      <c r="AW267" s="43"/>
      <c r="AX267" s="43"/>
      <c r="AY267" s="43"/>
      <c r="AZ267" s="43"/>
      <c r="BA267" s="43"/>
      <c r="BB267" s="43"/>
      <c r="BC267" s="43"/>
      <c r="BD267" s="43"/>
      <c r="BE267" s="43"/>
      <c r="BF267" s="43"/>
      <c r="BG267" s="43"/>
      <c r="BH267" s="43"/>
      <c r="BI267" s="43"/>
      <c r="BJ267" s="43"/>
      <c r="BK267" s="43"/>
      <c r="BL267" s="43"/>
      <c r="BM267" s="43"/>
      <c r="BN267" s="43"/>
      <c r="BO267" s="43"/>
      <c r="BP267" s="43"/>
      <c r="BQ267" s="43"/>
      <c r="BR267" s="43"/>
      <c r="BS267" s="43"/>
      <c r="BT267" s="43"/>
      <c r="BU267" s="43"/>
      <c r="BV267" s="43"/>
      <c r="BW267" s="43"/>
      <c r="BX267" s="43"/>
      <c r="BY267" s="43"/>
      <c r="BZ267" s="43"/>
      <c r="CA267" s="43"/>
      <c r="CB267" s="43"/>
      <c r="CC267" s="43"/>
      <c r="CD267" s="43"/>
      <c r="CE267" s="43"/>
    </row>
    <row r="268" spans="1:83" s="44" customFormat="1" x14ac:dyDescent="0.35">
      <c r="A268" s="40">
        <v>835000972</v>
      </c>
      <c r="B268" s="40" t="s">
        <v>0</v>
      </c>
      <c r="C268" s="40" t="s">
        <v>292</v>
      </c>
      <c r="D268" s="40" t="s">
        <v>275</v>
      </c>
      <c r="E268" s="40">
        <v>31291</v>
      </c>
      <c r="F268" s="40" t="s">
        <v>292</v>
      </c>
      <c r="G268" s="40" t="s">
        <v>2412</v>
      </c>
      <c r="H268" s="41">
        <v>43881</v>
      </c>
      <c r="I268" s="41" t="e">
        <v>#N/A</v>
      </c>
      <c r="J268" s="12">
        <v>63520</v>
      </c>
      <c r="K268" s="12">
        <v>0</v>
      </c>
      <c r="L268" s="12">
        <v>0</v>
      </c>
      <c r="M268" s="15">
        <f t="shared" si="6"/>
        <v>63520</v>
      </c>
      <c r="N268" s="42" t="s">
        <v>17</v>
      </c>
      <c r="O268" s="40"/>
      <c r="P268" s="40" t="s">
        <v>4260</v>
      </c>
      <c r="Q268" s="40"/>
      <c r="R268" s="40" t="e">
        <v>#N/A</v>
      </c>
      <c r="S268" s="40"/>
      <c r="T268" s="40" t="s">
        <v>4260</v>
      </c>
      <c r="U268" s="15">
        <v>0</v>
      </c>
      <c r="V268" s="15">
        <v>0</v>
      </c>
      <c r="W268" s="15">
        <v>0</v>
      </c>
      <c r="X268" s="15"/>
      <c r="Y268" s="15"/>
      <c r="Z268" s="15">
        <v>0</v>
      </c>
      <c r="AA268" s="15">
        <v>0</v>
      </c>
      <c r="AB268" s="15">
        <v>0</v>
      </c>
      <c r="AC268" s="15">
        <v>0</v>
      </c>
      <c r="AD268" s="15">
        <v>0</v>
      </c>
      <c r="AE268" s="40"/>
      <c r="AF268" s="15">
        <v>0</v>
      </c>
      <c r="AG268" s="40"/>
      <c r="AH268" s="40"/>
      <c r="AI268" s="40"/>
      <c r="AJ268" s="15">
        <v>0</v>
      </c>
      <c r="AK268" s="40"/>
      <c r="AL268" s="40"/>
      <c r="AM268" s="40"/>
      <c r="AN268" s="41">
        <v>45504</v>
      </c>
      <c r="AO268" s="43"/>
      <c r="AP268" s="43"/>
      <c r="AQ268" s="43"/>
      <c r="AR268" s="43"/>
      <c r="AS268" s="43"/>
      <c r="AT268" s="43"/>
      <c r="AU268" s="43"/>
      <c r="AV268" s="43"/>
      <c r="AW268" s="43"/>
      <c r="AX268" s="43"/>
      <c r="AY268" s="43"/>
      <c r="AZ268" s="43"/>
      <c r="BA268" s="43"/>
      <c r="BB268" s="43"/>
      <c r="BC268" s="43"/>
      <c r="BD268" s="43"/>
      <c r="BE268" s="43"/>
      <c r="BF268" s="43"/>
      <c r="BG268" s="43"/>
      <c r="BH268" s="43"/>
      <c r="BI268" s="43"/>
      <c r="BJ268" s="43"/>
      <c r="BK268" s="43"/>
      <c r="BL268" s="43"/>
      <c r="BM268" s="43"/>
      <c r="BN268" s="43"/>
      <c r="BO268" s="43"/>
      <c r="BP268" s="43"/>
      <c r="BQ268" s="43"/>
      <c r="BR268" s="43"/>
      <c r="BS268" s="43"/>
      <c r="BT268" s="43"/>
      <c r="BU268" s="43"/>
      <c r="BV268" s="43"/>
      <c r="BW268" s="43"/>
      <c r="BX268" s="43"/>
      <c r="BY268" s="43"/>
      <c r="BZ268" s="43"/>
      <c r="CA268" s="43"/>
      <c r="CB268" s="43"/>
      <c r="CC268" s="43"/>
      <c r="CD268" s="43"/>
      <c r="CE268" s="43"/>
    </row>
    <row r="269" spans="1:83" s="44" customFormat="1" x14ac:dyDescent="0.35">
      <c r="A269" s="40">
        <v>835000972</v>
      </c>
      <c r="B269" s="40" t="s">
        <v>0</v>
      </c>
      <c r="C269" s="40" t="s">
        <v>293</v>
      </c>
      <c r="D269" s="40" t="s">
        <v>275</v>
      </c>
      <c r="E269" s="40">
        <v>31283</v>
      </c>
      <c r="F269" s="40" t="s">
        <v>293</v>
      </c>
      <c r="G269" s="40" t="s">
        <v>2413</v>
      </c>
      <c r="H269" s="41">
        <v>43882</v>
      </c>
      <c r="I269" s="41" t="e">
        <v>#N/A</v>
      </c>
      <c r="J269" s="12">
        <v>57700</v>
      </c>
      <c r="K269" s="12">
        <v>0</v>
      </c>
      <c r="L269" s="12">
        <v>0</v>
      </c>
      <c r="M269" s="15">
        <f t="shared" si="6"/>
        <v>57700</v>
      </c>
      <c r="N269" s="42" t="s">
        <v>17</v>
      </c>
      <c r="O269" s="40"/>
      <c r="P269" s="40" t="s">
        <v>4260</v>
      </c>
      <c r="Q269" s="40"/>
      <c r="R269" s="40" t="e">
        <v>#N/A</v>
      </c>
      <c r="S269" s="40"/>
      <c r="T269" s="40" t="s">
        <v>4260</v>
      </c>
      <c r="U269" s="15">
        <v>0</v>
      </c>
      <c r="V269" s="15">
        <v>0</v>
      </c>
      <c r="W269" s="15">
        <v>0</v>
      </c>
      <c r="X269" s="15"/>
      <c r="Y269" s="15"/>
      <c r="Z269" s="15">
        <v>0</v>
      </c>
      <c r="AA269" s="15">
        <v>0</v>
      </c>
      <c r="AB269" s="15">
        <v>0</v>
      </c>
      <c r="AC269" s="15">
        <v>0</v>
      </c>
      <c r="AD269" s="15">
        <v>0</v>
      </c>
      <c r="AE269" s="40"/>
      <c r="AF269" s="15">
        <v>0</v>
      </c>
      <c r="AG269" s="40"/>
      <c r="AH269" s="40"/>
      <c r="AI269" s="40"/>
      <c r="AJ269" s="15">
        <v>0</v>
      </c>
      <c r="AK269" s="40"/>
      <c r="AL269" s="40"/>
      <c r="AM269" s="40"/>
      <c r="AN269" s="41">
        <v>45504</v>
      </c>
      <c r="AO269" s="43"/>
      <c r="AP269" s="43"/>
      <c r="AQ269" s="43"/>
      <c r="AR269" s="43"/>
      <c r="AS269" s="43"/>
      <c r="AT269" s="43"/>
      <c r="AU269" s="43"/>
      <c r="AV269" s="43"/>
      <c r="AW269" s="43"/>
      <c r="AX269" s="43"/>
      <c r="AY269" s="43"/>
      <c r="AZ269" s="43"/>
      <c r="BA269" s="43"/>
      <c r="BB269" s="43"/>
      <c r="BC269" s="43"/>
      <c r="BD269" s="43"/>
      <c r="BE269" s="43"/>
      <c r="BF269" s="43"/>
      <c r="BG269" s="43"/>
      <c r="BH269" s="43"/>
      <c r="BI269" s="43"/>
      <c r="BJ269" s="43"/>
      <c r="BK269" s="43"/>
      <c r="BL269" s="43"/>
      <c r="BM269" s="43"/>
      <c r="BN269" s="43"/>
      <c r="BO269" s="43"/>
      <c r="BP269" s="43"/>
      <c r="BQ269" s="43"/>
      <c r="BR269" s="43"/>
      <c r="BS269" s="43"/>
      <c r="BT269" s="43"/>
      <c r="BU269" s="43"/>
      <c r="BV269" s="43"/>
      <c r="BW269" s="43"/>
      <c r="BX269" s="43"/>
      <c r="BY269" s="43"/>
      <c r="BZ269" s="43"/>
      <c r="CA269" s="43"/>
      <c r="CB269" s="43"/>
      <c r="CC269" s="43"/>
      <c r="CD269" s="43"/>
      <c r="CE269" s="43"/>
    </row>
    <row r="270" spans="1:83" s="44" customFormat="1" x14ac:dyDescent="0.35">
      <c r="A270" s="40">
        <v>835000972</v>
      </c>
      <c r="B270" s="40" t="s">
        <v>0</v>
      </c>
      <c r="C270" s="40" t="s">
        <v>294</v>
      </c>
      <c r="D270" s="40" t="s">
        <v>275</v>
      </c>
      <c r="E270" s="40">
        <v>31611</v>
      </c>
      <c r="F270" s="40" t="s">
        <v>294</v>
      </c>
      <c r="G270" s="40" t="s">
        <v>2414</v>
      </c>
      <c r="H270" s="41">
        <v>43892</v>
      </c>
      <c r="I270" s="41" t="e">
        <v>#N/A</v>
      </c>
      <c r="J270" s="12">
        <v>318800</v>
      </c>
      <c r="K270" s="12">
        <v>0</v>
      </c>
      <c r="L270" s="12">
        <v>0</v>
      </c>
      <c r="M270" s="15">
        <f t="shared" si="6"/>
        <v>318800</v>
      </c>
      <c r="N270" s="42" t="s">
        <v>17</v>
      </c>
      <c r="O270" s="40"/>
      <c r="P270" s="40" t="s">
        <v>4260</v>
      </c>
      <c r="Q270" s="40"/>
      <c r="R270" s="40" t="e">
        <v>#N/A</v>
      </c>
      <c r="S270" s="40"/>
      <c r="T270" s="40" t="s">
        <v>4260</v>
      </c>
      <c r="U270" s="15">
        <v>0</v>
      </c>
      <c r="V270" s="15">
        <v>0</v>
      </c>
      <c r="W270" s="15">
        <v>0</v>
      </c>
      <c r="X270" s="15"/>
      <c r="Y270" s="15"/>
      <c r="Z270" s="15">
        <v>0</v>
      </c>
      <c r="AA270" s="15">
        <v>0</v>
      </c>
      <c r="AB270" s="15">
        <v>0</v>
      </c>
      <c r="AC270" s="15">
        <v>0</v>
      </c>
      <c r="AD270" s="15">
        <v>0</v>
      </c>
      <c r="AE270" s="40"/>
      <c r="AF270" s="15">
        <v>0</v>
      </c>
      <c r="AG270" s="40"/>
      <c r="AH270" s="40"/>
      <c r="AI270" s="40"/>
      <c r="AJ270" s="15">
        <v>0</v>
      </c>
      <c r="AK270" s="40"/>
      <c r="AL270" s="40"/>
      <c r="AM270" s="40"/>
      <c r="AN270" s="41">
        <v>45504</v>
      </c>
      <c r="AO270" s="43"/>
      <c r="AP270" s="43"/>
      <c r="AQ270" s="43"/>
      <c r="AR270" s="43"/>
      <c r="AS270" s="43"/>
      <c r="AT270" s="43"/>
      <c r="AU270" s="43"/>
      <c r="AV270" s="43"/>
      <c r="AW270" s="43"/>
      <c r="AX270" s="43"/>
      <c r="AY270" s="43"/>
      <c r="AZ270" s="43"/>
      <c r="BA270" s="43"/>
      <c r="BB270" s="43"/>
      <c r="BC270" s="43"/>
      <c r="BD270" s="43"/>
      <c r="BE270" s="43"/>
      <c r="BF270" s="43"/>
      <c r="BG270" s="43"/>
      <c r="BH270" s="43"/>
      <c r="BI270" s="43"/>
      <c r="BJ270" s="43"/>
      <c r="BK270" s="43"/>
      <c r="BL270" s="43"/>
      <c r="BM270" s="43"/>
      <c r="BN270" s="43"/>
      <c r="BO270" s="43"/>
      <c r="BP270" s="43"/>
      <c r="BQ270" s="43"/>
      <c r="BR270" s="43"/>
      <c r="BS270" s="43"/>
      <c r="BT270" s="43"/>
      <c r="BU270" s="43"/>
      <c r="BV270" s="43"/>
      <c r="BW270" s="43"/>
      <c r="BX270" s="43"/>
      <c r="BY270" s="43"/>
      <c r="BZ270" s="43"/>
      <c r="CA270" s="43"/>
      <c r="CB270" s="43"/>
      <c r="CC270" s="43"/>
      <c r="CD270" s="43"/>
      <c r="CE270" s="43"/>
    </row>
    <row r="271" spans="1:83" s="44" customFormat="1" x14ac:dyDescent="0.35">
      <c r="A271" s="40">
        <v>835000972</v>
      </c>
      <c r="B271" s="40" t="s">
        <v>0</v>
      </c>
      <c r="C271" s="40" t="s">
        <v>295</v>
      </c>
      <c r="D271" s="40" t="s">
        <v>16</v>
      </c>
      <c r="E271" s="40">
        <v>25955</v>
      </c>
      <c r="F271" s="40" t="s">
        <v>295</v>
      </c>
      <c r="G271" s="40" t="s">
        <v>2415</v>
      </c>
      <c r="H271" s="41">
        <v>43895</v>
      </c>
      <c r="I271" s="41">
        <v>44508</v>
      </c>
      <c r="J271" s="12">
        <v>46994</v>
      </c>
      <c r="K271" s="12">
        <v>0</v>
      </c>
      <c r="L271" s="12">
        <v>0</v>
      </c>
      <c r="M271" s="15">
        <f t="shared" si="6"/>
        <v>46994</v>
      </c>
      <c r="N271" s="42" t="s">
        <v>17</v>
      </c>
      <c r="O271" s="40"/>
      <c r="P271" s="40" t="s">
        <v>4261</v>
      </c>
      <c r="Q271" s="40" t="b">
        <v>0</v>
      </c>
      <c r="R271" s="40" t="s">
        <v>4254</v>
      </c>
      <c r="S271" s="40"/>
      <c r="T271" s="40" t="s">
        <v>4261</v>
      </c>
      <c r="U271" s="15">
        <v>46994</v>
      </c>
      <c r="V271" s="15">
        <v>0</v>
      </c>
      <c r="W271" s="15">
        <v>0</v>
      </c>
      <c r="X271" s="15"/>
      <c r="Y271" s="15"/>
      <c r="Z271" s="15">
        <v>46994</v>
      </c>
      <c r="AA271" s="15">
        <v>46994</v>
      </c>
      <c r="AB271" s="15">
        <v>0</v>
      </c>
      <c r="AC271" s="15">
        <v>0</v>
      </c>
      <c r="AD271" s="15">
        <v>0</v>
      </c>
      <c r="AE271" s="40"/>
      <c r="AF271" s="15">
        <v>0</v>
      </c>
      <c r="AG271" s="40"/>
      <c r="AH271" s="40"/>
      <c r="AI271" s="40"/>
      <c r="AJ271" s="15">
        <v>0</v>
      </c>
      <c r="AK271" s="40"/>
      <c r="AL271" s="40"/>
      <c r="AM271" s="40"/>
      <c r="AN271" s="41">
        <v>45504</v>
      </c>
      <c r="AO271" s="43"/>
      <c r="AP271" s="43"/>
      <c r="AQ271" s="43"/>
      <c r="AR271" s="43"/>
      <c r="AS271" s="43"/>
      <c r="AT271" s="43"/>
      <c r="AU271" s="43"/>
      <c r="AV271" s="43"/>
      <c r="AW271" s="43"/>
      <c r="AX271" s="43"/>
      <c r="AY271" s="43"/>
      <c r="AZ271" s="43"/>
      <c r="BA271" s="43"/>
      <c r="BB271" s="43"/>
      <c r="BC271" s="43"/>
      <c r="BD271" s="43"/>
      <c r="BE271" s="43"/>
      <c r="BF271" s="43"/>
      <c r="BG271" s="43"/>
      <c r="BH271" s="43"/>
      <c r="BI271" s="43"/>
      <c r="BJ271" s="43"/>
      <c r="BK271" s="43"/>
      <c r="BL271" s="43"/>
      <c r="BM271" s="43"/>
      <c r="BN271" s="43"/>
      <c r="BO271" s="43"/>
      <c r="BP271" s="43"/>
      <c r="BQ271" s="43"/>
      <c r="BR271" s="43"/>
      <c r="BS271" s="43"/>
      <c r="BT271" s="43"/>
      <c r="BU271" s="43"/>
      <c r="BV271" s="43"/>
      <c r="BW271" s="43"/>
      <c r="BX271" s="43"/>
      <c r="BY271" s="43"/>
      <c r="BZ271" s="43"/>
      <c r="CA271" s="43"/>
      <c r="CB271" s="43"/>
      <c r="CC271" s="43"/>
      <c r="CD271" s="43"/>
      <c r="CE271" s="43"/>
    </row>
    <row r="272" spans="1:83" s="44" customFormat="1" x14ac:dyDescent="0.35">
      <c r="A272" s="40">
        <v>835000972</v>
      </c>
      <c r="B272" s="40" t="s">
        <v>0</v>
      </c>
      <c r="C272" s="40" t="s">
        <v>296</v>
      </c>
      <c r="D272" s="40" t="s">
        <v>279</v>
      </c>
      <c r="E272" s="40">
        <v>342</v>
      </c>
      <c r="F272" s="40" t="s">
        <v>296</v>
      </c>
      <c r="G272" s="40" t="s">
        <v>2416</v>
      </c>
      <c r="H272" s="41">
        <v>43911</v>
      </c>
      <c r="I272" s="41" t="e">
        <v>#N/A</v>
      </c>
      <c r="J272" s="12">
        <v>68500</v>
      </c>
      <c r="K272" s="12">
        <v>0</v>
      </c>
      <c r="L272" s="12">
        <v>0</v>
      </c>
      <c r="M272" s="15">
        <f t="shared" si="6"/>
        <v>68500</v>
      </c>
      <c r="N272" s="42" t="s">
        <v>17</v>
      </c>
      <c r="O272" s="40"/>
      <c r="P272" s="40" t="s">
        <v>4260</v>
      </c>
      <c r="Q272" s="40"/>
      <c r="R272" s="40" t="e">
        <v>#N/A</v>
      </c>
      <c r="S272" s="40"/>
      <c r="T272" s="40" t="s">
        <v>4260</v>
      </c>
      <c r="U272" s="15">
        <v>0</v>
      </c>
      <c r="V272" s="15">
        <v>0</v>
      </c>
      <c r="W272" s="15">
        <v>0</v>
      </c>
      <c r="X272" s="15"/>
      <c r="Y272" s="15"/>
      <c r="Z272" s="15">
        <v>0</v>
      </c>
      <c r="AA272" s="15">
        <v>0</v>
      </c>
      <c r="AB272" s="15">
        <v>0</v>
      </c>
      <c r="AC272" s="15">
        <v>0</v>
      </c>
      <c r="AD272" s="15">
        <v>0</v>
      </c>
      <c r="AE272" s="40"/>
      <c r="AF272" s="15">
        <v>0</v>
      </c>
      <c r="AG272" s="40"/>
      <c r="AH272" s="40"/>
      <c r="AI272" s="40"/>
      <c r="AJ272" s="15">
        <v>0</v>
      </c>
      <c r="AK272" s="40"/>
      <c r="AL272" s="40"/>
      <c r="AM272" s="40"/>
      <c r="AN272" s="41">
        <v>45504</v>
      </c>
      <c r="AO272" s="43"/>
      <c r="AP272" s="43"/>
      <c r="AQ272" s="43"/>
      <c r="AR272" s="43"/>
      <c r="AS272" s="43"/>
      <c r="AT272" s="43"/>
      <c r="AU272" s="43"/>
      <c r="AV272" s="43"/>
      <c r="AW272" s="43"/>
      <c r="AX272" s="43"/>
      <c r="AY272" s="43"/>
      <c r="AZ272" s="43"/>
      <c r="BA272" s="43"/>
      <c r="BB272" s="43"/>
      <c r="BC272" s="43"/>
      <c r="BD272" s="43"/>
      <c r="BE272" s="43"/>
      <c r="BF272" s="43"/>
      <c r="BG272" s="43"/>
      <c r="BH272" s="43"/>
      <c r="BI272" s="43"/>
      <c r="BJ272" s="43"/>
      <c r="BK272" s="43"/>
      <c r="BL272" s="43"/>
      <c r="BM272" s="43"/>
      <c r="BN272" s="43"/>
      <c r="BO272" s="43"/>
      <c r="BP272" s="43"/>
      <c r="BQ272" s="43"/>
      <c r="BR272" s="43"/>
      <c r="BS272" s="43"/>
      <c r="BT272" s="43"/>
      <c r="BU272" s="43"/>
      <c r="BV272" s="43"/>
      <c r="BW272" s="43"/>
      <c r="BX272" s="43"/>
      <c r="BY272" s="43"/>
      <c r="BZ272" s="43"/>
      <c r="CA272" s="43"/>
      <c r="CB272" s="43"/>
      <c r="CC272" s="43"/>
      <c r="CD272" s="43"/>
      <c r="CE272" s="43"/>
    </row>
    <row r="273" spans="1:83" s="44" customFormat="1" x14ac:dyDescent="0.35">
      <c r="A273" s="40">
        <v>835000972</v>
      </c>
      <c r="B273" s="40" t="s">
        <v>0</v>
      </c>
      <c r="C273" s="40" t="s">
        <v>297</v>
      </c>
      <c r="D273" s="40" t="s">
        <v>275</v>
      </c>
      <c r="E273" s="40">
        <v>32512</v>
      </c>
      <c r="F273" s="40" t="s">
        <v>297</v>
      </c>
      <c r="G273" s="40" t="s">
        <v>2417</v>
      </c>
      <c r="H273" s="41">
        <v>43912</v>
      </c>
      <c r="I273" s="41" t="e">
        <v>#N/A</v>
      </c>
      <c r="J273" s="12">
        <v>122040</v>
      </c>
      <c r="K273" s="12">
        <v>0</v>
      </c>
      <c r="L273" s="12">
        <v>0</v>
      </c>
      <c r="M273" s="15">
        <f t="shared" si="6"/>
        <v>122040</v>
      </c>
      <c r="N273" s="42" t="s">
        <v>17</v>
      </c>
      <c r="O273" s="40"/>
      <c r="P273" s="40" t="s">
        <v>4260</v>
      </c>
      <c r="Q273" s="40"/>
      <c r="R273" s="40" t="e">
        <v>#N/A</v>
      </c>
      <c r="S273" s="40"/>
      <c r="T273" s="40" t="s">
        <v>4260</v>
      </c>
      <c r="U273" s="15">
        <v>0</v>
      </c>
      <c r="V273" s="15">
        <v>0</v>
      </c>
      <c r="W273" s="15">
        <v>0</v>
      </c>
      <c r="X273" s="15"/>
      <c r="Y273" s="15"/>
      <c r="Z273" s="15">
        <v>0</v>
      </c>
      <c r="AA273" s="15">
        <v>0</v>
      </c>
      <c r="AB273" s="15">
        <v>0</v>
      </c>
      <c r="AC273" s="15">
        <v>0</v>
      </c>
      <c r="AD273" s="15">
        <v>0</v>
      </c>
      <c r="AE273" s="40"/>
      <c r="AF273" s="15">
        <v>0</v>
      </c>
      <c r="AG273" s="40"/>
      <c r="AH273" s="40"/>
      <c r="AI273" s="40"/>
      <c r="AJ273" s="15">
        <v>0</v>
      </c>
      <c r="AK273" s="40"/>
      <c r="AL273" s="40"/>
      <c r="AM273" s="40"/>
      <c r="AN273" s="41">
        <v>45504</v>
      </c>
      <c r="AO273" s="43"/>
      <c r="AP273" s="43"/>
      <c r="AQ273" s="43"/>
      <c r="AR273" s="43"/>
      <c r="AS273" s="43"/>
      <c r="AT273" s="43"/>
      <c r="AU273" s="43"/>
      <c r="AV273" s="43"/>
      <c r="AW273" s="43"/>
      <c r="AX273" s="43"/>
      <c r="AY273" s="43"/>
      <c r="AZ273" s="43"/>
      <c r="BA273" s="43"/>
      <c r="BB273" s="43"/>
      <c r="BC273" s="43"/>
      <c r="BD273" s="43"/>
      <c r="BE273" s="43"/>
      <c r="BF273" s="43"/>
      <c r="BG273" s="43"/>
      <c r="BH273" s="43"/>
      <c r="BI273" s="43"/>
      <c r="BJ273" s="43"/>
      <c r="BK273" s="43"/>
      <c r="BL273" s="43"/>
      <c r="BM273" s="43"/>
      <c r="BN273" s="43"/>
      <c r="BO273" s="43"/>
      <c r="BP273" s="43"/>
      <c r="BQ273" s="43"/>
      <c r="BR273" s="43"/>
      <c r="BS273" s="43"/>
      <c r="BT273" s="43"/>
      <c r="BU273" s="43"/>
      <c r="BV273" s="43"/>
      <c r="BW273" s="43"/>
      <c r="BX273" s="43"/>
      <c r="BY273" s="43"/>
      <c r="BZ273" s="43"/>
      <c r="CA273" s="43"/>
      <c r="CB273" s="43"/>
      <c r="CC273" s="43"/>
      <c r="CD273" s="43"/>
      <c r="CE273" s="43"/>
    </row>
    <row r="274" spans="1:83" s="44" customFormat="1" x14ac:dyDescent="0.35">
      <c r="A274" s="40">
        <v>835000972</v>
      </c>
      <c r="B274" s="40" t="s">
        <v>0</v>
      </c>
      <c r="C274" s="40" t="s">
        <v>298</v>
      </c>
      <c r="D274" s="40" t="s">
        <v>275</v>
      </c>
      <c r="E274" s="40">
        <v>32611</v>
      </c>
      <c r="F274" s="40" t="s">
        <v>298</v>
      </c>
      <c r="G274" s="40" t="s">
        <v>2418</v>
      </c>
      <c r="H274" s="41">
        <v>43915</v>
      </c>
      <c r="I274" s="41" t="e">
        <v>#N/A</v>
      </c>
      <c r="J274" s="12">
        <v>248150</v>
      </c>
      <c r="K274" s="12">
        <v>0</v>
      </c>
      <c r="L274" s="12">
        <v>0</v>
      </c>
      <c r="M274" s="15">
        <f t="shared" si="6"/>
        <v>248150</v>
      </c>
      <c r="N274" s="42" t="s">
        <v>17</v>
      </c>
      <c r="O274" s="40"/>
      <c r="P274" s="40" t="s">
        <v>4260</v>
      </c>
      <c r="Q274" s="40"/>
      <c r="R274" s="40" t="e">
        <v>#N/A</v>
      </c>
      <c r="S274" s="40"/>
      <c r="T274" s="40" t="s">
        <v>4260</v>
      </c>
      <c r="U274" s="15">
        <v>0</v>
      </c>
      <c r="V274" s="15">
        <v>0</v>
      </c>
      <c r="W274" s="15">
        <v>0</v>
      </c>
      <c r="X274" s="15"/>
      <c r="Y274" s="15"/>
      <c r="Z274" s="15">
        <v>0</v>
      </c>
      <c r="AA274" s="15">
        <v>0</v>
      </c>
      <c r="AB274" s="15">
        <v>0</v>
      </c>
      <c r="AC274" s="15">
        <v>0</v>
      </c>
      <c r="AD274" s="15">
        <v>0</v>
      </c>
      <c r="AE274" s="40"/>
      <c r="AF274" s="15">
        <v>0</v>
      </c>
      <c r="AG274" s="40"/>
      <c r="AH274" s="40"/>
      <c r="AI274" s="40"/>
      <c r="AJ274" s="15">
        <v>0</v>
      </c>
      <c r="AK274" s="40"/>
      <c r="AL274" s="40"/>
      <c r="AM274" s="40"/>
      <c r="AN274" s="41">
        <v>45504</v>
      </c>
      <c r="AO274" s="43"/>
      <c r="AP274" s="43"/>
      <c r="AQ274" s="43"/>
      <c r="AR274" s="43"/>
      <c r="AS274" s="43"/>
      <c r="AT274" s="43"/>
      <c r="AU274" s="43"/>
      <c r="AV274" s="43"/>
      <c r="AW274" s="43"/>
      <c r="AX274" s="43"/>
      <c r="AY274" s="43"/>
      <c r="AZ274" s="43"/>
      <c r="BA274" s="43"/>
      <c r="BB274" s="43"/>
      <c r="BC274" s="43"/>
      <c r="BD274" s="43"/>
      <c r="BE274" s="43"/>
      <c r="BF274" s="43"/>
      <c r="BG274" s="43"/>
      <c r="BH274" s="43"/>
      <c r="BI274" s="43"/>
      <c r="BJ274" s="43"/>
      <c r="BK274" s="43"/>
      <c r="BL274" s="43"/>
      <c r="BM274" s="43"/>
      <c r="BN274" s="43"/>
      <c r="BO274" s="43"/>
      <c r="BP274" s="43"/>
      <c r="BQ274" s="43"/>
      <c r="BR274" s="43"/>
      <c r="BS274" s="43"/>
      <c r="BT274" s="43"/>
      <c r="BU274" s="43"/>
      <c r="BV274" s="43"/>
      <c r="BW274" s="43"/>
      <c r="BX274" s="43"/>
      <c r="BY274" s="43"/>
      <c r="BZ274" s="43"/>
      <c r="CA274" s="43"/>
      <c r="CB274" s="43"/>
      <c r="CC274" s="43"/>
      <c r="CD274" s="43"/>
      <c r="CE274" s="43"/>
    </row>
    <row r="275" spans="1:83" s="44" customFormat="1" x14ac:dyDescent="0.35">
      <c r="A275" s="40">
        <v>835000972</v>
      </c>
      <c r="B275" s="40" t="s">
        <v>0</v>
      </c>
      <c r="C275" s="40" t="s">
        <v>299</v>
      </c>
      <c r="D275" s="40" t="s">
        <v>16</v>
      </c>
      <c r="E275" s="40">
        <v>84</v>
      </c>
      <c r="F275" s="40" t="s">
        <v>299</v>
      </c>
      <c r="G275" s="40" t="s">
        <v>2419</v>
      </c>
      <c r="H275" s="41">
        <v>43915</v>
      </c>
      <c r="I275" s="41" t="e">
        <v>#N/A</v>
      </c>
      <c r="J275" s="12">
        <v>71600</v>
      </c>
      <c r="K275" s="12">
        <v>0</v>
      </c>
      <c r="L275" s="12">
        <v>0</v>
      </c>
      <c r="M275" s="15">
        <f t="shared" si="6"/>
        <v>71600</v>
      </c>
      <c r="N275" s="42" t="s">
        <v>17</v>
      </c>
      <c r="O275" s="40"/>
      <c r="P275" s="40" t="s">
        <v>4260</v>
      </c>
      <c r="Q275" s="40"/>
      <c r="R275" s="40" t="e">
        <v>#N/A</v>
      </c>
      <c r="S275" s="40"/>
      <c r="T275" s="40" t="s">
        <v>4260</v>
      </c>
      <c r="U275" s="15">
        <v>0</v>
      </c>
      <c r="V275" s="15">
        <v>0</v>
      </c>
      <c r="W275" s="15">
        <v>0</v>
      </c>
      <c r="X275" s="15"/>
      <c r="Y275" s="15"/>
      <c r="Z275" s="15">
        <v>0</v>
      </c>
      <c r="AA275" s="15">
        <v>0</v>
      </c>
      <c r="AB275" s="15">
        <v>0</v>
      </c>
      <c r="AC275" s="15">
        <v>0</v>
      </c>
      <c r="AD275" s="15">
        <v>0</v>
      </c>
      <c r="AE275" s="40"/>
      <c r="AF275" s="15">
        <v>0</v>
      </c>
      <c r="AG275" s="40"/>
      <c r="AH275" s="40"/>
      <c r="AI275" s="40"/>
      <c r="AJ275" s="15">
        <v>0</v>
      </c>
      <c r="AK275" s="40"/>
      <c r="AL275" s="40"/>
      <c r="AM275" s="40"/>
      <c r="AN275" s="41">
        <v>45504</v>
      </c>
      <c r="AO275" s="43"/>
      <c r="AP275" s="43"/>
      <c r="AQ275" s="43"/>
      <c r="AR275" s="43"/>
      <c r="AS275" s="43"/>
      <c r="AT275" s="43"/>
      <c r="AU275" s="43"/>
      <c r="AV275" s="43"/>
      <c r="AW275" s="43"/>
      <c r="AX275" s="43"/>
      <c r="AY275" s="43"/>
      <c r="AZ275" s="43"/>
      <c r="BA275" s="43"/>
      <c r="BB275" s="43"/>
      <c r="BC275" s="43"/>
      <c r="BD275" s="43"/>
      <c r="BE275" s="43"/>
      <c r="BF275" s="43"/>
      <c r="BG275" s="43"/>
      <c r="BH275" s="43"/>
      <c r="BI275" s="43"/>
      <c r="BJ275" s="43"/>
      <c r="BK275" s="43"/>
      <c r="BL275" s="43"/>
      <c r="BM275" s="43"/>
      <c r="BN275" s="43"/>
      <c r="BO275" s="43"/>
      <c r="BP275" s="43"/>
      <c r="BQ275" s="43"/>
      <c r="BR275" s="43"/>
      <c r="BS275" s="43"/>
      <c r="BT275" s="43"/>
      <c r="BU275" s="43"/>
      <c r="BV275" s="43"/>
      <c r="BW275" s="43"/>
      <c r="BX275" s="43"/>
      <c r="BY275" s="43"/>
      <c r="BZ275" s="43"/>
      <c r="CA275" s="43"/>
      <c r="CB275" s="43"/>
      <c r="CC275" s="43"/>
      <c r="CD275" s="43"/>
      <c r="CE275" s="43"/>
    </row>
    <row r="276" spans="1:83" s="44" customFormat="1" x14ac:dyDescent="0.35">
      <c r="A276" s="40">
        <v>835000972</v>
      </c>
      <c r="B276" s="40" t="s">
        <v>0</v>
      </c>
      <c r="C276" s="40" t="s">
        <v>300</v>
      </c>
      <c r="D276" s="40" t="s">
        <v>275</v>
      </c>
      <c r="E276" s="40">
        <v>32838</v>
      </c>
      <c r="F276" s="40" t="s">
        <v>300</v>
      </c>
      <c r="G276" s="40" t="s">
        <v>2420</v>
      </c>
      <c r="H276" s="41">
        <v>43917</v>
      </c>
      <c r="I276" s="41" t="e">
        <v>#N/A</v>
      </c>
      <c r="J276" s="12">
        <v>234100</v>
      </c>
      <c r="K276" s="12">
        <v>0</v>
      </c>
      <c r="L276" s="12">
        <v>0</v>
      </c>
      <c r="M276" s="15">
        <f t="shared" si="6"/>
        <v>234100</v>
      </c>
      <c r="N276" s="42" t="s">
        <v>17</v>
      </c>
      <c r="O276" s="40"/>
      <c r="P276" s="40" t="s">
        <v>4260</v>
      </c>
      <c r="Q276" s="40"/>
      <c r="R276" s="40" t="e">
        <v>#N/A</v>
      </c>
      <c r="S276" s="40"/>
      <c r="T276" s="40" t="s">
        <v>4260</v>
      </c>
      <c r="U276" s="15">
        <v>0</v>
      </c>
      <c r="V276" s="15">
        <v>0</v>
      </c>
      <c r="W276" s="15">
        <v>0</v>
      </c>
      <c r="X276" s="15"/>
      <c r="Y276" s="15"/>
      <c r="Z276" s="15">
        <v>0</v>
      </c>
      <c r="AA276" s="15">
        <v>0</v>
      </c>
      <c r="AB276" s="15">
        <v>0</v>
      </c>
      <c r="AC276" s="15">
        <v>0</v>
      </c>
      <c r="AD276" s="15">
        <v>0</v>
      </c>
      <c r="AE276" s="40"/>
      <c r="AF276" s="15">
        <v>0</v>
      </c>
      <c r="AG276" s="40"/>
      <c r="AH276" s="40"/>
      <c r="AI276" s="40"/>
      <c r="AJ276" s="15">
        <v>0</v>
      </c>
      <c r="AK276" s="40"/>
      <c r="AL276" s="40"/>
      <c r="AM276" s="40"/>
      <c r="AN276" s="41">
        <v>45504</v>
      </c>
      <c r="AO276" s="43"/>
      <c r="AP276" s="43"/>
      <c r="AQ276" s="43"/>
      <c r="AR276" s="43"/>
      <c r="AS276" s="43"/>
      <c r="AT276" s="43"/>
      <c r="AU276" s="43"/>
      <c r="AV276" s="43"/>
      <c r="AW276" s="43"/>
      <c r="AX276" s="43"/>
      <c r="AY276" s="43"/>
      <c r="AZ276" s="43"/>
      <c r="BA276" s="43"/>
      <c r="BB276" s="43"/>
      <c r="BC276" s="43"/>
      <c r="BD276" s="43"/>
      <c r="BE276" s="43"/>
      <c r="BF276" s="43"/>
      <c r="BG276" s="43"/>
      <c r="BH276" s="43"/>
      <c r="BI276" s="43"/>
      <c r="BJ276" s="43"/>
      <c r="BK276" s="43"/>
      <c r="BL276" s="43"/>
      <c r="BM276" s="43"/>
      <c r="BN276" s="43"/>
      <c r="BO276" s="43"/>
      <c r="BP276" s="43"/>
      <c r="BQ276" s="43"/>
      <c r="BR276" s="43"/>
      <c r="BS276" s="43"/>
      <c r="BT276" s="43"/>
      <c r="BU276" s="43"/>
      <c r="BV276" s="43"/>
      <c r="BW276" s="43"/>
      <c r="BX276" s="43"/>
      <c r="BY276" s="43"/>
      <c r="BZ276" s="43"/>
      <c r="CA276" s="43"/>
      <c r="CB276" s="43"/>
      <c r="CC276" s="43"/>
      <c r="CD276" s="43"/>
      <c r="CE276" s="43"/>
    </row>
    <row r="277" spans="1:83" s="44" customFormat="1" x14ac:dyDescent="0.35">
      <c r="A277" s="40">
        <v>835000972</v>
      </c>
      <c r="B277" s="40" t="s">
        <v>0</v>
      </c>
      <c r="C277" s="40" t="s">
        <v>301</v>
      </c>
      <c r="D277" s="40" t="s">
        <v>275</v>
      </c>
      <c r="E277" s="40">
        <v>32866</v>
      </c>
      <c r="F277" s="40" t="s">
        <v>301</v>
      </c>
      <c r="G277" s="40" t="s">
        <v>2421</v>
      </c>
      <c r="H277" s="41">
        <v>43919</v>
      </c>
      <c r="I277" s="41" t="e">
        <v>#N/A</v>
      </c>
      <c r="J277" s="12">
        <v>129740</v>
      </c>
      <c r="K277" s="12">
        <v>0</v>
      </c>
      <c r="L277" s="12">
        <v>0</v>
      </c>
      <c r="M277" s="15">
        <f t="shared" si="6"/>
        <v>129740</v>
      </c>
      <c r="N277" s="42" t="s">
        <v>17</v>
      </c>
      <c r="O277" s="40"/>
      <c r="P277" s="40" t="s">
        <v>4260</v>
      </c>
      <c r="Q277" s="40"/>
      <c r="R277" s="40" t="e">
        <v>#N/A</v>
      </c>
      <c r="S277" s="40"/>
      <c r="T277" s="40" t="s">
        <v>4260</v>
      </c>
      <c r="U277" s="15">
        <v>0</v>
      </c>
      <c r="V277" s="15">
        <v>0</v>
      </c>
      <c r="W277" s="15">
        <v>0</v>
      </c>
      <c r="X277" s="15"/>
      <c r="Y277" s="15"/>
      <c r="Z277" s="15">
        <v>0</v>
      </c>
      <c r="AA277" s="15">
        <v>0</v>
      </c>
      <c r="AB277" s="15">
        <v>0</v>
      </c>
      <c r="AC277" s="15">
        <v>0</v>
      </c>
      <c r="AD277" s="15">
        <v>0</v>
      </c>
      <c r="AE277" s="40"/>
      <c r="AF277" s="15">
        <v>0</v>
      </c>
      <c r="AG277" s="40"/>
      <c r="AH277" s="40"/>
      <c r="AI277" s="40"/>
      <c r="AJ277" s="15">
        <v>0</v>
      </c>
      <c r="AK277" s="40"/>
      <c r="AL277" s="40"/>
      <c r="AM277" s="40"/>
      <c r="AN277" s="41">
        <v>45504</v>
      </c>
      <c r="AO277" s="43"/>
      <c r="AP277" s="43"/>
      <c r="AQ277" s="43"/>
      <c r="AR277" s="43"/>
      <c r="AS277" s="43"/>
      <c r="AT277" s="43"/>
      <c r="AU277" s="43"/>
      <c r="AV277" s="43"/>
      <c r="AW277" s="43"/>
      <c r="AX277" s="43"/>
      <c r="AY277" s="43"/>
      <c r="AZ277" s="43"/>
      <c r="BA277" s="43"/>
      <c r="BB277" s="43"/>
      <c r="BC277" s="43"/>
      <c r="BD277" s="43"/>
      <c r="BE277" s="43"/>
      <c r="BF277" s="43"/>
      <c r="BG277" s="43"/>
      <c r="BH277" s="43"/>
      <c r="BI277" s="43"/>
      <c r="BJ277" s="43"/>
      <c r="BK277" s="43"/>
      <c r="BL277" s="43"/>
      <c r="BM277" s="43"/>
      <c r="BN277" s="43"/>
      <c r="BO277" s="43"/>
      <c r="BP277" s="43"/>
      <c r="BQ277" s="43"/>
      <c r="BR277" s="43"/>
      <c r="BS277" s="43"/>
      <c r="BT277" s="43"/>
      <c r="BU277" s="43"/>
      <c r="BV277" s="43"/>
      <c r="BW277" s="43"/>
      <c r="BX277" s="43"/>
      <c r="BY277" s="43"/>
      <c r="BZ277" s="43"/>
      <c r="CA277" s="43"/>
      <c r="CB277" s="43"/>
      <c r="CC277" s="43"/>
      <c r="CD277" s="43"/>
      <c r="CE277" s="43"/>
    </row>
    <row r="278" spans="1:83" s="44" customFormat="1" x14ac:dyDescent="0.35">
      <c r="A278" s="40">
        <v>835000972</v>
      </c>
      <c r="B278" s="40" t="s">
        <v>0</v>
      </c>
      <c r="C278" s="40" t="s">
        <v>302</v>
      </c>
      <c r="D278" s="40" t="s">
        <v>275</v>
      </c>
      <c r="E278" s="40">
        <v>32868</v>
      </c>
      <c r="F278" s="40" t="s">
        <v>302</v>
      </c>
      <c r="G278" s="40" t="s">
        <v>2422</v>
      </c>
      <c r="H278" s="41">
        <v>43924</v>
      </c>
      <c r="I278" s="41" t="e">
        <v>#N/A</v>
      </c>
      <c r="J278" s="12">
        <v>57700</v>
      </c>
      <c r="K278" s="12">
        <v>0</v>
      </c>
      <c r="L278" s="12">
        <v>0</v>
      </c>
      <c r="M278" s="15">
        <f t="shared" si="6"/>
        <v>57700</v>
      </c>
      <c r="N278" s="42" t="s">
        <v>17</v>
      </c>
      <c r="O278" s="40"/>
      <c r="P278" s="40" t="s">
        <v>4260</v>
      </c>
      <c r="Q278" s="40"/>
      <c r="R278" s="40" t="e">
        <v>#N/A</v>
      </c>
      <c r="S278" s="40"/>
      <c r="T278" s="40" t="s">
        <v>4260</v>
      </c>
      <c r="U278" s="15">
        <v>0</v>
      </c>
      <c r="V278" s="15">
        <v>0</v>
      </c>
      <c r="W278" s="15">
        <v>0</v>
      </c>
      <c r="X278" s="15"/>
      <c r="Y278" s="15"/>
      <c r="Z278" s="15">
        <v>0</v>
      </c>
      <c r="AA278" s="15">
        <v>0</v>
      </c>
      <c r="AB278" s="15">
        <v>0</v>
      </c>
      <c r="AC278" s="15">
        <v>0</v>
      </c>
      <c r="AD278" s="15">
        <v>0</v>
      </c>
      <c r="AE278" s="40"/>
      <c r="AF278" s="15">
        <v>0</v>
      </c>
      <c r="AG278" s="40"/>
      <c r="AH278" s="40"/>
      <c r="AI278" s="40"/>
      <c r="AJ278" s="15">
        <v>0</v>
      </c>
      <c r="AK278" s="40"/>
      <c r="AL278" s="40"/>
      <c r="AM278" s="40"/>
      <c r="AN278" s="41">
        <v>45504</v>
      </c>
      <c r="AO278" s="43"/>
      <c r="AP278" s="43"/>
      <c r="AQ278" s="43"/>
      <c r="AR278" s="43"/>
      <c r="AS278" s="43"/>
      <c r="AT278" s="43"/>
      <c r="AU278" s="43"/>
      <c r="AV278" s="43"/>
      <c r="AW278" s="43"/>
      <c r="AX278" s="43"/>
      <c r="AY278" s="43"/>
      <c r="AZ278" s="43"/>
      <c r="BA278" s="43"/>
      <c r="BB278" s="43"/>
      <c r="BC278" s="43"/>
      <c r="BD278" s="43"/>
      <c r="BE278" s="43"/>
      <c r="BF278" s="43"/>
      <c r="BG278" s="43"/>
      <c r="BH278" s="43"/>
      <c r="BI278" s="43"/>
      <c r="BJ278" s="43"/>
      <c r="BK278" s="43"/>
      <c r="BL278" s="43"/>
      <c r="BM278" s="43"/>
      <c r="BN278" s="43"/>
      <c r="BO278" s="43"/>
      <c r="BP278" s="43"/>
      <c r="BQ278" s="43"/>
      <c r="BR278" s="43"/>
      <c r="BS278" s="43"/>
      <c r="BT278" s="43"/>
      <c r="BU278" s="43"/>
      <c r="BV278" s="43"/>
      <c r="BW278" s="43"/>
      <c r="BX278" s="43"/>
      <c r="BY278" s="43"/>
      <c r="BZ278" s="43"/>
      <c r="CA278" s="43"/>
      <c r="CB278" s="43"/>
      <c r="CC278" s="43"/>
      <c r="CD278" s="43"/>
      <c r="CE278" s="43"/>
    </row>
    <row r="279" spans="1:83" s="44" customFormat="1" x14ac:dyDescent="0.35">
      <c r="A279" s="40">
        <v>835000972</v>
      </c>
      <c r="B279" s="40" t="s">
        <v>0</v>
      </c>
      <c r="C279" s="40" t="s">
        <v>303</v>
      </c>
      <c r="D279" s="40" t="s">
        <v>275</v>
      </c>
      <c r="E279" s="40">
        <v>32969</v>
      </c>
      <c r="F279" s="40" t="s">
        <v>303</v>
      </c>
      <c r="G279" s="40" t="s">
        <v>2423</v>
      </c>
      <c r="H279" s="41">
        <v>43924</v>
      </c>
      <c r="I279" s="41" t="e">
        <v>#N/A</v>
      </c>
      <c r="J279" s="12">
        <v>358120</v>
      </c>
      <c r="K279" s="12">
        <v>0</v>
      </c>
      <c r="L279" s="12">
        <v>0</v>
      </c>
      <c r="M279" s="15">
        <f t="shared" si="6"/>
        <v>358120</v>
      </c>
      <c r="N279" s="42" t="s">
        <v>17</v>
      </c>
      <c r="O279" s="40"/>
      <c r="P279" s="40" t="s">
        <v>4260</v>
      </c>
      <c r="Q279" s="40"/>
      <c r="R279" s="40" t="e">
        <v>#N/A</v>
      </c>
      <c r="S279" s="40"/>
      <c r="T279" s="40" t="s">
        <v>4260</v>
      </c>
      <c r="U279" s="15">
        <v>0</v>
      </c>
      <c r="V279" s="15">
        <v>0</v>
      </c>
      <c r="W279" s="15">
        <v>0</v>
      </c>
      <c r="X279" s="15"/>
      <c r="Y279" s="15"/>
      <c r="Z279" s="15">
        <v>0</v>
      </c>
      <c r="AA279" s="15">
        <v>0</v>
      </c>
      <c r="AB279" s="15">
        <v>0</v>
      </c>
      <c r="AC279" s="15">
        <v>0</v>
      </c>
      <c r="AD279" s="15">
        <v>0</v>
      </c>
      <c r="AE279" s="40"/>
      <c r="AF279" s="15">
        <v>0</v>
      </c>
      <c r="AG279" s="40"/>
      <c r="AH279" s="40"/>
      <c r="AI279" s="40"/>
      <c r="AJ279" s="15">
        <v>0</v>
      </c>
      <c r="AK279" s="40"/>
      <c r="AL279" s="40"/>
      <c r="AM279" s="40"/>
      <c r="AN279" s="41">
        <v>45504</v>
      </c>
      <c r="AO279" s="43"/>
      <c r="AP279" s="43"/>
      <c r="AQ279" s="43"/>
      <c r="AR279" s="43"/>
      <c r="AS279" s="43"/>
      <c r="AT279" s="43"/>
      <c r="AU279" s="43"/>
      <c r="AV279" s="43"/>
      <c r="AW279" s="43"/>
      <c r="AX279" s="43"/>
      <c r="AY279" s="43"/>
      <c r="AZ279" s="43"/>
      <c r="BA279" s="43"/>
      <c r="BB279" s="43"/>
      <c r="BC279" s="43"/>
      <c r="BD279" s="43"/>
      <c r="BE279" s="43"/>
      <c r="BF279" s="43"/>
      <c r="BG279" s="43"/>
      <c r="BH279" s="43"/>
      <c r="BI279" s="43"/>
      <c r="BJ279" s="43"/>
      <c r="BK279" s="43"/>
      <c r="BL279" s="43"/>
      <c r="BM279" s="43"/>
      <c r="BN279" s="43"/>
      <c r="BO279" s="43"/>
      <c r="BP279" s="43"/>
      <c r="BQ279" s="43"/>
      <c r="BR279" s="43"/>
      <c r="BS279" s="43"/>
      <c r="BT279" s="43"/>
      <c r="BU279" s="43"/>
      <c r="BV279" s="43"/>
      <c r="BW279" s="43"/>
      <c r="BX279" s="43"/>
      <c r="BY279" s="43"/>
      <c r="BZ279" s="43"/>
      <c r="CA279" s="43"/>
      <c r="CB279" s="43"/>
      <c r="CC279" s="43"/>
      <c r="CD279" s="43"/>
      <c r="CE279" s="43"/>
    </row>
    <row r="280" spans="1:83" s="44" customFormat="1" x14ac:dyDescent="0.35">
      <c r="A280" s="40">
        <v>835000972</v>
      </c>
      <c r="B280" s="40" t="s">
        <v>0</v>
      </c>
      <c r="C280" s="40" t="s">
        <v>304</v>
      </c>
      <c r="D280" s="40" t="s">
        <v>275</v>
      </c>
      <c r="E280" s="40">
        <v>34256</v>
      </c>
      <c r="F280" s="40" t="s">
        <v>304</v>
      </c>
      <c r="G280" s="40" t="s">
        <v>2424</v>
      </c>
      <c r="H280" s="41">
        <v>43924</v>
      </c>
      <c r="I280" s="41" t="e">
        <v>#N/A</v>
      </c>
      <c r="J280" s="12">
        <v>110400</v>
      </c>
      <c r="K280" s="12">
        <v>0</v>
      </c>
      <c r="L280" s="12">
        <v>0</v>
      </c>
      <c r="M280" s="15">
        <f t="shared" si="6"/>
        <v>110400</v>
      </c>
      <c r="N280" s="42" t="s">
        <v>17</v>
      </c>
      <c r="O280" s="40"/>
      <c r="P280" s="40" t="s">
        <v>4260</v>
      </c>
      <c r="Q280" s="40"/>
      <c r="R280" s="40" t="e">
        <v>#N/A</v>
      </c>
      <c r="S280" s="40"/>
      <c r="T280" s="40" t="s">
        <v>4260</v>
      </c>
      <c r="U280" s="15">
        <v>0</v>
      </c>
      <c r="V280" s="15">
        <v>0</v>
      </c>
      <c r="W280" s="15">
        <v>0</v>
      </c>
      <c r="X280" s="15"/>
      <c r="Y280" s="15"/>
      <c r="Z280" s="15">
        <v>0</v>
      </c>
      <c r="AA280" s="15">
        <v>0</v>
      </c>
      <c r="AB280" s="15">
        <v>0</v>
      </c>
      <c r="AC280" s="15">
        <v>0</v>
      </c>
      <c r="AD280" s="15">
        <v>0</v>
      </c>
      <c r="AE280" s="40"/>
      <c r="AF280" s="15">
        <v>0</v>
      </c>
      <c r="AG280" s="40"/>
      <c r="AH280" s="40"/>
      <c r="AI280" s="40"/>
      <c r="AJ280" s="15">
        <v>0</v>
      </c>
      <c r="AK280" s="40"/>
      <c r="AL280" s="40"/>
      <c r="AM280" s="40"/>
      <c r="AN280" s="41">
        <v>45504</v>
      </c>
      <c r="AO280" s="43"/>
      <c r="AP280" s="43"/>
      <c r="AQ280" s="43"/>
      <c r="AR280" s="43"/>
      <c r="AS280" s="43"/>
      <c r="AT280" s="43"/>
      <c r="AU280" s="43"/>
      <c r="AV280" s="43"/>
      <c r="AW280" s="43"/>
      <c r="AX280" s="43"/>
      <c r="AY280" s="43"/>
      <c r="AZ280" s="43"/>
      <c r="BA280" s="43"/>
      <c r="BB280" s="43"/>
      <c r="BC280" s="43"/>
      <c r="BD280" s="43"/>
      <c r="BE280" s="43"/>
      <c r="BF280" s="43"/>
      <c r="BG280" s="43"/>
      <c r="BH280" s="43"/>
      <c r="BI280" s="43"/>
      <c r="BJ280" s="43"/>
      <c r="BK280" s="43"/>
      <c r="BL280" s="43"/>
      <c r="BM280" s="43"/>
      <c r="BN280" s="43"/>
      <c r="BO280" s="43"/>
      <c r="BP280" s="43"/>
      <c r="BQ280" s="43"/>
      <c r="BR280" s="43"/>
      <c r="BS280" s="43"/>
      <c r="BT280" s="43"/>
      <c r="BU280" s="43"/>
      <c r="BV280" s="43"/>
      <c r="BW280" s="43"/>
      <c r="BX280" s="43"/>
      <c r="BY280" s="43"/>
      <c r="BZ280" s="43"/>
      <c r="CA280" s="43"/>
      <c r="CB280" s="43"/>
      <c r="CC280" s="43"/>
      <c r="CD280" s="43"/>
      <c r="CE280" s="43"/>
    </row>
    <row r="281" spans="1:83" s="44" customFormat="1" x14ac:dyDescent="0.35">
      <c r="A281" s="40">
        <v>835000972</v>
      </c>
      <c r="B281" s="40" t="s">
        <v>0</v>
      </c>
      <c r="C281" s="40" t="s">
        <v>305</v>
      </c>
      <c r="D281" s="40" t="s">
        <v>275</v>
      </c>
      <c r="E281" s="40">
        <v>33084</v>
      </c>
      <c r="F281" s="40" t="s">
        <v>305</v>
      </c>
      <c r="G281" s="40" t="s">
        <v>2425</v>
      </c>
      <c r="H281" s="41">
        <v>43925</v>
      </c>
      <c r="I281" s="41" t="e">
        <v>#N/A</v>
      </c>
      <c r="J281" s="12">
        <v>250210</v>
      </c>
      <c r="K281" s="12">
        <v>0</v>
      </c>
      <c r="L281" s="12">
        <v>0</v>
      </c>
      <c r="M281" s="15">
        <f t="shared" si="6"/>
        <v>250210</v>
      </c>
      <c r="N281" s="42" t="s">
        <v>17</v>
      </c>
      <c r="O281" s="40"/>
      <c r="P281" s="40" t="s">
        <v>4260</v>
      </c>
      <c r="Q281" s="40"/>
      <c r="R281" s="40" t="e">
        <v>#N/A</v>
      </c>
      <c r="S281" s="40"/>
      <c r="T281" s="40" t="s">
        <v>4260</v>
      </c>
      <c r="U281" s="15">
        <v>0</v>
      </c>
      <c r="V281" s="15">
        <v>0</v>
      </c>
      <c r="W281" s="15">
        <v>0</v>
      </c>
      <c r="X281" s="15"/>
      <c r="Y281" s="15"/>
      <c r="Z281" s="15">
        <v>0</v>
      </c>
      <c r="AA281" s="15">
        <v>0</v>
      </c>
      <c r="AB281" s="15">
        <v>0</v>
      </c>
      <c r="AC281" s="15">
        <v>0</v>
      </c>
      <c r="AD281" s="15">
        <v>0</v>
      </c>
      <c r="AE281" s="40"/>
      <c r="AF281" s="15">
        <v>0</v>
      </c>
      <c r="AG281" s="40"/>
      <c r="AH281" s="40"/>
      <c r="AI281" s="40"/>
      <c r="AJ281" s="15">
        <v>0</v>
      </c>
      <c r="AK281" s="40"/>
      <c r="AL281" s="40"/>
      <c r="AM281" s="40"/>
      <c r="AN281" s="41">
        <v>45504</v>
      </c>
      <c r="AO281" s="43"/>
      <c r="AP281" s="43"/>
      <c r="AQ281" s="43"/>
      <c r="AR281" s="43"/>
      <c r="AS281" s="43"/>
      <c r="AT281" s="43"/>
      <c r="AU281" s="43"/>
      <c r="AV281" s="43"/>
      <c r="AW281" s="43"/>
      <c r="AX281" s="43"/>
      <c r="AY281" s="43"/>
      <c r="AZ281" s="43"/>
      <c r="BA281" s="43"/>
      <c r="BB281" s="43"/>
      <c r="BC281" s="43"/>
      <c r="BD281" s="43"/>
      <c r="BE281" s="43"/>
      <c r="BF281" s="43"/>
      <c r="BG281" s="43"/>
      <c r="BH281" s="43"/>
      <c r="BI281" s="43"/>
      <c r="BJ281" s="43"/>
      <c r="BK281" s="43"/>
      <c r="BL281" s="43"/>
      <c r="BM281" s="43"/>
      <c r="BN281" s="43"/>
      <c r="BO281" s="43"/>
      <c r="BP281" s="43"/>
      <c r="BQ281" s="43"/>
      <c r="BR281" s="43"/>
      <c r="BS281" s="43"/>
      <c r="BT281" s="43"/>
      <c r="BU281" s="43"/>
      <c r="BV281" s="43"/>
      <c r="BW281" s="43"/>
      <c r="BX281" s="43"/>
      <c r="BY281" s="43"/>
      <c r="BZ281" s="43"/>
      <c r="CA281" s="43"/>
      <c r="CB281" s="43"/>
      <c r="CC281" s="43"/>
      <c r="CD281" s="43"/>
      <c r="CE281" s="43"/>
    </row>
    <row r="282" spans="1:83" s="44" customFormat="1" x14ac:dyDescent="0.35">
      <c r="A282" s="40">
        <v>835000972</v>
      </c>
      <c r="B282" s="40" t="s">
        <v>0</v>
      </c>
      <c r="C282" s="40" t="s">
        <v>306</v>
      </c>
      <c r="D282" s="40" t="s">
        <v>275</v>
      </c>
      <c r="E282" s="40">
        <v>32995</v>
      </c>
      <c r="F282" s="40" t="s">
        <v>306</v>
      </c>
      <c r="G282" s="40" t="s">
        <v>2426</v>
      </c>
      <c r="H282" s="41">
        <v>43927</v>
      </c>
      <c r="I282" s="41" t="e">
        <v>#N/A</v>
      </c>
      <c r="J282" s="12">
        <v>260600</v>
      </c>
      <c r="K282" s="12">
        <v>0</v>
      </c>
      <c r="L282" s="12">
        <v>0</v>
      </c>
      <c r="M282" s="15">
        <f t="shared" si="6"/>
        <v>260600</v>
      </c>
      <c r="N282" s="42" t="s">
        <v>17</v>
      </c>
      <c r="O282" s="40"/>
      <c r="P282" s="40" t="s">
        <v>4260</v>
      </c>
      <c r="Q282" s="40"/>
      <c r="R282" s="40" t="e">
        <v>#N/A</v>
      </c>
      <c r="S282" s="40"/>
      <c r="T282" s="40" t="s">
        <v>4260</v>
      </c>
      <c r="U282" s="15">
        <v>0</v>
      </c>
      <c r="V282" s="15">
        <v>0</v>
      </c>
      <c r="W282" s="15">
        <v>0</v>
      </c>
      <c r="X282" s="15"/>
      <c r="Y282" s="15"/>
      <c r="Z282" s="15">
        <v>0</v>
      </c>
      <c r="AA282" s="15">
        <v>0</v>
      </c>
      <c r="AB282" s="15">
        <v>0</v>
      </c>
      <c r="AC282" s="15">
        <v>0</v>
      </c>
      <c r="AD282" s="15">
        <v>0</v>
      </c>
      <c r="AE282" s="40"/>
      <c r="AF282" s="15">
        <v>0</v>
      </c>
      <c r="AG282" s="40"/>
      <c r="AH282" s="40"/>
      <c r="AI282" s="40"/>
      <c r="AJ282" s="15">
        <v>0</v>
      </c>
      <c r="AK282" s="40"/>
      <c r="AL282" s="40"/>
      <c r="AM282" s="40"/>
      <c r="AN282" s="41">
        <v>45504</v>
      </c>
      <c r="AO282" s="43"/>
      <c r="AP282" s="43"/>
      <c r="AQ282" s="43"/>
      <c r="AR282" s="43"/>
      <c r="AS282" s="43"/>
      <c r="AT282" s="43"/>
      <c r="AU282" s="43"/>
      <c r="AV282" s="43"/>
      <c r="AW282" s="43"/>
      <c r="AX282" s="43"/>
      <c r="AY282" s="43"/>
      <c r="AZ282" s="43"/>
      <c r="BA282" s="43"/>
      <c r="BB282" s="43"/>
      <c r="BC282" s="43"/>
      <c r="BD282" s="43"/>
      <c r="BE282" s="43"/>
      <c r="BF282" s="43"/>
      <c r="BG282" s="43"/>
      <c r="BH282" s="43"/>
      <c r="BI282" s="43"/>
      <c r="BJ282" s="43"/>
      <c r="BK282" s="43"/>
      <c r="BL282" s="43"/>
      <c r="BM282" s="43"/>
      <c r="BN282" s="43"/>
      <c r="BO282" s="43"/>
      <c r="BP282" s="43"/>
      <c r="BQ282" s="43"/>
      <c r="BR282" s="43"/>
      <c r="BS282" s="43"/>
      <c r="BT282" s="43"/>
      <c r="BU282" s="43"/>
      <c r="BV282" s="43"/>
      <c r="BW282" s="43"/>
      <c r="BX282" s="43"/>
      <c r="BY282" s="43"/>
      <c r="BZ282" s="43"/>
      <c r="CA282" s="43"/>
      <c r="CB282" s="43"/>
      <c r="CC282" s="43"/>
      <c r="CD282" s="43"/>
      <c r="CE282" s="43"/>
    </row>
    <row r="283" spans="1:83" s="44" customFormat="1" x14ac:dyDescent="0.35">
      <c r="A283" s="40">
        <v>835000972</v>
      </c>
      <c r="B283" s="40" t="s">
        <v>0</v>
      </c>
      <c r="C283" s="40" t="s">
        <v>307</v>
      </c>
      <c r="D283" s="40" t="s">
        <v>275</v>
      </c>
      <c r="E283" s="40">
        <v>33198</v>
      </c>
      <c r="F283" s="40" t="s">
        <v>307</v>
      </c>
      <c r="G283" s="40" t="s">
        <v>2427</v>
      </c>
      <c r="H283" s="41">
        <v>43927</v>
      </c>
      <c r="I283" s="41" t="e">
        <v>#N/A</v>
      </c>
      <c r="J283" s="12">
        <v>313530</v>
      </c>
      <c r="K283" s="12">
        <v>0</v>
      </c>
      <c r="L283" s="12">
        <v>0</v>
      </c>
      <c r="M283" s="15">
        <f t="shared" si="6"/>
        <v>313530</v>
      </c>
      <c r="N283" s="42" t="s">
        <v>17</v>
      </c>
      <c r="O283" s="40"/>
      <c r="P283" s="40" t="s">
        <v>4260</v>
      </c>
      <c r="Q283" s="40"/>
      <c r="R283" s="40" t="e">
        <v>#N/A</v>
      </c>
      <c r="S283" s="40"/>
      <c r="T283" s="40" t="s">
        <v>4260</v>
      </c>
      <c r="U283" s="15">
        <v>0</v>
      </c>
      <c r="V283" s="15">
        <v>0</v>
      </c>
      <c r="W283" s="15">
        <v>0</v>
      </c>
      <c r="X283" s="15"/>
      <c r="Y283" s="15"/>
      <c r="Z283" s="15">
        <v>0</v>
      </c>
      <c r="AA283" s="15">
        <v>0</v>
      </c>
      <c r="AB283" s="15">
        <v>0</v>
      </c>
      <c r="AC283" s="15">
        <v>0</v>
      </c>
      <c r="AD283" s="15">
        <v>0</v>
      </c>
      <c r="AE283" s="40"/>
      <c r="AF283" s="15">
        <v>0</v>
      </c>
      <c r="AG283" s="40"/>
      <c r="AH283" s="40"/>
      <c r="AI283" s="40"/>
      <c r="AJ283" s="15">
        <v>0</v>
      </c>
      <c r="AK283" s="40"/>
      <c r="AL283" s="40"/>
      <c r="AM283" s="40"/>
      <c r="AN283" s="41">
        <v>45504</v>
      </c>
      <c r="AO283" s="43"/>
      <c r="AP283" s="43"/>
      <c r="AQ283" s="43"/>
      <c r="AR283" s="43"/>
      <c r="AS283" s="43"/>
      <c r="AT283" s="43"/>
      <c r="AU283" s="43"/>
      <c r="AV283" s="43"/>
      <c r="AW283" s="43"/>
      <c r="AX283" s="43"/>
      <c r="AY283" s="43"/>
      <c r="AZ283" s="43"/>
      <c r="BA283" s="43"/>
      <c r="BB283" s="43"/>
      <c r="BC283" s="43"/>
      <c r="BD283" s="43"/>
      <c r="BE283" s="43"/>
      <c r="BF283" s="43"/>
      <c r="BG283" s="43"/>
      <c r="BH283" s="43"/>
      <c r="BI283" s="43"/>
      <c r="BJ283" s="43"/>
      <c r="BK283" s="43"/>
      <c r="BL283" s="43"/>
      <c r="BM283" s="43"/>
      <c r="BN283" s="43"/>
      <c r="BO283" s="43"/>
      <c r="BP283" s="43"/>
      <c r="BQ283" s="43"/>
      <c r="BR283" s="43"/>
      <c r="BS283" s="43"/>
      <c r="BT283" s="43"/>
      <c r="BU283" s="43"/>
      <c r="BV283" s="43"/>
      <c r="BW283" s="43"/>
      <c r="BX283" s="43"/>
      <c r="BY283" s="43"/>
      <c r="BZ283" s="43"/>
      <c r="CA283" s="43"/>
      <c r="CB283" s="43"/>
      <c r="CC283" s="43"/>
      <c r="CD283" s="43"/>
      <c r="CE283" s="43"/>
    </row>
    <row r="284" spans="1:83" s="44" customFormat="1" x14ac:dyDescent="0.35">
      <c r="A284" s="40">
        <v>835000972</v>
      </c>
      <c r="B284" s="40" t="s">
        <v>0</v>
      </c>
      <c r="C284" s="40" t="s">
        <v>308</v>
      </c>
      <c r="D284" s="40" t="s">
        <v>275</v>
      </c>
      <c r="E284" s="40">
        <v>33083</v>
      </c>
      <c r="F284" s="40" t="s">
        <v>308</v>
      </c>
      <c r="G284" s="40" t="s">
        <v>2428</v>
      </c>
      <c r="H284" s="41">
        <v>43929</v>
      </c>
      <c r="I284" s="41" t="e">
        <v>#N/A</v>
      </c>
      <c r="J284" s="12">
        <v>155850</v>
      </c>
      <c r="K284" s="12">
        <v>0</v>
      </c>
      <c r="L284" s="12">
        <v>0</v>
      </c>
      <c r="M284" s="15">
        <f t="shared" si="6"/>
        <v>155850</v>
      </c>
      <c r="N284" s="42" t="s">
        <v>17</v>
      </c>
      <c r="O284" s="40"/>
      <c r="P284" s="40" t="s">
        <v>4260</v>
      </c>
      <c r="Q284" s="40"/>
      <c r="R284" s="40" t="e">
        <v>#N/A</v>
      </c>
      <c r="S284" s="40"/>
      <c r="T284" s="40" t="s">
        <v>4260</v>
      </c>
      <c r="U284" s="15">
        <v>0</v>
      </c>
      <c r="V284" s="15">
        <v>0</v>
      </c>
      <c r="W284" s="15">
        <v>0</v>
      </c>
      <c r="X284" s="15"/>
      <c r="Y284" s="15"/>
      <c r="Z284" s="15">
        <v>0</v>
      </c>
      <c r="AA284" s="15">
        <v>0</v>
      </c>
      <c r="AB284" s="15">
        <v>0</v>
      </c>
      <c r="AC284" s="15">
        <v>0</v>
      </c>
      <c r="AD284" s="15">
        <v>0</v>
      </c>
      <c r="AE284" s="40"/>
      <c r="AF284" s="15">
        <v>0</v>
      </c>
      <c r="AG284" s="40"/>
      <c r="AH284" s="40"/>
      <c r="AI284" s="40"/>
      <c r="AJ284" s="15">
        <v>0</v>
      </c>
      <c r="AK284" s="40"/>
      <c r="AL284" s="40"/>
      <c r="AM284" s="40"/>
      <c r="AN284" s="41">
        <v>45504</v>
      </c>
      <c r="AO284" s="43"/>
      <c r="AP284" s="43"/>
      <c r="AQ284" s="43"/>
      <c r="AR284" s="43"/>
      <c r="AS284" s="43"/>
      <c r="AT284" s="43"/>
      <c r="AU284" s="43"/>
      <c r="AV284" s="43"/>
      <c r="AW284" s="43"/>
      <c r="AX284" s="43"/>
      <c r="AY284" s="43"/>
      <c r="AZ284" s="43"/>
      <c r="BA284" s="43"/>
      <c r="BB284" s="43"/>
      <c r="BC284" s="43"/>
      <c r="BD284" s="43"/>
      <c r="BE284" s="43"/>
      <c r="BF284" s="43"/>
      <c r="BG284" s="43"/>
      <c r="BH284" s="43"/>
      <c r="BI284" s="43"/>
      <c r="BJ284" s="43"/>
      <c r="BK284" s="43"/>
      <c r="BL284" s="43"/>
      <c r="BM284" s="43"/>
      <c r="BN284" s="43"/>
      <c r="BO284" s="43"/>
      <c r="BP284" s="43"/>
      <c r="BQ284" s="43"/>
      <c r="BR284" s="43"/>
      <c r="BS284" s="43"/>
      <c r="BT284" s="43"/>
      <c r="BU284" s="43"/>
      <c r="BV284" s="43"/>
      <c r="BW284" s="43"/>
      <c r="BX284" s="43"/>
      <c r="BY284" s="43"/>
      <c r="BZ284" s="43"/>
      <c r="CA284" s="43"/>
      <c r="CB284" s="43"/>
      <c r="CC284" s="43"/>
      <c r="CD284" s="43"/>
      <c r="CE284" s="43"/>
    </row>
    <row r="285" spans="1:83" s="44" customFormat="1" x14ac:dyDescent="0.35">
      <c r="A285" s="40">
        <v>835000972</v>
      </c>
      <c r="B285" s="40" t="s">
        <v>0</v>
      </c>
      <c r="C285" s="40" t="s">
        <v>309</v>
      </c>
      <c r="D285" s="40" t="s">
        <v>275</v>
      </c>
      <c r="E285" s="40">
        <v>33080</v>
      </c>
      <c r="F285" s="40" t="s">
        <v>309</v>
      </c>
      <c r="G285" s="40" t="s">
        <v>2429</v>
      </c>
      <c r="H285" s="41">
        <v>43932</v>
      </c>
      <c r="I285" s="41" t="e">
        <v>#N/A</v>
      </c>
      <c r="J285" s="12">
        <v>277160</v>
      </c>
      <c r="K285" s="12">
        <v>0</v>
      </c>
      <c r="L285" s="12">
        <v>0</v>
      </c>
      <c r="M285" s="15">
        <f t="shared" si="6"/>
        <v>277160</v>
      </c>
      <c r="N285" s="42" t="s">
        <v>17</v>
      </c>
      <c r="O285" s="40"/>
      <c r="P285" s="40" t="s">
        <v>4260</v>
      </c>
      <c r="Q285" s="40"/>
      <c r="R285" s="40" t="e">
        <v>#N/A</v>
      </c>
      <c r="S285" s="40"/>
      <c r="T285" s="40" t="s">
        <v>4260</v>
      </c>
      <c r="U285" s="15">
        <v>0</v>
      </c>
      <c r="V285" s="15">
        <v>0</v>
      </c>
      <c r="W285" s="15">
        <v>0</v>
      </c>
      <c r="X285" s="15"/>
      <c r="Y285" s="15"/>
      <c r="Z285" s="15">
        <v>0</v>
      </c>
      <c r="AA285" s="15">
        <v>0</v>
      </c>
      <c r="AB285" s="15">
        <v>0</v>
      </c>
      <c r="AC285" s="15">
        <v>0</v>
      </c>
      <c r="AD285" s="15">
        <v>0</v>
      </c>
      <c r="AE285" s="40"/>
      <c r="AF285" s="15">
        <v>0</v>
      </c>
      <c r="AG285" s="40"/>
      <c r="AH285" s="40"/>
      <c r="AI285" s="40"/>
      <c r="AJ285" s="15">
        <v>0</v>
      </c>
      <c r="AK285" s="40"/>
      <c r="AL285" s="40"/>
      <c r="AM285" s="40"/>
      <c r="AN285" s="41">
        <v>45504</v>
      </c>
      <c r="AO285" s="43"/>
      <c r="AP285" s="43"/>
      <c r="AQ285" s="43"/>
      <c r="AR285" s="43"/>
      <c r="AS285" s="43"/>
      <c r="AT285" s="43"/>
      <c r="AU285" s="43"/>
      <c r="AV285" s="43"/>
      <c r="AW285" s="43"/>
      <c r="AX285" s="43"/>
      <c r="AY285" s="43"/>
      <c r="AZ285" s="43"/>
      <c r="BA285" s="43"/>
      <c r="BB285" s="43"/>
      <c r="BC285" s="43"/>
      <c r="BD285" s="43"/>
      <c r="BE285" s="43"/>
      <c r="BF285" s="43"/>
      <c r="BG285" s="43"/>
      <c r="BH285" s="43"/>
      <c r="BI285" s="43"/>
      <c r="BJ285" s="43"/>
      <c r="BK285" s="43"/>
      <c r="BL285" s="43"/>
      <c r="BM285" s="43"/>
      <c r="BN285" s="43"/>
      <c r="BO285" s="43"/>
      <c r="BP285" s="43"/>
      <c r="BQ285" s="43"/>
      <c r="BR285" s="43"/>
      <c r="BS285" s="43"/>
      <c r="BT285" s="43"/>
      <c r="BU285" s="43"/>
      <c r="BV285" s="43"/>
      <c r="BW285" s="43"/>
      <c r="BX285" s="43"/>
      <c r="BY285" s="43"/>
      <c r="BZ285" s="43"/>
      <c r="CA285" s="43"/>
      <c r="CB285" s="43"/>
      <c r="CC285" s="43"/>
      <c r="CD285" s="43"/>
      <c r="CE285" s="43"/>
    </row>
    <row r="286" spans="1:83" s="44" customFormat="1" x14ac:dyDescent="0.35">
      <c r="A286" s="40">
        <v>835000972</v>
      </c>
      <c r="B286" s="40" t="s">
        <v>0</v>
      </c>
      <c r="C286" s="40" t="s">
        <v>310</v>
      </c>
      <c r="D286" s="40" t="s">
        <v>275</v>
      </c>
      <c r="E286" s="40">
        <v>33081</v>
      </c>
      <c r="F286" s="40" t="s">
        <v>310</v>
      </c>
      <c r="G286" s="40" t="s">
        <v>2430</v>
      </c>
      <c r="H286" s="41">
        <v>43932</v>
      </c>
      <c r="I286" s="41" t="e">
        <v>#N/A</v>
      </c>
      <c r="J286" s="12">
        <v>258620</v>
      </c>
      <c r="K286" s="12">
        <v>0</v>
      </c>
      <c r="L286" s="12">
        <v>0</v>
      </c>
      <c r="M286" s="15">
        <f t="shared" si="6"/>
        <v>258620</v>
      </c>
      <c r="N286" s="42" t="s">
        <v>17</v>
      </c>
      <c r="O286" s="40"/>
      <c r="P286" s="40" t="s">
        <v>4260</v>
      </c>
      <c r="Q286" s="40"/>
      <c r="R286" s="40" t="e">
        <v>#N/A</v>
      </c>
      <c r="S286" s="40"/>
      <c r="T286" s="40" t="s">
        <v>4260</v>
      </c>
      <c r="U286" s="15">
        <v>0</v>
      </c>
      <c r="V286" s="15">
        <v>0</v>
      </c>
      <c r="W286" s="15">
        <v>0</v>
      </c>
      <c r="X286" s="15"/>
      <c r="Y286" s="15"/>
      <c r="Z286" s="15">
        <v>0</v>
      </c>
      <c r="AA286" s="15">
        <v>0</v>
      </c>
      <c r="AB286" s="15">
        <v>0</v>
      </c>
      <c r="AC286" s="15">
        <v>0</v>
      </c>
      <c r="AD286" s="15">
        <v>0</v>
      </c>
      <c r="AE286" s="40"/>
      <c r="AF286" s="15">
        <v>0</v>
      </c>
      <c r="AG286" s="40"/>
      <c r="AH286" s="40"/>
      <c r="AI286" s="40"/>
      <c r="AJ286" s="15">
        <v>0</v>
      </c>
      <c r="AK286" s="40"/>
      <c r="AL286" s="40"/>
      <c r="AM286" s="40"/>
      <c r="AN286" s="41">
        <v>45504</v>
      </c>
      <c r="AO286" s="43"/>
      <c r="AP286" s="43"/>
      <c r="AQ286" s="43"/>
      <c r="AR286" s="43"/>
      <c r="AS286" s="43"/>
      <c r="AT286" s="43"/>
      <c r="AU286" s="43"/>
      <c r="AV286" s="43"/>
      <c r="AW286" s="43"/>
      <c r="AX286" s="43"/>
      <c r="AY286" s="43"/>
      <c r="AZ286" s="43"/>
      <c r="BA286" s="43"/>
      <c r="BB286" s="43"/>
      <c r="BC286" s="43"/>
      <c r="BD286" s="43"/>
      <c r="BE286" s="43"/>
      <c r="BF286" s="43"/>
      <c r="BG286" s="43"/>
      <c r="BH286" s="43"/>
      <c r="BI286" s="43"/>
      <c r="BJ286" s="43"/>
      <c r="BK286" s="43"/>
      <c r="BL286" s="43"/>
      <c r="BM286" s="43"/>
      <c r="BN286" s="43"/>
      <c r="BO286" s="43"/>
      <c r="BP286" s="43"/>
      <c r="BQ286" s="43"/>
      <c r="BR286" s="43"/>
      <c r="BS286" s="43"/>
      <c r="BT286" s="43"/>
      <c r="BU286" s="43"/>
      <c r="BV286" s="43"/>
      <c r="BW286" s="43"/>
      <c r="BX286" s="43"/>
      <c r="BY286" s="43"/>
      <c r="BZ286" s="43"/>
      <c r="CA286" s="43"/>
      <c r="CB286" s="43"/>
      <c r="CC286" s="43"/>
      <c r="CD286" s="43"/>
      <c r="CE286" s="43"/>
    </row>
    <row r="287" spans="1:83" s="44" customFormat="1" x14ac:dyDescent="0.35">
      <c r="A287" s="40">
        <v>835000972</v>
      </c>
      <c r="B287" s="40" t="s">
        <v>0</v>
      </c>
      <c r="C287" s="40" t="s">
        <v>311</v>
      </c>
      <c r="D287" s="40" t="s">
        <v>275</v>
      </c>
      <c r="E287" s="40">
        <v>33712</v>
      </c>
      <c r="F287" s="40" t="s">
        <v>311</v>
      </c>
      <c r="G287" s="40" t="s">
        <v>2431</v>
      </c>
      <c r="H287" s="41">
        <v>43932</v>
      </c>
      <c r="I287" s="41" t="e">
        <v>#N/A</v>
      </c>
      <c r="J287" s="12">
        <v>57700</v>
      </c>
      <c r="K287" s="12">
        <v>0</v>
      </c>
      <c r="L287" s="12">
        <v>0</v>
      </c>
      <c r="M287" s="15">
        <f t="shared" si="6"/>
        <v>57700</v>
      </c>
      <c r="N287" s="42" t="s">
        <v>17</v>
      </c>
      <c r="O287" s="40"/>
      <c r="P287" s="40" t="s">
        <v>4260</v>
      </c>
      <c r="Q287" s="40"/>
      <c r="R287" s="40" t="e">
        <v>#N/A</v>
      </c>
      <c r="S287" s="40"/>
      <c r="T287" s="40" t="s">
        <v>4260</v>
      </c>
      <c r="U287" s="15">
        <v>0</v>
      </c>
      <c r="V287" s="15">
        <v>0</v>
      </c>
      <c r="W287" s="15">
        <v>0</v>
      </c>
      <c r="X287" s="15"/>
      <c r="Y287" s="15"/>
      <c r="Z287" s="15">
        <v>0</v>
      </c>
      <c r="AA287" s="15">
        <v>0</v>
      </c>
      <c r="AB287" s="15">
        <v>0</v>
      </c>
      <c r="AC287" s="15">
        <v>0</v>
      </c>
      <c r="AD287" s="15">
        <v>0</v>
      </c>
      <c r="AE287" s="40"/>
      <c r="AF287" s="15">
        <v>0</v>
      </c>
      <c r="AG287" s="40"/>
      <c r="AH287" s="40"/>
      <c r="AI287" s="40"/>
      <c r="AJ287" s="15">
        <v>0</v>
      </c>
      <c r="AK287" s="40"/>
      <c r="AL287" s="40"/>
      <c r="AM287" s="40"/>
      <c r="AN287" s="41">
        <v>45504</v>
      </c>
      <c r="AO287" s="43"/>
      <c r="AP287" s="43"/>
      <c r="AQ287" s="43"/>
      <c r="AR287" s="43"/>
      <c r="AS287" s="43"/>
      <c r="AT287" s="43"/>
      <c r="AU287" s="43"/>
      <c r="AV287" s="43"/>
      <c r="AW287" s="43"/>
      <c r="AX287" s="43"/>
      <c r="AY287" s="43"/>
      <c r="AZ287" s="43"/>
      <c r="BA287" s="43"/>
      <c r="BB287" s="43"/>
      <c r="BC287" s="43"/>
      <c r="BD287" s="43"/>
      <c r="BE287" s="43"/>
      <c r="BF287" s="43"/>
      <c r="BG287" s="43"/>
      <c r="BH287" s="43"/>
      <c r="BI287" s="43"/>
      <c r="BJ287" s="43"/>
      <c r="BK287" s="43"/>
      <c r="BL287" s="43"/>
      <c r="BM287" s="43"/>
      <c r="BN287" s="43"/>
      <c r="BO287" s="43"/>
      <c r="BP287" s="43"/>
      <c r="BQ287" s="43"/>
      <c r="BR287" s="43"/>
      <c r="BS287" s="43"/>
      <c r="BT287" s="43"/>
      <c r="BU287" s="43"/>
      <c r="BV287" s="43"/>
      <c r="BW287" s="43"/>
      <c r="BX287" s="43"/>
      <c r="BY287" s="43"/>
      <c r="BZ287" s="43"/>
      <c r="CA287" s="43"/>
      <c r="CB287" s="43"/>
      <c r="CC287" s="43"/>
      <c r="CD287" s="43"/>
      <c r="CE287" s="43"/>
    </row>
    <row r="288" spans="1:83" s="44" customFormat="1" x14ac:dyDescent="0.35">
      <c r="A288" s="40">
        <v>835000972</v>
      </c>
      <c r="B288" s="40" t="s">
        <v>0</v>
      </c>
      <c r="C288" s="40" t="s">
        <v>312</v>
      </c>
      <c r="D288" s="40" t="s">
        <v>275</v>
      </c>
      <c r="E288" s="40">
        <v>33718</v>
      </c>
      <c r="F288" s="40" t="s">
        <v>312</v>
      </c>
      <c r="G288" s="40" t="s">
        <v>2432</v>
      </c>
      <c r="H288" s="41">
        <v>43932</v>
      </c>
      <c r="I288" s="41" t="e">
        <v>#N/A</v>
      </c>
      <c r="J288" s="12">
        <v>57700</v>
      </c>
      <c r="K288" s="12">
        <v>0</v>
      </c>
      <c r="L288" s="12">
        <v>0</v>
      </c>
      <c r="M288" s="15">
        <f t="shared" si="6"/>
        <v>57700</v>
      </c>
      <c r="N288" s="42" t="s">
        <v>17</v>
      </c>
      <c r="O288" s="40"/>
      <c r="P288" s="40" t="s">
        <v>4260</v>
      </c>
      <c r="Q288" s="40"/>
      <c r="R288" s="40" t="e">
        <v>#N/A</v>
      </c>
      <c r="S288" s="40"/>
      <c r="T288" s="40" t="s">
        <v>4260</v>
      </c>
      <c r="U288" s="15">
        <v>0</v>
      </c>
      <c r="V288" s="15">
        <v>0</v>
      </c>
      <c r="W288" s="15">
        <v>0</v>
      </c>
      <c r="X288" s="15"/>
      <c r="Y288" s="15"/>
      <c r="Z288" s="15">
        <v>0</v>
      </c>
      <c r="AA288" s="15">
        <v>0</v>
      </c>
      <c r="AB288" s="15">
        <v>0</v>
      </c>
      <c r="AC288" s="15">
        <v>0</v>
      </c>
      <c r="AD288" s="15">
        <v>0</v>
      </c>
      <c r="AE288" s="40"/>
      <c r="AF288" s="15">
        <v>0</v>
      </c>
      <c r="AG288" s="40"/>
      <c r="AH288" s="40"/>
      <c r="AI288" s="40"/>
      <c r="AJ288" s="15">
        <v>0</v>
      </c>
      <c r="AK288" s="40"/>
      <c r="AL288" s="40"/>
      <c r="AM288" s="40"/>
      <c r="AN288" s="41">
        <v>45504</v>
      </c>
      <c r="AO288" s="43"/>
      <c r="AP288" s="43"/>
      <c r="AQ288" s="43"/>
      <c r="AR288" s="43"/>
      <c r="AS288" s="43"/>
      <c r="AT288" s="43"/>
      <c r="AU288" s="43"/>
      <c r="AV288" s="43"/>
      <c r="AW288" s="43"/>
      <c r="AX288" s="43"/>
      <c r="AY288" s="43"/>
      <c r="AZ288" s="43"/>
      <c r="BA288" s="43"/>
      <c r="BB288" s="43"/>
      <c r="BC288" s="43"/>
      <c r="BD288" s="43"/>
      <c r="BE288" s="43"/>
      <c r="BF288" s="43"/>
      <c r="BG288" s="43"/>
      <c r="BH288" s="43"/>
      <c r="BI288" s="43"/>
      <c r="BJ288" s="43"/>
      <c r="BK288" s="43"/>
      <c r="BL288" s="43"/>
      <c r="BM288" s="43"/>
      <c r="BN288" s="43"/>
      <c r="BO288" s="43"/>
      <c r="BP288" s="43"/>
      <c r="BQ288" s="43"/>
      <c r="BR288" s="43"/>
      <c r="BS288" s="43"/>
      <c r="BT288" s="43"/>
      <c r="BU288" s="43"/>
      <c r="BV288" s="43"/>
      <c r="BW288" s="43"/>
      <c r="BX288" s="43"/>
      <c r="BY288" s="43"/>
      <c r="BZ288" s="43"/>
      <c r="CA288" s="43"/>
      <c r="CB288" s="43"/>
      <c r="CC288" s="43"/>
      <c r="CD288" s="43"/>
      <c r="CE288" s="43"/>
    </row>
    <row r="289" spans="1:83" s="44" customFormat="1" x14ac:dyDescent="0.35">
      <c r="A289" s="40">
        <v>835000972</v>
      </c>
      <c r="B289" s="40" t="s">
        <v>0</v>
      </c>
      <c r="C289" s="40" t="s">
        <v>313</v>
      </c>
      <c r="D289" s="40" t="s">
        <v>275</v>
      </c>
      <c r="E289" s="40">
        <v>33721</v>
      </c>
      <c r="F289" s="40" t="s">
        <v>313</v>
      </c>
      <c r="G289" s="40" t="s">
        <v>2433</v>
      </c>
      <c r="H289" s="41">
        <v>43933</v>
      </c>
      <c r="I289" s="41" t="e">
        <v>#N/A</v>
      </c>
      <c r="J289" s="12">
        <v>57700</v>
      </c>
      <c r="K289" s="12">
        <v>0</v>
      </c>
      <c r="L289" s="12">
        <v>0</v>
      </c>
      <c r="M289" s="15">
        <f t="shared" si="6"/>
        <v>57700</v>
      </c>
      <c r="N289" s="42" t="s">
        <v>17</v>
      </c>
      <c r="O289" s="40"/>
      <c r="P289" s="40" t="s">
        <v>4260</v>
      </c>
      <c r="Q289" s="40"/>
      <c r="R289" s="40" t="e">
        <v>#N/A</v>
      </c>
      <c r="S289" s="40"/>
      <c r="T289" s="40" t="s">
        <v>4260</v>
      </c>
      <c r="U289" s="15">
        <v>0</v>
      </c>
      <c r="V289" s="15">
        <v>0</v>
      </c>
      <c r="W289" s="15">
        <v>0</v>
      </c>
      <c r="X289" s="15"/>
      <c r="Y289" s="15"/>
      <c r="Z289" s="15">
        <v>0</v>
      </c>
      <c r="AA289" s="15">
        <v>0</v>
      </c>
      <c r="AB289" s="15">
        <v>0</v>
      </c>
      <c r="AC289" s="15">
        <v>0</v>
      </c>
      <c r="AD289" s="15">
        <v>0</v>
      </c>
      <c r="AE289" s="40"/>
      <c r="AF289" s="15">
        <v>0</v>
      </c>
      <c r="AG289" s="40"/>
      <c r="AH289" s="40"/>
      <c r="AI289" s="40"/>
      <c r="AJ289" s="15">
        <v>0</v>
      </c>
      <c r="AK289" s="40"/>
      <c r="AL289" s="40"/>
      <c r="AM289" s="40"/>
      <c r="AN289" s="41">
        <v>45504</v>
      </c>
      <c r="AO289" s="43"/>
      <c r="AP289" s="43"/>
      <c r="AQ289" s="43"/>
      <c r="AR289" s="43"/>
      <c r="AS289" s="43"/>
      <c r="AT289" s="43"/>
      <c r="AU289" s="43"/>
      <c r="AV289" s="43"/>
      <c r="AW289" s="43"/>
      <c r="AX289" s="43"/>
      <c r="AY289" s="43"/>
      <c r="AZ289" s="43"/>
      <c r="BA289" s="43"/>
      <c r="BB289" s="43"/>
      <c r="BC289" s="43"/>
      <c r="BD289" s="43"/>
      <c r="BE289" s="43"/>
      <c r="BF289" s="43"/>
      <c r="BG289" s="43"/>
      <c r="BH289" s="43"/>
      <c r="BI289" s="43"/>
      <c r="BJ289" s="43"/>
      <c r="BK289" s="43"/>
      <c r="BL289" s="43"/>
      <c r="BM289" s="43"/>
      <c r="BN289" s="43"/>
      <c r="BO289" s="43"/>
      <c r="BP289" s="43"/>
      <c r="BQ289" s="43"/>
      <c r="BR289" s="43"/>
      <c r="BS289" s="43"/>
      <c r="BT289" s="43"/>
      <c r="BU289" s="43"/>
      <c r="BV289" s="43"/>
      <c r="BW289" s="43"/>
      <c r="BX289" s="43"/>
      <c r="BY289" s="43"/>
      <c r="BZ289" s="43"/>
      <c r="CA289" s="43"/>
      <c r="CB289" s="43"/>
      <c r="CC289" s="43"/>
      <c r="CD289" s="43"/>
      <c r="CE289" s="43"/>
    </row>
    <row r="290" spans="1:83" s="44" customFormat="1" x14ac:dyDescent="0.35">
      <c r="A290" s="40">
        <v>835000972</v>
      </c>
      <c r="B290" s="40" t="s">
        <v>0</v>
      </c>
      <c r="C290" s="40" t="s">
        <v>314</v>
      </c>
      <c r="D290" s="40" t="s">
        <v>279</v>
      </c>
      <c r="E290" s="40">
        <v>6020</v>
      </c>
      <c r="F290" s="40" t="s">
        <v>314</v>
      </c>
      <c r="G290" s="40" t="s">
        <v>2434</v>
      </c>
      <c r="H290" s="41">
        <v>43933</v>
      </c>
      <c r="I290" s="41" t="e">
        <v>#N/A</v>
      </c>
      <c r="J290" s="12">
        <v>57600</v>
      </c>
      <c r="K290" s="12">
        <v>0</v>
      </c>
      <c r="L290" s="12">
        <v>0</v>
      </c>
      <c r="M290" s="15">
        <f t="shared" si="6"/>
        <v>57600</v>
      </c>
      <c r="N290" s="42" t="s">
        <v>17</v>
      </c>
      <c r="O290" s="40"/>
      <c r="P290" s="40" t="s">
        <v>4260</v>
      </c>
      <c r="Q290" s="40"/>
      <c r="R290" s="40" t="e">
        <v>#N/A</v>
      </c>
      <c r="S290" s="40"/>
      <c r="T290" s="40" t="s">
        <v>4260</v>
      </c>
      <c r="U290" s="15">
        <v>0</v>
      </c>
      <c r="V290" s="15">
        <v>0</v>
      </c>
      <c r="W290" s="15">
        <v>0</v>
      </c>
      <c r="X290" s="15"/>
      <c r="Y290" s="15"/>
      <c r="Z290" s="15">
        <v>0</v>
      </c>
      <c r="AA290" s="15">
        <v>0</v>
      </c>
      <c r="AB290" s="15">
        <v>0</v>
      </c>
      <c r="AC290" s="15">
        <v>0</v>
      </c>
      <c r="AD290" s="15">
        <v>0</v>
      </c>
      <c r="AE290" s="40"/>
      <c r="AF290" s="15">
        <v>0</v>
      </c>
      <c r="AG290" s="40"/>
      <c r="AH290" s="40"/>
      <c r="AI290" s="40"/>
      <c r="AJ290" s="15">
        <v>0</v>
      </c>
      <c r="AK290" s="40"/>
      <c r="AL290" s="40"/>
      <c r="AM290" s="40"/>
      <c r="AN290" s="41">
        <v>45504</v>
      </c>
      <c r="AO290" s="43"/>
      <c r="AP290" s="43"/>
      <c r="AQ290" s="43"/>
      <c r="AR290" s="43"/>
      <c r="AS290" s="43"/>
      <c r="AT290" s="43"/>
      <c r="AU290" s="43"/>
      <c r="AV290" s="43"/>
      <c r="AW290" s="43"/>
      <c r="AX290" s="43"/>
      <c r="AY290" s="43"/>
      <c r="AZ290" s="43"/>
      <c r="BA290" s="43"/>
      <c r="BB290" s="43"/>
      <c r="BC290" s="43"/>
      <c r="BD290" s="43"/>
      <c r="BE290" s="43"/>
      <c r="BF290" s="43"/>
      <c r="BG290" s="43"/>
      <c r="BH290" s="43"/>
      <c r="BI290" s="43"/>
      <c r="BJ290" s="43"/>
      <c r="BK290" s="43"/>
      <c r="BL290" s="43"/>
      <c r="BM290" s="43"/>
      <c r="BN290" s="43"/>
      <c r="BO290" s="43"/>
      <c r="BP290" s="43"/>
      <c r="BQ290" s="43"/>
      <c r="BR290" s="43"/>
      <c r="BS290" s="43"/>
      <c r="BT290" s="43"/>
      <c r="BU290" s="43"/>
      <c r="BV290" s="43"/>
      <c r="BW290" s="43"/>
      <c r="BX290" s="43"/>
      <c r="BY290" s="43"/>
      <c r="BZ290" s="43"/>
      <c r="CA290" s="43"/>
      <c r="CB290" s="43"/>
      <c r="CC290" s="43"/>
      <c r="CD290" s="43"/>
      <c r="CE290" s="43"/>
    </row>
    <row r="291" spans="1:83" s="44" customFormat="1" x14ac:dyDescent="0.35">
      <c r="A291" s="40">
        <v>835000972</v>
      </c>
      <c r="B291" s="40" t="s">
        <v>0</v>
      </c>
      <c r="C291" s="40" t="s">
        <v>315</v>
      </c>
      <c r="D291" s="40" t="s">
        <v>275</v>
      </c>
      <c r="E291" s="40">
        <v>33142</v>
      </c>
      <c r="F291" s="40" t="s">
        <v>315</v>
      </c>
      <c r="G291" s="40" t="s">
        <v>2435</v>
      </c>
      <c r="H291" s="41">
        <v>43934</v>
      </c>
      <c r="I291" s="41" t="e">
        <v>#N/A</v>
      </c>
      <c r="J291" s="12">
        <v>67600</v>
      </c>
      <c r="K291" s="12">
        <v>0</v>
      </c>
      <c r="L291" s="12">
        <v>0</v>
      </c>
      <c r="M291" s="15">
        <f t="shared" si="6"/>
        <v>67600</v>
      </c>
      <c r="N291" s="42" t="s">
        <v>17</v>
      </c>
      <c r="O291" s="40"/>
      <c r="P291" s="40" t="s">
        <v>4260</v>
      </c>
      <c r="Q291" s="40"/>
      <c r="R291" s="40" t="e">
        <v>#N/A</v>
      </c>
      <c r="S291" s="40"/>
      <c r="T291" s="40" t="s">
        <v>4260</v>
      </c>
      <c r="U291" s="15">
        <v>0</v>
      </c>
      <c r="V291" s="15">
        <v>0</v>
      </c>
      <c r="W291" s="15">
        <v>0</v>
      </c>
      <c r="X291" s="15"/>
      <c r="Y291" s="15"/>
      <c r="Z291" s="15">
        <v>0</v>
      </c>
      <c r="AA291" s="15">
        <v>0</v>
      </c>
      <c r="AB291" s="15">
        <v>0</v>
      </c>
      <c r="AC291" s="15">
        <v>0</v>
      </c>
      <c r="AD291" s="15">
        <v>0</v>
      </c>
      <c r="AE291" s="40"/>
      <c r="AF291" s="15">
        <v>0</v>
      </c>
      <c r="AG291" s="40"/>
      <c r="AH291" s="40"/>
      <c r="AI291" s="40"/>
      <c r="AJ291" s="15">
        <v>0</v>
      </c>
      <c r="AK291" s="40"/>
      <c r="AL291" s="40"/>
      <c r="AM291" s="40"/>
      <c r="AN291" s="41">
        <v>45504</v>
      </c>
      <c r="AO291" s="43"/>
      <c r="AP291" s="43"/>
      <c r="AQ291" s="43"/>
      <c r="AR291" s="43"/>
      <c r="AS291" s="43"/>
      <c r="AT291" s="43"/>
      <c r="AU291" s="43"/>
      <c r="AV291" s="43"/>
      <c r="AW291" s="43"/>
      <c r="AX291" s="43"/>
      <c r="AY291" s="43"/>
      <c r="AZ291" s="43"/>
      <c r="BA291" s="43"/>
      <c r="BB291" s="43"/>
      <c r="BC291" s="43"/>
      <c r="BD291" s="43"/>
      <c r="BE291" s="43"/>
      <c r="BF291" s="43"/>
      <c r="BG291" s="43"/>
      <c r="BH291" s="43"/>
      <c r="BI291" s="43"/>
      <c r="BJ291" s="43"/>
      <c r="BK291" s="43"/>
      <c r="BL291" s="43"/>
      <c r="BM291" s="43"/>
      <c r="BN291" s="43"/>
      <c r="BO291" s="43"/>
      <c r="BP291" s="43"/>
      <c r="BQ291" s="43"/>
      <c r="BR291" s="43"/>
      <c r="BS291" s="43"/>
      <c r="BT291" s="43"/>
      <c r="BU291" s="43"/>
      <c r="BV291" s="43"/>
      <c r="BW291" s="43"/>
      <c r="BX291" s="43"/>
      <c r="BY291" s="43"/>
      <c r="BZ291" s="43"/>
      <c r="CA291" s="43"/>
      <c r="CB291" s="43"/>
      <c r="CC291" s="43"/>
      <c r="CD291" s="43"/>
      <c r="CE291" s="43"/>
    </row>
    <row r="292" spans="1:83" s="44" customFormat="1" x14ac:dyDescent="0.35">
      <c r="A292" s="40">
        <v>835000972</v>
      </c>
      <c r="B292" s="40" t="s">
        <v>0</v>
      </c>
      <c r="C292" s="40" t="s">
        <v>316</v>
      </c>
      <c r="D292" s="40" t="s">
        <v>275</v>
      </c>
      <c r="E292" s="40">
        <v>33305</v>
      </c>
      <c r="F292" s="40" t="s">
        <v>316</v>
      </c>
      <c r="G292" s="40" t="s">
        <v>2436</v>
      </c>
      <c r="H292" s="41">
        <v>43935</v>
      </c>
      <c r="I292" s="41" t="e">
        <v>#N/A</v>
      </c>
      <c r="J292" s="12">
        <v>57700</v>
      </c>
      <c r="K292" s="12">
        <v>0</v>
      </c>
      <c r="L292" s="12">
        <v>0</v>
      </c>
      <c r="M292" s="15">
        <f t="shared" si="6"/>
        <v>57700</v>
      </c>
      <c r="N292" s="42" t="s">
        <v>17</v>
      </c>
      <c r="O292" s="40"/>
      <c r="P292" s="40" t="s">
        <v>4260</v>
      </c>
      <c r="Q292" s="40"/>
      <c r="R292" s="40" t="e">
        <v>#N/A</v>
      </c>
      <c r="S292" s="40"/>
      <c r="T292" s="40" t="s">
        <v>4260</v>
      </c>
      <c r="U292" s="15">
        <v>0</v>
      </c>
      <c r="V292" s="15">
        <v>0</v>
      </c>
      <c r="W292" s="15">
        <v>0</v>
      </c>
      <c r="X292" s="15"/>
      <c r="Y292" s="15"/>
      <c r="Z292" s="15">
        <v>0</v>
      </c>
      <c r="AA292" s="15">
        <v>0</v>
      </c>
      <c r="AB292" s="15">
        <v>0</v>
      </c>
      <c r="AC292" s="15">
        <v>0</v>
      </c>
      <c r="AD292" s="15">
        <v>0</v>
      </c>
      <c r="AE292" s="40"/>
      <c r="AF292" s="15">
        <v>0</v>
      </c>
      <c r="AG292" s="40"/>
      <c r="AH292" s="40"/>
      <c r="AI292" s="40"/>
      <c r="AJ292" s="15">
        <v>0</v>
      </c>
      <c r="AK292" s="40"/>
      <c r="AL292" s="40"/>
      <c r="AM292" s="40"/>
      <c r="AN292" s="41">
        <v>45504</v>
      </c>
      <c r="AO292" s="43"/>
      <c r="AP292" s="43"/>
      <c r="AQ292" s="43"/>
      <c r="AR292" s="43"/>
      <c r="AS292" s="43"/>
      <c r="AT292" s="43"/>
      <c r="AU292" s="43"/>
      <c r="AV292" s="43"/>
      <c r="AW292" s="43"/>
      <c r="AX292" s="43"/>
      <c r="AY292" s="43"/>
      <c r="AZ292" s="43"/>
      <c r="BA292" s="43"/>
      <c r="BB292" s="43"/>
      <c r="BC292" s="43"/>
      <c r="BD292" s="43"/>
      <c r="BE292" s="43"/>
      <c r="BF292" s="43"/>
      <c r="BG292" s="43"/>
      <c r="BH292" s="43"/>
      <c r="BI292" s="43"/>
      <c r="BJ292" s="43"/>
      <c r="BK292" s="43"/>
      <c r="BL292" s="43"/>
      <c r="BM292" s="43"/>
      <c r="BN292" s="43"/>
      <c r="BO292" s="43"/>
      <c r="BP292" s="43"/>
      <c r="BQ292" s="43"/>
      <c r="BR292" s="43"/>
      <c r="BS292" s="43"/>
      <c r="BT292" s="43"/>
      <c r="BU292" s="43"/>
      <c r="BV292" s="43"/>
      <c r="BW292" s="43"/>
      <c r="BX292" s="43"/>
      <c r="BY292" s="43"/>
      <c r="BZ292" s="43"/>
      <c r="CA292" s="43"/>
      <c r="CB292" s="43"/>
      <c r="CC292" s="43"/>
      <c r="CD292" s="43"/>
      <c r="CE292" s="43"/>
    </row>
    <row r="293" spans="1:83" s="44" customFormat="1" x14ac:dyDescent="0.35">
      <c r="A293" s="40">
        <v>835000972</v>
      </c>
      <c r="B293" s="40" t="s">
        <v>0</v>
      </c>
      <c r="C293" s="40" t="s">
        <v>317</v>
      </c>
      <c r="D293" s="40" t="s">
        <v>275</v>
      </c>
      <c r="E293" s="40">
        <v>33673</v>
      </c>
      <c r="F293" s="40" t="s">
        <v>317</v>
      </c>
      <c r="G293" s="40" t="s">
        <v>2437</v>
      </c>
      <c r="H293" s="41">
        <v>43935</v>
      </c>
      <c r="I293" s="41" t="e">
        <v>#N/A</v>
      </c>
      <c r="J293" s="12">
        <v>65410</v>
      </c>
      <c r="K293" s="12">
        <v>0</v>
      </c>
      <c r="L293" s="12">
        <v>0</v>
      </c>
      <c r="M293" s="15">
        <f t="shared" si="6"/>
        <v>65410</v>
      </c>
      <c r="N293" s="42" t="s">
        <v>17</v>
      </c>
      <c r="O293" s="40"/>
      <c r="P293" s="40" t="s">
        <v>4260</v>
      </c>
      <c r="Q293" s="40"/>
      <c r="R293" s="40" t="e">
        <v>#N/A</v>
      </c>
      <c r="S293" s="40"/>
      <c r="T293" s="40" t="s">
        <v>4260</v>
      </c>
      <c r="U293" s="15">
        <v>0</v>
      </c>
      <c r="V293" s="15">
        <v>0</v>
      </c>
      <c r="W293" s="15">
        <v>0</v>
      </c>
      <c r="X293" s="15"/>
      <c r="Y293" s="15"/>
      <c r="Z293" s="15">
        <v>0</v>
      </c>
      <c r="AA293" s="15">
        <v>0</v>
      </c>
      <c r="AB293" s="15">
        <v>0</v>
      </c>
      <c r="AC293" s="15">
        <v>0</v>
      </c>
      <c r="AD293" s="15">
        <v>0</v>
      </c>
      <c r="AE293" s="40"/>
      <c r="AF293" s="15">
        <v>0</v>
      </c>
      <c r="AG293" s="40"/>
      <c r="AH293" s="40"/>
      <c r="AI293" s="40"/>
      <c r="AJ293" s="15">
        <v>0</v>
      </c>
      <c r="AK293" s="40"/>
      <c r="AL293" s="40"/>
      <c r="AM293" s="40"/>
      <c r="AN293" s="41">
        <v>45504</v>
      </c>
      <c r="AO293" s="43"/>
      <c r="AP293" s="43"/>
      <c r="AQ293" s="43"/>
      <c r="AR293" s="43"/>
      <c r="AS293" s="43"/>
      <c r="AT293" s="43"/>
      <c r="AU293" s="43"/>
      <c r="AV293" s="43"/>
      <c r="AW293" s="43"/>
      <c r="AX293" s="43"/>
      <c r="AY293" s="43"/>
      <c r="AZ293" s="43"/>
      <c r="BA293" s="43"/>
      <c r="BB293" s="43"/>
      <c r="BC293" s="43"/>
      <c r="BD293" s="43"/>
      <c r="BE293" s="43"/>
      <c r="BF293" s="43"/>
      <c r="BG293" s="43"/>
      <c r="BH293" s="43"/>
      <c r="BI293" s="43"/>
      <c r="BJ293" s="43"/>
      <c r="BK293" s="43"/>
      <c r="BL293" s="43"/>
      <c r="BM293" s="43"/>
      <c r="BN293" s="43"/>
      <c r="BO293" s="43"/>
      <c r="BP293" s="43"/>
      <c r="BQ293" s="43"/>
      <c r="BR293" s="43"/>
      <c r="BS293" s="43"/>
      <c r="BT293" s="43"/>
      <c r="BU293" s="43"/>
      <c r="BV293" s="43"/>
      <c r="BW293" s="43"/>
      <c r="BX293" s="43"/>
      <c r="BY293" s="43"/>
      <c r="BZ293" s="43"/>
      <c r="CA293" s="43"/>
      <c r="CB293" s="43"/>
      <c r="CC293" s="43"/>
      <c r="CD293" s="43"/>
      <c r="CE293" s="43"/>
    </row>
    <row r="294" spans="1:83" s="44" customFormat="1" x14ac:dyDescent="0.35">
      <c r="A294" s="40">
        <v>835000972</v>
      </c>
      <c r="B294" s="40" t="s">
        <v>0</v>
      </c>
      <c r="C294" s="40" t="s">
        <v>318</v>
      </c>
      <c r="D294" s="40" t="s">
        <v>16</v>
      </c>
      <c r="E294" s="40">
        <v>89417</v>
      </c>
      <c r="F294" s="40" t="s">
        <v>318</v>
      </c>
      <c r="G294" s="40" t="s">
        <v>2438</v>
      </c>
      <c r="H294" s="41">
        <v>43937</v>
      </c>
      <c r="I294" s="41" t="e">
        <v>#N/A</v>
      </c>
      <c r="J294" s="12">
        <v>46994</v>
      </c>
      <c r="K294" s="12">
        <v>0</v>
      </c>
      <c r="L294" s="12">
        <v>0</v>
      </c>
      <c r="M294" s="15">
        <f t="shared" si="6"/>
        <v>46994</v>
      </c>
      <c r="N294" s="42" t="s">
        <v>17</v>
      </c>
      <c r="O294" s="40"/>
      <c r="P294" s="40" t="s">
        <v>4260</v>
      </c>
      <c r="Q294" s="40"/>
      <c r="R294" s="40" t="e">
        <v>#N/A</v>
      </c>
      <c r="S294" s="40"/>
      <c r="T294" s="40" t="s">
        <v>4260</v>
      </c>
      <c r="U294" s="15">
        <v>0</v>
      </c>
      <c r="V294" s="15">
        <v>0</v>
      </c>
      <c r="W294" s="15">
        <v>0</v>
      </c>
      <c r="X294" s="15"/>
      <c r="Y294" s="15"/>
      <c r="Z294" s="15">
        <v>0</v>
      </c>
      <c r="AA294" s="15">
        <v>0</v>
      </c>
      <c r="AB294" s="15">
        <v>0</v>
      </c>
      <c r="AC294" s="15">
        <v>0</v>
      </c>
      <c r="AD294" s="15">
        <v>0</v>
      </c>
      <c r="AE294" s="40"/>
      <c r="AF294" s="15">
        <v>0</v>
      </c>
      <c r="AG294" s="40"/>
      <c r="AH294" s="40"/>
      <c r="AI294" s="40"/>
      <c r="AJ294" s="15">
        <v>0</v>
      </c>
      <c r="AK294" s="40"/>
      <c r="AL294" s="40"/>
      <c r="AM294" s="40"/>
      <c r="AN294" s="41">
        <v>45504</v>
      </c>
      <c r="AO294" s="43"/>
      <c r="AP294" s="43"/>
      <c r="AQ294" s="43"/>
      <c r="AR294" s="43"/>
      <c r="AS294" s="43"/>
      <c r="AT294" s="43"/>
      <c r="AU294" s="43"/>
      <c r="AV294" s="43"/>
      <c r="AW294" s="43"/>
      <c r="AX294" s="43"/>
      <c r="AY294" s="43"/>
      <c r="AZ294" s="43"/>
      <c r="BA294" s="43"/>
      <c r="BB294" s="43"/>
      <c r="BC294" s="43"/>
      <c r="BD294" s="43"/>
      <c r="BE294" s="43"/>
      <c r="BF294" s="43"/>
      <c r="BG294" s="43"/>
      <c r="BH294" s="43"/>
      <c r="BI294" s="43"/>
      <c r="BJ294" s="43"/>
      <c r="BK294" s="43"/>
      <c r="BL294" s="43"/>
      <c r="BM294" s="43"/>
      <c r="BN294" s="43"/>
      <c r="BO294" s="43"/>
      <c r="BP294" s="43"/>
      <c r="BQ294" s="43"/>
      <c r="BR294" s="43"/>
      <c r="BS294" s="43"/>
      <c r="BT294" s="43"/>
      <c r="BU294" s="43"/>
      <c r="BV294" s="43"/>
      <c r="BW294" s="43"/>
      <c r="BX294" s="43"/>
      <c r="BY294" s="43"/>
      <c r="BZ294" s="43"/>
      <c r="CA294" s="43"/>
      <c r="CB294" s="43"/>
      <c r="CC294" s="43"/>
      <c r="CD294" s="43"/>
      <c r="CE294" s="43"/>
    </row>
    <row r="295" spans="1:83" s="44" customFormat="1" x14ac:dyDescent="0.35">
      <c r="A295" s="40">
        <v>835000972</v>
      </c>
      <c r="B295" s="40" t="s">
        <v>0</v>
      </c>
      <c r="C295" s="40" t="s">
        <v>319</v>
      </c>
      <c r="D295" s="40" t="s">
        <v>275</v>
      </c>
      <c r="E295" s="40">
        <v>33227</v>
      </c>
      <c r="F295" s="40" t="s">
        <v>319</v>
      </c>
      <c r="G295" s="40" t="s">
        <v>2439</v>
      </c>
      <c r="H295" s="41">
        <v>43938</v>
      </c>
      <c r="I295" s="41" t="e">
        <v>#N/A</v>
      </c>
      <c r="J295" s="12">
        <v>35100</v>
      </c>
      <c r="K295" s="12">
        <v>0</v>
      </c>
      <c r="L295" s="12">
        <v>0</v>
      </c>
      <c r="M295" s="15">
        <f t="shared" si="6"/>
        <v>35100</v>
      </c>
      <c r="N295" s="42" t="s">
        <v>17</v>
      </c>
      <c r="O295" s="40"/>
      <c r="P295" s="40" t="s">
        <v>4260</v>
      </c>
      <c r="Q295" s="40"/>
      <c r="R295" s="40" t="e">
        <v>#N/A</v>
      </c>
      <c r="S295" s="40"/>
      <c r="T295" s="40" t="s">
        <v>4260</v>
      </c>
      <c r="U295" s="15">
        <v>0</v>
      </c>
      <c r="V295" s="15">
        <v>0</v>
      </c>
      <c r="W295" s="15">
        <v>0</v>
      </c>
      <c r="X295" s="15"/>
      <c r="Y295" s="15"/>
      <c r="Z295" s="15">
        <v>0</v>
      </c>
      <c r="AA295" s="15">
        <v>0</v>
      </c>
      <c r="AB295" s="15">
        <v>0</v>
      </c>
      <c r="AC295" s="15">
        <v>0</v>
      </c>
      <c r="AD295" s="15">
        <v>0</v>
      </c>
      <c r="AE295" s="40"/>
      <c r="AF295" s="15">
        <v>0</v>
      </c>
      <c r="AG295" s="40"/>
      <c r="AH295" s="40"/>
      <c r="AI295" s="40"/>
      <c r="AJ295" s="15">
        <v>0</v>
      </c>
      <c r="AK295" s="40"/>
      <c r="AL295" s="40"/>
      <c r="AM295" s="40"/>
      <c r="AN295" s="41">
        <v>45504</v>
      </c>
      <c r="AO295" s="43"/>
      <c r="AP295" s="43"/>
      <c r="AQ295" s="43"/>
      <c r="AR295" s="43"/>
      <c r="AS295" s="43"/>
      <c r="AT295" s="43"/>
      <c r="AU295" s="43"/>
      <c r="AV295" s="43"/>
      <c r="AW295" s="43"/>
      <c r="AX295" s="43"/>
      <c r="AY295" s="43"/>
      <c r="AZ295" s="43"/>
      <c r="BA295" s="43"/>
      <c r="BB295" s="43"/>
      <c r="BC295" s="43"/>
      <c r="BD295" s="43"/>
      <c r="BE295" s="43"/>
      <c r="BF295" s="43"/>
      <c r="BG295" s="43"/>
      <c r="BH295" s="43"/>
      <c r="BI295" s="43"/>
      <c r="BJ295" s="43"/>
      <c r="BK295" s="43"/>
      <c r="BL295" s="43"/>
      <c r="BM295" s="43"/>
      <c r="BN295" s="43"/>
      <c r="BO295" s="43"/>
      <c r="BP295" s="43"/>
      <c r="BQ295" s="43"/>
      <c r="BR295" s="43"/>
      <c r="BS295" s="43"/>
      <c r="BT295" s="43"/>
      <c r="BU295" s="43"/>
      <c r="BV295" s="43"/>
      <c r="BW295" s="43"/>
      <c r="BX295" s="43"/>
      <c r="BY295" s="43"/>
      <c r="BZ295" s="43"/>
      <c r="CA295" s="43"/>
      <c r="CB295" s="43"/>
      <c r="CC295" s="43"/>
      <c r="CD295" s="43"/>
      <c r="CE295" s="43"/>
    </row>
    <row r="296" spans="1:83" s="44" customFormat="1" x14ac:dyDescent="0.35">
      <c r="A296" s="40">
        <v>835000972</v>
      </c>
      <c r="B296" s="40" t="s">
        <v>0</v>
      </c>
      <c r="C296" s="40" t="s">
        <v>320</v>
      </c>
      <c r="D296" s="40" t="s">
        <v>275</v>
      </c>
      <c r="E296" s="40">
        <v>33329</v>
      </c>
      <c r="F296" s="40" t="s">
        <v>320</v>
      </c>
      <c r="G296" s="40" t="s">
        <v>2440</v>
      </c>
      <c r="H296" s="41">
        <v>43938</v>
      </c>
      <c r="I296" s="41" t="e">
        <v>#N/A</v>
      </c>
      <c r="J296" s="12">
        <v>187700</v>
      </c>
      <c r="K296" s="12">
        <v>0</v>
      </c>
      <c r="L296" s="12">
        <v>0</v>
      </c>
      <c r="M296" s="15">
        <f t="shared" si="6"/>
        <v>187700</v>
      </c>
      <c r="N296" s="42" t="s">
        <v>17</v>
      </c>
      <c r="O296" s="40"/>
      <c r="P296" s="40" t="s">
        <v>4260</v>
      </c>
      <c r="Q296" s="40"/>
      <c r="R296" s="40" t="e">
        <v>#N/A</v>
      </c>
      <c r="S296" s="40"/>
      <c r="T296" s="40" t="s">
        <v>4260</v>
      </c>
      <c r="U296" s="15">
        <v>0</v>
      </c>
      <c r="V296" s="15">
        <v>0</v>
      </c>
      <c r="W296" s="15">
        <v>0</v>
      </c>
      <c r="X296" s="15"/>
      <c r="Y296" s="15"/>
      <c r="Z296" s="15">
        <v>0</v>
      </c>
      <c r="AA296" s="15">
        <v>0</v>
      </c>
      <c r="AB296" s="15">
        <v>0</v>
      </c>
      <c r="AC296" s="15">
        <v>0</v>
      </c>
      <c r="AD296" s="15">
        <v>0</v>
      </c>
      <c r="AE296" s="40"/>
      <c r="AF296" s="15">
        <v>0</v>
      </c>
      <c r="AG296" s="40"/>
      <c r="AH296" s="40"/>
      <c r="AI296" s="40"/>
      <c r="AJ296" s="15">
        <v>0</v>
      </c>
      <c r="AK296" s="40"/>
      <c r="AL296" s="40"/>
      <c r="AM296" s="40"/>
      <c r="AN296" s="41">
        <v>45504</v>
      </c>
      <c r="AO296" s="43"/>
      <c r="AP296" s="43"/>
      <c r="AQ296" s="43"/>
      <c r="AR296" s="43"/>
      <c r="AS296" s="43"/>
      <c r="AT296" s="43"/>
      <c r="AU296" s="43"/>
      <c r="AV296" s="43"/>
      <c r="AW296" s="43"/>
      <c r="AX296" s="43"/>
      <c r="AY296" s="43"/>
      <c r="AZ296" s="43"/>
      <c r="BA296" s="43"/>
      <c r="BB296" s="43"/>
      <c r="BC296" s="43"/>
      <c r="BD296" s="43"/>
      <c r="BE296" s="43"/>
      <c r="BF296" s="43"/>
      <c r="BG296" s="43"/>
      <c r="BH296" s="43"/>
      <c r="BI296" s="43"/>
      <c r="BJ296" s="43"/>
      <c r="BK296" s="43"/>
      <c r="BL296" s="43"/>
      <c r="BM296" s="43"/>
      <c r="BN296" s="43"/>
      <c r="BO296" s="43"/>
      <c r="BP296" s="43"/>
      <c r="BQ296" s="43"/>
      <c r="BR296" s="43"/>
      <c r="BS296" s="43"/>
      <c r="BT296" s="43"/>
      <c r="BU296" s="43"/>
      <c r="BV296" s="43"/>
      <c r="BW296" s="43"/>
      <c r="BX296" s="43"/>
      <c r="BY296" s="43"/>
      <c r="BZ296" s="43"/>
      <c r="CA296" s="43"/>
      <c r="CB296" s="43"/>
      <c r="CC296" s="43"/>
      <c r="CD296" s="43"/>
      <c r="CE296" s="43"/>
    </row>
    <row r="297" spans="1:83" s="44" customFormat="1" x14ac:dyDescent="0.35">
      <c r="A297" s="40">
        <v>835000972</v>
      </c>
      <c r="B297" s="40" t="s">
        <v>0</v>
      </c>
      <c r="C297" s="40" t="s">
        <v>321</v>
      </c>
      <c r="D297" s="40" t="s">
        <v>275</v>
      </c>
      <c r="E297" s="40">
        <v>33275</v>
      </c>
      <c r="F297" s="40" t="s">
        <v>321</v>
      </c>
      <c r="G297" s="40" t="s">
        <v>2441</v>
      </c>
      <c r="H297" s="41">
        <v>43939</v>
      </c>
      <c r="I297" s="41" t="e">
        <v>#N/A</v>
      </c>
      <c r="J297" s="12">
        <v>35100</v>
      </c>
      <c r="K297" s="12">
        <v>0</v>
      </c>
      <c r="L297" s="12">
        <v>0</v>
      </c>
      <c r="M297" s="15">
        <f t="shared" si="6"/>
        <v>35100</v>
      </c>
      <c r="N297" s="42" t="s">
        <v>17</v>
      </c>
      <c r="O297" s="40"/>
      <c r="P297" s="40" t="s">
        <v>4260</v>
      </c>
      <c r="Q297" s="40"/>
      <c r="R297" s="40" t="e">
        <v>#N/A</v>
      </c>
      <c r="S297" s="40"/>
      <c r="T297" s="40" t="s">
        <v>4260</v>
      </c>
      <c r="U297" s="15">
        <v>0</v>
      </c>
      <c r="V297" s="15">
        <v>0</v>
      </c>
      <c r="W297" s="15">
        <v>0</v>
      </c>
      <c r="X297" s="15"/>
      <c r="Y297" s="15"/>
      <c r="Z297" s="15">
        <v>0</v>
      </c>
      <c r="AA297" s="15">
        <v>0</v>
      </c>
      <c r="AB297" s="15">
        <v>0</v>
      </c>
      <c r="AC297" s="15">
        <v>0</v>
      </c>
      <c r="AD297" s="15">
        <v>0</v>
      </c>
      <c r="AE297" s="40"/>
      <c r="AF297" s="15">
        <v>0</v>
      </c>
      <c r="AG297" s="40"/>
      <c r="AH297" s="40"/>
      <c r="AI297" s="40"/>
      <c r="AJ297" s="15">
        <v>0</v>
      </c>
      <c r="AK297" s="40"/>
      <c r="AL297" s="40"/>
      <c r="AM297" s="40"/>
      <c r="AN297" s="41">
        <v>45504</v>
      </c>
      <c r="AO297" s="43"/>
      <c r="AP297" s="43"/>
      <c r="AQ297" s="43"/>
      <c r="AR297" s="43"/>
      <c r="AS297" s="43"/>
      <c r="AT297" s="43"/>
      <c r="AU297" s="43"/>
      <c r="AV297" s="43"/>
      <c r="AW297" s="43"/>
      <c r="AX297" s="43"/>
      <c r="AY297" s="43"/>
      <c r="AZ297" s="43"/>
      <c r="BA297" s="43"/>
      <c r="BB297" s="43"/>
      <c r="BC297" s="43"/>
      <c r="BD297" s="43"/>
      <c r="BE297" s="43"/>
      <c r="BF297" s="43"/>
      <c r="BG297" s="43"/>
      <c r="BH297" s="43"/>
      <c r="BI297" s="43"/>
      <c r="BJ297" s="43"/>
      <c r="BK297" s="43"/>
      <c r="BL297" s="43"/>
      <c r="BM297" s="43"/>
      <c r="BN297" s="43"/>
      <c r="BO297" s="43"/>
      <c r="BP297" s="43"/>
      <c r="BQ297" s="43"/>
      <c r="BR297" s="43"/>
      <c r="BS297" s="43"/>
      <c r="BT297" s="43"/>
      <c r="BU297" s="43"/>
      <c r="BV297" s="43"/>
      <c r="BW297" s="43"/>
      <c r="BX297" s="43"/>
      <c r="BY297" s="43"/>
      <c r="BZ297" s="43"/>
      <c r="CA297" s="43"/>
      <c r="CB297" s="43"/>
      <c r="CC297" s="43"/>
      <c r="CD297" s="43"/>
      <c r="CE297" s="43"/>
    </row>
    <row r="298" spans="1:83" s="44" customFormat="1" x14ac:dyDescent="0.35">
      <c r="A298" s="40">
        <v>835000972</v>
      </c>
      <c r="B298" s="40" t="s">
        <v>0</v>
      </c>
      <c r="C298" s="40" t="s">
        <v>322</v>
      </c>
      <c r="D298" s="40" t="s">
        <v>275</v>
      </c>
      <c r="E298" s="40">
        <v>33342</v>
      </c>
      <c r="F298" s="40" t="s">
        <v>322</v>
      </c>
      <c r="G298" s="40" t="s">
        <v>2442</v>
      </c>
      <c r="H298" s="41">
        <v>43941</v>
      </c>
      <c r="I298" s="41" t="e">
        <v>#N/A</v>
      </c>
      <c r="J298" s="12">
        <v>35100</v>
      </c>
      <c r="K298" s="12">
        <v>0</v>
      </c>
      <c r="L298" s="12">
        <v>0</v>
      </c>
      <c r="M298" s="15">
        <f t="shared" si="6"/>
        <v>35100</v>
      </c>
      <c r="N298" s="42" t="s">
        <v>17</v>
      </c>
      <c r="O298" s="40"/>
      <c r="P298" s="40" t="s">
        <v>4260</v>
      </c>
      <c r="Q298" s="40"/>
      <c r="R298" s="40" t="e">
        <v>#N/A</v>
      </c>
      <c r="S298" s="40"/>
      <c r="T298" s="40" t="s">
        <v>4260</v>
      </c>
      <c r="U298" s="15">
        <v>0</v>
      </c>
      <c r="V298" s="15">
        <v>0</v>
      </c>
      <c r="W298" s="15">
        <v>0</v>
      </c>
      <c r="X298" s="15"/>
      <c r="Y298" s="15"/>
      <c r="Z298" s="15">
        <v>0</v>
      </c>
      <c r="AA298" s="15">
        <v>0</v>
      </c>
      <c r="AB298" s="15">
        <v>0</v>
      </c>
      <c r="AC298" s="15">
        <v>0</v>
      </c>
      <c r="AD298" s="15">
        <v>0</v>
      </c>
      <c r="AE298" s="40"/>
      <c r="AF298" s="15">
        <v>0</v>
      </c>
      <c r="AG298" s="40"/>
      <c r="AH298" s="40"/>
      <c r="AI298" s="40"/>
      <c r="AJ298" s="15">
        <v>0</v>
      </c>
      <c r="AK298" s="40"/>
      <c r="AL298" s="40"/>
      <c r="AM298" s="40"/>
      <c r="AN298" s="41">
        <v>45504</v>
      </c>
      <c r="AO298" s="43"/>
      <c r="AP298" s="43"/>
      <c r="AQ298" s="43"/>
      <c r="AR298" s="43"/>
      <c r="AS298" s="43"/>
      <c r="AT298" s="43"/>
      <c r="AU298" s="43"/>
      <c r="AV298" s="43"/>
      <c r="AW298" s="43"/>
      <c r="AX298" s="43"/>
      <c r="AY298" s="43"/>
      <c r="AZ298" s="43"/>
      <c r="BA298" s="43"/>
      <c r="BB298" s="43"/>
      <c r="BC298" s="43"/>
      <c r="BD298" s="43"/>
      <c r="BE298" s="43"/>
      <c r="BF298" s="43"/>
      <c r="BG298" s="43"/>
      <c r="BH298" s="43"/>
      <c r="BI298" s="43"/>
      <c r="BJ298" s="43"/>
      <c r="BK298" s="43"/>
      <c r="BL298" s="43"/>
      <c r="BM298" s="43"/>
      <c r="BN298" s="43"/>
      <c r="BO298" s="43"/>
      <c r="BP298" s="43"/>
      <c r="BQ298" s="43"/>
      <c r="BR298" s="43"/>
      <c r="BS298" s="43"/>
      <c r="BT298" s="43"/>
      <c r="BU298" s="43"/>
      <c r="BV298" s="43"/>
      <c r="BW298" s="43"/>
      <c r="BX298" s="43"/>
      <c r="BY298" s="43"/>
      <c r="BZ298" s="43"/>
      <c r="CA298" s="43"/>
      <c r="CB298" s="43"/>
      <c r="CC298" s="43"/>
      <c r="CD298" s="43"/>
      <c r="CE298" s="43"/>
    </row>
    <row r="299" spans="1:83" s="44" customFormat="1" x14ac:dyDescent="0.35">
      <c r="A299" s="40">
        <v>835000972</v>
      </c>
      <c r="B299" s="40" t="s">
        <v>0</v>
      </c>
      <c r="C299" s="40" t="s">
        <v>323</v>
      </c>
      <c r="D299" s="40" t="s">
        <v>275</v>
      </c>
      <c r="E299" s="40">
        <v>33375</v>
      </c>
      <c r="F299" s="40" t="s">
        <v>323</v>
      </c>
      <c r="G299" s="40" t="s">
        <v>2443</v>
      </c>
      <c r="H299" s="41">
        <v>43943</v>
      </c>
      <c r="I299" s="41" t="e">
        <v>#N/A</v>
      </c>
      <c r="J299" s="12">
        <v>21200</v>
      </c>
      <c r="K299" s="12">
        <v>0</v>
      </c>
      <c r="L299" s="12">
        <v>0</v>
      </c>
      <c r="M299" s="15">
        <f t="shared" si="6"/>
        <v>21200</v>
      </c>
      <c r="N299" s="42" t="s">
        <v>17</v>
      </c>
      <c r="O299" s="40"/>
      <c r="P299" s="40" t="s">
        <v>4260</v>
      </c>
      <c r="Q299" s="40"/>
      <c r="R299" s="40" t="e">
        <v>#N/A</v>
      </c>
      <c r="S299" s="40"/>
      <c r="T299" s="40" t="s">
        <v>4260</v>
      </c>
      <c r="U299" s="15">
        <v>0</v>
      </c>
      <c r="V299" s="15">
        <v>0</v>
      </c>
      <c r="W299" s="15">
        <v>0</v>
      </c>
      <c r="X299" s="15"/>
      <c r="Y299" s="15"/>
      <c r="Z299" s="15">
        <v>0</v>
      </c>
      <c r="AA299" s="15">
        <v>0</v>
      </c>
      <c r="AB299" s="15">
        <v>0</v>
      </c>
      <c r="AC299" s="15">
        <v>0</v>
      </c>
      <c r="AD299" s="15">
        <v>0</v>
      </c>
      <c r="AE299" s="40"/>
      <c r="AF299" s="15">
        <v>0</v>
      </c>
      <c r="AG299" s="40"/>
      <c r="AH299" s="40"/>
      <c r="AI299" s="40"/>
      <c r="AJ299" s="15">
        <v>0</v>
      </c>
      <c r="AK299" s="40"/>
      <c r="AL299" s="40"/>
      <c r="AM299" s="40"/>
      <c r="AN299" s="41">
        <v>45504</v>
      </c>
      <c r="AO299" s="43"/>
      <c r="AP299" s="43"/>
      <c r="AQ299" s="43"/>
      <c r="AR299" s="43"/>
      <c r="AS299" s="43"/>
      <c r="AT299" s="43"/>
      <c r="AU299" s="43"/>
      <c r="AV299" s="43"/>
      <c r="AW299" s="43"/>
      <c r="AX299" s="43"/>
      <c r="AY299" s="43"/>
      <c r="AZ299" s="43"/>
      <c r="BA299" s="43"/>
      <c r="BB299" s="43"/>
      <c r="BC299" s="43"/>
      <c r="BD299" s="43"/>
      <c r="BE299" s="43"/>
      <c r="BF299" s="43"/>
      <c r="BG299" s="43"/>
      <c r="BH299" s="43"/>
      <c r="BI299" s="43"/>
      <c r="BJ299" s="43"/>
      <c r="BK299" s="43"/>
      <c r="BL299" s="43"/>
      <c r="BM299" s="43"/>
      <c r="BN299" s="43"/>
      <c r="BO299" s="43"/>
      <c r="BP299" s="43"/>
      <c r="BQ299" s="43"/>
      <c r="BR299" s="43"/>
      <c r="BS299" s="43"/>
      <c r="BT299" s="43"/>
      <c r="BU299" s="43"/>
      <c r="BV299" s="43"/>
      <c r="BW299" s="43"/>
      <c r="BX299" s="43"/>
      <c r="BY299" s="43"/>
      <c r="BZ299" s="43"/>
      <c r="CA299" s="43"/>
      <c r="CB299" s="43"/>
      <c r="CC299" s="43"/>
      <c r="CD299" s="43"/>
      <c r="CE299" s="43"/>
    </row>
    <row r="300" spans="1:83" s="44" customFormat="1" x14ac:dyDescent="0.35">
      <c r="A300" s="40">
        <v>835000972</v>
      </c>
      <c r="B300" s="40" t="s">
        <v>0</v>
      </c>
      <c r="C300" s="40" t="s">
        <v>324</v>
      </c>
      <c r="D300" s="40" t="s">
        <v>275</v>
      </c>
      <c r="E300" s="40">
        <v>33624</v>
      </c>
      <c r="F300" s="40" t="s">
        <v>324</v>
      </c>
      <c r="G300" s="40" t="s">
        <v>2444</v>
      </c>
      <c r="H300" s="41">
        <v>43944</v>
      </c>
      <c r="I300" s="41" t="e">
        <v>#N/A</v>
      </c>
      <c r="J300" s="12">
        <v>323940</v>
      </c>
      <c r="K300" s="12">
        <v>0</v>
      </c>
      <c r="L300" s="12">
        <v>0</v>
      </c>
      <c r="M300" s="15">
        <f t="shared" si="6"/>
        <v>323940</v>
      </c>
      <c r="N300" s="42" t="s">
        <v>17</v>
      </c>
      <c r="O300" s="40"/>
      <c r="P300" s="40" t="s">
        <v>4260</v>
      </c>
      <c r="Q300" s="40"/>
      <c r="R300" s="40" t="e">
        <v>#N/A</v>
      </c>
      <c r="S300" s="40"/>
      <c r="T300" s="40" t="s">
        <v>4260</v>
      </c>
      <c r="U300" s="15">
        <v>0</v>
      </c>
      <c r="V300" s="15">
        <v>0</v>
      </c>
      <c r="W300" s="15">
        <v>0</v>
      </c>
      <c r="X300" s="15"/>
      <c r="Y300" s="15"/>
      <c r="Z300" s="15">
        <v>0</v>
      </c>
      <c r="AA300" s="15">
        <v>0</v>
      </c>
      <c r="AB300" s="15">
        <v>0</v>
      </c>
      <c r="AC300" s="15">
        <v>0</v>
      </c>
      <c r="AD300" s="15">
        <v>0</v>
      </c>
      <c r="AE300" s="40"/>
      <c r="AF300" s="15">
        <v>0</v>
      </c>
      <c r="AG300" s="40"/>
      <c r="AH300" s="40"/>
      <c r="AI300" s="40"/>
      <c r="AJ300" s="15">
        <v>0</v>
      </c>
      <c r="AK300" s="40"/>
      <c r="AL300" s="40"/>
      <c r="AM300" s="40"/>
      <c r="AN300" s="41">
        <v>45504</v>
      </c>
      <c r="AO300" s="43"/>
      <c r="AP300" s="43"/>
      <c r="AQ300" s="43"/>
      <c r="AR300" s="43"/>
      <c r="AS300" s="43"/>
      <c r="AT300" s="43"/>
      <c r="AU300" s="43"/>
      <c r="AV300" s="43"/>
      <c r="AW300" s="43"/>
      <c r="AX300" s="43"/>
      <c r="AY300" s="43"/>
      <c r="AZ300" s="43"/>
      <c r="BA300" s="43"/>
      <c r="BB300" s="43"/>
      <c r="BC300" s="43"/>
      <c r="BD300" s="43"/>
      <c r="BE300" s="43"/>
      <c r="BF300" s="43"/>
      <c r="BG300" s="43"/>
      <c r="BH300" s="43"/>
      <c r="BI300" s="43"/>
      <c r="BJ300" s="43"/>
      <c r="BK300" s="43"/>
      <c r="BL300" s="43"/>
      <c r="BM300" s="43"/>
      <c r="BN300" s="43"/>
      <c r="BO300" s="43"/>
      <c r="BP300" s="43"/>
      <c r="BQ300" s="43"/>
      <c r="BR300" s="43"/>
      <c r="BS300" s="43"/>
      <c r="BT300" s="43"/>
      <c r="BU300" s="43"/>
      <c r="BV300" s="43"/>
      <c r="BW300" s="43"/>
      <c r="BX300" s="43"/>
      <c r="BY300" s="43"/>
      <c r="BZ300" s="43"/>
      <c r="CA300" s="43"/>
      <c r="CB300" s="43"/>
      <c r="CC300" s="43"/>
      <c r="CD300" s="43"/>
      <c r="CE300" s="43"/>
    </row>
    <row r="301" spans="1:83" s="44" customFormat="1" x14ac:dyDescent="0.35">
      <c r="A301" s="40">
        <v>835000972</v>
      </c>
      <c r="B301" s="40" t="s">
        <v>0</v>
      </c>
      <c r="C301" s="40" t="s">
        <v>325</v>
      </c>
      <c r="D301" s="40" t="s">
        <v>275</v>
      </c>
      <c r="E301" s="40">
        <v>33563</v>
      </c>
      <c r="F301" s="40" t="s">
        <v>325</v>
      </c>
      <c r="G301" s="40" t="s">
        <v>2445</v>
      </c>
      <c r="H301" s="41">
        <v>43946</v>
      </c>
      <c r="I301" s="41" t="e">
        <v>#N/A</v>
      </c>
      <c r="J301" s="12">
        <v>97500</v>
      </c>
      <c r="K301" s="12">
        <v>0</v>
      </c>
      <c r="L301" s="12">
        <v>0</v>
      </c>
      <c r="M301" s="15">
        <f t="shared" si="6"/>
        <v>97500</v>
      </c>
      <c r="N301" s="42" t="s">
        <v>17</v>
      </c>
      <c r="O301" s="40"/>
      <c r="P301" s="40" t="s">
        <v>4260</v>
      </c>
      <c r="Q301" s="40"/>
      <c r="R301" s="40" t="e">
        <v>#N/A</v>
      </c>
      <c r="S301" s="40"/>
      <c r="T301" s="40" t="s">
        <v>4260</v>
      </c>
      <c r="U301" s="15">
        <v>0</v>
      </c>
      <c r="V301" s="15">
        <v>0</v>
      </c>
      <c r="W301" s="15">
        <v>0</v>
      </c>
      <c r="X301" s="15"/>
      <c r="Y301" s="15"/>
      <c r="Z301" s="15">
        <v>0</v>
      </c>
      <c r="AA301" s="15">
        <v>0</v>
      </c>
      <c r="AB301" s="15">
        <v>0</v>
      </c>
      <c r="AC301" s="15">
        <v>0</v>
      </c>
      <c r="AD301" s="15">
        <v>0</v>
      </c>
      <c r="AE301" s="40"/>
      <c r="AF301" s="15">
        <v>0</v>
      </c>
      <c r="AG301" s="40"/>
      <c r="AH301" s="40"/>
      <c r="AI301" s="40"/>
      <c r="AJ301" s="15">
        <v>0</v>
      </c>
      <c r="AK301" s="40"/>
      <c r="AL301" s="40"/>
      <c r="AM301" s="40"/>
      <c r="AN301" s="41">
        <v>45504</v>
      </c>
      <c r="AO301" s="43"/>
      <c r="AP301" s="43"/>
      <c r="AQ301" s="43"/>
      <c r="AR301" s="43"/>
      <c r="AS301" s="43"/>
      <c r="AT301" s="43"/>
      <c r="AU301" s="43"/>
      <c r="AV301" s="43"/>
      <c r="AW301" s="43"/>
      <c r="AX301" s="43"/>
      <c r="AY301" s="43"/>
      <c r="AZ301" s="43"/>
      <c r="BA301" s="43"/>
      <c r="BB301" s="43"/>
      <c r="BC301" s="43"/>
      <c r="BD301" s="43"/>
      <c r="BE301" s="43"/>
      <c r="BF301" s="43"/>
      <c r="BG301" s="43"/>
      <c r="BH301" s="43"/>
      <c r="BI301" s="43"/>
      <c r="BJ301" s="43"/>
      <c r="BK301" s="43"/>
      <c r="BL301" s="43"/>
      <c r="BM301" s="43"/>
      <c r="BN301" s="43"/>
      <c r="BO301" s="43"/>
      <c r="BP301" s="43"/>
      <c r="BQ301" s="43"/>
      <c r="BR301" s="43"/>
      <c r="BS301" s="43"/>
      <c r="BT301" s="43"/>
      <c r="BU301" s="43"/>
      <c r="BV301" s="43"/>
      <c r="BW301" s="43"/>
      <c r="BX301" s="43"/>
      <c r="BY301" s="43"/>
      <c r="BZ301" s="43"/>
      <c r="CA301" s="43"/>
      <c r="CB301" s="43"/>
      <c r="CC301" s="43"/>
      <c r="CD301" s="43"/>
      <c r="CE301" s="43"/>
    </row>
    <row r="302" spans="1:83" s="44" customFormat="1" x14ac:dyDescent="0.35">
      <c r="A302" s="40">
        <v>835000972</v>
      </c>
      <c r="B302" s="40" t="s">
        <v>0</v>
      </c>
      <c r="C302" s="40" t="s">
        <v>326</v>
      </c>
      <c r="D302" s="40" t="s">
        <v>275</v>
      </c>
      <c r="E302" s="40">
        <v>33620</v>
      </c>
      <c r="F302" s="40" t="s">
        <v>326</v>
      </c>
      <c r="G302" s="40" t="s">
        <v>2446</v>
      </c>
      <c r="H302" s="41">
        <v>43948</v>
      </c>
      <c r="I302" s="41" t="e">
        <v>#N/A</v>
      </c>
      <c r="J302" s="12">
        <v>123800</v>
      </c>
      <c r="K302" s="12">
        <v>0</v>
      </c>
      <c r="L302" s="12">
        <v>0</v>
      </c>
      <c r="M302" s="15">
        <f t="shared" si="6"/>
        <v>123800</v>
      </c>
      <c r="N302" s="42" t="s">
        <v>17</v>
      </c>
      <c r="O302" s="40"/>
      <c r="P302" s="40" t="s">
        <v>4260</v>
      </c>
      <c r="Q302" s="40"/>
      <c r="R302" s="40" t="e">
        <v>#N/A</v>
      </c>
      <c r="S302" s="40"/>
      <c r="T302" s="40" t="s">
        <v>4260</v>
      </c>
      <c r="U302" s="15">
        <v>0</v>
      </c>
      <c r="V302" s="15">
        <v>0</v>
      </c>
      <c r="W302" s="15">
        <v>0</v>
      </c>
      <c r="X302" s="15"/>
      <c r="Y302" s="15"/>
      <c r="Z302" s="15">
        <v>0</v>
      </c>
      <c r="AA302" s="15">
        <v>0</v>
      </c>
      <c r="AB302" s="15">
        <v>0</v>
      </c>
      <c r="AC302" s="15">
        <v>0</v>
      </c>
      <c r="AD302" s="15">
        <v>0</v>
      </c>
      <c r="AE302" s="40"/>
      <c r="AF302" s="15">
        <v>0</v>
      </c>
      <c r="AG302" s="40"/>
      <c r="AH302" s="40"/>
      <c r="AI302" s="40"/>
      <c r="AJ302" s="15">
        <v>0</v>
      </c>
      <c r="AK302" s="40"/>
      <c r="AL302" s="40"/>
      <c r="AM302" s="40"/>
      <c r="AN302" s="41">
        <v>45504</v>
      </c>
      <c r="AO302" s="43"/>
      <c r="AP302" s="43"/>
      <c r="AQ302" s="43"/>
      <c r="AR302" s="43"/>
      <c r="AS302" s="43"/>
      <c r="AT302" s="43"/>
      <c r="AU302" s="43"/>
      <c r="AV302" s="43"/>
      <c r="AW302" s="43"/>
      <c r="AX302" s="43"/>
      <c r="AY302" s="43"/>
      <c r="AZ302" s="43"/>
      <c r="BA302" s="43"/>
      <c r="BB302" s="43"/>
      <c r="BC302" s="43"/>
      <c r="BD302" s="43"/>
      <c r="BE302" s="43"/>
      <c r="BF302" s="43"/>
      <c r="BG302" s="43"/>
      <c r="BH302" s="43"/>
      <c r="BI302" s="43"/>
      <c r="BJ302" s="43"/>
      <c r="BK302" s="43"/>
      <c r="BL302" s="43"/>
      <c r="BM302" s="43"/>
      <c r="BN302" s="43"/>
      <c r="BO302" s="43"/>
      <c r="BP302" s="43"/>
      <c r="BQ302" s="43"/>
      <c r="BR302" s="43"/>
      <c r="BS302" s="43"/>
      <c r="BT302" s="43"/>
      <c r="BU302" s="43"/>
      <c r="BV302" s="43"/>
      <c r="BW302" s="43"/>
      <c r="BX302" s="43"/>
      <c r="BY302" s="43"/>
      <c r="BZ302" s="43"/>
      <c r="CA302" s="43"/>
      <c r="CB302" s="43"/>
      <c r="CC302" s="43"/>
      <c r="CD302" s="43"/>
      <c r="CE302" s="43"/>
    </row>
    <row r="303" spans="1:83" s="44" customFormat="1" x14ac:dyDescent="0.35">
      <c r="A303" s="40">
        <v>835000972</v>
      </c>
      <c r="B303" s="40" t="s">
        <v>0</v>
      </c>
      <c r="C303" s="40" t="s">
        <v>327</v>
      </c>
      <c r="D303" s="40" t="s">
        <v>275</v>
      </c>
      <c r="E303" s="40">
        <v>34202</v>
      </c>
      <c r="F303" s="40" t="s">
        <v>327</v>
      </c>
      <c r="G303" s="40" t="s">
        <v>2447</v>
      </c>
      <c r="H303" s="41">
        <v>43948</v>
      </c>
      <c r="I303" s="41" t="e">
        <v>#N/A</v>
      </c>
      <c r="J303" s="12">
        <v>35100</v>
      </c>
      <c r="K303" s="12">
        <v>0</v>
      </c>
      <c r="L303" s="12">
        <v>0</v>
      </c>
      <c r="M303" s="15">
        <f t="shared" si="6"/>
        <v>35100</v>
      </c>
      <c r="N303" s="42" t="s">
        <v>17</v>
      </c>
      <c r="O303" s="40"/>
      <c r="P303" s="40" t="s">
        <v>4260</v>
      </c>
      <c r="Q303" s="40"/>
      <c r="R303" s="40" t="e">
        <v>#N/A</v>
      </c>
      <c r="S303" s="40"/>
      <c r="T303" s="40" t="s">
        <v>4260</v>
      </c>
      <c r="U303" s="15">
        <v>0</v>
      </c>
      <c r="V303" s="15">
        <v>0</v>
      </c>
      <c r="W303" s="15">
        <v>0</v>
      </c>
      <c r="X303" s="15"/>
      <c r="Y303" s="15"/>
      <c r="Z303" s="15">
        <v>0</v>
      </c>
      <c r="AA303" s="15">
        <v>0</v>
      </c>
      <c r="AB303" s="15">
        <v>0</v>
      </c>
      <c r="AC303" s="15">
        <v>0</v>
      </c>
      <c r="AD303" s="15">
        <v>0</v>
      </c>
      <c r="AE303" s="40"/>
      <c r="AF303" s="15">
        <v>0</v>
      </c>
      <c r="AG303" s="40"/>
      <c r="AH303" s="40"/>
      <c r="AI303" s="40"/>
      <c r="AJ303" s="15">
        <v>0</v>
      </c>
      <c r="AK303" s="40"/>
      <c r="AL303" s="40"/>
      <c r="AM303" s="40"/>
      <c r="AN303" s="41">
        <v>45504</v>
      </c>
      <c r="AO303" s="43"/>
      <c r="AP303" s="43"/>
      <c r="AQ303" s="43"/>
      <c r="AR303" s="43"/>
      <c r="AS303" s="43"/>
      <c r="AT303" s="43"/>
      <c r="AU303" s="43"/>
      <c r="AV303" s="43"/>
      <c r="AW303" s="43"/>
      <c r="AX303" s="43"/>
      <c r="AY303" s="43"/>
      <c r="AZ303" s="43"/>
      <c r="BA303" s="43"/>
      <c r="BB303" s="43"/>
      <c r="BC303" s="43"/>
      <c r="BD303" s="43"/>
      <c r="BE303" s="43"/>
      <c r="BF303" s="43"/>
      <c r="BG303" s="43"/>
      <c r="BH303" s="43"/>
      <c r="BI303" s="43"/>
      <c r="BJ303" s="43"/>
      <c r="BK303" s="43"/>
      <c r="BL303" s="43"/>
      <c r="BM303" s="43"/>
      <c r="BN303" s="43"/>
      <c r="BO303" s="43"/>
      <c r="BP303" s="43"/>
      <c r="BQ303" s="43"/>
      <c r="BR303" s="43"/>
      <c r="BS303" s="43"/>
      <c r="BT303" s="43"/>
      <c r="BU303" s="43"/>
      <c r="BV303" s="43"/>
      <c r="BW303" s="43"/>
      <c r="BX303" s="43"/>
      <c r="BY303" s="43"/>
      <c r="BZ303" s="43"/>
      <c r="CA303" s="43"/>
      <c r="CB303" s="43"/>
      <c r="CC303" s="43"/>
      <c r="CD303" s="43"/>
      <c r="CE303" s="43"/>
    </row>
    <row r="304" spans="1:83" s="44" customFormat="1" x14ac:dyDescent="0.35">
      <c r="A304" s="40">
        <v>835000972</v>
      </c>
      <c r="B304" s="40" t="s">
        <v>0</v>
      </c>
      <c r="C304" s="40" t="s">
        <v>328</v>
      </c>
      <c r="D304" s="40" t="s">
        <v>275</v>
      </c>
      <c r="E304" s="40">
        <v>33595</v>
      </c>
      <c r="F304" s="40" t="s">
        <v>328</v>
      </c>
      <c r="G304" s="40" t="s">
        <v>2448</v>
      </c>
      <c r="H304" s="41">
        <v>43949</v>
      </c>
      <c r="I304" s="41" t="e">
        <v>#N/A</v>
      </c>
      <c r="J304" s="12">
        <v>35100</v>
      </c>
      <c r="K304" s="12">
        <v>0</v>
      </c>
      <c r="L304" s="12">
        <v>0</v>
      </c>
      <c r="M304" s="15">
        <f t="shared" si="6"/>
        <v>35100</v>
      </c>
      <c r="N304" s="42" t="s">
        <v>17</v>
      </c>
      <c r="O304" s="40"/>
      <c r="P304" s="40" t="s">
        <v>4260</v>
      </c>
      <c r="Q304" s="40"/>
      <c r="R304" s="40" t="e">
        <v>#N/A</v>
      </c>
      <c r="S304" s="40"/>
      <c r="T304" s="40" t="s">
        <v>4260</v>
      </c>
      <c r="U304" s="15">
        <v>0</v>
      </c>
      <c r="V304" s="15">
        <v>0</v>
      </c>
      <c r="W304" s="15">
        <v>0</v>
      </c>
      <c r="X304" s="15"/>
      <c r="Y304" s="15"/>
      <c r="Z304" s="15">
        <v>0</v>
      </c>
      <c r="AA304" s="15">
        <v>0</v>
      </c>
      <c r="AB304" s="15">
        <v>0</v>
      </c>
      <c r="AC304" s="15">
        <v>0</v>
      </c>
      <c r="AD304" s="15">
        <v>0</v>
      </c>
      <c r="AE304" s="40"/>
      <c r="AF304" s="15">
        <v>0</v>
      </c>
      <c r="AG304" s="40"/>
      <c r="AH304" s="40"/>
      <c r="AI304" s="40"/>
      <c r="AJ304" s="15">
        <v>0</v>
      </c>
      <c r="AK304" s="40"/>
      <c r="AL304" s="40"/>
      <c r="AM304" s="40"/>
      <c r="AN304" s="41">
        <v>45504</v>
      </c>
      <c r="AO304" s="43"/>
      <c r="AP304" s="43"/>
      <c r="AQ304" s="43"/>
      <c r="AR304" s="43"/>
      <c r="AS304" s="43"/>
      <c r="AT304" s="43"/>
      <c r="AU304" s="43"/>
      <c r="AV304" s="43"/>
      <c r="AW304" s="43"/>
      <c r="AX304" s="43"/>
      <c r="AY304" s="43"/>
      <c r="AZ304" s="43"/>
      <c r="BA304" s="43"/>
      <c r="BB304" s="43"/>
      <c r="BC304" s="43"/>
      <c r="BD304" s="43"/>
      <c r="BE304" s="43"/>
      <c r="BF304" s="43"/>
      <c r="BG304" s="43"/>
      <c r="BH304" s="43"/>
      <c r="BI304" s="43"/>
      <c r="BJ304" s="43"/>
      <c r="BK304" s="43"/>
      <c r="BL304" s="43"/>
      <c r="BM304" s="43"/>
      <c r="BN304" s="43"/>
      <c r="BO304" s="43"/>
      <c r="BP304" s="43"/>
      <c r="BQ304" s="43"/>
      <c r="BR304" s="43"/>
      <c r="BS304" s="43"/>
      <c r="BT304" s="43"/>
      <c r="BU304" s="43"/>
      <c r="BV304" s="43"/>
      <c r="BW304" s="43"/>
      <c r="BX304" s="43"/>
      <c r="BY304" s="43"/>
      <c r="BZ304" s="43"/>
      <c r="CA304" s="43"/>
      <c r="CB304" s="43"/>
      <c r="CC304" s="43"/>
      <c r="CD304" s="43"/>
      <c r="CE304" s="43"/>
    </row>
    <row r="305" spans="1:83" s="44" customFormat="1" x14ac:dyDescent="0.35">
      <c r="A305" s="40">
        <v>835000972</v>
      </c>
      <c r="B305" s="40" t="s">
        <v>0</v>
      </c>
      <c r="C305" s="40" t="s">
        <v>329</v>
      </c>
      <c r="D305" s="40" t="s">
        <v>275</v>
      </c>
      <c r="E305" s="40">
        <v>33627</v>
      </c>
      <c r="F305" s="40" t="s">
        <v>329</v>
      </c>
      <c r="G305" s="40" t="s">
        <v>2449</v>
      </c>
      <c r="H305" s="41">
        <v>43949</v>
      </c>
      <c r="I305" s="41" t="e">
        <v>#N/A</v>
      </c>
      <c r="J305" s="12">
        <v>57700</v>
      </c>
      <c r="K305" s="12">
        <v>0</v>
      </c>
      <c r="L305" s="12">
        <v>0</v>
      </c>
      <c r="M305" s="15">
        <f t="shared" si="6"/>
        <v>57700</v>
      </c>
      <c r="N305" s="42" t="s">
        <v>17</v>
      </c>
      <c r="O305" s="40"/>
      <c r="P305" s="40" t="s">
        <v>4260</v>
      </c>
      <c r="Q305" s="40"/>
      <c r="R305" s="40" t="e">
        <v>#N/A</v>
      </c>
      <c r="S305" s="40"/>
      <c r="T305" s="40" t="s">
        <v>4260</v>
      </c>
      <c r="U305" s="15">
        <v>0</v>
      </c>
      <c r="V305" s="15">
        <v>0</v>
      </c>
      <c r="W305" s="15">
        <v>0</v>
      </c>
      <c r="X305" s="15"/>
      <c r="Y305" s="15"/>
      <c r="Z305" s="15">
        <v>0</v>
      </c>
      <c r="AA305" s="15">
        <v>0</v>
      </c>
      <c r="AB305" s="15">
        <v>0</v>
      </c>
      <c r="AC305" s="15">
        <v>0</v>
      </c>
      <c r="AD305" s="15">
        <v>0</v>
      </c>
      <c r="AE305" s="40"/>
      <c r="AF305" s="15">
        <v>0</v>
      </c>
      <c r="AG305" s="40"/>
      <c r="AH305" s="40"/>
      <c r="AI305" s="40"/>
      <c r="AJ305" s="15">
        <v>0</v>
      </c>
      <c r="AK305" s="40"/>
      <c r="AL305" s="40"/>
      <c r="AM305" s="40"/>
      <c r="AN305" s="41">
        <v>45504</v>
      </c>
      <c r="AO305" s="43"/>
      <c r="AP305" s="43"/>
      <c r="AQ305" s="43"/>
      <c r="AR305" s="43"/>
      <c r="AS305" s="43"/>
      <c r="AT305" s="43"/>
      <c r="AU305" s="43"/>
      <c r="AV305" s="43"/>
      <c r="AW305" s="43"/>
      <c r="AX305" s="43"/>
      <c r="AY305" s="43"/>
      <c r="AZ305" s="43"/>
      <c r="BA305" s="43"/>
      <c r="BB305" s="43"/>
      <c r="BC305" s="43"/>
      <c r="BD305" s="43"/>
      <c r="BE305" s="43"/>
      <c r="BF305" s="43"/>
      <c r="BG305" s="43"/>
      <c r="BH305" s="43"/>
      <c r="BI305" s="43"/>
      <c r="BJ305" s="43"/>
      <c r="BK305" s="43"/>
      <c r="BL305" s="43"/>
      <c r="BM305" s="43"/>
      <c r="BN305" s="43"/>
      <c r="BO305" s="43"/>
      <c r="BP305" s="43"/>
      <c r="BQ305" s="43"/>
      <c r="BR305" s="43"/>
      <c r="BS305" s="43"/>
      <c r="BT305" s="43"/>
      <c r="BU305" s="43"/>
      <c r="BV305" s="43"/>
      <c r="BW305" s="43"/>
      <c r="BX305" s="43"/>
      <c r="BY305" s="43"/>
      <c r="BZ305" s="43"/>
      <c r="CA305" s="43"/>
      <c r="CB305" s="43"/>
      <c r="CC305" s="43"/>
      <c r="CD305" s="43"/>
      <c r="CE305" s="43"/>
    </row>
    <row r="306" spans="1:83" s="44" customFormat="1" x14ac:dyDescent="0.35">
      <c r="A306" s="40">
        <v>835000972</v>
      </c>
      <c r="B306" s="40" t="s">
        <v>0</v>
      </c>
      <c r="C306" s="40" t="s">
        <v>330</v>
      </c>
      <c r="D306" s="40" t="s">
        <v>275</v>
      </c>
      <c r="E306" s="40">
        <v>33684</v>
      </c>
      <c r="F306" s="40" t="s">
        <v>330</v>
      </c>
      <c r="G306" s="40" t="s">
        <v>2450</v>
      </c>
      <c r="H306" s="41">
        <v>43953</v>
      </c>
      <c r="I306" s="41" t="e">
        <v>#N/A</v>
      </c>
      <c r="J306" s="12">
        <v>35100</v>
      </c>
      <c r="K306" s="12">
        <v>0</v>
      </c>
      <c r="L306" s="12">
        <v>0</v>
      </c>
      <c r="M306" s="15">
        <f t="shared" si="6"/>
        <v>35100</v>
      </c>
      <c r="N306" s="42" t="s">
        <v>17</v>
      </c>
      <c r="O306" s="40"/>
      <c r="P306" s="40" t="s">
        <v>4260</v>
      </c>
      <c r="Q306" s="40"/>
      <c r="R306" s="40" t="e">
        <v>#N/A</v>
      </c>
      <c r="S306" s="40"/>
      <c r="T306" s="40" t="s">
        <v>4260</v>
      </c>
      <c r="U306" s="15">
        <v>0</v>
      </c>
      <c r="V306" s="15">
        <v>0</v>
      </c>
      <c r="W306" s="15">
        <v>0</v>
      </c>
      <c r="X306" s="15"/>
      <c r="Y306" s="15"/>
      <c r="Z306" s="15">
        <v>0</v>
      </c>
      <c r="AA306" s="15">
        <v>0</v>
      </c>
      <c r="AB306" s="15">
        <v>0</v>
      </c>
      <c r="AC306" s="15">
        <v>0</v>
      </c>
      <c r="AD306" s="15">
        <v>0</v>
      </c>
      <c r="AE306" s="40"/>
      <c r="AF306" s="15">
        <v>0</v>
      </c>
      <c r="AG306" s="40"/>
      <c r="AH306" s="40"/>
      <c r="AI306" s="40"/>
      <c r="AJ306" s="15">
        <v>0</v>
      </c>
      <c r="AK306" s="40"/>
      <c r="AL306" s="40"/>
      <c r="AM306" s="40"/>
      <c r="AN306" s="41">
        <v>45504</v>
      </c>
      <c r="AO306" s="43"/>
      <c r="AP306" s="43"/>
      <c r="AQ306" s="43"/>
      <c r="AR306" s="43"/>
      <c r="AS306" s="43"/>
      <c r="AT306" s="43"/>
      <c r="AU306" s="43"/>
      <c r="AV306" s="43"/>
      <c r="AW306" s="43"/>
      <c r="AX306" s="43"/>
      <c r="AY306" s="43"/>
      <c r="AZ306" s="43"/>
      <c r="BA306" s="43"/>
      <c r="BB306" s="43"/>
      <c r="BC306" s="43"/>
      <c r="BD306" s="43"/>
      <c r="BE306" s="43"/>
      <c r="BF306" s="43"/>
      <c r="BG306" s="43"/>
      <c r="BH306" s="43"/>
      <c r="BI306" s="43"/>
      <c r="BJ306" s="43"/>
      <c r="BK306" s="43"/>
      <c r="BL306" s="43"/>
      <c r="BM306" s="43"/>
      <c r="BN306" s="43"/>
      <c r="BO306" s="43"/>
      <c r="BP306" s="43"/>
      <c r="BQ306" s="43"/>
      <c r="BR306" s="43"/>
      <c r="BS306" s="43"/>
      <c r="BT306" s="43"/>
      <c r="BU306" s="43"/>
      <c r="BV306" s="43"/>
      <c r="BW306" s="43"/>
      <c r="BX306" s="43"/>
      <c r="BY306" s="43"/>
      <c r="BZ306" s="43"/>
      <c r="CA306" s="43"/>
      <c r="CB306" s="43"/>
      <c r="CC306" s="43"/>
      <c r="CD306" s="43"/>
      <c r="CE306" s="43"/>
    </row>
    <row r="307" spans="1:83" s="44" customFormat="1" x14ac:dyDescent="0.35">
      <c r="A307" s="40">
        <v>835000972</v>
      </c>
      <c r="B307" s="40" t="s">
        <v>0</v>
      </c>
      <c r="C307" s="40" t="s">
        <v>331</v>
      </c>
      <c r="D307" s="40" t="s">
        <v>275</v>
      </c>
      <c r="E307" s="40">
        <v>33778</v>
      </c>
      <c r="F307" s="40" t="s">
        <v>331</v>
      </c>
      <c r="G307" s="40" t="s">
        <v>2451</v>
      </c>
      <c r="H307" s="41">
        <v>43955</v>
      </c>
      <c r="I307" s="41" t="e">
        <v>#N/A</v>
      </c>
      <c r="J307" s="12">
        <v>108910</v>
      </c>
      <c r="K307" s="12">
        <v>0</v>
      </c>
      <c r="L307" s="12">
        <v>0</v>
      </c>
      <c r="M307" s="15">
        <f t="shared" si="6"/>
        <v>108910</v>
      </c>
      <c r="N307" s="42" t="s">
        <v>17</v>
      </c>
      <c r="O307" s="40"/>
      <c r="P307" s="40" t="s">
        <v>4260</v>
      </c>
      <c r="Q307" s="40"/>
      <c r="R307" s="40" t="e">
        <v>#N/A</v>
      </c>
      <c r="S307" s="40"/>
      <c r="T307" s="40" t="s">
        <v>4260</v>
      </c>
      <c r="U307" s="15">
        <v>0</v>
      </c>
      <c r="V307" s="15">
        <v>0</v>
      </c>
      <c r="W307" s="15">
        <v>0</v>
      </c>
      <c r="X307" s="15"/>
      <c r="Y307" s="15"/>
      <c r="Z307" s="15">
        <v>0</v>
      </c>
      <c r="AA307" s="15">
        <v>0</v>
      </c>
      <c r="AB307" s="15">
        <v>0</v>
      </c>
      <c r="AC307" s="15">
        <v>0</v>
      </c>
      <c r="AD307" s="15">
        <v>0</v>
      </c>
      <c r="AE307" s="40"/>
      <c r="AF307" s="15">
        <v>0</v>
      </c>
      <c r="AG307" s="40"/>
      <c r="AH307" s="40"/>
      <c r="AI307" s="40"/>
      <c r="AJ307" s="15">
        <v>0</v>
      </c>
      <c r="AK307" s="40"/>
      <c r="AL307" s="40"/>
      <c r="AM307" s="40"/>
      <c r="AN307" s="41">
        <v>45504</v>
      </c>
      <c r="AO307" s="43"/>
      <c r="AP307" s="43"/>
      <c r="AQ307" s="43"/>
      <c r="AR307" s="43"/>
      <c r="AS307" s="43"/>
      <c r="AT307" s="43"/>
      <c r="AU307" s="43"/>
      <c r="AV307" s="43"/>
      <c r="AW307" s="43"/>
      <c r="AX307" s="43"/>
      <c r="AY307" s="43"/>
      <c r="AZ307" s="43"/>
      <c r="BA307" s="43"/>
      <c r="BB307" s="43"/>
      <c r="BC307" s="43"/>
      <c r="BD307" s="43"/>
      <c r="BE307" s="43"/>
      <c r="BF307" s="43"/>
      <c r="BG307" s="43"/>
      <c r="BH307" s="43"/>
      <c r="BI307" s="43"/>
      <c r="BJ307" s="43"/>
      <c r="BK307" s="43"/>
      <c r="BL307" s="43"/>
      <c r="BM307" s="43"/>
      <c r="BN307" s="43"/>
      <c r="BO307" s="43"/>
      <c r="BP307" s="43"/>
      <c r="BQ307" s="43"/>
      <c r="BR307" s="43"/>
      <c r="BS307" s="43"/>
      <c r="BT307" s="43"/>
      <c r="BU307" s="43"/>
      <c r="BV307" s="43"/>
      <c r="BW307" s="43"/>
      <c r="BX307" s="43"/>
      <c r="BY307" s="43"/>
      <c r="BZ307" s="43"/>
      <c r="CA307" s="43"/>
      <c r="CB307" s="43"/>
      <c r="CC307" s="43"/>
      <c r="CD307" s="43"/>
      <c r="CE307" s="43"/>
    </row>
    <row r="308" spans="1:83" s="44" customFormat="1" x14ac:dyDescent="0.35">
      <c r="A308" s="40">
        <v>835000972</v>
      </c>
      <c r="B308" s="40" t="s">
        <v>0</v>
      </c>
      <c r="C308" s="40" t="s">
        <v>332</v>
      </c>
      <c r="D308" s="40" t="s">
        <v>275</v>
      </c>
      <c r="E308" s="40">
        <v>33798</v>
      </c>
      <c r="F308" s="40" t="s">
        <v>332</v>
      </c>
      <c r="G308" s="40" t="s">
        <v>2452</v>
      </c>
      <c r="H308" s="41">
        <v>43956</v>
      </c>
      <c r="I308" s="41" t="e">
        <v>#N/A</v>
      </c>
      <c r="J308" s="12">
        <v>35100</v>
      </c>
      <c r="K308" s="12">
        <v>0</v>
      </c>
      <c r="L308" s="12">
        <v>0</v>
      </c>
      <c r="M308" s="15">
        <f t="shared" si="6"/>
        <v>35100</v>
      </c>
      <c r="N308" s="42" t="s">
        <v>17</v>
      </c>
      <c r="O308" s="40"/>
      <c r="P308" s="40" t="s">
        <v>4260</v>
      </c>
      <c r="Q308" s="40"/>
      <c r="R308" s="40" t="e">
        <v>#N/A</v>
      </c>
      <c r="S308" s="40"/>
      <c r="T308" s="40" t="s">
        <v>4260</v>
      </c>
      <c r="U308" s="15">
        <v>0</v>
      </c>
      <c r="V308" s="15">
        <v>0</v>
      </c>
      <c r="W308" s="15">
        <v>0</v>
      </c>
      <c r="X308" s="15"/>
      <c r="Y308" s="15"/>
      <c r="Z308" s="15">
        <v>0</v>
      </c>
      <c r="AA308" s="15">
        <v>0</v>
      </c>
      <c r="AB308" s="15">
        <v>0</v>
      </c>
      <c r="AC308" s="15">
        <v>0</v>
      </c>
      <c r="AD308" s="15">
        <v>0</v>
      </c>
      <c r="AE308" s="40"/>
      <c r="AF308" s="15">
        <v>0</v>
      </c>
      <c r="AG308" s="40"/>
      <c r="AH308" s="40"/>
      <c r="AI308" s="40"/>
      <c r="AJ308" s="15">
        <v>0</v>
      </c>
      <c r="AK308" s="40"/>
      <c r="AL308" s="40"/>
      <c r="AM308" s="40"/>
      <c r="AN308" s="41">
        <v>45504</v>
      </c>
      <c r="AO308" s="43"/>
      <c r="AP308" s="43"/>
      <c r="AQ308" s="43"/>
      <c r="AR308" s="43"/>
      <c r="AS308" s="43"/>
      <c r="AT308" s="43"/>
      <c r="AU308" s="43"/>
      <c r="AV308" s="43"/>
      <c r="AW308" s="43"/>
      <c r="AX308" s="43"/>
      <c r="AY308" s="43"/>
      <c r="AZ308" s="43"/>
      <c r="BA308" s="43"/>
      <c r="BB308" s="43"/>
      <c r="BC308" s="43"/>
      <c r="BD308" s="43"/>
      <c r="BE308" s="43"/>
      <c r="BF308" s="43"/>
      <c r="BG308" s="43"/>
      <c r="BH308" s="43"/>
      <c r="BI308" s="43"/>
      <c r="BJ308" s="43"/>
      <c r="BK308" s="43"/>
      <c r="BL308" s="43"/>
      <c r="BM308" s="43"/>
      <c r="BN308" s="43"/>
      <c r="BO308" s="43"/>
      <c r="BP308" s="43"/>
      <c r="BQ308" s="43"/>
      <c r="BR308" s="43"/>
      <c r="BS308" s="43"/>
      <c r="BT308" s="43"/>
      <c r="BU308" s="43"/>
      <c r="BV308" s="43"/>
      <c r="BW308" s="43"/>
      <c r="BX308" s="43"/>
      <c r="BY308" s="43"/>
      <c r="BZ308" s="43"/>
      <c r="CA308" s="43"/>
      <c r="CB308" s="43"/>
      <c r="CC308" s="43"/>
      <c r="CD308" s="43"/>
      <c r="CE308" s="43"/>
    </row>
    <row r="309" spans="1:83" s="44" customFormat="1" x14ac:dyDescent="0.35">
      <c r="A309" s="40">
        <v>835000972</v>
      </c>
      <c r="B309" s="40" t="s">
        <v>0</v>
      </c>
      <c r="C309" s="40" t="s">
        <v>333</v>
      </c>
      <c r="D309" s="40" t="s">
        <v>275</v>
      </c>
      <c r="E309" s="40">
        <v>33949</v>
      </c>
      <c r="F309" s="40" t="s">
        <v>333</v>
      </c>
      <c r="G309" s="40" t="s">
        <v>2453</v>
      </c>
      <c r="H309" s="41">
        <v>43959</v>
      </c>
      <c r="I309" s="41" t="e">
        <v>#N/A</v>
      </c>
      <c r="J309" s="12">
        <v>57700</v>
      </c>
      <c r="K309" s="12">
        <v>0</v>
      </c>
      <c r="L309" s="12">
        <v>0</v>
      </c>
      <c r="M309" s="15">
        <f t="shared" si="6"/>
        <v>57700</v>
      </c>
      <c r="N309" s="42" t="s">
        <v>17</v>
      </c>
      <c r="O309" s="40"/>
      <c r="P309" s="40" t="s">
        <v>4260</v>
      </c>
      <c r="Q309" s="40"/>
      <c r="R309" s="40" t="e">
        <v>#N/A</v>
      </c>
      <c r="S309" s="40"/>
      <c r="T309" s="40" t="s">
        <v>4260</v>
      </c>
      <c r="U309" s="15">
        <v>0</v>
      </c>
      <c r="V309" s="15">
        <v>0</v>
      </c>
      <c r="W309" s="15">
        <v>0</v>
      </c>
      <c r="X309" s="15"/>
      <c r="Y309" s="15"/>
      <c r="Z309" s="15">
        <v>0</v>
      </c>
      <c r="AA309" s="15">
        <v>0</v>
      </c>
      <c r="AB309" s="15">
        <v>0</v>
      </c>
      <c r="AC309" s="15">
        <v>0</v>
      </c>
      <c r="AD309" s="15">
        <v>0</v>
      </c>
      <c r="AE309" s="40"/>
      <c r="AF309" s="15">
        <v>0</v>
      </c>
      <c r="AG309" s="40"/>
      <c r="AH309" s="40"/>
      <c r="AI309" s="40"/>
      <c r="AJ309" s="15">
        <v>0</v>
      </c>
      <c r="AK309" s="40"/>
      <c r="AL309" s="40"/>
      <c r="AM309" s="40"/>
      <c r="AN309" s="41">
        <v>45504</v>
      </c>
      <c r="AO309" s="43"/>
      <c r="AP309" s="43"/>
      <c r="AQ309" s="43"/>
      <c r="AR309" s="43"/>
      <c r="AS309" s="43"/>
      <c r="AT309" s="43"/>
      <c r="AU309" s="43"/>
      <c r="AV309" s="43"/>
      <c r="AW309" s="43"/>
      <c r="AX309" s="43"/>
      <c r="AY309" s="43"/>
      <c r="AZ309" s="43"/>
      <c r="BA309" s="43"/>
      <c r="BB309" s="43"/>
      <c r="BC309" s="43"/>
      <c r="BD309" s="43"/>
      <c r="BE309" s="43"/>
      <c r="BF309" s="43"/>
      <c r="BG309" s="43"/>
      <c r="BH309" s="43"/>
      <c r="BI309" s="43"/>
      <c r="BJ309" s="43"/>
      <c r="BK309" s="43"/>
      <c r="BL309" s="43"/>
      <c r="BM309" s="43"/>
      <c r="BN309" s="43"/>
      <c r="BO309" s="43"/>
      <c r="BP309" s="43"/>
      <c r="BQ309" s="43"/>
      <c r="BR309" s="43"/>
      <c r="BS309" s="43"/>
      <c r="BT309" s="43"/>
      <c r="BU309" s="43"/>
      <c r="BV309" s="43"/>
      <c r="BW309" s="43"/>
      <c r="BX309" s="43"/>
      <c r="BY309" s="43"/>
      <c r="BZ309" s="43"/>
      <c r="CA309" s="43"/>
      <c r="CB309" s="43"/>
      <c r="CC309" s="43"/>
      <c r="CD309" s="43"/>
      <c r="CE309" s="43"/>
    </row>
    <row r="310" spans="1:83" s="44" customFormat="1" x14ac:dyDescent="0.35">
      <c r="A310" s="40">
        <v>835000972</v>
      </c>
      <c r="B310" s="40" t="s">
        <v>0</v>
      </c>
      <c r="C310" s="40" t="s">
        <v>334</v>
      </c>
      <c r="D310" s="40" t="s">
        <v>275</v>
      </c>
      <c r="E310" s="40">
        <v>33884</v>
      </c>
      <c r="F310" s="40" t="s">
        <v>334</v>
      </c>
      <c r="G310" s="40" t="s">
        <v>2454</v>
      </c>
      <c r="H310" s="41">
        <v>43960</v>
      </c>
      <c r="I310" s="41" t="e">
        <v>#N/A</v>
      </c>
      <c r="J310" s="12">
        <v>35100</v>
      </c>
      <c r="K310" s="12">
        <v>0</v>
      </c>
      <c r="L310" s="12">
        <v>0</v>
      </c>
      <c r="M310" s="15">
        <f t="shared" si="6"/>
        <v>35100</v>
      </c>
      <c r="N310" s="42" t="s">
        <v>17</v>
      </c>
      <c r="O310" s="40"/>
      <c r="P310" s="40" t="s">
        <v>4260</v>
      </c>
      <c r="Q310" s="40"/>
      <c r="R310" s="40" t="e">
        <v>#N/A</v>
      </c>
      <c r="S310" s="40"/>
      <c r="T310" s="40" t="s">
        <v>4260</v>
      </c>
      <c r="U310" s="15">
        <v>0</v>
      </c>
      <c r="V310" s="15">
        <v>0</v>
      </c>
      <c r="W310" s="15">
        <v>0</v>
      </c>
      <c r="X310" s="15"/>
      <c r="Y310" s="15"/>
      <c r="Z310" s="15">
        <v>0</v>
      </c>
      <c r="AA310" s="15">
        <v>0</v>
      </c>
      <c r="AB310" s="15">
        <v>0</v>
      </c>
      <c r="AC310" s="15">
        <v>0</v>
      </c>
      <c r="AD310" s="15">
        <v>0</v>
      </c>
      <c r="AE310" s="40"/>
      <c r="AF310" s="15">
        <v>0</v>
      </c>
      <c r="AG310" s="40"/>
      <c r="AH310" s="40"/>
      <c r="AI310" s="40"/>
      <c r="AJ310" s="15">
        <v>0</v>
      </c>
      <c r="AK310" s="40"/>
      <c r="AL310" s="40"/>
      <c r="AM310" s="40"/>
      <c r="AN310" s="41">
        <v>45504</v>
      </c>
      <c r="AO310" s="43"/>
      <c r="AP310" s="43"/>
      <c r="AQ310" s="43"/>
      <c r="AR310" s="43"/>
      <c r="AS310" s="43"/>
      <c r="AT310" s="43"/>
      <c r="AU310" s="43"/>
      <c r="AV310" s="43"/>
      <c r="AW310" s="43"/>
      <c r="AX310" s="43"/>
      <c r="AY310" s="43"/>
      <c r="AZ310" s="43"/>
      <c r="BA310" s="43"/>
      <c r="BB310" s="43"/>
      <c r="BC310" s="43"/>
      <c r="BD310" s="43"/>
      <c r="BE310" s="43"/>
      <c r="BF310" s="43"/>
      <c r="BG310" s="43"/>
      <c r="BH310" s="43"/>
      <c r="BI310" s="43"/>
      <c r="BJ310" s="43"/>
      <c r="BK310" s="43"/>
      <c r="BL310" s="43"/>
      <c r="BM310" s="43"/>
      <c r="BN310" s="43"/>
      <c r="BO310" s="43"/>
      <c r="BP310" s="43"/>
      <c r="BQ310" s="43"/>
      <c r="BR310" s="43"/>
      <c r="BS310" s="43"/>
      <c r="BT310" s="43"/>
      <c r="BU310" s="43"/>
      <c r="BV310" s="43"/>
      <c r="BW310" s="43"/>
      <c r="BX310" s="43"/>
      <c r="BY310" s="43"/>
      <c r="BZ310" s="43"/>
      <c r="CA310" s="43"/>
      <c r="CB310" s="43"/>
      <c r="CC310" s="43"/>
      <c r="CD310" s="43"/>
      <c r="CE310" s="43"/>
    </row>
    <row r="311" spans="1:83" s="44" customFormat="1" x14ac:dyDescent="0.35">
      <c r="A311" s="40">
        <v>835000972</v>
      </c>
      <c r="B311" s="40" t="s">
        <v>0</v>
      </c>
      <c r="C311" s="40" t="s">
        <v>335</v>
      </c>
      <c r="D311" s="40" t="s">
        <v>275</v>
      </c>
      <c r="E311" s="40">
        <v>35126</v>
      </c>
      <c r="F311" s="40" t="s">
        <v>335</v>
      </c>
      <c r="G311" s="40" t="s">
        <v>2455</v>
      </c>
      <c r="H311" s="41">
        <v>43963</v>
      </c>
      <c r="I311" s="41" t="e">
        <v>#N/A</v>
      </c>
      <c r="J311" s="12">
        <v>555080</v>
      </c>
      <c r="K311" s="12">
        <v>0</v>
      </c>
      <c r="L311" s="12">
        <v>0</v>
      </c>
      <c r="M311" s="15">
        <f t="shared" si="6"/>
        <v>555080</v>
      </c>
      <c r="N311" s="42" t="s">
        <v>17</v>
      </c>
      <c r="O311" s="40"/>
      <c r="P311" s="40" t="s">
        <v>4260</v>
      </c>
      <c r="Q311" s="40"/>
      <c r="R311" s="40" t="e">
        <v>#N/A</v>
      </c>
      <c r="S311" s="40"/>
      <c r="T311" s="40" t="s">
        <v>4260</v>
      </c>
      <c r="U311" s="15">
        <v>0</v>
      </c>
      <c r="V311" s="15">
        <v>0</v>
      </c>
      <c r="W311" s="15">
        <v>0</v>
      </c>
      <c r="X311" s="15"/>
      <c r="Y311" s="15"/>
      <c r="Z311" s="15">
        <v>0</v>
      </c>
      <c r="AA311" s="15">
        <v>0</v>
      </c>
      <c r="AB311" s="15">
        <v>0</v>
      </c>
      <c r="AC311" s="15">
        <v>0</v>
      </c>
      <c r="AD311" s="15">
        <v>0</v>
      </c>
      <c r="AE311" s="40"/>
      <c r="AF311" s="15">
        <v>0</v>
      </c>
      <c r="AG311" s="40"/>
      <c r="AH311" s="40"/>
      <c r="AI311" s="40"/>
      <c r="AJ311" s="15">
        <v>0</v>
      </c>
      <c r="AK311" s="40"/>
      <c r="AL311" s="40"/>
      <c r="AM311" s="40"/>
      <c r="AN311" s="41">
        <v>45504</v>
      </c>
      <c r="AO311" s="43"/>
      <c r="AP311" s="43"/>
      <c r="AQ311" s="43"/>
      <c r="AR311" s="43"/>
      <c r="AS311" s="43"/>
      <c r="AT311" s="43"/>
      <c r="AU311" s="43"/>
      <c r="AV311" s="43"/>
      <c r="AW311" s="43"/>
      <c r="AX311" s="43"/>
      <c r="AY311" s="43"/>
      <c r="AZ311" s="43"/>
      <c r="BA311" s="43"/>
      <c r="BB311" s="43"/>
      <c r="BC311" s="43"/>
      <c r="BD311" s="43"/>
      <c r="BE311" s="43"/>
      <c r="BF311" s="43"/>
      <c r="BG311" s="43"/>
      <c r="BH311" s="43"/>
      <c r="BI311" s="43"/>
      <c r="BJ311" s="43"/>
      <c r="BK311" s="43"/>
      <c r="BL311" s="43"/>
      <c r="BM311" s="43"/>
      <c r="BN311" s="43"/>
      <c r="BO311" s="43"/>
      <c r="BP311" s="43"/>
      <c r="BQ311" s="43"/>
      <c r="BR311" s="43"/>
      <c r="BS311" s="43"/>
      <c r="BT311" s="43"/>
      <c r="BU311" s="43"/>
      <c r="BV311" s="43"/>
      <c r="BW311" s="43"/>
      <c r="BX311" s="43"/>
      <c r="BY311" s="43"/>
      <c r="BZ311" s="43"/>
      <c r="CA311" s="43"/>
      <c r="CB311" s="43"/>
      <c r="CC311" s="43"/>
      <c r="CD311" s="43"/>
      <c r="CE311" s="43"/>
    </row>
    <row r="312" spans="1:83" s="44" customFormat="1" x14ac:dyDescent="0.35">
      <c r="A312" s="40">
        <v>835000972</v>
      </c>
      <c r="B312" s="40" t="s">
        <v>0</v>
      </c>
      <c r="C312" s="40" t="s">
        <v>336</v>
      </c>
      <c r="D312" s="40" t="s">
        <v>275</v>
      </c>
      <c r="E312" s="40">
        <v>33995</v>
      </c>
      <c r="F312" s="40" t="s">
        <v>336</v>
      </c>
      <c r="G312" s="40" t="s">
        <v>2456</v>
      </c>
      <c r="H312" s="41">
        <v>43964</v>
      </c>
      <c r="I312" s="41" t="e">
        <v>#N/A</v>
      </c>
      <c r="J312" s="12">
        <v>77910</v>
      </c>
      <c r="K312" s="12">
        <v>0</v>
      </c>
      <c r="L312" s="12">
        <v>0</v>
      </c>
      <c r="M312" s="15">
        <f t="shared" si="6"/>
        <v>77910</v>
      </c>
      <c r="N312" s="42" t="s">
        <v>17</v>
      </c>
      <c r="O312" s="40"/>
      <c r="P312" s="40" t="s">
        <v>4260</v>
      </c>
      <c r="Q312" s="40"/>
      <c r="R312" s="40" t="e">
        <v>#N/A</v>
      </c>
      <c r="S312" s="40"/>
      <c r="T312" s="40" t="s">
        <v>4260</v>
      </c>
      <c r="U312" s="15">
        <v>0</v>
      </c>
      <c r="V312" s="15">
        <v>0</v>
      </c>
      <c r="W312" s="15">
        <v>0</v>
      </c>
      <c r="X312" s="15"/>
      <c r="Y312" s="15"/>
      <c r="Z312" s="15">
        <v>0</v>
      </c>
      <c r="AA312" s="15">
        <v>0</v>
      </c>
      <c r="AB312" s="15">
        <v>0</v>
      </c>
      <c r="AC312" s="15">
        <v>0</v>
      </c>
      <c r="AD312" s="15">
        <v>0</v>
      </c>
      <c r="AE312" s="40"/>
      <c r="AF312" s="15">
        <v>0</v>
      </c>
      <c r="AG312" s="40"/>
      <c r="AH312" s="40"/>
      <c r="AI312" s="40"/>
      <c r="AJ312" s="15">
        <v>0</v>
      </c>
      <c r="AK312" s="40"/>
      <c r="AL312" s="40"/>
      <c r="AM312" s="40"/>
      <c r="AN312" s="41">
        <v>45504</v>
      </c>
      <c r="AO312" s="43"/>
      <c r="AP312" s="43"/>
      <c r="AQ312" s="43"/>
      <c r="AR312" s="43"/>
      <c r="AS312" s="43"/>
      <c r="AT312" s="43"/>
      <c r="AU312" s="43"/>
      <c r="AV312" s="43"/>
      <c r="AW312" s="43"/>
      <c r="AX312" s="43"/>
      <c r="AY312" s="43"/>
      <c r="AZ312" s="43"/>
      <c r="BA312" s="43"/>
      <c r="BB312" s="43"/>
      <c r="BC312" s="43"/>
      <c r="BD312" s="43"/>
      <c r="BE312" s="43"/>
      <c r="BF312" s="43"/>
      <c r="BG312" s="43"/>
      <c r="BH312" s="43"/>
      <c r="BI312" s="43"/>
      <c r="BJ312" s="43"/>
      <c r="BK312" s="43"/>
      <c r="BL312" s="43"/>
      <c r="BM312" s="43"/>
      <c r="BN312" s="43"/>
      <c r="BO312" s="43"/>
      <c r="BP312" s="43"/>
      <c r="BQ312" s="43"/>
      <c r="BR312" s="43"/>
      <c r="BS312" s="43"/>
      <c r="BT312" s="43"/>
      <c r="BU312" s="43"/>
      <c r="BV312" s="43"/>
      <c r="BW312" s="43"/>
      <c r="BX312" s="43"/>
      <c r="BY312" s="43"/>
      <c r="BZ312" s="43"/>
      <c r="CA312" s="43"/>
      <c r="CB312" s="43"/>
      <c r="CC312" s="43"/>
      <c r="CD312" s="43"/>
      <c r="CE312" s="43"/>
    </row>
    <row r="313" spans="1:83" s="44" customFormat="1" x14ac:dyDescent="0.35">
      <c r="A313" s="40">
        <v>835000972</v>
      </c>
      <c r="B313" s="40" t="s">
        <v>0</v>
      </c>
      <c r="C313" s="40" t="s">
        <v>337</v>
      </c>
      <c r="D313" s="40" t="s">
        <v>275</v>
      </c>
      <c r="E313" s="40">
        <v>34852</v>
      </c>
      <c r="F313" s="40" t="s">
        <v>337</v>
      </c>
      <c r="G313" s="40" t="s">
        <v>2457</v>
      </c>
      <c r="H313" s="41">
        <v>43967</v>
      </c>
      <c r="I313" s="41" t="e">
        <v>#N/A</v>
      </c>
      <c r="J313" s="12">
        <v>35100</v>
      </c>
      <c r="K313" s="12">
        <v>0</v>
      </c>
      <c r="L313" s="12">
        <v>0</v>
      </c>
      <c r="M313" s="15">
        <f t="shared" si="6"/>
        <v>35100</v>
      </c>
      <c r="N313" s="42" t="s">
        <v>17</v>
      </c>
      <c r="O313" s="40"/>
      <c r="P313" s="40" t="s">
        <v>4260</v>
      </c>
      <c r="Q313" s="40"/>
      <c r="R313" s="40" t="e">
        <v>#N/A</v>
      </c>
      <c r="S313" s="40"/>
      <c r="T313" s="40" t="s">
        <v>4260</v>
      </c>
      <c r="U313" s="15">
        <v>0</v>
      </c>
      <c r="V313" s="15">
        <v>0</v>
      </c>
      <c r="W313" s="15">
        <v>0</v>
      </c>
      <c r="X313" s="15"/>
      <c r="Y313" s="15"/>
      <c r="Z313" s="15">
        <v>0</v>
      </c>
      <c r="AA313" s="15">
        <v>0</v>
      </c>
      <c r="AB313" s="15">
        <v>0</v>
      </c>
      <c r="AC313" s="15">
        <v>0</v>
      </c>
      <c r="AD313" s="15">
        <v>0</v>
      </c>
      <c r="AE313" s="40"/>
      <c r="AF313" s="15">
        <v>0</v>
      </c>
      <c r="AG313" s="40"/>
      <c r="AH313" s="40"/>
      <c r="AI313" s="40"/>
      <c r="AJ313" s="15">
        <v>0</v>
      </c>
      <c r="AK313" s="40"/>
      <c r="AL313" s="40"/>
      <c r="AM313" s="40"/>
      <c r="AN313" s="41">
        <v>45504</v>
      </c>
      <c r="AO313" s="43"/>
      <c r="AP313" s="43"/>
      <c r="AQ313" s="43"/>
      <c r="AR313" s="43"/>
      <c r="AS313" s="43"/>
      <c r="AT313" s="43"/>
      <c r="AU313" s="43"/>
      <c r="AV313" s="43"/>
      <c r="AW313" s="43"/>
      <c r="AX313" s="43"/>
      <c r="AY313" s="43"/>
      <c r="AZ313" s="43"/>
      <c r="BA313" s="43"/>
      <c r="BB313" s="43"/>
      <c r="BC313" s="43"/>
      <c r="BD313" s="43"/>
      <c r="BE313" s="43"/>
      <c r="BF313" s="43"/>
      <c r="BG313" s="43"/>
      <c r="BH313" s="43"/>
      <c r="BI313" s="43"/>
      <c r="BJ313" s="43"/>
      <c r="BK313" s="43"/>
      <c r="BL313" s="43"/>
      <c r="BM313" s="43"/>
      <c r="BN313" s="43"/>
      <c r="BO313" s="43"/>
      <c r="BP313" s="43"/>
      <c r="BQ313" s="43"/>
      <c r="BR313" s="43"/>
      <c r="BS313" s="43"/>
      <c r="BT313" s="43"/>
      <c r="BU313" s="43"/>
      <c r="BV313" s="43"/>
      <c r="BW313" s="43"/>
      <c r="BX313" s="43"/>
      <c r="BY313" s="43"/>
      <c r="BZ313" s="43"/>
      <c r="CA313" s="43"/>
      <c r="CB313" s="43"/>
      <c r="CC313" s="43"/>
      <c r="CD313" s="43"/>
      <c r="CE313" s="43"/>
    </row>
    <row r="314" spans="1:83" s="44" customFormat="1" x14ac:dyDescent="0.35">
      <c r="A314" s="40">
        <v>835000972</v>
      </c>
      <c r="B314" s="40" t="s">
        <v>0</v>
      </c>
      <c r="C314" s="40" t="s">
        <v>338</v>
      </c>
      <c r="D314" s="40" t="s">
        <v>275</v>
      </c>
      <c r="E314" s="40">
        <v>34120</v>
      </c>
      <c r="F314" s="40" t="s">
        <v>338</v>
      </c>
      <c r="G314" s="40" t="s">
        <v>2458</v>
      </c>
      <c r="H314" s="41">
        <v>43970</v>
      </c>
      <c r="I314" s="41" t="e">
        <v>#N/A</v>
      </c>
      <c r="J314" s="12">
        <v>35100</v>
      </c>
      <c r="K314" s="12">
        <v>0</v>
      </c>
      <c r="L314" s="12">
        <v>0</v>
      </c>
      <c r="M314" s="15">
        <f t="shared" si="6"/>
        <v>35100</v>
      </c>
      <c r="N314" s="42" t="s">
        <v>17</v>
      </c>
      <c r="O314" s="40"/>
      <c r="P314" s="40" t="s">
        <v>4260</v>
      </c>
      <c r="Q314" s="40"/>
      <c r="R314" s="40" t="e">
        <v>#N/A</v>
      </c>
      <c r="S314" s="40"/>
      <c r="T314" s="40" t="s">
        <v>4260</v>
      </c>
      <c r="U314" s="15">
        <v>0</v>
      </c>
      <c r="V314" s="15">
        <v>0</v>
      </c>
      <c r="W314" s="15">
        <v>0</v>
      </c>
      <c r="X314" s="15"/>
      <c r="Y314" s="15"/>
      <c r="Z314" s="15">
        <v>0</v>
      </c>
      <c r="AA314" s="15">
        <v>0</v>
      </c>
      <c r="AB314" s="15">
        <v>0</v>
      </c>
      <c r="AC314" s="15">
        <v>0</v>
      </c>
      <c r="AD314" s="15">
        <v>0</v>
      </c>
      <c r="AE314" s="40"/>
      <c r="AF314" s="15">
        <v>0</v>
      </c>
      <c r="AG314" s="40"/>
      <c r="AH314" s="40"/>
      <c r="AI314" s="40"/>
      <c r="AJ314" s="15">
        <v>0</v>
      </c>
      <c r="AK314" s="40"/>
      <c r="AL314" s="40"/>
      <c r="AM314" s="40"/>
      <c r="AN314" s="41">
        <v>45504</v>
      </c>
      <c r="AO314" s="43"/>
      <c r="AP314" s="43"/>
      <c r="AQ314" s="43"/>
      <c r="AR314" s="43"/>
      <c r="AS314" s="43"/>
      <c r="AT314" s="43"/>
      <c r="AU314" s="43"/>
      <c r="AV314" s="43"/>
      <c r="AW314" s="43"/>
      <c r="AX314" s="43"/>
      <c r="AY314" s="43"/>
      <c r="AZ314" s="43"/>
      <c r="BA314" s="43"/>
      <c r="BB314" s="43"/>
      <c r="BC314" s="43"/>
      <c r="BD314" s="43"/>
      <c r="BE314" s="43"/>
      <c r="BF314" s="43"/>
      <c r="BG314" s="43"/>
      <c r="BH314" s="43"/>
      <c r="BI314" s="43"/>
      <c r="BJ314" s="43"/>
      <c r="BK314" s="43"/>
      <c r="BL314" s="43"/>
      <c r="BM314" s="43"/>
      <c r="BN314" s="43"/>
      <c r="BO314" s="43"/>
      <c r="BP314" s="43"/>
      <c r="BQ314" s="43"/>
      <c r="BR314" s="43"/>
      <c r="BS314" s="43"/>
      <c r="BT314" s="43"/>
      <c r="BU314" s="43"/>
      <c r="BV314" s="43"/>
      <c r="BW314" s="43"/>
      <c r="BX314" s="43"/>
      <c r="BY314" s="43"/>
      <c r="BZ314" s="43"/>
      <c r="CA314" s="43"/>
      <c r="CB314" s="43"/>
      <c r="CC314" s="43"/>
      <c r="CD314" s="43"/>
      <c r="CE314" s="43"/>
    </row>
    <row r="315" spans="1:83" s="44" customFormat="1" x14ac:dyDescent="0.35">
      <c r="A315" s="40">
        <v>835000972</v>
      </c>
      <c r="B315" s="40" t="s">
        <v>0</v>
      </c>
      <c r="C315" s="40" t="s">
        <v>339</v>
      </c>
      <c r="D315" s="40" t="s">
        <v>275</v>
      </c>
      <c r="E315" s="40">
        <v>35093</v>
      </c>
      <c r="F315" s="40" t="s">
        <v>339</v>
      </c>
      <c r="G315" s="40" t="s">
        <v>2459</v>
      </c>
      <c r="H315" s="41">
        <v>43970</v>
      </c>
      <c r="I315" s="41" t="e">
        <v>#N/A</v>
      </c>
      <c r="J315" s="12">
        <v>35100</v>
      </c>
      <c r="K315" s="12">
        <v>0</v>
      </c>
      <c r="L315" s="12">
        <v>0</v>
      </c>
      <c r="M315" s="15">
        <f t="shared" si="6"/>
        <v>35100</v>
      </c>
      <c r="N315" s="42" t="s">
        <v>17</v>
      </c>
      <c r="O315" s="40"/>
      <c r="P315" s="40" t="s">
        <v>4260</v>
      </c>
      <c r="Q315" s="40"/>
      <c r="R315" s="40" t="e">
        <v>#N/A</v>
      </c>
      <c r="S315" s="40"/>
      <c r="T315" s="40" t="s">
        <v>4260</v>
      </c>
      <c r="U315" s="15">
        <v>0</v>
      </c>
      <c r="V315" s="15">
        <v>0</v>
      </c>
      <c r="W315" s="15">
        <v>0</v>
      </c>
      <c r="X315" s="15"/>
      <c r="Y315" s="15"/>
      <c r="Z315" s="15">
        <v>0</v>
      </c>
      <c r="AA315" s="15">
        <v>0</v>
      </c>
      <c r="AB315" s="15">
        <v>0</v>
      </c>
      <c r="AC315" s="15">
        <v>0</v>
      </c>
      <c r="AD315" s="15">
        <v>0</v>
      </c>
      <c r="AE315" s="40"/>
      <c r="AF315" s="15">
        <v>0</v>
      </c>
      <c r="AG315" s="40"/>
      <c r="AH315" s="40"/>
      <c r="AI315" s="40"/>
      <c r="AJ315" s="15">
        <v>0</v>
      </c>
      <c r="AK315" s="40"/>
      <c r="AL315" s="40"/>
      <c r="AM315" s="40"/>
      <c r="AN315" s="41">
        <v>45504</v>
      </c>
      <c r="AO315" s="43"/>
      <c r="AP315" s="43"/>
      <c r="AQ315" s="43"/>
      <c r="AR315" s="43"/>
      <c r="AS315" s="43"/>
      <c r="AT315" s="43"/>
      <c r="AU315" s="43"/>
      <c r="AV315" s="43"/>
      <c r="AW315" s="43"/>
      <c r="AX315" s="43"/>
      <c r="AY315" s="43"/>
      <c r="AZ315" s="43"/>
      <c r="BA315" s="43"/>
      <c r="BB315" s="43"/>
      <c r="BC315" s="43"/>
      <c r="BD315" s="43"/>
      <c r="BE315" s="43"/>
      <c r="BF315" s="43"/>
      <c r="BG315" s="43"/>
      <c r="BH315" s="43"/>
      <c r="BI315" s="43"/>
      <c r="BJ315" s="43"/>
      <c r="BK315" s="43"/>
      <c r="BL315" s="43"/>
      <c r="BM315" s="43"/>
      <c r="BN315" s="43"/>
      <c r="BO315" s="43"/>
      <c r="BP315" s="43"/>
      <c r="BQ315" s="43"/>
      <c r="BR315" s="43"/>
      <c r="BS315" s="43"/>
      <c r="BT315" s="43"/>
      <c r="BU315" s="43"/>
      <c r="BV315" s="43"/>
      <c r="BW315" s="43"/>
      <c r="BX315" s="43"/>
      <c r="BY315" s="43"/>
      <c r="BZ315" s="43"/>
      <c r="CA315" s="43"/>
      <c r="CB315" s="43"/>
      <c r="CC315" s="43"/>
      <c r="CD315" s="43"/>
      <c r="CE315" s="43"/>
    </row>
    <row r="316" spans="1:83" s="44" customFormat="1" x14ac:dyDescent="0.35">
      <c r="A316" s="40">
        <v>835000972</v>
      </c>
      <c r="B316" s="40" t="s">
        <v>0</v>
      </c>
      <c r="C316" s="40" t="s">
        <v>340</v>
      </c>
      <c r="D316" s="40" t="s">
        <v>275</v>
      </c>
      <c r="E316" s="40">
        <v>34157</v>
      </c>
      <c r="F316" s="40" t="s">
        <v>340</v>
      </c>
      <c r="G316" s="40" t="s">
        <v>2460</v>
      </c>
      <c r="H316" s="41">
        <v>43971</v>
      </c>
      <c r="I316" s="41" t="e">
        <v>#N/A</v>
      </c>
      <c r="J316" s="12">
        <v>35100</v>
      </c>
      <c r="K316" s="12">
        <v>0</v>
      </c>
      <c r="L316" s="12">
        <v>0</v>
      </c>
      <c r="M316" s="15">
        <f t="shared" si="6"/>
        <v>35100</v>
      </c>
      <c r="N316" s="42" t="s">
        <v>17</v>
      </c>
      <c r="O316" s="40"/>
      <c r="P316" s="40" t="s">
        <v>4260</v>
      </c>
      <c r="Q316" s="40"/>
      <c r="R316" s="40" t="e">
        <v>#N/A</v>
      </c>
      <c r="S316" s="40"/>
      <c r="T316" s="40" t="s">
        <v>4260</v>
      </c>
      <c r="U316" s="15">
        <v>0</v>
      </c>
      <c r="V316" s="15">
        <v>0</v>
      </c>
      <c r="W316" s="15">
        <v>0</v>
      </c>
      <c r="X316" s="15"/>
      <c r="Y316" s="15"/>
      <c r="Z316" s="15">
        <v>0</v>
      </c>
      <c r="AA316" s="15">
        <v>0</v>
      </c>
      <c r="AB316" s="15">
        <v>0</v>
      </c>
      <c r="AC316" s="15">
        <v>0</v>
      </c>
      <c r="AD316" s="15">
        <v>0</v>
      </c>
      <c r="AE316" s="40"/>
      <c r="AF316" s="15">
        <v>0</v>
      </c>
      <c r="AG316" s="40"/>
      <c r="AH316" s="40"/>
      <c r="AI316" s="40"/>
      <c r="AJ316" s="15">
        <v>0</v>
      </c>
      <c r="AK316" s="40"/>
      <c r="AL316" s="40"/>
      <c r="AM316" s="40"/>
      <c r="AN316" s="41">
        <v>45504</v>
      </c>
      <c r="AO316" s="43"/>
      <c r="AP316" s="43"/>
      <c r="AQ316" s="43"/>
      <c r="AR316" s="43"/>
      <c r="AS316" s="43"/>
      <c r="AT316" s="43"/>
      <c r="AU316" s="43"/>
      <c r="AV316" s="43"/>
      <c r="AW316" s="43"/>
      <c r="AX316" s="43"/>
      <c r="AY316" s="43"/>
      <c r="AZ316" s="43"/>
      <c r="BA316" s="43"/>
      <c r="BB316" s="43"/>
      <c r="BC316" s="43"/>
      <c r="BD316" s="43"/>
      <c r="BE316" s="43"/>
      <c r="BF316" s="43"/>
      <c r="BG316" s="43"/>
      <c r="BH316" s="43"/>
      <c r="BI316" s="43"/>
      <c r="BJ316" s="43"/>
      <c r="BK316" s="43"/>
      <c r="BL316" s="43"/>
      <c r="BM316" s="43"/>
      <c r="BN316" s="43"/>
      <c r="BO316" s="43"/>
      <c r="BP316" s="43"/>
      <c r="BQ316" s="43"/>
      <c r="BR316" s="43"/>
      <c r="BS316" s="43"/>
      <c r="BT316" s="43"/>
      <c r="BU316" s="43"/>
      <c r="BV316" s="43"/>
      <c r="BW316" s="43"/>
      <c r="BX316" s="43"/>
      <c r="BY316" s="43"/>
      <c r="BZ316" s="43"/>
      <c r="CA316" s="43"/>
      <c r="CB316" s="43"/>
      <c r="CC316" s="43"/>
      <c r="CD316" s="43"/>
      <c r="CE316" s="43"/>
    </row>
    <row r="317" spans="1:83" s="44" customFormat="1" x14ac:dyDescent="0.35">
      <c r="A317" s="40">
        <v>835000972</v>
      </c>
      <c r="B317" s="40" t="s">
        <v>0</v>
      </c>
      <c r="C317" s="40" t="s">
        <v>341</v>
      </c>
      <c r="D317" s="40" t="s">
        <v>275</v>
      </c>
      <c r="E317" s="40">
        <v>35089</v>
      </c>
      <c r="F317" s="40" t="s">
        <v>341</v>
      </c>
      <c r="G317" s="40" t="s">
        <v>2461</v>
      </c>
      <c r="H317" s="41">
        <v>43972</v>
      </c>
      <c r="I317" s="41" t="e">
        <v>#N/A</v>
      </c>
      <c r="J317" s="12">
        <v>35100</v>
      </c>
      <c r="K317" s="12">
        <v>0</v>
      </c>
      <c r="L317" s="12">
        <v>0</v>
      </c>
      <c r="M317" s="15">
        <f t="shared" ref="M317:M380" si="7">+J317-K317-L317</f>
        <v>35100</v>
      </c>
      <c r="N317" s="42" t="s">
        <v>17</v>
      </c>
      <c r="O317" s="40"/>
      <c r="P317" s="40" t="s">
        <v>4260</v>
      </c>
      <c r="Q317" s="40"/>
      <c r="R317" s="40" t="e">
        <v>#N/A</v>
      </c>
      <c r="S317" s="40"/>
      <c r="T317" s="40" t="s">
        <v>4260</v>
      </c>
      <c r="U317" s="15">
        <v>0</v>
      </c>
      <c r="V317" s="15">
        <v>0</v>
      </c>
      <c r="W317" s="15">
        <v>0</v>
      </c>
      <c r="X317" s="15"/>
      <c r="Y317" s="15"/>
      <c r="Z317" s="15">
        <v>0</v>
      </c>
      <c r="AA317" s="15">
        <v>0</v>
      </c>
      <c r="AB317" s="15">
        <v>0</v>
      </c>
      <c r="AC317" s="15">
        <v>0</v>
      </c>
      <c r="AD317" s="15">
        <v>0</v>
      </c>
      <c r="AE317" s="40"/>
      <c r="AF317" s="15">
        <v>0</v>
      </c>
      <c r="AG317" s="40"/>
      <c r="AH317" s="40"/>
      <c r="AI317" s="40"/>
      <c r="AJ317" s="15">
        <v>0</v>
      </c>
      <c r="AK317" s="40"/>
      <c r="AL317" s="40"/>
      <c r="AM317" s="40"/>
      <c r="AN317" s="41">
        <v>45504</v>
      </c>
      <c r="AO317" s="43"/>
      <c r="AP317" s="43"/>
      <c r="AQ317" s="43"/>
      <c r="AR317" s="43"/>
      <c r="AS317" s="43"/>
      <c r="AT317" s="43"/>
      <c r="AU317" s="43"/>
      <c r="AV317" s="43"/>
      <c r="AW317" s="43"/>
      <c r="AX317" s="43"/>
      <c r="AY317" s="43"/>
      <c r="AZ317" s="43"/>
      <c r="BA317" s="43"/>
      <c r="BB317" s="43"/>
      <c r="BC317" s="43"/>
      <c r="BD317" s="43"/>
      <c r="BE317" s="43"/>
      <c r="BF317" s="43"/>
      <c r="BG317" s="43"/>
      <c r="BH317" s="43"/>
      <c r="BI317" s="43"/>
      <c r="BJ317" s="43"/>
      <c r="BK317" s="43"/>
      <c r="BL317" s="43"/>
      <c r="BM317" s="43"/>
      <c r="BN317" s="43"/>
      <c r="BO317" s="43"/>
      <c r="BP317" s="43"/>
      <c r="BQ317" s="43"/>
      <c r="BR317" s="43"/>
      <c r="BS317" s="43"/>
      <c r="BT317" s="43"/>
      <c r="BU317" s="43"/>
      <c r="BV317" s="43"/>
      <c r="BW317" s="43"/>
      <c r="BX317" s="43"/>
      <c r="BY317" s="43"/>
      <c r="BZ317" s="43"/>
      <c r="CA317" s="43"/>
      <c r="CB317" s="43"/>
      <c r="CC317" s="43"/>
      <c r="CD317" s="43"/>
      <c r="CE317" s="43"/>
    </row>
    <row r="318" spans="1:83" s="44" customFormat="1" x14ac:dyDescent="0.35">
      <c r="A318" s="40">
        <v>835000972</v>
      </c>
      <c r="B318" s="40" t="s">
        <v>0</v>
      </c>
      <c r="C318" s="40" t="s">
        <v>342</v>
      </c>
      <c r="D318" s="40" t="s">
        <v>275</v>
      </c>
      <c r="E318" s="40">
        <v>35090</v>
      </c>
      <c r="F318" s="40" t="s">
        <v>342</v>
      </c>
      <c r="G318" s="40" t="s">
        <v>2462</v>
      </c>
      <c r="H318" s="41">
        <v>43972</v>
      </c>
      <c r="I318" s="41" t="e">
        <v>#N/A</v>
      </c>
      <c r="J318" s="12">
        <v>35100</v>
      </c>
      <c r="K318" s="12">
        <v>0</v>
      </c>
      <c r="L318" s="12">
        <v>0</v>
      </c>
      <c r="M318" s="15">
        <f t="shared" si="7"/>
        <v>35100</v>
      </c>
      <c r="N318" s="42" t="s">
        <v>17</v>
      </c>
      <c r="O318" s="40"/>
      <c r="P318" s="40" t="s">
        <v>4260</v>
      </c>
      <c r="Q318" s="40"/>
      <c r="R318" s="40" t="e">
        <v>#N/A</v>
      </c>
      <c r="S318" s="40"/>
      <c r="T318" s="40" t="s">
        <v>4260</v>
      </c>
      <c r="U318" s="15">
        <v>0</v>
      </c>
      <c r="V318" s="15">
        <v>0</v>
      </c>
      <c r="W318" s="15">
        <v>0</v>
      </c>
      <c r="X318" s="15"/>
      <c r="Y318" s="15"/>
      <c r="Z318" s="15">
        <v>0</v>
      </c>
      <c r="AA318" s="15">
        <v>0</v>
      </c>
      <c r="AB318" s="15">
        <v>0</v>
      </c>
      <c r="AC318" s="15">
        <v>0</v>
      </c>
      <c r="AD318" s="15">
        <v>0</v>
      </c>
      <c r="AE318" s="40"/>
      <c r="AF318" s="15">
        <v>0</v>
      </c>
      <c r="AG318" s="40"/>
      <c r="AH318" s="40"/>
      <c r="AI318" s="40"/>
      <c r="AJ318" s="15">
        <v>0</v>
      </c>
      <c r="AK318" s="40"/>
      <c r="AL318" s="40"/>
      <c r="AM318" s="40"/>
      <c r="AN318" s="41">
        <v>45504</v>
      </c>
      <c r="AO318" s="43"/>
      <c r="AP318" s="43"/>
      <c r="AQ318" s="43"/>
      <c r="AR318" s="43"/>
      <c r="AS318" s="43"/>
      <c r="AT318" s="43"/>
      <c r="AU318" s="43"/>
      <c r="AV318" s="43"/>
      <c r="AW318" s="43"/>
      <c r="AX318" s="43"/>
      <c r="AY318" s="43"/>
      <c r="AZ318" s="43"/>
      <c r="BA318" s="43"/>
      <c r="BB318" s="43"/>
      <c r="BC318" s="43"/>
      <c r="BD318" s="43"/>
      <c r="BE318" s="43"/>
      <c r="BF318" s="43"/>
      <c r="BG318" s="43"/>
      <c r="BH318" s="43"/>
      <c r="BI318" s="43"/>
      <c r="BJ318" s="43"/>
      <c r="BK318" s="43"/>
      <c r="BL318" s="43"/>
      <c r="BM318" s="43"/>
      <c r="BN318" s="43"/>
      <c r="BO318" s="43"/>
      <c r="BP318" s="43"/>
      <c r="BQ318" s="43"/>
      <c r="BR318" s="43"/>
      <c r="BS318" s="43"/>
      <c r="BT318" s="43"/>
      <c r="BU318" s="43"/>
      <c r="BV318" s="43"/>
      <c r="BW318" s="43"/>
      <c r="BX318" s="43"/>
      <c r="BY318" s="43"/>
      <c r="BZ318" s="43"/>
      <c r="CA318" s="43"/>
      <c r="CB318" s="43"/>
      <c r="CC318" s="43"/>
      <c r="CD318" s="43"/>
      <c r="CE318" s="43"/>
    </row>
    <row r="319" spans="1:83" s="44" customFormat="1" x14ac:dyDescent="0.35">
      <c r="A319" s="40">
        <v>835000972</v>
      </c>
      <c r="B319" s="40" t="s">
        <v>0</v>
      </c>
      <c r="C319" s="40" t="s">
        <v>343</v>
      </c>
      <c r="D319" s="40" t="s">
        <v>275</v>
      </c>
      <c r="E319" s="40">
        <v>34323</v>
      </c>
      <c r="F319" s="40" t="s">
        <v>343</v>
      </c>
      <c r="G319" s="40" t="s">
        <v>2463</v>
      </c>
      <c r="H319" s="41">
        <v>43974</v>
      </c>
      <c r="I319" s="41" t="e">
        <v>#N/A</v>
      </c>
      <c r="J319" s="12">
        <v>139230</v>
      </c>
      <c r="K319" s="12">
        <v>0</v>
      </c>
      <c r="L319" s="12">
        <v>0</v>
      </c>
      <c r="M319" s="15">
        <f t="shared" si="7"/>
        <v>139230</v>
      </c>
      <c r="N319" s="42" t="s">
        <v>17</v>
      </c>
      <c r="O319" s="40"/>
      <c r="P319" s="40" t="s">
        <v>4260</v>
      </c>
      <c r="Q319" s="40"/>
      <c r="R319" s="40" t="e">
        <v>#N/A</v>
      </c>
      <c r="S319" s="40"/>
      <c r="T319" s="40" t="s">
        <v>4260</v>
      </c>
      <c r="U319" s="15">
        <v>0</v>
      </c>
      <c r="V319" s="15">
        <v>0</v>
      </c>
      <c r="W319" s="15">
        <v>0</v>
      </c>
      <c r="X319" s="15"/>
      <c r="Y319" s="15"/>
      <c r="Z319" s="15">
        <v>0</v>
      </c>
      <c r="AA319" s="15">
        <v>0</v>
      </c>
      <c r="AB319" s="15">
        <v>0</v>
      </c>
      <c r="AC319" s="15">
        <v>0</v>
      </c>
      <c r="AD319" s="15">
        <v>0</v>
      </c>
      <c r="AE319" s="40"/>
      <c r="AF319" s="15">
        <v>0</v>
      </c>
      <c r="AG319" s="40"/>
      <c r="AH319" s="40"/>
      <c r="AI319" s="40"/>
      <c r="AJ319" s="15">
        <v>0</v>
      </c>
      <c r="AK319" s="40"/>
      <c r="AL319" s="40"/>
      <c r="AM319" s="40"/>
      <c r="AN319" s="41">
        <v>45504</v>
      </c>
      <c r="AO319" s="43"/>
      <c r="AP319" s="43"/>
      <c r="AQ319" s="43"/>
      <c r="AR319" s="43"/>
      <c r="AS319" s="43"/>
      <c r="AT319" s="43"/>
      <c r="AU319" s="43"/>
      <c r="AV319" s="43"/>
      <c r="AW319" s="43"/>
      <c r="AX319" s="43"/>
      <c r="AY319" s="43"/>
      <c r="AZ319" s="43"/>
      <c r="BA319" s="43"/>
      <c r="BB319" s="43"/>
      <c r="BC319" s="43"/>
      <c r="BD319" s="43"/>
      <c r="BE319" s="43"/>
      <c r="BF319" s="43"/>
      <c r="BG319" s="43"/>
      <c r="BH319" s="43"/>
      <c r="BI319" s="43"/>
      <c r="BJ319" s="43"/>
      <c r="BK319" s="43"/>
      <c r="BL319" s="43"/>
      <c r="BM319" s="43"/>
      <c r="BN319" s="43"/>
      <c r="BO319" s="43"/>
      <c r="BP319" s="43"/>
      <c r="BQ319" s="43"/>
      <c r="BR319" s="43"/>
      <c r="BS319" s="43"/>
      <c r="BT319" s="43"/>
      <c r="BU319" s="43"/>
      <c r="BV319" s="43"/>
      <c r="BW319" s="43"/>
      <c r="BX319" s="43"/>
      <c r="BY319" s="43"/>
      <c r="BZ319" s="43"/>
      <c r="CA319" s="43"/>
      <c r="CB319" s="43"/>
      <c r="CC319" s="43"/>
      <c r="CD319" s="43"/>
      <c r="CE319" s="43"/>
    </row>
    <row r="320" spans="1:83" s="44" customFormat="1" x14ac:dyDescent="0.35">
      <c r="A320" s="40">
        <v>835000972</v>
      </c>
      <c r="B320" s="40" t="s">
        <v>0</v>
      </c>
      <c r="C320" s="40" t="s">
        <v>344</v>
      </c>
      <c r="D320" s="40" t="s">
        <v>275</v>
      </c>
      <c r="E320" s="40">
        <v>34266</v>
      </c>
      <c r="F320" s="40" t="s">
        <v>344</v>
      </c>
      <c r="G320" s="40" t="s">
        <v>2464</v>
      </c>
      <c r="H320" s="41">
        <v>43975</v>
      </c>
      <c r="I320" s="41" t="e">
        <v>#N/A</v>
      </c>
      <c r="J320" s="12">
        <v>122100</v>
      </c>
      <c r="K320" s="12">
        <v>0</v>
      </c>
      <c r="L320" s="12">
        <v>0</v>
      </c>
      <c r="M320" s="15">
        <f t="shared" si="7"/>
        <v>122100</v>
      </c>
      <c r="N320" s="42" t="s">
        <v>17</v>
      </c>
      <c r="O320" s="40"/>
      <c r="P320" s="40" t="s">
        <v>4260</v>
      </c>
      <c r="Q320" s="40"/>
      <c r="R320" s="40" t="e">
        <v>#N/A</v>
      </c>
      <c r="S320" s="40"/>
      <c r="T320" s="40" t="s">
        <v>4260</v>
      </c>
      <c r="U320" s="15">
        <v>0</v>
      </c>
      <c r="V320" s="15">
        <v>0</v>
      </c>
      <c r="W320" s="15">
        <v>0</v>
      </c>
      <c r="X320" s="15"/>
      <c r="Y320" s="15"/>
      <c r="Z320" s="15">
        <v>0</v>
      </c>
      <c r="AA320" s="15">
        <v>0</v>
      </c>
      <c r="AB320" s="15">
        <v>0</v>
      </c>
      <c r="AC320" s="15">
        <v>0</v>
      </c>
      <c r="AD320" s="15">
        <v>0</v>
      </c>
      <c r="AE320" s="40"/>
      <c r="AF320" s="15">
        <v>0</v>
      </c>
      <c r="AG320" s="40"/>
      <c r="AH320" s="40"/>
      <c r="AI320" s="40"/>
      <c r="AJ320" s="15">
        <v>0</v>
      </c>
      <c r="AK320" s="40"/>
      <c r="AL320" s="40"/>
      <c r="AM320" s="40"/>
      <c r="AN320" s="41">
        <v>45504</v>
      </c>
      <c r="AO320" s="43"/>
      <c r="AP320" s="43"/>
      <c r="AQ320" s="43"/>
      <c r="AR320" s="43"/>
      <c r="AS320" s="43"/>
      <c r="AT320" s="43"/>
      <c r="AU320" s="43"/>
      <c r="AV320" s="43"/>
      <c r="AW320" s="43"/>
      <c r="AX320" s="43"/>
      <c r="AY320" s="43"/>
      <c r="AZ320" s="43"/>
      <c r="BA320" s="43"/>
      <c r="BB320" s="43"/>
      <c r="BC320" s="43"/>
      <c r="BD320" s="43"/>
      <c r="BE320" s="43"/>
      <c r="BF320" s="43"/>
      <c r="BG320" s="43"/>
      <c r="BH320" s="43"/>
      <c r="BI320" s="43"/>
      <c r="BJ320" s="43"/>
      <c r="BK320" s="43"/>
      <c r="BL320" s="43"/>
      <c r="BM320" s="43"/>
      <c r="BN320" s="43"/>
      <c r="BO320" s="43"/>
      <c r="BP320" s="43"/>
      <c r="BQ320" s="43"/>
      <c r="BR320" s="43"/>
      <c r="BS320" s="43"/>
      <c r="BT320" s="43"/>
      <c r="BU320" s="43"/>
      <c r="BV320" s="43"/>
      <c r="BW320" s="43"/>
      <c r="BX320" s="43"/>
      <c r="BY320" s="43"/>
      <c r="BZ320" s="43"/>
      <c r="CA320" s="43"/>
      <c r="CB320" s="43"/>
      <c r="CC320" s="43"/>
      <c r="CD320" s="43"/>
      <c r="CE320" s="43"/>
    </row>
    <row r="321" spans="1:83" s="44" customFormat="1" x14ac:dyDescent="0.35">
      <c r="A321" s="40">
        <v>835000972</v>
      </c>
      <c r="B321" s="40" t="s">
        <v>0</v>
      </c>
      <c r="C321" s="40" t="s">
        <v>345</v>
      </c>
      <c r="D321" s="40" t="s">
        <v>275</v>
      </c>
      <c r="E321" s="40">
        <v>34316</v>
      </c>
      <c r="F321" s="40" t="s">
        <v>345</v>
      </c>
      <c r="G321" s="40" t="s">
        <v>2465</v>
      </c>
      <c r="H321" s="41">
        <v>43975</v>
      </c>
      <c r="I321" s="41" t="e">
        <v>#N/A</v>
      </c>
      <c r="J321" s="12">
        <v>61680</v>
      </c>
      <c r="K321" s="12">
        <v>0</v>
      </c>
      <c r="L321" s="12">
        <v>0</v>
      </c>
      <c r="M321" s="15">
        <f t="shared" si="7"/>
        <v>61680</v>
      </c>
      <c r="N321" s="42" t="s">
        <v>17</v>
      </c>
      <c r="O321" s="40"/>
      <c r="P321" s="40" t="s">
        <v>4260</v>
      </c>
      <c r="Q321" s="40"/>
      <c r="R321" s="40" t="e">
        <v>#N/A</v>
      </c>
      <c r="S321" s="40"/>
      <c r="T321" s="40" t="s">
        <v>4260</v>
      </c>
      <c r="U321" s="15">
        <v>0</v>
      </c>
      <c r="V321" s="15">
        <v>0</v>
      </c>
      <c r="W321" s="15">
        <v>0</v>
      </c>
      <c r="X321" s="15"/>
      <c r="Y321" s="15"/>
      <c r="Z321" s="15">
        <v>0</v>
      </c>
      <c r="AA321" s="15">
        <v>0</v>
      </c>
      <c r="AB321" s="15">
        <v>0</v>
      </c>
      <c r="AC321" s="15">
        <v>0</v>
      </c>
      <c r="AD321" s="15">
        <v>0</v>
      </c>
      <c r="AE321" s="40"/>
      <c r="AF321" s="15">
        <v>0</v>
      </c>
      <c r="AG321" s="40"/>
      <c r="AH321" s="40"/>
      <c r="AI321" s="40"/>
      <c r="AJ321" s="15">
        <v>0</v>
      </c>
      <c r="AK321" s="40"/>
      <c r="AL321" s="40"/>
      <c r="AM321" s="40"/>
      <c r="AN321" s="41">
        <v>45504</v>
      </c>
      <c r="AO321" s="43"/>
      <c r="AP321" s="43"/>
      <c r="AQ321" s="43"/>
      <c r="AR321" s="43"/>
      <c r="AS321" s="43"/>
      <c r="AT321" s="43"/>
      <c r="AU321" s="43"/>
      <c r="AV321" s="43"/>
      <c r="AW321" s="43"/>
      <c r="AX321" s="43"/>
      <c r="AY321" s="43"/>
      <c r="AZ321" s="43"/>
      <c r="BA321" s="43"/>
      <c r="BB321" s="43"/>
      <c r="BC321" s="43"/>
      <c r="BD321" s="43"/>
      <c r="BE321" s="43"/>
      <c r="BF321" s="43"/>
      <c r="BG321" s="43"/>
      <c r="BH321" s="43"/>
      <c r="BI321" s="43"/>
      <c r="BJ321" s="43"/>
      <c r="BK321" s="43"/>
      <c r="BL321" s="43"/>
      <c r="BM321" s="43"/>
      <c r="BN321" s="43"/>
      <c r="BO321" s="43"/>
      <c r="BP321" s="43"/>
      <c r="BQ321" s="43"/>
      <c r="BR321" s="43"/>
      <c r="BS321" s="43"/>
      <c r="BT321" s="43"/>
      <c r="BU321" s="43"/>
      <c r="BV321" s="43"/>
      <c r="BW321" s="43"/>
      <c r="BX321" s="43"/>
      <c r="BY321" s="43"/>
      <c r="BZ321" s="43"/>
      <c r="CA321" s="43"/>
      <c r="CB321" s="43"/>
      <c r="CC321" s="43"/>
      <c r="CD321" s="43"/>
      <c r="CE321" s="43"/>
    </row>
    <row r="322" spans="1:83" s="44" customFormat="1" x14ac:dyDescent="0.35">
      <c r="A322" s="40">
        <v>835000972</v>
      </c>
      <c r="B322" s="40" t="s">
        <v>0</v>
      </c>
      <c r="C322" s="40" t="s">
        <v>346</v>
      </c>
      <c r="D322" s="40" t="s">
        <v>275</v>
      </c>
      <c r="E322" s="40">
        <v>34490</v>
      </c>
      <c r="F322" s="40" t="s">
        <v>346</v>
      </c>
      <c r="G322" s="40" t="s">
        <v>2466</v>
      </c>
      <c r="H322" s="41">
        <v>43975</v>
      </c>
      <c r="I322" s="41" t="e">
        <v>#N/A</v>
      </c>
      <c r="J322" s="12">
        <v>196800</v>
      </c>
      <c r="K322" s="12">
        <v>0</v>
      </c>
      <c r="L322" s="12">
        <v>0</v>
      </c>
      <c r="M322" s="15">
        <f t="shared" si="7"/>
        <v>196800</v>
      </c>
      <c r="N322" s="42" t="s">
        <v>17</v>
      </c>
      <c r="O322" s="40"/>
      <c r="P322" s="40" t="s">
        <v>4260</v>
      </c>
      <c r="Q322" s="40"/>
      <c r="R322" s="40" t="e">
        <v>#N/A</v>
      </c>
      <c r="S322" s="40"/>
      <c r="T322" s="40" t="s">
        <v>4260</v>
      </c>
      <c r="U322" s="15">
        <v>0</v>
      </c>
      <c r="V322" s="15">
        <v>0</v>
      </c>
      <c r="W322" s="15">
        <v>0</v>
      </c>
      <c r="X322" s="15"/>
      <c r="Y322" s="15"/>
      <c r="Z322" s="15">
        <v>0</v>
      </c>
      <c r="AA322" s="15">
        <v>0</v>
      </c>
      <c r="AB322" s="15">
        <v>0</v>
      </c>
      <c r="AC322" s="15">
        <v>0</v>
      </c>
      <c r="AD322" s="15">
        <v>0</v>
      </c>
      <c r="AE322" s="40"/>
      <c r="AF322" s="15">
        <v>0</v>
      </c>
      <c r="AG322" s="40"/>
      <c r="AH322" s="40"/>
      <c r="AI322" s="40"/>
      <c r="AJ322" s="15">
        <v>0</v>
      </c>
      <c r="AK322" s="40"/>
      <c r="AL322" s="40"/>
      <c r="AM322" s="40"/>
      <c r="AN322" s="41">
        <v>45504</v>
      </c>
      <c r="AO322" s="43"/>
      <c r="AP322" s="43"/>
      <c r="AQ322" s="43"/>
      <c r="AR322" s="43"/>
      <c r="AS322" s="43"/>
      <c r="AT322" s="43"/>
      <c r="AU322" s="43"/>
      <c r="AV322" s="43"/>
      <c r="AW322" s="43"/>
      <c r="AX322" s="43"/>
      <c r="AY322" s="43"/>
      <c r="AZ322" s="43"/>
      <c r="BA322" s="43"/>
      <c r="BB322" s="43"/>
      <c r="BC322" s="43"/>
      <c r="BD322" s="43"/>
      <c r="BE322" s="43"/>
      <c r="BF322" s="43"/>
      <c r="BG322" s="43"/>
      <c r="BH322" s="43"/>
      <c r="BI322" s="43"/>
      <c r="BJ322" s="43"/>
      <c r="BK322" s="43"/>
      <c r="BL322" s="43"/>
      <c r="BM322" s="43"/>
      <c r="BN322" s="43"/>
      <c r="BO322" s="43"/>
      <c r="BP322" s="43"/>
      <c r="BQ322" s="43"/>
      <c r="BR322" s="43"/>
      <c r="BS322" s="43"/>
      <c r="BT322" s="43"/>
      <c r="BU322" s="43"/>
      <c r="BV322" s="43"/>
      <c r="BW322" s="43"/>
      <c r="BX322" s="43"/>
      <c r="BY322" s="43"/>
      <c r="BZ322" s="43"/>
      <c r="CA322" s="43"/>
      <c r="CB322" s="43"/>
      <c r="CC322" s="43"/>
      <c r="CD322" s="43"/>
      <c r="CE322" s="43"/>
    </row>
    <row r="323" spans="1:83" s="44" customFormat="1" x14ac:dyDescent="0.35">
      <c r="A323" s="40">
        <v>835000972</v>
      </c>
      <c r="B323" s="40" t="s">
        <v>0</v>
      </c>
      <c r="C323" s="40" t="s">
        <v>347</v>
      </c>
      <c r="D323" s="40" t="s">
        <v>275</v>
      </c>
      <c r="E323" s="40">
        <v>34263</v>
      </c>
      <c r="F323" s="40" t="s">
        <v>347</v>
      </c>
      <c r="G323" s="40" t="s">
        <v>2467</v>
      </c>
      <c r="H323" s="41">
        <v>43976</v>
      </c>
      <c r="I323" s="41" t="e">
        <v>#N/A</v>
      </c>
      <c r="J323" s="12">
        <v>57700</v>
      </c>
      <c r="K323" s="12">
        <v>0</v>
      </c>
      <c r="L323" s="12">
        <v>0</v>
      </c>
      <c r="M323" s="15">
        <f t="shared" si="7"/>
        <v>57700</v>
      </c>
      <c r="N323" s="42" t="s">
        <v>17</v>
      </c>
      <c r="O323" s="40"/>
      <c r="P323" s="40" t="s">
        <v>4260</v>
      </c>
      <c r="Q323" s="40"/>
      <c r="R323" s="40" t="e">
        <v>#N/A</v>
      </c>
      <c r="S323" s="40"/>
      <c r="T323" s="40" t="s">
        <v>4260</v>
      </c>
      <c r="U323" s="15">
        <v>0</v>
      </c>
      <c r="V323" s="15">
        <v>0</v>
      </c>
      <c r="W323" s="15">
        <v>0</v>
      </c>
      <c r="X323" s="15"/>
      <c r="Y323" s="15"/>
      <c r="Z323" s="15">
        <v>0</v>
      </c>
      <c r="AA323" s="15">
        <v>0</v>
      </c>
      <c r="AB323" s="15">
        <v>0</v>
      </c>
      <c r="AC323" s="15">
        <v>0</v>
      </c>
      <c r="AD323" s="15">
        <v>0</v>
      </c>
      <c r="AE323" s="40"/>
      <c r="AF323" s="15">
        <v>0</v>
      </c>
      <c r="AG323" s="40"/>
      <c r="AH323" s="40"/>
      <c r="AI323" s="40"/>
      <c r="AJ323" s="15">
        <v>0</v>
      </c>
      <c r="AK323" s="40"/>
      <c r="AL323" s="40"/>
      <c r="AM323" s="40"/>
      <c r="AN323" s="41">
        <v>45504</v>
      </c>
      <c r="AO323" s="43"/>
      <c r="AP323" s="43"/>
      <c r="AQ323" s="43"/>
      <c r="AR323" s="43"/>
      <c r="AS323" s="43"/>
      <c r="AT323" s="43"/>
      <c r="AU323" s="43"/>
      <c r="AV323" s="43"/>
      <c r="AW323" s="43"/>
      <c r="AX323" s="43"/>
      <c r="AY323" s="43"/>
      <c r="AZ323" s="43"/>
      <c r="BA323" s="43"/>
      <c r="BB323" s="43"/>
      <c r="BC323" s="43"/>
      <c r="BD323" s="43"/>
      <c r="BE323" s="43"/>
      <c r="BF323" s="43"/>
      <c r="BG323" s="43"/>
      <c r="BH323" s="43"/>
      <c r="BI323" s="43"/>
      <c r="BJ323" s="43"/>
      <c r="BK323" s="43"/>
      <c r="BL323" s="43"/>
      <c r="BM323" s="43"/>
      <c r="BN323" s="43"/>
      <c r="BO323" s="43"/>
      <c r="BP323" s="43"/>
      <c r="BQ323" s="43"/>
      <c r="BR323" s="43"/>
      <c r="BS323" s="43"/>
      <c r="BT323" s="43"/>
      <c r="BU323" s="43"/>
      <c r="BV323" s="43"/>
      <c r="BW323" s="43"/>
      <c r="BX323" s="43"/>
      <c r="BY323" s="43"/>
      <c r="BZ323" s="43"/>
      <c r="CA323" s="43"/>
      <c r="CB323" s="43"/>
      <c r="CC323" s="43"/>
      <c r="CD323" s="43"/>
      <c r="CE323" s="43"/>
    </row>
    <row r="324" spans="1:83" s="44" customFormat="1" x14ac:dyDescent="0.35">
      <c r="A324" s="40">
        <v>835000972</v>
      </c>
      <c r="B324" s="40" t="s">
        <v>0</v>
      </c>
      <c r="C324" s="40" t="s">
        <v>348</v>
      </c>
      <c r="D324" s="40" t="s">
        <v>275</v>
      </c>
      <c r="E324" s="40">
        <v>35745</v>
      </c>
      <c r="F324" s="40" t="s">
        <v>348</v>
      </c>
      <c r="G324" s="40" t="s">
        <v>2468</v>
      </c>
      <c r="H324" s="41">
        <v>43976</v>
      </c>
      <c r="I324" s="41" t="e">
        <v>#N/A</v>
      </c>
      <c r="J324" s="12">
        <v>243260</v>
      </c>
      <c r="K324" s="12">
        <v>0</v>
      </c>
      <c r="L324" s="12">
        <v>0</v>
      </c>
      <c r="M324" s="15">
        <f t="shared" si="7"/>
        <v>243260</v>
      </c>
      <c r="N324" s="42" t="s">
        <v>17</v>
      </c>
      <c r="O324" s="40"/>
      <c r="P324" s="40" t="s">
        <v>4260</v>
      </c>
      <c r="Q324" s="40"/>
      <c r="R324" s="40" t="e">
        <v>#N/A</v>
      </c>
      <c r="S324" s="40"/>
      <c r="T324" s="40" t="s">
        <v>4260</v>
      </c>
      <c r="U324" s="15">
        <v>0</v>
      </c>
      <c r="V324" s="15">
        <v>0</v>
      </c>
      <c r="W324" s="15">
        <v>0</v>
      </c>
      <c r="X324" s="15"/>
      <c r="Y324" s="15"/>
      <c r="Z324" s="15">
        <v>0</v>
      </c>
      <c r="AA324" s="15">
        <v>0</v>
      </c>
      <c r="AB324" s="15">
        <v>0</v>
      </c>
      <c r="AC324" s="15">
        <v>0</v>
      </c>
      <c r="AD324" s="15">
        <v>0</v>
      </c>
      <c r="AE324" s="40"/>
      <c r="AF324" s="15">
        <v>0</v>
      </c>
      <c r="AG324" s="40"/>
      <c r="AH324" s="40"/>
      <c r="AI324" s="40"/>
      <c r="AJ324" s="15">
        <v>0</v>
      </c>
      <c r="AK324" s="40"/>
      <c r="AL324" s="40"/>
      <c r="AM324" s="40"/>
      <c r="AN324" s="41">
        <v>45504</v>
      </c>
      <c r="AO324" s="43"/>
      <c r="AP324" s="43"/>
      <c r="AQ324" s="43"/>
      <c r="AR324" s="43"/>
      <c r="AS324" s="43"/>
      <c r="AT324" s="43"/>
      <c r="AU324" s="43"/>
      <c r="AV324" s="43"/>
      <c r="AW324" s="43"/>
      <c r="AX324" s="43"/>
      <c r="AY324" s="43"/>
      <c r="AZ324" s="43"/>
      <c r="BA324" s="43"/>
      <c r="BB324" s="43"/>
      <c r="BC324" s="43"/>
      <c r="BD324" s="43"/>
      <c r="BE324" s="43"/>
      <c r="BF324" s="43"/>
      <c r="BG324" s="43"/>
      <c r="BH324" s="43"/>
      <c r="BI324" s="43"/>
      <c r="BJ324" s="43"/>
      <c r="BK324" s="43"/>
      <c r="BL324" s="43"/>
      <c r="BM324" s="43"/>
      <c r="BN324" s="43"/>
      <c r="BO324" s="43"/>
      <c r="BP324" s="43"/>
      <c r="BQ324" s="43"/>
      <c r="BR324" s="43"/>
      <c r="BS324" s="43"/>
      <c r="BT324" s="43"/>
      <c r="BU324" s="43"/>
      <c r="BV324" s="43"/>
      <c r="BW324" s="43"/>
      <c r="BX324" s="43"/>
      <c r="BY324" s="43"/>
      <c r="BZ324" s="43"/>
      <c r="CA324" s="43"/>
      <c r="CB324" s="43"/>
      <c r="CC324" s="43"/>
      <c r="CD324" s="43"/>
      <c r="CE324" s="43"/>
    </row>
    <row r="325" spans="1:83" s="44" customFormat="1" x14ac:dyDescent="0.35">
      <c r="A325" s="40">
        <v>835000972</v>
      </c>
      <c r="B325" s="40" t="s">
        <v>0</v>
      </c>
      <c r="C325" s="40" t="s">
        <v>349</v>
      </c>
      <c r="D325" s="40" t="s">
        <v>279</v>
      </c>
      <c r="E325" s="40">
        <v>457</v>
      </c>
      <c r="F325" s="40" t="s">
        <v>349</v>
      </c>
      <c r="G325" s="40" t="s">
        <v>2469</v>
      </c>
      <c r="H325" s="41">
        <v>43976</v>
      </c>
      <c r="I325" s="41" t="e">
        <v>#N/A</v>
      </c>
      <c r="J325" s="12">
        <v>244280</v>
      </c>
      <c r="K325" s="12">
        <v>0</v>
      </c>
      <c r="L325" s="12">
        <v>0</v>
      </c>
      <c r="M325" s="15">
        <f t="shared" si="7"/>
        <v>244280</v>
      </c>
      <c r="N325" s="42" t="s">
        <v>17</v>
      </c>
      <c r="O325" s="40"/>
      <c r="P325" s="40" t="s">
        <v>4260</v>
      </c>
      <c r="Q325" s="40"/>
      <c r="R325" s="40" t="e">
        <v>#N/A</v>
      </c>
      <c r="S325" s="40"/>
      <c r="T325" s="40" t="s">
        <v>4260</v>
      </c>
      <c r="U325" s="15">
        <v>0</v>
      </c>
      <c r="V325" s="15">
        <v>0</v>
      </c>
      <c r="W325" s="15">
        <v>0</v>
      </c>
      <c r="X325" s="15"/>
      <c r="Y325" s="15"/>
      <c r="Z325" s="15">
        <v>0</v>
      </c>
      <c r="AA325" s="15">
        <v>0</v>
      </c>
      <c r="AB325" s="15">
        <v>0</v>
      </c>
      <c r="AC325" s="15">
        <v>0</v>
      </c>
      <c r="AD325" s="15">
        <v>0</v>
      </c>
      <c r="AE325" s="40"/>
      <c r="AF325" s="15">
        <v>0</v>
      </c>
      <c r="AG325" s="40"/>
      <c r="AH325" s="40"/>
      <c r="AI325" s="40"/>
      <c r="AJ325" s="15">
        <v>0</v>
      </c>
      <c r="AK325" s="40"/>
      <c r="AL325" s="40"/>
      <c r="AM325" s="40"/>
      <c r="AN325" s="41">
        <v>45504</v>
      </c>
      <c r="AO325" s="43"/>
      <c r="AP325" s="43"/>
      <c r="AQ325" s="43"/>
      <c r="AR325" s="43"/>
      <c r="AS325" s="43"/>
      <c r="AT325" s="43"/>
      <c r="AU325" s="43"/>
      <c r="AV325" s="43"/>
      <c r="AW325" s="43"/>
      <c r="AX325" s="43"/>
      <c r="AY325" s="43"/>
      <c r="AZ325" s="43"/>
      <c r="BA325" s="43"/>
      <c r="BB325" s="43"/>
      <c r="BC325" s="43"/>
      <c r="BD325" s="43"/>
      <c r="BE325" s="43"/>
      <c r="BF325" s="43"/>
      <c r="BG325" s="43"/>
      <c r="BH325" s="43"/>
      <c r="BI325" s="43"/>
      <c r="BJ325" s="43"/>
      <c r="BK325" s="43"/>
      <c r="BL325" s="43"/>
      <c r="BM325" s="43"/>
      <c r="BN325" s="43"/>
      <c r="BO325" s="43"/>
      <c r="BP325" s="43"/>
      <c r="BQ325" s="43"/>
      <c r="BR325" s="43"/>
      <c r="BS325" s="43"/>
      <c r="BT325" s="43"/>
      <c r="BU325" s="43"/>
      <c r="BV325" s="43"/>
      <c r="BW325" s="43"/>
      <c r="BX325" s="43"/>
      <c r="BY325" s="43"/>
      <c r="BZ325" s="43"/>
      <c r="CA325" s="43"/>
      <c r="CB325" s="43"/>
      <c r="CC325" s="43"/>
      <c r="CD325" s="43"/>
      <c r="CE325" s="43"/>
    </row>
    <row r="326" spans="1:83" s="44" customFormat="1" x14ac:dyDescent="0.35">
      <c r="A326" s="40">
        <v>835000972</v>
      </c>
      <c r="B326" s="40" t="s">
        <v>0</v>
      </c>
      <c r="C326" s="40" t="s">
        <v>350</v>
      </c>
      <c r="D326" s="40" t="s">
        <v>279</v>
      </c>
      <c r="E326" s="40">
        <v>459</v>
      </c>
      <c r="F326" s="40" t="s">
        <v>350</v>
      </c>
      <c r="G326" s="40" t="s">
        <v>2470</v>
      </c>
      <c r="H326" s="41">
        <v>43976</v>
      </c>
      <c r="I326" s="41" t="e">
        <v>#N/A</v>
      </c>
      <c r="J326" s="12">
        <v>116260</v>
      </c>
      <c r="K326" s="12">
        <v>0</v>
      </c>
      <c r="L326" s="12">
        <v>0</v>
      </c>
      <c r="M326" s="15">
        <f t="shared" si="7"/>
        <v>116260</v>
      </c>
      <c r="N326" s="42" t="s">
        <v>17</v>
      </c>
      <c r="O326" s="40"/>
      <c r="P326" s="40" t="s">
        <v>4260</v>
      </c>
      <c r="Q326" s="40"/>
      <c r="R326" s="40" t="e">
        <v>#N/A</v>
      </c>
      <c r="S326" s="40"/>
      <c r="T326" s="40" t="s">
        <v>4260</v>
      </c>
      <c r="U326" s="15">
        <v>0</v>
      </c>
      <c r="V326" s="15">
        <v>0</v>
      </c>
      <c r="W326" s="15">
        <v>0</v>
      </c>
      <c r="X326" s="15"/>
      <c r="Y326" s="15"/>
      <c r="Z326" s="15">
        <v>0</v>
      </c>
      <c r="AA326" s="15">
        <v>0</v>
      </c>
      <c r="AB326" s="15">
        <v>0</v>
      </c>
      <c r="AC326" s="15">
        <v>0</v>
      </c>
      <c r="AD326" s="15">
        <v>0</v>
      </c>
      <c r="AE326" s="40"/>
      <c r="AF326" s="15">
        <v>0</v>
      </c>
      <c r="AG326" s="40"/>
      <c r="AH326" s="40"/>
      <c r="AI326" s="40"/>
      <c r="AJ326" s="15">
        <v>0</v>
      </c>
      <c r="AK326" s="40"/>
      <c r="AL326" s="40"/>
      <c r="AM326" s="40"/>
      <c r="AN326" s="41">
        <v>45504</v>
      </c>
      <c r="AO326" s="43"/>
      <c r="AP326" s="43"/>
      <c r="AQ326" s="43"/>
      <c r="AR326" s="43"/>
      <c r="AS326" s="43"/>
      <c r="AT326" s="43"/>
      <c r="AU326" s="43"/>
      <c r="AV326" s="43"/>
      <c r="AW326" s="43"/>
      <c r="AX326" s="43"/>
      <c r="AY326" s="43"/>
      <c r="AZ326" s="43"/>
      <c r="BA326" s="43"/>
      <c r="BB326" s="43"/>
      <c r="BC326" s="43"/>
      <c r="BD326" s="43"/>
      <c r="BE326" s="43"/>
      <c r="BF326" s="43"/>
      <c r="BG326" s="43"/>
      <c r="BH326" s="43"/>
      <c r="BI326" s="43"/>
      <c r="BJ326" s="43"/>
      <c r="BK326" s="43"/>
      <c r="BL326" s="43"/>
      <c r="BM326" s="43"/>
      <c r="BN326" s="43"/>
      <c r="BO326" s="43"/>
      <c r="BP326" s="43"/>
      <c r="BQ326" s="43"/>
      <c r="BR326" s="43"/>
      <c r="BS326" s="43"/>
      <c r="BT326" s="43"/>
      <c r="BU326" s="43"/>
      <c r="BV326" s="43"/>
      <c r="BW326" s="43"/>
      <c r="BX326" s="43"/>
      <c r="BY326" s="43"/>
      <c r="BZ326" s="43"/>
      <c r="CA326" s="43"/>
      <c r="CB326" s="43"/>
      <c r="CC326" s="43"/>
      <c r="CD326" s="43"/>
      <c r="CE326" s="43"/>
    </row>
    <row r="327" spans="1:83" s="44" customFormat="1" x14ac:dyDescent="0.35">
      <c r="A327" s="40">
        <v>835000972</v>
      </c>
      <c r="B327" s="40" t="s">
        <v>0</v>
      </c>
      <c r="C327" s="40" t="s">
        <v>351</v>
      </c>
      <c r="D327" s="40" t="s">
        <v>275</v>
      </c>
      <c r="E327" s="40">
        <v>34300</v>
      </c>
      <c r="F327" s="40" t="s">
        <v>351</v>
      </c>
      <c r="G327" s="40" t="s">
        <v>2471</v>
      </c>
      <c r="H327" s="41">
        <v>43977</v>
      </c>
      <c r="I327" s="41" t="e">
        <v>#N/A</v>
      </c>
      <c r="J327" s="12">
        <v>35100</v>
      </c>
      <c r="K327" s="12">
        <v>0</v>
      </c>
      <c r="L327" s="12">
        <v>0</v>
      </c>
      <c r="M327" s="15">
        <f t="shared" si="7"/>
        <v>35100</v>
      </c>
      <c r="N327" s="42" t="s">
        <v>17</v>
      </c>
      <c r="O327" s="40"/>
      <c r="P327" s="40" t="s">
        <v>4260</v>
      </c>
      <c r="Q327" s="40"/>
      <c r="R327" s="40" t="e">
        <v>#N/A</v>
      </c>
      <c r="S327" s="40"/>
      <c r="T327" s="40" t="s">
        <v>4260</v>
      </c>
      <c r="U327" s="15">
        <v>0</v>
      </c>
      <c r="V327" s="15">
        <v>0</v>
      </c>
      <c r="W327" s="15">
        <v>0</v>
      </c>
      <c r="X327" s="15"/>
      <c r="Y327" s="15"/>
      <c r="Z327" s="15">
        <v>0</v>
      </c>
      <c r="AA327" s="15">
        <v>0</v>
      </c>
      <c r="AB327" s="15">
        <v>0</v>
      </c>
      <c r="AC327" s="15">
        <v>0</v>
      </c>
      <c r="AD327" s="15">
        <v>0</v>
      </c>
      <c r="AE327" s="40"/>
      <c r="AF327" s="15">
        <v>0</v>
      </c>
      <c r="AG327" s="40"/>
      <c r="AH327" s="40"/>
      <c r="AI327" s="40"/>
      <c r="AJ327" s="15">
        <v>0</v>
      </c>
      <c r="AK327" s="40"/>
      <c r="AL327" s="40"/>
      <c r="AM327" s="40"/>
      <c r="AN327" s="41">
        <v>45504</v>
      </c>
      <c r="AO327" s="43"/>
      <c r="AP327" s="43"/>
      <c r="AQ327" s="43"/>
      <c r="AR327" s="43"/>
      <c r="AS327" s="43"/>
      <c r="AT327" s="43"/>
      <c r="AU327" s="43"/>
      <c r="AV327" s="43"/>
      <c r="AW327" s="43"/>
      <c r="AX327" s="43"/>
      <c r="AY327" s="43"/>
      <c r="AZ327" s="43"/>
      <c r="BA327" s="43"/>
      <c r="BB327" s="43"/>
      <c r="BC327" s="43"/>
      <c r="BD327" s="43"/>
      <c r="BE327" s="43"/>
      <c r="BF327" s="43"/>
      <c r="BG327" s="43"/>
      <c r="BH327" s="43"/>
      <c r="BI327" s="43"/>
      <c r="BJ327" s="43"/>
      <c r="BK327" s="43"/>
      <c r="BL327" s="43"/>
      <c r="BM327" s="43"/>
      <c r="BN327" s="43"/>
      <c r="BO327" s="43"/>
      <c r="BP327" s="43"/>
      <c r="BQ327" s="43"/>
      <c r="BR327" s="43"/>
      <c r="BS327" s="43"/>
      <c r="BT327" s="43"/>
      <c r="BU327" s="43"/>
      <c r="BV327" s="43"/>
      <c r="BW327" s="43"/>
      <c r="BX327" s="43"/>
      <c r="BY327" s="43"/>
      <c r="BZ327" s="43"/>
      <c r="CA327" s="43"/>
      <c r="CB327" s="43"/>
      <c r="CC327" s="43"/>
      <c r="CD327" s="43"/>
      <c r="CE327" s="43"/>
    </row>
    <row r="328" spans="1:83" s="44" customFormat="1" x14ac:dyDescent="0.35">
      <c r="A328" s="40">
        <v>835000972</v>
      </c>
      <c r="B328" s="40" t="s">
        <v>0</v>
      </c>
      <c r="C328" s="40" t="s">
        <v>352</v>
      </c>
      <c r="D328" s="40" t="s">
        <v>16</v>
      </c>
      <c r="E328" s="40">
        <v>7002</v>
      </c>
      <c r="F328" s="40" t="s">
        <v>352</v>
      </c>
      <c r="G328" s="40" t="s">
        <v>2472</v>
      </c>
      <c r="H328" s="41">
        <v>43978</v>
      </c>
      <c r="I328" s="41" t="e">
        <v>#N/A</v>
      </c>
      <c r="J328" s="12">
        <v>212500</v>
      </c>
      <c r="K328" s="12">
        <v>0</v>
      </c>
      <c r="L328" s="12">
        <v>0</v>
      </c>
      <c r="M328" s="15">
        <f t="shared" si="7"/>
        <v>212500</v>
      </c>
      <c r="N328" s="42" t="s">
        <v>17</v>
      </c>
      <c r="O328" s="40"/>
      <c r="P328" s="40" t="s">
        <v>4260</v>
      </c>
      <c r="Q328" s="40"/>
      <c r="R328" s="40" t="e">
        <v>#N/A</v>
      </c>
      <c r="S328" s="40"/>
      <c r="T328" s="40" t="s">
        <v>4260</v>
      </c>
      <c r="U328" s="15">
        <v>0</v>
      </c>
      <c r="V328" s="15">
        <v>0</v>
      </c>
      <c r="W328" s="15">
        <v>0</v>
      </c>
      <c r="X328" s="15"/>
      <c r="Y328" s="15"/>
      <c r="Z328" s="15">
        <v>0</v>
      </c>
      <c r="AA328" s="15">
        <v>0</v>
      </c>
      <c r="AB328" s="15">
        <v>0</v>
      </c>
      <c r="AC328" s="15">
        <v>0</v>
      </c>
      <c r="AD328" s="15">
        <v>0</v>
      </c>
      <c r="AE328" s="40"/>
      <c r="AF328" s="15">
        <v>0</v>
      </c>
      <c r="AG328" s="40"/>
      <c r="AH328" s="40"/>
      <c r="AI328" s="40"/>
      <c r="AJ328" s="15">
        <v>0</v>
      </c>
      <c r="AK328" s="40"/>
      <c r="AL328" s="40"/>
      <c r="AM328" s="40"/>
      <c r="AN328" s="41">
        <v>45504</v>
      </c>
      <c r="AO328" s="43"/>
      <c r="AP328" s="43"/>
      <c r="AQ328" s="43"/>
      <c r="AR328" s="43"/>
      <c r="AS328" s="43"/>
      <c r="AT328" s="43"/>
      <c r="AU328" s="43"/>
      <c r="AV328" s="43"/>
      <c r="AW328" s="43"/>
      <c r="AX328" s="43"/>
      <c r="AY328" s="43"/>
      <c r="AZ328" s="43"/>
      <c r="BA328" s="43"/>
      <c r="BB328" s="43"/>
      <c r="BC328" s="43"/>
      <c r="BD328" s="43"/>
      <c r="BE328" s="43"/>
      <c r="BF328" s="43"/>
      <c r="BG328" s="43"/>
      <c r="BH328" s="43"/>
      <c r="BI328" s="43"/>
      <c r="BJ328" s="43"/>
      <c r="BK328" s="43"/>
      <c r="BL328" s="43"/>
      <c r="BM328" s="43"/>
      <c r="BN328" s="43"/>
      <c r="BO328" s="43"/>
      <c r="BP328" s="43"/>
      <c r="BQ328" s="43"/>
      <c r="BR328" s="43"/>
      <c r="BS328" s="43"/>
      <c r="BT328" s="43"/>
      <c r="BU328" s="43"/>
      <c r="BV328" s="43"/>
      <c r="BW328" s="43"/>
      <c r="BX328" s="43"/>
      <c r="BY328" s="43"/>
      <c r="BZ328" s="43"/>
      <c r="CA328" s="43"/>
      <c r="CB328" s="43"/>
      <c r="CC328" s="43"/>
      <c r="CD328" s="43"/>
      <c r="CE328" s="43"/>
    </row>
    <row r="329" spans="1:83" s="44" customFormat="1" x14ac:dyDescent="0.35">
      <c r="A329" s="40">
        <v>835000972</v>
      </c>
      <c r="B329" s="40" t="s">
        <v>0</v>
      </c>
      <c r="C329" s="40" t="s">
        <v>353</v>
      </c>
      <c r="D329" s="40" t="s">
        <v>275</v>
      </c>
      <c r="E329" s="40">
        <v>35091</v>
      </c>
      <c r="F329" s="40" t="s">
        <v>353</v>
      </c>
      <c r="G329" s="40" t="s">
        <v>2473</v>
      </c>
      <c r="H329" s="41">
        <v>43979</v>
      </c>
      <c r="I329" s="41" t="e">
        <v>#N/A</v>
      </c>
      <c r="J329" s="12">
        <v>35100</v>
      </c>
      <c r="K329" s="12">
        <v>0</v>
      </c>
      <c r="L329" s="12">
        <v>0</v>
      </c>
      <c r="M329" s="15">
        <f t="shared" si="7"/>
        <v>35100</v>
      </c>
      <c r="N329" s="42" t="s">
        <v>17</v>
      </c>
      <c r="O329" s="40"/>
      <c r="P329" s="40" t="s">
        <v>4260</v>
      </c>
      <c r="Q329" s="40"/>
      <c r="R329" s="40" t="e">
        <v>#N/A</v>
      </c>
      <c r="S329" s="40"/>
      <c r="T329" s="40" t="s">
        <v>4260</v>
      </c>
      <c r="U329" s="15">
        <v>0</v>
      </c>
      <c r="V329" s="15">
        <v>0</v>
      </c>
      <c r="W329" s="15">
        <v>0</v>
      </c>
      <c r="X329" s="15"/>
      <c r="Y329" s="15"/>
      <c r="Z329" s="15">
        <v>0</v>
      </c>
      <c r="AA329" s="15">
        <v>0</v>
      </c>
      <c r="AB329" s="15">
        <v>0</v>
      </c>
      <c r="AC329" s="15">
        <v>0</v>
      </c>
      <c r="AD329" s="15">
        <v>0</v>
      </c>
      <c r="AE329" s="40"/>
      <c r="AF329" s="15">
        <v>0</v>
      </c>
      <c r="AG329" s="40"/>
      <c r="AH329" s="40"/>
      <c r="AI329" s="40"/>
      <c r="AJ329" s="15">
        <v>0</v>
      </c>
      <c r="AK329" s="40"/>
      <c r="AL329" s="40"/>
      <c r="AM329" s="40"/>
      <c r="AN329" s="41">
        <v>45504</v>
      </c>
      <c r="AO329" s="43"/>
      <c r="AP329" s="43"/>
      <c r="AQ329" s="43"/>
      <c r="AR329" s="43"/>
      <c r="AS329" s="43"/>
      <c r="AT329" s="43"/>
      <c r="AU329" s="43"/>
      <c r="AV329" s="43"/>
      <c r="AW329" s="43"/>
      <c r="AX329" s="43"/>
      <c r="AY329" s="43"/>
      <c r="AZ329" s="43"/>
      <c r="BA329" s="43"/>
      <c r="BB329" s="43"/>
      <c r="BC329" s="43"/>
      <c r="BD329" s="43"/>
      <c r="BE329" s="43"/>
      <c r="BF329" s="43"/>
      <c r="BG329" s="43"/>
      <c r="BH329" s="43"/>
      <c r="BI329" s="43"/>
      <c r="BJ329" s="43"/>
      <c r="BK329" s="43"/>
      <c r="BL329" s="43"/>
      <c r="BM329" s="43"/>
      <c r="BN329" s="43"/>
      <c r="BO329" s="43"/>
      <c r="BP329" s="43"/>
      <c r="BQ329" s="43"/>
      <c r="BR329" s="43"/>
      <c r="BS329" s="43"/>
      <c r="BT329" s="43"/>
      <c r="BU329" s="43"/>
      <c r="BV329" s="43"/>
      <c r="BW329" s="43"/>
      <c r="BX329" s="43"/>
      <c r="BY329" s="43"/>
      <c r="BZ329" s="43"/>
      <c r="CA329" s="43"/>
      <c r="CB329" s="43"/>
      <c r="CC329" s="43"/>
      <c r="CD329" s="43"/>
      <c r="CE329" s="43"/>
    </row>
    <row r="330" spans="1:83" s="44" customFormat="1" x14ac:dyDescent="0.35">
      <c r="A330" s="40">
        <v>835000972</v>
      </c>
      <c r="B330" s="40" t="s">
        <v>0</v>
      </c>
      <c r="C330" s="40" t="s">
        <v>354</v>
      </c>
      <c r="D330" s="40" t="s">
        <v>275</v>
      </c>
      <c r="E330" s="40">
        <v>35092</v>
      </c>
      <c r="F330" s="40" t="s">
        <v>354</v>
      </c>
      <c r="G330" s="40" t="s">
        <v>2474</v>
      </c>
      <c r="H330" s="41">
        <v>43979</v>
      </c>
      <c r="I330" s="41" t="e">
        <v>#N/A</v>
      </c>
      <c r="J330" s="12">
        <v>35100</v>
      </c>
      <c r="K330" s="12">
        <v>0</v>
      </c>
      <c r="L330" s="12">
        <v>0</v>
      </c>
      <c r="M330" s="15">
        <f t="shared" si="7"/>
        <v>35100</v>
      </c>
      <c r="N330" s="42" t="s">
        <v>17</v>
      </c>
      <c r="O330" s="40"/>
      <c r="P330" s="40" t="s">
        <v>4260</v>
      </c>
      <c r="Q330" s="40"/>
      <c r="R330" s="40" t="e">
        <v>#N/A</v>
      </c>
      <c r="S330" s="40"/>
      <c r="T330" s="40" t="s">
        <v>4260</v>
      </c>
      <c r="U330" s="15">
        <v>0</v>
      </c>
      <c r="V330" s="15">
        <v>0</v>
      </c>
      <c r="W330" s="15">
        <v>0</v>
      </c>
      <c r="X330" s="15"/>
      <c r="Y330" s="15"/>
      <c r="Z330" s="15">
        <v>0</v>
      </c>
      <c r="AA330" s="15">
        <v>0</v>
      </c>
      <c r="AB330" s="15">
        <v>0</v>
      </c>
      <c r="AC330" s="15">
        <v>0</v>
      </c>
      <c r="AD330" s="15">
        <v>0</v>
      </c>
      <c r="AE330" s="40"/>
      <c r="AF330" s="15">
        <v>0</v>
      </c>
      <c r="AG330" s="40"/>
      <c r="AH330" s="40"/>
      <c r="AI330" s="40"/>
      <c r="AJ330" s="15">
        <v>0</v>
      </c>
      <c r="AK330" s="40"/>
      <c r="AL330" s="40"/>
      <c r="AM330" s="40"/>
      <c r="AN330" s="41">
        <v>45504</v>
      </c>
      <c r="AO330" s="43"/>
      <c r="AP330" s="43"/>
      <c r="AQ330" s="43"/>
      <c r="AR330" s="43"/>
      <c r="AS330" s="43"/>
      <c r="AT330" s="43"/>
      <c r="AU330" s="43"/>
      <c r="AV330" s="43"/>
      <c r="AW330" s="43"/>
      <c r="AX330" s="43"/>
      <c r="AY330" s="43"/>
      <c r="AZ330" s="43"/>
      <c r="BA330" s="43"/>
      <c r="BB330" s="43"/>
      <c r="BC330" s="43"/>
      <c r="BD330" s="43"/>
      <c r="BE330" s="43"/>
      <c r="BF330" s="43"/>
      <c r="BG330" s="43"/>
      <c r="BH330" s="43"/>
      <c r="BI330" s="43"/>
      <c r="BJ330" s="43"/>
      <c r="BK330" s="43"/>
      <c r="BL330" s="43"/>
      <c r="BM330" s="43"/>
      <c r="BN330" s="43"/>
      <c r="BO330" s="43"/>
      <c r="BP330" s="43"/>
      <c r="BQ330" s="43"/>
      <c r="BR330" s="43"/>
      <c r="BS330" s="43"/>
      <c r="BT330" s="43"/>
      <c r="BU330" s="43"/>
      <c r="BV330" s="43"/>
      <c r="BW330" s="43"/>
      <c r="BX330" s="43"/>
      <c r="BY330" s="43"/>
      <c r="BZ330" s="43"/>
      <c r="CA330" s="43"/>
      <c r="CB330" s="43"/>
      <c r="CC330" s="43"/>
      <c r="CD330" s="43"/>
      <c r="CE330" s="43"/>
    </row>
    <row r="331" spans="1:83" s="44" customFormat="1" x14ac:dyDescent="0.35">
      <c r="A331" s="40">
        <v>835000972</v>
      </c>
      <c r="B331" s="40" t="s">
        <v>0</v>
      </c>
      <c r="C331" s="40" t="s">
        <v>355</v>
      </c>
      <c r="D331" s="40" t="s">
        <v>275</v>
      </c>
      <c r="E331" s="40">
        <v>35211</v>
      </c>
      <c r="F331" s="40" t="s">
        <v>355</v>
      </c>
      <c r="G331" s="40" t="s">
        <v>2475</v>
      </c>
      <c r="H331" s="41">
        <v>43980</v>
      </c>
      <c r="I331" s="41" t="e">
        <v>#N/A</v>
      </c>
      <c r="J331" s="12">
        <v>40370</v>
      </c>
      <c r="K331" s="12">
        <v>0</v>
      </c>
      <c r="L331" s="12">
        <v>0</v>
      </c>
      <c r="M331" s="15">
        <f t="shared" si="7"/>
        <v>40370</v>
      </c>
      <c r="N331" s="42" t="s">
        <v>17</v>
      </c>
      <c r="O331" s="40"/>
      <c r="P331" s="40" t="s">
        <v>4260</v>
      </c>
      <c r="Q331" s="40"/>
      <c r="R331" s="40" t="e">
        <v>#N/A</v>
      </c>
      <c r="S331" s="40"/>
      <c r="T331" s="40" t="s">
        <v>4260</v>
      </c>
      <c r="U331" s="15">
        <v>0</v>
      </c>
      <c r="V331" s="15">
        <v>0</v>
      </c>
      <c r="W331" s="15">
        <v>0</v>
      </c>
      <c r="X331" s="15"/>
      <c r="Y331" s="15"/>
      <c r="Z331" s="15">
        <v>0</v>
      </c>
      <c r="AA331" s="15">
        <v>0</v>
      </c>
      <c r="AB331" s="15">
        <v>0</v>
      </c>
      <c r="AC331" s="15">
        <v>0</v>
      </c>
      <c r="AD331" s="15">
        <v>0</v>
      </c>
      <c r="AE331" s="40"/>
      <c r="AF331" s="15">
        <v>0</v>
      </c>
      <c r="AG331" s="40"/>
      <c r="AH331" s="40"/>
      <c r="AI331" s="40"/>
      <c r="AJ331" s="15">
        <v>0</v>
      </c>
      <c r="AK331" s="40"/>
      <c r="AL331" s="40"/>
      <c r="AM331" s="40"/>
      <c r="AN331" s="41">
        <v>45504</v>
      </c>
      <c r="AO331" s="43"/>
      <c r="AP331" s="43"/>
      <c r="AQ331" s="43"/>
      <c r="AR331" s="43"/>
      <c r="AS331" s="43"/>
      <c r="AT331" s="43"/>
      <c r="AU331" s="43"/>
      <c r="AV331" s="43"/>
      <c r="AW331" s="43"/>
      <c r="AX331" s="43"/>
      <c r="AY331" s="43"/>
      <c r="AZ331" s="43"/>
      <c r="BA331" s="43"/>
      <c r="BB331" s="43"/>
      <c r="BC331" s="43"/>
      <c r="BD331" s="43"/>
      <c r="BE331" s="43"/>
      <c r="BF331" s="43"/>
      <c r="BG331" s="43"/>
      <c r="BH331" s="43"/>
      <c r="BI331" s="43"/>
      <c r="BJ331" s="43"/>
      <c r="BK331" s="43"/>
      <c r="BL331" s="43"/>
      <c r="BM331" s="43"/>
      <c r="BN331" s="43"/>
      <c r="BO331" s="43"/>
      <c r="BP331" s="43"/>
      <c r="BQ331" s="43"/>
      <c r="BR331" s="43"/>
      <c r="BS331" s="43"/>
      <c r="BT331" s="43"/>
      <c r="BU331" s="43"/>
      <c r="BV331" s="43"/>
      <c r="BW331" s="43"/>
      <c r="BX331" s="43"/>
      <c r="BY331" s="43"/>
      <c r="BZ331" s="43"/>
      <c r="CA331" s="43"/>
      <c r="CB331" s="43"/>
      <c r="CC331" s="43"/>
      <c r="CD331" s="43"/>
      <c r="CE331" s="43"/>
    </row>
    <row r="332" spans="1:83" s="44" customFormat="1" x14ac:dyDescent="0.35">
      <c r="A332" s="40">
        <v>835000972</v>
      </c>
      <c r="B332" s="40" t="s">
        <v>0</v>
      </c>
      <c r="C332" s="40" t="s">
        <v>356</v>
      </c>
      <c r="D332" s="40" t="s">
        <v>275</v>
      </c>
      <c r="E332" s="40">
        <v>35233</v>
      </c>
      <c r="F332" s="40" t="s">
        <v>356</v>
      </c>
      <c r="G332" s="40" t="s">
        <v>2476</v>
      </c>
      <c r="H332" s="41">
        <v>43981</v>
      </c>
      <c r="I332" s="41" t="e">
        <v>#N/A</v>
      </c>
      <c r="J332" s="12">
        <v>35100</v>
      </c>
      <c r="K332" s="12">
        <v>0</v>
      </c>
      <c r="L332" s="12">
        <v>0</v>
      </c>
      <c r="M332" s="15">
        <f t="shared" si="7"/>
        <v>35100</v>
      </c>
      <c r="N332" s="42" t="s">
        <v>17</v>
      </c>
      <c r="O332" s="40"/>
      <c r="P332" s="40" t="s">
        <v>4260</v>
      </c>
      <c r="Q332" s="40"/>
      <c r="R332" s="40" t="e">
        <v>#N/A</v>
      </c>
      <c r="S332" s="40"/>
      <c r="T332" s="40" t="s">
        <v>4260</v>
      </c>
      <c r="U332" s="15">
        <v>0</v>
      </c>
      <c r="V332" s="15">
        <v>0</v>
      </c>
      <c r="W332" s="15">
        <v>0</v>
      </c>
      <c r="X332" s="15"/>
      <c r="Y332" s="15"/>
      <c r="Z332" s="15">
        <v>0</v>
      </c>
      <c r="AA332" s="15">
        <v>0</v>
      </c>
      <c r="AB332" s="15">
        <v>0</v>
      </c>
      <c r="AC332" s="15">
        <v>0</v>
      </c>
      <c r="AD332" s="15">
        <v>0</v>
      </c>
      <c r="AE332" s="40"/>
      <c r="AF332" s="15">
        <v>0</v>
      </c>
      <c r="AG332" s="40"/>
      <c r="AH332" s="40"/>
      <c r="AI332" s="40"/>
      <c r="AJ332" s="15">
        <v>0</v>
      </c>
      <c r="AK332" s="40"/>
      <c r="AL332" s="40"/>
      <c r="AM332" s="40"/>
      <c r="AN332" s="41">
        <v>45504</v>
      </c>
      <c r="AO332" s="43"/>
      <c r="AP332" s="43"/>
      <c r="AQ332" s="43"/>
      <c r="AR332" s="43"/>
      <c r="AS332" s="43"/>
      <c r="AT332" s="43"/>
      <c r="AU332" s="43"/>
      <c r="AV332" s="43"/>
      <c r="AW332" s="43"/>
      <c r="AX332" s="43"/>
      <c r="AY332" s="43"/>
      <c r="AZ332" s="43"/>
      <c r="BA332" s="43"/>
      <c r="BB332" s="43"/>
      <c r="BC332" s="43"/>
      <c r="BD332" s="43"/>
      <c r="BE332" s="43"/>
      <c r="BF332" s="43"/>
      <c r="BG332" s="43"/>
      <c r="BH332" s="43"/>
      <c r="BI332" s="43"/>
      <c r="BJ332" s="43"/>
      <c r="BK332" s="43"/>
      <c r="BL332" s="43"/>
      <c r="BM332" s="43"/>
      <c r="BN332" s="43"/>
      <c r="BO332" s="43"/>
      <c r="BP332" s="43"/>
      <c r="BQ332" s="43"/>
      <c r="BR332" s="43"/>
      <c r="BS332" s="43"/>
      <c r="BT332" s="43"/>
      <c r="BU332" s="43"/>
      <c r="BV332" s="43"/>
      <c r="BW332" s="43"/>
      <c r="BX332" s="43"/>
      <c r="BY332" s="43"/>
      <c r="BZ332" s="43"/>
      <c r="CA332" s="43"/>
      <c r="CB332" s="43"/>
      <c r="CC332" s="43"/>
      <c r="CD332" s="43"/>
      <c r="CE332" s="43"/>
    </row>
    <row r="333" spans="1:83" s="44" customFormat="1" x14ac:dyDescent="0.35">
      <c r="A333" s="40">
        <v>835000972</v>
      </c>
      <c r="B333" s="40" t="s">
        <v>0</v>
      </c>
      <c r="C333" s="40" t="s">
        <v>357</v>
      </c>
      <c r="D333" s="40" t="s">
        <v>275</v>
      </c>
      <c r="E333" s="40">
        <v>34422</v>
      </c>
      <c r="F333" s="40" t="s">
        <v>357</v>
      </c>
      <c r="G333" s="40" t="s">
        <v>2477</v>
      </c>
      <c r="H333" s="41">
        <v>43982</v>
      </c>
      <c r="I333" s="41" t="e">
        <v>#N/A</v>
      </c>
      <c r="J333" s="12">
        <v>35100</v>
      </c>
      <c r="K333" s="12">
        <v>0</v>
      </c>
      <c r="L333" s="12">
        <v>0</v>
      </c>
      <c r="M333" s="15">
        <f t="shared" si="7"/>
        <v>35100</v>
      </c>
      <c r="N333" s="42" t="s">
        <v>17</v>
      </c>
      <c r="O333" s="40"/>
      <c r="P333" s="40" t="s">
        <v>4260</v>
      </c>
      <c r="Q333" s="40"/>
      <c r="R333" s="40" t="e">
        <v>#N/A</v>
      </c>
      <c r="S333" s="40"/>
      <c r="T333" s="40" t="s">
        <v>4260</v>
      </c>
      <c r="U333" s="15">
        <v>0</v>
      </c>
      <c r="V333" s="15">
        <v>0</v>
      </c>
      <c r="W333" s="15">
        <v>0</v>
      </c>
      <c r="X333" s="15"/>
      <c r="Y333" s="15"/>
      <c r="Z333" s="15">
        <v>0</v>
      </c>
      <c r="AA333" s="15">
        <v>0</v>
      </c>
      <c r="AB333" s="15">
        <v>0</v>
      </c>
      <c r="AC333" s="15">
        <v>0</v>
      </c>
      <c r="AD333" s="15">
        <v>0</v>
      </c>
      <c r="AE333" s="40"/>
      <c r="AF333" s="15">
        <v>0</v>
      </c>
      <c r="AG333" s="40"/>
      <c r="AH333" s="40"/>
      <c r="AI333" s="40"/>
      <c r="AJ333" s="15">
        <v>0</v>
      </c>
      <c r="AK333" s="40"/>
      <c r="AL333" s="40"/>
      <c r="AM333" s="40"/>
      <c r="AN333" s="41">
        <v>45504</v>
      </c>
      <c r="AO333" s="43"/>
      <c r="AP333" s="43"/>
      <c r="AQ333" s="43"/>
      <c r="AR333" s="43"/>
      <c r="AS333" s="43"/>
      <c r="AT333" s="43"/>
      <c r="AU333" s="43"/>
      <c r="AV333" s="43"/>
      <c r="AW333" s="43"/>
      <c r="AX333" s="43"/>
      <c r="AY333" s="43"/>
      <c r="AZ333" s="43"/>
      <c r="BA333" s="43"/>
      <c r="BB333" s="43"/>
      <c r="BC333" s="43"/>
      <c r="BD333" s="43"/>
      <c r="BE333" s="43"/>
      <c r="BF333" s="43"/>
      <c r="BG333" s="43"/>
      <c r="BH333" s="43"/>
      <c r="BI333" s="43"/>
      <c r="BJ333" s="43"/>
      <c r="BK333" s="43"/>
      <c r="BL333" s="43"/>
      <c r="BM333" s="43"/>
      <c r="BN333" s="43"/>
      <c r="BO333" s="43"/>
      <c r="BP333" s="43"/>
      <c r="BQ333" s="43"/>
      <c r="BR333" s="43"/>
      <c r="BS333" s="43"/>
      <c r="BT333" s="43"/>
      <c r="BU333" s="43"/>
      <c r="BV333" s="43"/>
      <c r="BW333" s="43"/>
      <c r="BX333" s="43"/>
      <c r="BY333" s="43"/>
      <c r="BZ333" s="43"/>
      <c r="CA333" s="43"/>
      <c r="CB333" s="43"/>
      <c r="CC333" s="43"/>
      <c r="CD333" s="43"/>
      <c r="CE333" s="43"/>
    </row>
    <row r="334" spans="1:83" s="44" customFormat="1" x14ac:dyDescent="0.35">
      <c r="A334" s="40">
        <v>835000972</v>
      </c>
      <c r="B334" s="40" t="s">
        <v>0</v>
      </c>
      <c r="C334" s="40" t="s">
        <v>358</v>
      </c>
      <c r="D334" s="40" t="s">
        <v>275</v>
      </c>
      <c r="E334" s="40">
        <v>36253</v>
      </c>
      <c r="F334" s="40" t="s">
        <v>358</v>
      </c>
      <c r="G334" s="40" t="s">
        <v>2478</v>
      </c>
      <c r="H334" s="41">
        <v>43983</v>
      </c>
      <c r="I334" s="41" t="e">
        <v>#N/A</v>
      </c>
      <c r="J334" s="12">
        <v>31700</v>
      </c>
      <c r="K334" s="12">
        <v>0</v>
      </c>
      <c r="L334" s="12">
        <v>0</v>
      </c>
      <c r="M334" s="15">
        <f t="shared" si="7"/>
        <v>31700</v>
      </c>
      <c r="N334" s="42" t="s">
        <v>17</v>
      </c>
      <c r="O334" s="40"/>
      <c r="P334" s="40" t="s">
        <v>4260</v>
      </c>
      <c r="Q334" s="40"/>
      <c r="R334" s="40" t="e">
        <v>#N/A</v>
      </c>
      <c r="S334" s="40"/>
      <c r="T334" s="40" t="s">
        <v>4260</v>
      </c>
      <c r="U334" s="15">
        <v>0</v>
      </c>
      <c r="V334" s="15">
        <v>0</v>
      </c>
      <c r="W334" s="15">
        <v>0</v>
      </c>
      <c r="X334" s="15"/>
      <c r="Y334" s="15"/>
      <c r="Z334" s="15">
        <v>0</v>
      </c>
      <c r="AA334" s="15">
        <v>0</v>
      </c>
      <c r="AB334" s="15">
        <v>0</v>
      </c>
      <c r="AC334" s="15">
        <v>0</v>
      </c>
      <c r="AD334" s="15">
        <v>0</v>
      </c>
      <c r="AE334" s="40"/>
      <c r="AF334" s="15">
        <v>0</v>
      </c>
      <c r="AG334" s="40"/>
      <c r="AH334" s="40"/>
      <c r="AI334" s="40"/>
      <c r="AJ334" s="15">
        <v>0</v>
      </c>
      <c r="AK334" s="40"/>
      <c r="AL334" s="40"/>
      <c r="AM334" s="40"/>
      <c r="AN334" s="41">
        <v>45504</v>
      </c>
      <c r="AO334" s="43"/>
      <c r="AP334" s="43"/>
      <c r="AQ334" s="43"/>
      <c r="AR334" s="43"/>
      <c r="AS334" s="43"/>
      <c r="AT334" s="43"/>
      <c r="AU334" s="43"/>
      <c r="AV334" s="43"/>
      <c r="AW334" s="43"/>
      <c r="AX334" s="43"/>
      <c r="AY334" s="43"/>
      <c r="AZ334" s="43"/>
      <c r="BA334" s="43"/>
      <c r="BB334" s="43"/>
      <c r="BC334" s="43"/>
      <c r="BD334" s="43"/>
      <c r="BE334" s="43"/>
      <c r="BF334" s="43"/>
      <c r="BG334" s="43"/>
      <c r="BH334" s="43"/>
      <c r="BI334" s="43"/>
      <c r="BJ334" s="43"/>
      <c r="BK334" s="43"/>
      <c r="BL334" s="43"/>
      <c r="BM334" s="43"/>
      <c r="BN334" s="43"/>
      <c r="BO334" s="43"/>
      <c r="BP334" s="43"/>
      <c r="BQ334" s="43"/>
      <c r="BR334" s="43"/>
      <c r="BS334" s="43"/>
      <c r="BT334" s="43"/>
      <c r="BU334" s="43"/>
      <c r="BV334" s="43"/>
      <c r="BW334" s="43"/>
      <c r="BX334" s="43"/>
      <c r="BY334" s="43"/>
      <c r="BZ334" s="43"/>
      <c r="CA334" s="43"/>
      <c r="CB334" s="43"/>
      <c r="CC334" s="43"/>
      <c r="CD334" s="43"/>
      <c r="CE334" s="43"/>
    </row>
    <row r="335" spans="1:83" s="44" customFormat="1" x14ac:dyDescent="0.35">
      <c r="A335" s="40">
        <v>835000972</v>
      </c>
      <c r="B335" s="40" t="s">
        <v>0</v>
      </c>
      <c r="C335" s="40" t="s">
        <v>359</v>
      </c>
      <c r="D335" s="40" t="s">
        <v>279</v>
      </c>
      <c r="E335" s="40">
        <v>1143</v>
      </c>
      <c r="F335" s="40" t="s">
        <v>359</v>
      </c>
      <c r="G335" s="40" t="s">
        <v>2479</v>
      </c>
      <c r="H335" s="41">
        <v>43983</v>
      </c>
      <c r="I335" s="41" t="e">
        <v>#N/A</v>
      </c>
      <c r="J335" s="12">
        <v>31700</v>
      </c>
      <c r="K335" s="12">
        <v>0</v>
      </c>
      <c r="L335" s="12">
        <v>0</v>
      </c>
      <c r="M335" s="15">
        <f t="shared" si="7"/>
        <v>31700</v>
      </c>
      <c r="N335" s="42" t="s">
        <v>17</v>
      </c>
      <c r="O335" s="40"/>
      <c r="P335" s="40" t="s">
        <v>4260</v>
      </c>
      <c r="Q335" s="40"/>
      <c r="R335" s="40" t="e">
        <v>#N/A</v>
      </c>
      <c r="S335" s="40"/>
      <c r="T335" s="40" t="s">
        <v>4260</v>
      </c>
      <c r="U335" s="15">
        <v>0</v>
      </c>
      <c r="V335" s="15">
        <v>0</v>
      </c>
      <c r="W335" s="15">
        <v>0</v>
      </c>
      <c r="X335" s="15"/>
      <c r="Y335" s="15"/>
      <c r="Z335" s="15">
        <v>0</v>
      </c>
      <c r="AA335" s="15">
        <v>0</v>
      </c>
      <c r="AB335" s="15">
        <v>0</v>
      </c>
      <c r="AC335" s="15">
        <v>0</v>
      </c>
      <c r="AD335" s="15">
        <v>0</v>
      </c>
      <c r="AE335" s="40"/>
      <c r="AF335" s="15">
        <v>0</v>
      </c>
      <c r="AG335" s="40"/>
      <c r="AH335" s="40"/>
      <c r="AI335" s="40"/>
      <c r="AJ335" s="15">
        <v>0</v>
      </c>
      <c r="AK335" s="40"/>
      <c r="AL335" s="40"/>
      <c r="AM335" s="40"/>
      <c r="AN335" s="41">
        <v>45504</v>
      </c>
      <c r="AO335" s="43"/>
      <c r="AP335" s="43"/>
      <c r="AQ335" s="43"/>
      <c r="AR335" s="43"/>
      <c r="AS335" s="43"/>
      <c r="AT335" s="43"/>
      <c r="AU335" s="43"/>
      <c r="AV335" s="43"/>
      <c r="AW335" s="43"/>
      <c r="AX335" s="43"/>
      <c r="AY335" s="43"/>
      <c r="AZ335" s="43"/>
      <c r="BA335" s="43"/>
      <c r="BB335" s="43"/>
      <c r="BC335" s="43"/>
      <c r="BD335" s="43"/>
      <c r="BE335" s="43"/>
      <c r="BF335" s="43"/>
      <c r="BG335" s="43"/>
      <c r="BH335" s="43"/>
      <c r="BI335" s="43"/>
      <c r="BJ335" s="43"/>
      <c r="BK335" s="43"/>
      <c r="BL335" s="43"/>
      <c r="BM335" s="43"/>
      <c r="BN335" s="43"/>
      <c r="BO335" s="43"/>
      <c r="BP335" s="43"/>
      <c r="BQ335" s="43"/>
      <c r="BR335" s="43"/>
      <c r="BS335" s="43"/>
      <c r="BT335" s="43"/>
      <c r="BU335" s="43"/>
      <c r="BV335" s="43"/>
      <c r="BW335" s="43"/>
      <c r="BX335" s="43"/>
      <c r="BY335" s="43"/>
      <c r="BZ335" s="43"/>
      <c r="CA335" s="43"/>
      <c r="CB335" s="43"/>
      <c r="CC335" s="43"/>
      <c r="CD335" s="43"/>
      <c r="CE335" s="43"/>
    </row>
    <row r="336" spans="1:83" s="44" customFormat="1" x14ac:dyDescent="0.35">
      <c r="A336" s="40">
        <v>835000972</v>
      </c>
      <c r="B336" s="40" t="s">
        <v>0</v>
      </c>
      <c r="C336" s="40" t="s">
        <v>360</v>
      </c>
      <c r="D336" s="40" t="s">
        <v>275</v>
      </c>
      <c r="E336" s="40">
        <v>34579</v>
      </c>
      <c r="F336" s="40" t="s">
        <v>360</v>
      </c>
      <c r="G336" s="40" t="s">
        <v>2480</v>
      </c>
      <c r="H336" s="41">
        <v>43985</v>
      </c>
      <c r="I336" s="41" t="e">
        <v>#N/A</v>
      </c>
      <c r="J336" s="12">
        <v>57700</v>
      </c>
      <c r="K336" s="12">
        <v>0</v>
      </c>
      <c r="L336" s="12">
        <v>0</v>
      </c>
      <c r="M336" s="15">
        <f t="shared" si="7"/>
        <v>57700</v>
      </c>
      <c r="N336" s="42" t="s">
        <v>17</v>
      </c>
      <c r="O336" s="40"/>
      <c r="P336" s="40" t="s">
        <v>4260</v>
      </c>
      <c r="Q336" s="40"/>
      <c r="R336" s="40" t="e">
        <v>#N/A</v>
      </c>
      <c r="S336" s="40"/>
      <c r="T336" s="40" t="s">
        <v>4260</v>
      </c>
      <c r="U336" s="15">
        <v>0</v>
      </c>
      <c r="V336" s="15">
        <v>0</v>
      </c>
      <c r="W336" s="15">
        <v>0</v>
      </c>
      <c r="X336" s="15"/>
      <c r="Y336" s="15"/>
      <c r="Z336" s="15">
        <v>0</v>
      </c>
      <c r="AA336" s="15">
        <v>0</v>
      </c>
      <c r="AB336" s="15">
        <v>0</v>
      </c>
      <c r="AC336" s="15">
        <v>0</v>
      </c>
      <c r="AD336" s="15">
        <v>0</v>
      </c>
      <c r="AE336" s="40"/>
      <c r="AF336" s="15">
        <v>0</v>
      </c>
      <c r="AG336" s="40"/>
      <c r="AH336" s="40"/>
      <c r="AI336" s="40"/>
      <c r="AJ336" s="15">
        <v>0</v>
      </c>
      <c r="AK336" s="40"/>
      <c r="AL336" s="40"/>
      <c r="AM336" s="40"/>
      <c r="AN336" s="41">
        <v>45504</v>
      </c>
      <c r="AO336" s="43"/>
      <c r="AP336" s="43"/>
      <c r="AQ336" s="43"/>
      <c r="AR336" s="43"/>
      <c r="AS336" s="43"/>
      <c r="AT336" s="43"/>
      <c r="AU336" s="43"/>
      <c r="AV336" s="43"/>
      <c r="AW336" s="43"/>
      <c r="AX336" s="43"/>
      <c r="AY336" s="43"/>
      <c r="AZ336" s="43"/>
      <c r="BA336" s="43"/>
      <c r="BB336" s="43"/>
      <c r="BC336" s="43"/>
      <c r="BD336" s="43"/>
      <c r="BE336" s="43"/>
      <c r="BF336" s="43"/>
      <c r="BG336" s="43"/>
      <c r="BH336" s="43"/>
      <c r="BI336" s="43"/>
      <c r="BJ336" s="43"/>
      <c r="BK336" s="43"/>
      <c r="BL336" s="43"/>
      <c r="BM336" s="43"/>
      <c r="BN336" s="43"/>
      <c r="BO336" s="43"/>
      <c r="BP336" s="43"/>
      <c r="BQ336" s="43"/>
      <c r="BR336" s="43"/>
      <c r="BS336" s="43"/>
      <c r="BT336" s="43"/>
      <c r="BU336" s="43"/>
      <c r="BV336" s="43"/>
      <c r="BW336" s="43"/>
      <c r="BX336" s="43"/>
      <c r="BY336" s="43"/>
      <c r="BZ336" s="43"/>
      <c r="CA336" s="43"/>
      <c r="CB336" s="43"/>
      <c r="CC336" s="43"/>
      <c r="CD336" s="43"/>
      <c r="CE336" s="43"/>
    </row>
    <row r="337" spans="1:83" s="44" customFormat="1" x14ac:dyDescent="0.35">
      <c r="A337" s="40">
        <v>835000972</v>
      </c>
      <c r="B337" s="40" t="s">
        <v>0</v>
      </c>
      <c r="C337" s="40" t="s">
        <v>573</v>
      </c>
      <c r="D337" s="40" t="s">
        <v>16</v>
      </c>
      <c r="E337" s="40">
        <v>11484</v>
      </c>
      <c r="F337" s="40" t="s">
        <v>573</v>
      </c>
      <c r="G337" s="40" t="s">
        <v>2690</v>
      </c>
      <c r="H337" s="41">
        <v>44278</v>
      </c>
      <c r="I337" s="41">
        <v>44435</v>
      </c>
      <c r="J337" s="12">
        <v>1811233</v>
      </c>
      <c r="K337" s="12">
        <v>0</v>
      </c>
      <c r="L337" s="15">
        <v>1294700</v>
      </c>
      <c r="M337" s="15">
        <f t="shared" si="7"/>
        <v>516533</v>
      </c>
      <c r="N337" s="42" t="s">
        <v>17</v>
      </c>
      <c r="O337" s="40" t="s">
        <v>276</v>
      </c>
      <c r="P337" s="40" t="s">
        <v>4262</v>
      </c>
      <c r="Q337" s="40" t="b">
        <v>0</v>
      </c>
      <c r="R337" s="40" t="s">
        <v>4254</v>
      </c>
      <c r="S337" s="40"/>
      <c r="T337" s="40" t="s">
        <v>4262</v>
      </c>
      <c r="U337" s="15">
        <v>1294700</v>
      </c>
      <c r="V337" s="15">
        <v>0</v>
      </c>
      <c r="W337" s="15">
        <v>0</v>
      </c>
      <c r="X337" s="15"/>
      <c r="Y337" s="15"/>
      <c r="Z337" s="15">
        <v>1294700</v>
      </c>
      <c r="AA337" s="15">
        <v>0</v>
      </c>
      <c r="AB337" s="15">
        <v>0</v>
      </c>
      <c r="AC337" s="15">
        <v>1294700</v>
      </c>
      <c r="AD337" s="15">
        <v>0</v>
      </c>
      <c r="AE337" s="40"/>
      <c r="AF337" s="15">
        <v>1294700</v>
      </c>
      <c r="AG337" s="40">
        <v>2201182940</v>
      </c>
      <c r="AH337" s="40" t="s">
        <v>4491</v>
      </c>
      <c r="AI337" s="40"/>
      <c r="AJ337" s="15"/>
      <c r="AK337" s="40"/>
      <c r="AL337" s="40"/>
      <c r="AM337" s="40"/>
      <c r="AN337" s="41">
        <v>45504</v>
      </c>
      <c r="AO337" s="43"/>
      <c r="AP337" s="43"/>
      <c r="AQ337" s="43"/>
      <c r="AR337" s="43"/>
      <c r="AS337" s="43"/>
      <c r="AT337" s="43"/>
      <c r="AU337" s="43"/>
      <c r="AV337" s="43"/>
      <c r="AW337" s="43"/>
      <c r="AX337" s="43"/>
      <c r="AY337" s="43"/>
      <c r="AZ337" s="43"/>
      <c r="BA337" s="43"/>
      <c r="BB337" s="43"/>
      <c r="BC337" s="43"/>
      <c r="BD337" s="43"/>
      <c r="BE337" s="43"/>
      <c r="BF337" s="43"/>
      <c r="BG337" s="43"/>
      <c r="BH337" s="43"/>
      <c r="BI337" s="43"/>
      <c r="BJ337" s="43"/>
      <c r="BK337" s="43"/>
      <c r="BL337" s="43"/>
      <c r="BM337" s="43"/>
      <c r="BN337" s="43"/>
      <c r="BO337" s="43"/>
      <c r="BP337" s="43"/>
      <c r="BQ337" s="43"/>
      <c r="BR337" s="43"/>
      <c r="BS337" s="43"/>
      <c r="BT337" s="43"/>
      <c r="BU337" s="43"/>
      <c r="BV337" s="43"/>
      <c r="BW337" s="43"/>
      <c r="BX337" s="43"/>
      <c r="BY337" s="43"/>
      <c r="BZ337" s="43"/>
      <c r="CA337" s="43"/>
      <c r="CB337" s="43"/>
      <c r="CC337" s="43"/>
      <c r="CD337" s="43"/>
      <c r="CE337" s="43"/>
    </row>
    <row r="338" spans="1:83" s="44" customFormat="1" x14ac:dyDescent="0.35">
      <c r="A338" s="40">
        <v>835000972</v>
      </c>
      <c r="B338" s="40" t="s">
        <v>0</v>
      </c>
      <c r="C338" s="40" t="s">
        <v>362</v>
      </c>
      <c r="D338" s="40" t="s">
        <v>16</v>
      </c>
      <c r="E338" s="40">
        <v>82</v>
      </c>
      <c r="F338" s="40" t="s">
        <v>362</v>
      </c>
      <c r="G338" s="40" t="s">
        <v>2482</v>
      </c>
      <c r="H338" s="41">
        <v>43986</v>
      </c>
      <c r="I338" s="41" t="e">
        <v>#N/A</v>
      </c>
      <c r="J338" s="12">
        <v>57600</v>
      </c>
      <c r="K338" s="12">
        <v>0</v>
      </c>
      <c r="L338" s="12">
        <v>0</v>
      </c>
      <c r="M338" s="15">
        <f t="shared" si="7"/>
        <v>57600</v>
      </c>
      <c r="N338" s="42" t="s">
        <v>17</v>
      </c>
      <c r="O338" s="40"/>
      <c r="P338" s="40" t="s">
        <v>4260</v>
      </c>
      <c r="Q338" s="40"/>
      <c r="R338" s="40" t="e">
        <v>#N/A</v>
      </c>
      <c r="S338" s="40"/>
      <c r="T338" s="40" t="s">
        <v>4260</v>
      </c>
      <c r="U338" s="15">
        <v>0</v>
      </c>
      <c r="V338" s="15">
        <v>0</v>
      </c>
      <c r="W338" s="15">
        <v>0</v>
      </c>
      <c r="X338" s="15"/>
      <c r="Y338" s="15"/>
      <c r="Z338" s="15">
        <v>0</v>
      </c>
      <c r="AA338" s="15">
        <v>0</v>
      </c>
      <c r="AB338" s="15">
        <v>0</v>
      </c>
      <c r="AC338" s="15">
        <v>0</v>
      </c>
      <c r="AD338" s="15">
        <v>0</v>
      </c>
      <c r="AE338" s="40"/>
      <c r="AF338" s="15">
        <v>0</v>
      </c>
      <c r="AG338" s="40"/>
      <c r="AH338" s="40"/>
      <c r="AI338" s="40"/>
      <c r="AJ338" s="15">
        <v>0</v>
      </c>
      <c r="AK338" s="40"/>
      <c r="AL338" s="40"/>
      <c r="AM338" s="40"/>
      <c r="AN338" s="41">
        <v>45504</v>
      </c>
      <c r="AO338" s="43"/>
      <c r="AP338" s="43"/>
      <c r="AQ338" s="43"/>
      <c r="AR338" s="43"/>
      <c r="AS338" s="43"/>
      <c r="AT338" s="43"/>
      <c r="AU338" s="43"/>
      <c r="AV338" s="43"/>
      <c r="AW338" s="43"/>
      <c r="AX338" s="43"/>
      <c r="AY338" s="43"/>
      <c r="AZ338" s="43"/>
      <c r="BA338" s="43"/>
      <c r="BB338" s="43"/>
      <c r="BC338" s="43"/>
      <c r="BD338" s="43"/>
      <c r="BE338" s="43"/>
      <c r="BF338" s="43"/>
      <c r="BG338" s="43"/>
      <c r="BH338" s="43"/>
      <c r="BI338" s="43"/>
      <c r="BJ338" s="43"/>
      <c r="BK338" s="43"/>
      <c r="BL338" s="43"/>
      <c r="BM338" s="43"/>
      <c r="BN338" s="43"/>
      <c r="BO338" s="43"/>
      <c r="BP338" s="43"/>
      <c r="BQ338" s="43"/>
      <c r="BR338" s="43"/>
      <c r="BS338" s="43"/>
      <c r="BT338" s="43"/>
      <c r="BU338" s="43"/>
      <c r="BV338" s="43"/>
      <c r="BW338" s="43"/>
      <c r="BX338" s="43"/>
      <c r="BY338" s="43"/>
      <c r="BZ338" s="43"/>
      <c r="CA338" s="43"/>
      <c r="CB338" s="43"/>
      <c r="CC338" s="43"/>
      <c r="CD338" s="43"/>
      <c r="CE338" s="43"/>
    </row>
    <row r="339" spans="1:83" s="44" customFormat="1" x14ac:dyDescent="0.35">
      <c r="A339" s="40">
        <v>835000972</v>
      </c>
      <c r="B339" s="40" t="s">
        <v>0</v>
      </c>
      <c r="C339" s="40" t="s">
        <v>363</v>
      </c>
      <c r="D339" s="40" t="s">
        <v>275</v>
      </c>
      <c r="E339" s="40">
        <v>34606</v>
      </c>
      <c r="F339" s="40" t="s">
        <v>363</v>
      </c>
      <c r="G339" s="40" t="s">
        <v>2483</v>
      </c>
      <c r="H339" s="41">
        <v>43987</v>
      </c>
      <c r="I339" s="41" t="e">
        <v>#N/A</v>
      </c>
      <c r="J339" s="12">
        <v>35100</v>
      </c>
      <c r="K339" s="12">
        <v>0</v>
      </c>
      <c r="L339" s="12">
        <v>0</v>
      </c>
      <c r="M339" s="15">
        <f t="shared" si="7"/>
        <v>35100</v>
      </c>
      <c r="N339" s="42" t="s">
        <v>17</v>
      </c>
      <c r="O339" s="40"/>
      <c r="P339" s="40" t="s">
        <v>4260</v>
      </c>
      <c r="Q339" s="40"/>
      <c r="R339" s="40" t="e">
        <v>#N/A</v>
      </c>
      <c r="S339" s="40"/>
      <c r="T339" s="40" t="s">
        <v>4260</v>
      </c>
      <c r="U339" s="15">
        <v>0</v>
      </c>
      <c r="V339" s="15">
        <v>0</v>
      </c>
      <c r="W339" s="15">
        <v>0</v>
      </c>
      <c r="X339" s="15"/>
      <c r="Y339" s="15"/>
      <c r="Z339" s="15">
        <v>0</v>
      </c>
      <c r="AA339" s="15">
        <v>0</v>
      </c>
      <c r="AB339" s="15">
        <v>0</v>
      </c>
      <c r="AC339" s="15">
        <v>0</v>
      </c>
      <c r="AD339" s="15">
        <v>0</v>
      </c>
      <c r="AE339" s="40"/>
      <c r="AF339" s="15">
        <v>0</v>
      </c>
      <c r="AG339" s="40"/>
      <c r="AH339" s="40"/>
      <c r="AI339" s="40"/>
      <c r="AJ339" s="15">
        <v>0</v>
      </c>
      <c r="AK339" s="40"/>
      <c r="AL339" s="40"/>
      <c r="AM339" s="40"/>
      <c r="AN339" s="41">
        <v>45504</v>
      </c>
      <c r="AO339" s="43"/>
      <c r="AP339" s="43"/>
      <c r="AQ339" s="43"/>
      <c r="AR339" s="43"/>
      <c r="AS339" s="43"/>
      <c r="AT339" s="43"/>
      <c r="AU339" s="43"/>
      <c r="AV339" s="43"/>
      <c r="AW339" s="43"/>
      <c r="AX339" s="43"/>
      <c r="AY339" s="43"/>
      <c r="AZ339" s="43"/>
      <c r="BA339" s="43"/>
      <c r="BB339" s="43"/>
      <c r="BC339" s="43"/>
      <c r="BD339" s="43"/>
      <c r="BE339" s="43"/>
      <c r="BF339" s="43"/>
      <c r="BG339" s="43"/>
      <c r="BH339" s="43"/>
      <c r="BI339" s="43"/>
      <c r="BJ339" s="43"/>
      <c r="BK339" s="43"/>
      <c r="BL339" s="43"/>
      <c r="BM339" s="43"/>
      <c r="BN339" s="43"/>
      <c r="BO339" s="43"/>
      <c r="BP339" s="43"/>
      <c r="BQ339" s="43"/>
      <c r="BR339" s="43"/>
      <c r="BS339" s="43"/>
      <c r="BT339" s="43"/>
      <c r="BU339" s="43"/>
      <c r="BV339" s="43"/>
      <c r="BW339" s="43"/>
      <c r="BX339" s="43"/>
      <c r="BY339" s="43"/>
      <c r="BZ339" s="43"/>
      <c r="CA339" s="43"/>
      <c r="CB339" s="43"/>
      <c r="CC339" s="43"/>
      <c r="CD339" s="43"/>
      <c r="CE339" s="43"/>
    </row>
    <row r="340" spans="1:83" s="44" customFormat="1" x14ac:dyDescent="0.35">
      <c r="A340" s="40">
        <v>835000972</v>
      </c>
      <c r="B340" s="40" t="s">
        <v>0</v>
      </c>
      <c r="C340" s="40" t="s">
        <v>364</v>
      </c>
      <c r="D340" s="40" t="s">
        <v>16</v>
      </c>
      <c r="E340" s="40">
        <v>10237</v>
      </c>
      <c r="F340" s="40" t="s">
        <v>364</v>
      </c>
      <c r="G340" s="40" t="s">
        <v>2484</v>
      </c>
      <c r="H340" s="41">
        <v>43987</v>
      </c>
      <c r="I340" s="41" t="e">
        <v>#N/A</v>
      </c>
      <c r="J340" s="12">
        <v>150000</v>
      </c>
      <c r="K340" s="12">
        <v>0</v>
      </c>
      <c r="L340" s="12">
        <v>0</v>
      </c>
      <c r="M340" s="15">
        <f t="shared" si="7"/>
        <v>150000</v>
      </c>
      <c r="N340" s="42" t="s">
        <v>17</v>
      </c>
      <c r="O340" s="40"/>
      <c r="P340" s="40" t="s">
        <v>4260</v>
      </c>
      <c r="Q340" s="40"/>
      <c r="R340" s="40" t="e">
        <v>#N/A</v>
      </c>
      <c r="S340" s="40"/>
      <c r="T340" s="40" t="s">
        <v>4260</v>
      </c>
      <c r="U340" s="15">
        <v>0</v>
      </c>
      <c r="V340" s="15">
        <v>0</v>
      </c>
      <c r="W340" s="15">
        <v>0</v>
      </c>
      <c r="X340" s="15"/>
      <c r="Y340" s="15"/>
      <c r="Z340" s="15">
        <v>0</v>
      </c>
      <c r="AA340" s="15">
        <v>0</v>
      </c>
      <c r="AB340" s="15">
        <v>0</v>
      </c>
      <c r="AC340" s="15">
        <v>0</v>
      </c>
      <c r="AD340" s="15">
        <v>0</v>
      </c>
      <c r="AE340" s="40"/>
      <c r="AF340" s="15">
        <v>0</v>
      </c>
      <c r="AG340" s="40"/>
      <c r="AH340" s="40"/>
      <c r="AI340" s="40"/>
      <c r="AJ340" s="15">
        <v>0</v>
      </c>
      <c r="AK340" s="40"/>
      <c r="AL340" s="40"/>
      <c r="AM340" s="40"/>
      <c r="AN340" s="41">
        <v>45504</v>
      </c>
      <c r="AO340" s="43"/>
      <c r="AP340" s="43"/>
      <c r="AQ340" s="43"/>
      <c r="AR340" s="43"/>
      <c r="AS340" s="43"/>
      <c r="AT340" s="43"/>
      <c r="AU340" s="43"/>
      <c r="AV340" s="43"/>
      <c r="AW340" s="43"/>
      <c r="AX340" s="43"/>
      <c r="AY340" s="43"/>
      <c r="AZ340" s="43"/>
      <c r="BA340" s="43"/>
      <c r="BB340" s="43"/>
      <c r="BC340" s="43"/>
      <c r="BD340" s="43"/>
      <c r="BE340" s="43"/>
      <c r="BF340" s="43"/>
      <c r="BG340" s="43"/>
      <c r="BH340" s="43"/>
      <c r="BI340" s="43"/>
      <c r="BJ340" s="43"/>
      <c r="BK340" s="43"/>
      <c r="BL340" s="43"/>
      <c r="BM340" s="43"/>
      <c r="BN340" s="43"/>
      <c r="BO340" s="43"/>
      <c r="BP340" s="43"/>
      <c r="BQ340" s="43"/>
      <c r="BR340" s="43"/>
      <c r="BS340" s="43"/>
      <c r="BT340" s="43"/>
      <c r="BU340" s="43"/>
      <c r="BV340" s="43"/>
      <c r="BW340" s="43"/>
      <c r="BX340" s="43"/>
      <c r="BY340" s="43"/>
      <c r="BZ340" s="43"/>
      <c r="CA340" s="43"/>
      <c r="CB340" s="43"/>
      <c r="CC340" s="43"/>
      <c r="CD340" s="43"/>
      <c r="CE340" s="43"/>
    </row>
    <row r="341" spans="1:83" s="44" customFormat="1" x14ac:dyDescent="0.35">
      <c r="A341" s="40">
        <v>835000972</v>
      </c>
      <c r="B341" s="40" t="s">
        <v>0</v>
      </c>
      <c r="C341" s="40" t="s">
        <v>365</v>
      </c>
      <c r="D341" s="40" t="s">
        <v>275</v>
      </c>
      <c r="E341" s="40">
        <v>34868</v>
      </c>
      <c r="F341" s="40" t="s">
        <v>365</v>
      </c>
      <c r="G341" s="40" t="s">
        <v>2485</v>
      </c>
      <c r="H341" s="41">
        <v>43988</v>
      </c>
      <c r="I341" s="41" t="e">
        <v>#N/A</v>
      </c>
      <c r="J341" s="12">
        <v>68620</v>
      </c>
      <c r="K341" s="12">
        <v>0</v>
      </c>
      <c r="L341" s="12">
        <v>0</v>
      </c>
      <c r="M341" s="15">
        <f t="shared" si="7"/>
        <v>68620</v>
      </c>
      <c r="N341" s="42" t="s">
        <v>17</v>
      </c>
      <c r="O341" s="40"/>
      <c r="P341" s="40" t="s">
        <v>4260</v>
      </c>
      <c r="Q341" s="40"/>
      <c r="R341" s="40" t="e">
        <v>#N/A</v>
      </c>
      <c r="S341" s="40"/>
      <c r="T341" s="40" t="s">
        <v>4260</v>
      </c>
      <c r="U341" s="15">
        <v>0</v>
      </c>
      <c r="V341" s="15">
        <v>0</v>
      </c>
      <c r="W341" s="15">
        <v>0</v>
      </c>
      <c r="X341" s="15"/>
      <c r="Y341" s="15"/>
      <c r="Z341" s="15">
        <v>0</v>
      </c>
      <c r="AA341" s="15">
        <v>0</v>
      </c>
      <c r="AB341" s="15">
        <v>0</v>
      </c>
      <c r="AC341" s="15">
        <v>0</v>
      </c>
      <c r="AD341" s="15">
        <v>0</v>
      </c>
      <c r="AE341" s="40"/>
      <c r="AF341" s="15">
        <v>0</v>
      </c>
      <c r="AG341" s="40"/>
      <c r="AH341" s="40"/>
      <c r="AI341" s="40"/>
      <c r="AJ341" s="15">
        <v>0</v>
      </c>
      <c r="AK341" s="40"/>
      <c r="AL341" s="40"/>
      <c r="AM341" s="40"/>
      <c r="AN341" s="41">
        <v>45504</v>
      </c>
      <c r="AO341" s="43"/>
      <c r="AP341" s="43"/>
      <c r="AQ341" s="43"/>
      <c r="AR341" s="43"/>
      <c r="AS341" s="43"/>
      <c r="AT341" s="43"/>
      <c r="AU341" s="43"/>
      <c r="AV341" s="43"/>
      <c r="AW341" s="43"/>
      <c r="AX341" s="43"/>
      <c r="AY341" s="43"/>
      <c r="AZ341" s="43"/>
      <c r="BA341" s="43"/>
      <c r="BB341" s="43"/>
      <c r="BC341" s="43"/>
      <c r="BD341" s="43"/>
      <c r="BE341" s="43"/>
      <c r="BF341" s="43"/>
      <c r="BG341" s="43"/>
      <c r="BH341" s="43"/>
      <c r="BI341" s="43"/>
      <c r="BJ341" s="43"/>
      <c r="BK341" s="43"/>
      <c r="BL341" s="43"/>
      <c r="BM341" s="43"/>
      <c r="BN341" s="43"/>
      <c r="BO341" s="43"/>
      <c r="BP341" s="43"/>
      <c r="BQ341" s="43"/>
      <c r="BR341" s="43"/>
      <c r="BS341" s="43"/>
      <c r="BT341" s="43"/>
      <c r="BU341" s="43"/>
      <c r="BV341" s="43"/>
      <c r="BW341" s="43"/>
      <c r="BX341" s="43"/>
      <c r="BY341" s="43"/>
      <c r="BZ341" s="43"/>
      <c r="CA341" s="43"/>
      <c r="CB341" s="43"/>
      <c r="CC341" s="43"/>
      <c r="CD341" s="43"/>
      <c r="CE341" s="43"/>
    </row>
    <row r="342" spans="1:83" s="44" customFormat="1" x14ac:dyDescent="0.35">
      <c r="A342" s="40">
        <v>835000972</v>
      </c>
      <c r="B342" s="40" t="s">
        <v>0</v>
      </c>
      <c r="C342" s="40" t="s">
        <v>366</v>
      </c>
      <c r="D342" s="40" t="s">
        <v>279</v>
      </c>
      <c r="E342" s="40">
        <v>125</v>
      </c>
      <c r="F342" s="40" t="s">
        <v>366</v>
      </c>
      <c r="G342" s="40" t="s">
        <v>2486</v>
      </c>
      <c r="H342" s="41">
        <v>43988</v>
      </c>
      <c r="I342" s="41" t="e">
        <v>#N/A</v>
      </c>
      <c r="J342" s="12">
        <v>112010</v>
      </c>
      <c r="K342" s="12">
        <v>0</v>
      </c>
      <c r="L342" s="12">
        <v>0</v>
      </c>
      <c r="M342" s="15">
        <f t="shared" si="7"/>
        <v>112010</v>
      </c>
      <c r="N342" s="42" t="s">
        <v>17</v>
      </c>
      <c r="O342" s="40"/>
      <c r="P342" s="40" t="s">
        <v>4260</v>
      </c>
      <c r="Q342" s="40"/>
      <c r="R342" s="40" t="e">
        <v>#N/A</v>
      </c>
      <c r="S342" s="40"/>
      <c r="T342" s="40" t="s">
        <v>4260</v>
      </c>
      <c r="U342" s="15">
        <v>0</v>
      </c>
      <c r="V342" s="15">
        <v>0</v>
      </c>
      <c r="W342" s="15">
        <v>0</v>
      </c>
      <c r="X342" s="15"/>
      <c r="Y342" s="15"/>
      <c r="Z342" s="15">
        <v>0</v>
      </c>
      <c r="AA342" s="15">
        <v>0</v>
      </c>
      <c r="AB342" s="15">
        <v>0</v>
      </c>
      <c r="AC342" s="15">
        <v>0</v>
      </c>
      <c r="AD342" s="15">
        <v>0</v>
      </c>
      <c r="AE342" s="40"/>
      <c r="AF342" s="15">
        <v>0</v>
      </c>
      <c r="AG342" s="40"/>
      <c r="AH342" s="40"/>
      <c r="AI342" s="40"/>
      <c r="AJ342" s="15">
        <v>0</v>
      </c>
      <c r="AK342" s="40"/>
      <c r="AL342" s="40"/>
      <c r="AM342" s="40"/>
      <c r="AN342" s="41">
        <v>45504</v>
      </c>
      <c r="AO342" s="43"/>
      <c r="AP342" s="43"/>
      <c r="AQ342" s="43"/>
      <c r="AR342" s="43"/>
      <c r="AS342" s="43"/>
      <c r="AT342" s="43"/>
      <c r="AU342" s="43"/>
      <c r="AV342" s="43"/>
      <c r="AW342" s="43"/>
      <c r="AX342" s="43"/>
      <c r="AY342" s="43"/>
      <c r="AZ342" s="43"/>
      <c r="BA342" s="43"/>
      <c r="BB342" s="43"/>
      <c r="BC342" s="43"/>
      <c r="BD342" s="43"/>
      <c r="BE342" s="43"/>
      <c r="BF342" s="43"/>
      <c r="BG342" s="43"/>
      <c r="BH342" s="43"/>
      <c r="BI342" s="43"/>
      <c r="BJ342" s="43"/>
      <c r="BK342" s="43"/>
      <c r="BL342" s="43"/>
      <c r="BM342" s="43"/>
      <c r="BN342" s="43"/>
      <c r="BO342" s="43"/>
      <c r="BP342" s="43"/>
      <c r="BQ342" s="43"/>
      <c r="BR342" s="43"/>
      <c r="BS342" s="43"/>
      <c r="BT342" s="43"/>
      <c r="BU342" s="43"/>
      <c r="BV342" s="43"/>
      <c r="BW342" s="43"/>
      <c r="BX342" s="43"/>
      <c r="BY342" s="43"/>
      <c r="BZ342" s="43"/>
      <c r="CA342" s="43"/>
      <c r="CB342" s="43"/>
      <c r="CC342" s="43"/>
      <c r="CD342" s="43"/>
      <c r="CE342" s="43"/>
    </row>
    <row r="343" spans="1:83" s="44" customFormat="1" x14ac:dyDescent="0.35">
      <c r="A343" s="40">
        <v>835000972</v>
      </c>
      <c r="B343" s="40" t="s">
        <v>0</v>
      </c>
      <c r="C343" s="40" t="s">
        <v>367</v>
      </c>
      <c r="D343" s="40" t="s">
        <v>275</v>
      </c>
      <c r="E343" s="40">
        <v>34682</v>
      </c>
      <c r="F343" s="40" t="s">
        <v>367</v>
      </c>
      <c r="G343" s="40" t="s">
        <v>2487</v>
      </c>
      <c r="H343" s="41">
        <v>43989</v>
      </c>
      <c r="I343" s="41" t="e">
        <v>#N/A</v>
      </c>
      <c r="J343" s="12">
        <v>274670</v>
      </c>
      <c r="K343" s="12">
        <v>0</v>
      </c>
      <c r="L343" s="12">
        <v>0</v>
      </c>
      <c r="M343" s="15">
        <f t="shared" si="7"/>
        <v>274670</v>
      </c>
      <c r="N343" s="42" t="s">
        <v>17</v>
      </c>
      <c r="O343" s="40"/>
      <c r="P343" s="40" t="s">
        <v>4260</v>
      </c>
      <c r="Q343" s="40"/>
      <c r="R343" s="40" t="e">
        <v>#N/A</v>
      </c>
      <c r="S343" s="40"/>
      <c r="T343" s="40" t="s">
        <v>4260</v>
      </c>
      <c r="U343" s="15">
        <v>0</v>
      </c>
      <c r="V343" s="15">
        <v>0</v>
      </c>
      <c r="W343" s="15">
        <v>0</v>
      </c>
      <c r="X343" s="15"/>
      <c r="Y343" s="15"/>
      <c r="Z343" s="15">
        <v>0</v>
      </c>
      <c r="AA343" s="15">
        <v>0</v>
      </c>
      <c r="AB343" s="15">
        <v>0</v>
      </c>
      <c r="AC343" s="15">
        <v>0</v>
      </c>
      <c r="AD343" s="15">
        <v>0</v>
      </c>
      <c r="AE343" s="40"/>
      <c r="AF343" s="15">
        <v>0</v>
      </c>
      <c r="AG343" s="40"/>
      <c r="AH343" s="40"/>
      <c r="AI343" s="40"/>
      <c r="AJ343" s="15">
        <v>0</v>
      </c>
      <c r="AK343" s="40"/>
      <c r="AL343" s="40"/>
      <c r="AM343" s="40"/>
      <c r="AN343" s="41">
        <v>45504</v>
      </c>
      <c r="AO343" s="43"/>
      <c r="AP343" s="43"/>
      <c r="AQ343" s="43"/>
      <c r="AR343" s="43"/>
      <c r="AS343" s="43"/>
      <c r="AT343" s="43"/>
      <c r="AU343" s="43"/>
      <c r="AV343" s="43"/>
      <c r="AW343" s="43"/>
      <c r="AX343" s="43"/>
      <c r="AY343" s="43"/>
      <c r="AZ343" s="43"/>
      <c r="BA343" s="43"/>
      <c r="BB343" s="43"/>
      <c r="BC343" s="43"/>
      <c r="BD343" s="43"/>
      <c r="BE343" s="43"/>
      <c r="BF343" s="43"/>
      <c r="BG343" s="43"/>
      <c r="BH343" s="43"/>
      <c r="BI343" s="43"/>
      <c r="BJ343" s="43"/>
      <c r="BK343" s="43"/>
      <c r="BL343" s="43"/>
      <c r="BM343" s="43"/>
      <c r="BN343" s="43"/>
      <c r="BO343" s="43"/>
      <c r="BP343" s="43"/>
      <c r="BQ343" s="43"/>
      <c r="BR343" s="43"/>
      <c r="BS343" s="43"/>
      <c r="BT343" s="43"/>
      <c r="BU343" s="43"/>
      <c r="BV343" s="43"/>
      <c r="BW343" s="43"/>
      <c r="BX343" s="43"/>
      <c r="BY343" s="43"/>
      <c r="BZ343" s="43"/>
      <c r="CA343" s="43"/>
      <c r="CB343" s="43"/>
      <c r="CC343" s="43"/>
      <c r="CD343" s="43"/>
      <c r="CE343" s="43"/>
    </row>
    <row r="344" spans="1:83" s="44" customFormat="1" x14ac:dyDescent="0.35">
      <c r="A344" s="40">
        <v>835000972</v>
      </c>
      <c r="B344" s="40" t="s">
        <v>0</v>
      </c>
      <c r="C344" s="40" t="s">
        <v>368</v>
      </c>
      <c r="D344" s="40" t="s">
        <v>275</v>
      </c>
      <c r="E344" s="40">
        <v>34712</v>
      </c>
      <c r="F344" s="40" t="s">
        <v>368</v>
      </c>
      <c r="G344" s="40" t="s">
        <v>2488</v>
      </c>
      <c r="H344" s="41">
        <v>43990</v>
      </c>
      <c r="I344" s="41" t="e">
        <v>#N/A</v>
      </c>
      <c r="J344" s="12">
        <v>59310</v>
      </c>
      <c r="K344" s="12">
        <v>0</v>
      </c>
      <c r="L344" s="12">
        <v>0</v>
      </c>
      <c r="M344" s="15">
        <f t="shared" si="7"/>
        <v>59310</v>
      </c>
      <c r="N344" s="42" t="s">
        <v>17</v>
      </c>
      <c r="O344" s="40"/>
      <c r="P344" s="40" t="s">
        <v>4260</v>
      </c>
      <c r="Q344" s="40"/>
      <c r="R344" s="40" t="e">
        <v>#N/A</v>
      </c>
      <c r="S344" s="40"/>
      <c r="T344" s="40" t="s">
        <v>4260</v>
      </c>
      <c r="U344" s="15">
        <v>0</v>
      </c>
      <c r="V344" s="15">
        <v>0</v>
      </c>
      <c r="W344" s="15">
        <v>0</v>
      </c>
      <c r="X344" s="15"/>
      <c r="Y344" s="15"/>
      <c r="Z344" s="15">
        <v>0</v>
      </c>
      <c r="AA344" s="15">
        <v>0</v>
      </c>
      <c r="AB344" s="15">
        <v>0</v>
      </c>
      <c r="AC344" s="15">
        <v>0</v>
      </c>
      <c r="AD344" s="15">
        <v>0</v>
      </c>
      <c r="AE344" s="40"/>
      <c r="AF344" s="15">
        <v>0</v>
      </c>
      <c r="AG344" s="40"/>
      <c r="AH344" s="40"/>
      <c r="AI344" s="40"/>
      <c r="AJ344" s="15">
        <v>0</v>
      </c>
      <c r="AK344" s="40"/>
      <c r="AL344" s="40"/>
      <c r="AM344" s="40"/>
      <c r="AN344" s="41">
        <v>45504</v>
      </c>
      <c r="AO344" s="43"/>
      <c r="AP344" s="43"/>
      <c r="AQ344" s="43"/>
      <c r="AR344" s="43"/>
      <c r="AS344" s="43"/>
      <c r="AT344" s="43"/>
      <c r="AU344" s="43"/>
      <c r="AV344" s="43"/>
      <c r="AW344" s="43"/>
      <c r="AX344" s="43"/>
      <c r="AY344" s="43"/>
      <c r="AZ344" s="43"/>
      <c r="BA344" s="43"/>
      <c r="BB344" s="43"/>
      <c r="BC344" s="43"/>
      <c r="BD344" s="43"/>
      <c r="BE344" s="43"/>
      <c r="BF344" s="43"/>
      <c r="BG344" s="43"/>
      <c r="BH344" s="43"/>
      <c r="BI344" s="43"/>
      <c r="BJ344" s="43"/>
      <c r="BK344" s="43"/>
      <c r="BL344" s="43"/>
      <c r="BM344" s="43"/>
      <c r="BN344" s="43"/>
      <c r="BO344" s="43"/>
      <c r="BP344" s="43"/>
      <c r="BQ344" s="43"/>
      <c r="BR344" s="43"/>
      <c r="BS344" s="43"/>
      <c r="BT344" s="43"/>
      <c r="BU344" s="43"/>
      <c r="BV344" s="43"/>
      <c r="BW344" s="43"/>
      <c r="BX344" s="43"/>
      <c r="BY344" s="43"/>
      <c r="BZ344" s="43"/>
      <c r="CA344" s="43"/>
      <c r="CB344" s="43"/>
      <c r="CC344" s="43"/>
      <c r="CD344" s="43"/>
      <c r="CE344" s="43"/>
    </row>
    <row r="345" spans="1:83" s="44" customFormat="1" x14ac:dyDescent="0.35">
      <c r="A345" s="40">
        <v>835000972</v>
      </c>
      <c r="B345" s="40" t="s">
        <v>0</v>
      </c>
      <c r="C345" s="40" t="s">
        <v>369</v>
      </c>
      <c r="D345" s="40" t="s">
        <v>275</v>
      </c>
      <c r="E345" s="40">
        <v>35210</v>
      </c>
      <c r="F345" s="40" t="s">
        <v>369</v>
      </c>
      <c r="G345" s="40" t="s">
        <v>2489</v>
      </c>
      <c r="H345" s="41">
        <v>43991</v>
      </c>
      <c r="I345" s="41" t="e">
        <v>#N/A</v>
      </c>
      <c r="J345" s="12">
        <v>35000</v>
      </c>
      <c r="K345" s="12">
        <v>0</v>
      </c>
      <c r="L345" s="12">
        <v>0</v>
      </c>
      <c r="M345" s="15">
        <f t="shared" si="7"/>
        <v>35000</v>
      </c>
      <c r="N345" s="42" t="s">
        <v>17</v>
      </c>
      <c r="O345" s="40"/>
      <c r="P345" s="40" t="s">
        <v>4260</v>
      </c>
      <c r="Q345" s="40"/>
      <c r="R345" s="40" t="e">
        <v>#N/A</v>
      </c>
      <c r="S345" s="40"/>
      <c r="T345" s="40" t="s">
        <v>4260</v>
      </c>
      <c r="U345" s="15">
        <v>0</v>
      </c>
      <c r="V345" s="15">
        <v>0</v>
      </c>
      <c r="W345" s="15">
        <v>0</v>
      </c>
      <c r="X345" s="15"/>
      <c r="Y345" s="15"/>
      <c r="Z345" s="15">
        <v>0</v>
      </c>
      <c r="AA345" s="15">
        <v>0</v>
      </c>
      <c r="AB345" s="15">
        <v>0</v>
      </c>
      <c r="AC345" s="15">
        <v>0</v>
      </c>
      <c r="AD345" s="15">
        <v>0</v>
      </c>
      <c r="AE345" s="40"/>
      <c r="AF345" s="15">
        <v>0</v>
      </c>
      <c r="AG345" s="40"/>
      <c r="AH345" s="40"/>
      <c r="AI345" s="40"/>
      <c r="AJ345" s="15">
        <v>0</v>
      </c>
      <c r="AK345" s="40"/>
      <c r="AL345" s="40"/>
      <c r="AM345" s="40"/>
      <c r="AN345" s="41">
        <v>45504</v>
      </c>
      <c r="AO345" s="43"/>
      <c r="AP345" s="43"/>
      <c r="AQ345" s="43"/>
      <c r="AR345" s="43"/>
      <c r="AS345" s="43"/>
      <c r="AT345" s="43"/>
      <c r="AU345" s="43"/>
      <c r="AV345" s="43"/>
      <c r="AW345" s="43"/>
      <c r="AX345" s="43"/>
      <c r="AY345" s="43"/>
      <c r="AZ345" s="43"/>
      <c r="BA345" s="43"/>
      <c r="BB345" s="43"/>
      <c r="BC345" s="43"/>
      <c r="BD345" s="43"/>
      <c r="BE345" s="43"/>
      <c r="BF345" s="43"/>
      <c r="BG345" s="43"/>
      <c r="BH345" s="43"/>
      <c r="BI345" s="43"/>
      <c r="BJ345" s="43"/>
      <c r="BK345" s="43"/>
      <c r="BL345" s="43"/>
      <c r="BM345" s="43"/>
      <c r="BN345" s="43"/>
      <c r="BO345" s="43"/>
      <c r="BP345" s="43"/>
      <c r="BQ345" s="43"/>
      <c r="BR345" s="43"/>
      <c r="BS345" s="43"/>
      <c r="BT345" s="43"/>
      <c r="BU345" s="43"/>
      <c r="BV345" s="43"/>
      <c r="BW345" s="43"/>
      <c r="BX345" s="43"/>
      <c r="BY345" s="43"/>
      <c r="BZ345" s="43"/>
      <c r="CA345" s="43"/>
      <c r="CB345" s="43"/>
      <c r="CC345" s="43"/>
      <c r="CD345" s="43"/>
      <c r="CE345" s="43"/>
    </row>
    <row r="346" spans="1:83" s="44" customFormat="1" x14ac:dyDescent="0.35">
      <c r="A346" s="40">
        <v>835000972</v>
      </c>
      <c r="B346" s="40" t="s">
        <v>0</v>
      </c>
      <c r="C346" s="40" t="s">
        <v>370</v>
      </c>
      <c r="D346" s="40" t="s">
        <v>279</v>
      </c>
      <c r="E346" s="40">
        <v>658</v>
      </c>
      <c r="F346" s="40" t="s">
        <v>370</v>
      </c>
      <c r="G346" s="40" t="s">
        <v>2490</v>
      </c>
      <c r="H346" s="41">
        <v>43992</v>
      </c>
      <c r="I346" s="41" t="e">
        <v>#N/A</v>
      </c>
      <c r="J346" s="12">
        <v>57700</v>
      </c>
      <c r="K346" s="12">
        <v>0</v>
      </c>
      <c r="L346" s="12">
        <v>0</v>
      </c>
      <c r="M346" s="15">
        <f t="shared" si="7"/>
        <v>57700</v>
      </c>
      <c r="N346" s="42" t="s">
        <v>17</v>
      </c>
      <c r="O346" s="40"/>
      <c r="P346" s="40" t="s">
        <v>4260</v>
      </c>
      <c r="Q346" s="40"/>
      <c r="R346" s="40" t="e">
        <v>#N/A</v>
      </c>
      <c r="S346" s="40"/>
      <c r="T346" s="40" t="s">
        <v>4260</v>
      </c>
      <c r="U346" s="15">
        <v>0</v>
      </c>
      <c r="V346" s="15">
        <v>0</v>
      </c>
      <c r="W346" s="15">
        <v>0</v>
      </c>
      <c r="X346" s="15"/>
      <c r="Y346" s="15"/>
      <c r="Z346" s="15">
        <v>0</v>
      </c>
      <c r="AA346" s="15">
        <v>0</v>
      </c>
      <c r="AB346" s="15">
        <v>0</v>
      </c>
      <c r="AC346" s="15">
        <v>0</v>
      </c>
      <c r="AD346" s="15">
        <v>0</v>
      </c>
      <c r="AE346" s="40"/>
      <c r="AF346" s="15">
        <v>0</v>
      </c>
      <c r="AG346" s="40"/>
      <c r="AH346" s="40"/>
      <c r="AI346" s="40"/>
      <c r="AJ346" s="15">
        <v>0</v>
      </c>
      <c r="AK346" s="40"/>
      <c r="AL346" s="40"/>
      <c r="AM346" s="40"/>
      <c r="AN346" s="41">
        <v>45504</v>
      </c>
      <c r="AO346" s="43"/>
      <c r="AP346" s="43"/>
      <c r="AQ346" s="43"/>
      <c r="AR346" s="43"/>
      <c r="AS346" s="43"/>
      <c r="AT346" s="43"/>
      <c r="AU346" s="43"/>
      <c r="AV346" s="43"/>
      <c r="AW346" s="43"/>
      <c r="AX346" s="43"/>
      <c r="AY346" s="43"/>
      <c r="AZ346" s="43"/>
      <c r="BA346" s="43"/>
      <c r="BB346" s="43"/>
      <c r="BC346" s="43"/>
      <c r="BD346" s="43"/>
      <c r="BE346" s="43"/>
      <c r="BF346" s="43"/>
      <c r="BG346" s="43"/>
      <c r="BH346" s="43"/>
      <c r="BI346" s="43"/>
      <c r="BJ346" s="43"/>
      <c r="BK346" s="43"/>
      <c r="BL346" s="43"/>
      <c r="BM346" s="43"/>
      <c r="BN346" s="43"/>
      <c r="BO346" s="43"/>
      <c r="BP346" s="43"/>
      <c r="BQ346" s="43"/>
      <c r="BR346" s="43"/>
      <c r="BS346" s="43"/>
      <c r="BT346" s="43"/>
      <c r="BU346" s="43"/>
      <c r="BV346" s="43"/>
      <c r="BW346" s="43"/>
      <c r="BX346" s="43"/>
      <c r="BY346" s="43"/>
      <c r="BZ346" s="43"/>
      <c r="CA346" s="43"/>
      <c r="CB346" s="43"/>
      <c r="CC346" s="43"/>
      <c r="CD346" s="43"/>
      <c r="CE346" s="43"/>
    </row>
    <row r="347" spans="1:83" s="44" customFormat="1" x14ac:dyDescent="0.35">
      <c r="A347" s="40">
        <v>835000972</v>
      </c>
      <c r="B347" s="40" t="s">
        <v>0</v>
      </c>
      <c r="C347" s="40" t="s">
        <v>371</v>
      </c>
      <c r="D347" s="40" t="s">
        <v>275</v>
      </c>
      <c r="E347" s="40">
        <v>35064</v>
      </c>
      <c r="F347" s="40" t="s">
        <v>371</v>
      </c>
      <c r="G347" s="40" t="s">
        <v>2491</v>
      </c>
      <c r="H347" s="41">
        <v>43993</v>
      </c>
      <c r="I347" s="41" t="e">
        <v>#N/A</v>
      </c>
      <c r="J347" s="12">
        <v>154900</v>
      </c>
      <c r="K347" s="12">
        <v>0</v>
      </c>
      <c r="L347" s="12">
        <v>0</v>
      </c>
      <c r="M347" s="15">
        <f t="shared" si="7"/>
        <v>154900</v>
      </c>
      <c r="N347" s="42" t="s">
        <v>17</v>
      </c>
      <c r="O347" s="40"/>
      <c r="P347" s="40" t="s">
        <v>4260</v>
      </c>
      <c r="Q347" s="40"/>
      <c r="R347" s="40" t="e">
        <v>#N/A</v>
      </c>
      <c r="S347" s="40"/>
      <c r="T347" s="40" t="s">
        <v>4260</v>
      </c>
      <c r="U347" s="15">
        <v>0</v>
      </c>
      <c r="V347" s="15">
        <v>0</v>
      </c>
      <c r="W347" s="15">
        <v>0</v>
      </c>
      <c r="X347" s="15"/>
      <c r="Y347" s="15"/>
      <c r="Z347" s="15">
        <v>0</v>
      </c>
      <c r="AA347" s="15">
        <v>0</v>
      </c>
      <c r="AB347" s="15">
        <v>0</v>
      </c>
      <c r="AC347" s="15">
        <v>0</v>
      </c>
      <c r="AD347" s="15">
        <v>0</v>
      </c>
      <c r="AE347" s="40"/>
      <c r="AF347" s="15">
        <v>0</v>
      </c>
      <c r="AG347" s="40"/>
      <c r="AH347" s="40"/>
      <c r="AI347" s="40"/>
      <c r="AJ347" s="15">
        <v>0</v>
      </c>
      <c r="AK347" s="40"/>
      <c r="AL347" s="40"/>
      <c r="AM347" s="40"/>
      <c r="AN347" s="41">
        <v>45504</v>
      </c>
      <c r="AO347" s="43"/>
      <c r="AP347" s="43"/>
      <c r="AQ347" s="43"/>
      <c r="AR347" s="43"/>
      <c r="AS347" s="43"/>
      <c r="AT347" s="43"/>
      <c r="AU347" s="43"/>
      <c r="AV347" s="43"/>
      <c r="AW347" s="43"/>
      <c r="AX347" s="43"/>
      <c r="AY347" s="43"/>
      <c r="AZ347" s="43"/>
      <c r="BA347" s="43"/>
      <c r="BB347" s="43"/>
      <c r="BC347" s="43"/>
      <c r="BD347" s="43"/>
      <c r="BE347" s="43"/>
      <c r="BF347" s="43"/>
      <c r="BG347" s="43"/>
      <c r="BH347" s="43"/>
      <c r="BI347" s="43"/>
      <c r="BJ347" s="43"/>
      <c r="BK347" s="43"/>
      <c r="BL347" s="43"/>
      <c r="BM347" s="43"/>
      <c r="BN347" s="43"/>
      <c r="BO347" s="43"/>
      <c r="BP347" s="43"/>
      <c r="BQ347" s="43"/>
      <c r="BR347" s="43"/>
      <c r="BS347" s="43"/>
      <c r="BT347" s="43"/>
      <c r="BU347" s="43"/>
      <c r="BV347" s="43"/>
      <c r="BW347" s="43"/>
      <c r="BX347" s="43"/>
      <c r="BY347" s="43"/>
      <c r="BZ347" s="43"/>
      <c r="CA347" s="43"/>
      <c r="CB347" s="43"/>
      <c r="CC347" s="43"/>
      <c r="CD347" s="43"/>
      <c r="CE347" s="43"/>
    </row>
    <row r="348" spans="1:83" s="44" customFormat="1" x14ac:dyDescent="0.35">
      <c r="A348" s="40">
        <v>835000972</v>
      </c>
      <c r="B348" s="40" t="s">
        <v>0</v>
      </c>
      <c r="C348" s="40" t="s">
        <v>372</v>
      </c>
      <c r="D348" s="40" t="s">
        <v>275</v>
      </c>
      <c r="E348" s="40">
        <v>35330</v>
      </c>
      <c r="F348" s="40" t="s">
        <v>372</v>
      </c>
      <c r="G348" s="40" t="s">
        <v>2492</v>
      </c>
      <c r="H348" s="41">
        <v>43993</v>
      </c>
      <c r="I348" s="41" t="e">
        <v>#N/A</v>
      </c>
      <c r="J348" s="12">
        <v>35000</v>
      </c>
      <c r="K348" s="12">
        <v>0</v>
      </c>
      <c r="L348" s="12">
        <v>0</v>
      </c>
      <c r="M348" s="15">
        <f t="shared" si="7"/>
        <v>35000</v>
      </c>
      <c r="N348" s="42" t="s">
        <v>17</v>
      </c>
      <c r="O348" s="40"/>
      <c r="P348" s="40" t="s">
        <v>4260</v>
      </c>
      <c r="Q348" s="40"/>
      <c r="R348" s="40" t="e">
        <v>#N/A</v>
      </c>
      <c r="S348" s="40"/>
      <c r="T348" s="40" t="s">
        <v>4260</v>
      </c>
      <c r="U348" s="15">
        <v>0</v>
      </c>
      <c r="V348" s="15">
        <v>0</v>
      </c>
      <c r="W348" s="15">
        <v>0</v>
      </c>
      <c r="X348" s="15"/>
      <c r="Y348" s="15"/>
      <c r="Z348" s="15">
        <v>0</v>
      </c>
      <c r="AA348" s="15">
        <v>0</v>
      </c>
      <c r="AB348" s="15">
        <v>0</v>
      </c>
      <c r="AC348" s="15">
        <v>0</v>
      </c>
      <c r="AD348" s="15">
        <v>0</v>
      </c>
      <c r="AE348" s="40"/>
      <c r="AF348" s="15">
        <v>0</v>
      </c>
      <c r="AG348" s="40"/>
      <c r="AH348" s="40"/>
      <c r="AI348" s="40"/>
      <c r="AJ348" s="15">
        <v>0</v>
      </c>
      <c r="AK348" s="40"/>
      <c r="AL348" s="40"/>
      <c r="AM348" s="40"/>
      <c r="AN348" s="41">
        <v>45504</v>
      </c>
      <c r="AO348" s="43"/>
      <c r="AP348" s="43"/>
      <c r="AQ348" s="43"/>
      <c r="AR348" s="43"/>
      <c r="AS348" s="43"/>
      <c r="AT348" s="43"/>
      <c r="AU348" s="43"/>
      <c r="AV348" s="43"/>
      <c r="AW348" s="43"/>
      <c r="AX348" s="43"/>
      <c r="AY348" s="43"/>
      <c r="AZ348" s="43"/>
      <c r="BA348" s="43"/>
      <c r="BB348" s="43"/>
      <c r="BC348" s="43"/>
      <c r="BD348" s="43"/>
      <c r="BE348" s="43"/>
      <c r="BF348" s="43"/>
      <c r="BG348" s="43"/>
      <c r="BH348" s="43"/>
      <c r="BI348" s="43"/>
      <c r="BJ348" s="43"/>
      <c r="BK348" s="43"/>
      <c r="BL348" s="43"/>
      <c r="BM348" s="43"/>
      <c r="BN348" s="43"/>
      <c r="BO348" s="43"/>
      <c r="BP348" s="43"/>
      <c r="BQ348" s="43"/>
      <c r="BR348" s="43"/>
      <c r="BS348" s="43"/>
      <c r="BT348" s="43"/>
      <c r="BU348" s="43"/>
      <c r="BV348" s="43"/>
      <c r="BW348" s="43"/>
      <c r="BX348" s="43"/>
      <c r="BY348" s="43"/>
      <c r="BZ348" s="43"/>
      <c r="CA348" s="43"/>
      <c r="CB348" s="43"/>
      <c r="CC348" s="43"/>
      <c r="CD348" s="43"/>
      <c r="CE348" s="43"/>
    </row>
    <row r="349" spans="1:83" s="44" customFormat="1" x14ac:dyDescent="0.35">
      <c r="A349" s="40">
        <v>835000972</v>
      </c>
      <c r="B349" s="40" t="s">
        <v>0</v>
      </c>
      <c r="C349" s="40" t="s">
        <v>373</v>
      </c>
      <c r="D349" s="40" t="s">
        <v>275</v>
      </c>
      <c r="E349" s="40">
        <v>35931</v>
      </c>
      <c r="F349" s="40" t="s">
        <v>373</v>
      </c>
      <c r="G349" s="40" t="s">
        <v>2493</v>
      </c>
      <c r="H349" s="41">
        <v>43993</v>
      </c>
      <c r="I349" s="41" t="e">
        <v>#N/A</v>
      </c>
      <c r="J349" s="12">
        <v>35100</v>
      </c>
      <c r="K349" s="12">
        <v>0</v>
      </c>
      <c r="L349" s="12">
        <v>0</v>
      </c>
      <c r="M349" s="15">
        <f t="shared" si="7"/>
        <v>35100</v>
      </c>
      <c r="N349" s="42" t="s">
        <v>17</v>
      </c>
      <c r="O349" s="40"/>
      <c r="P349" s="40" t="s">
        <v>4260</v>
      </c>
      <c r="Q349" s="40"/>
      <c r="R349" s="40" t="e">
        <v>#N/A</v>
      </c>
      <c r="S349" s="40"/>
      <c r="T349" s="40" t="s">
        <v>4260</v>
      </c>
      <c r="U349" s="15">
        <v>0</v>
      </c>
      <c r="V349" s="15">
        <v>0</v>
      </c>
      <c r="W349" s="15">
        <v>0</v>
      </c>
      <c r="X349" s="15"/>
      <c r="Y349" s="15"/>
      <c r="Z349" s="15">
        <v>0</v>
      </c>
      <c r="AA349" s="15">
        <v>0</v>
      </c>
      <c r="AB349" s="15">
        <v>0</v>
      </c>
      <c r="AC349" s="15">
        <v>0</v>
      </c>
      <c r="AD349" s="15">
        <v>0</v>
      </c>
      <c r="AE349" s="40"/>
      <c r="AF349" s="15">
        <v>0</v>
      </c>
      <c r="AG349" s="40"/>
      <c r="AH349" s="40"/>
      <c r="AI349" s="40"/>
      <c r="AJ349" s="15">
        <v>0</v>
      </c>
      <c r="AK349" s="40"/>
      <c r="AL349" s="40"/>
      <c r="AM349" s="40"/>
      <c r="AN349" s="41">
        <v>45504</v>
      </c>
      <c r="AO349" s="43"/>
      <c r="AP349" s="43"/>
      <c r="AQ349" s="43"/>
      <c r="AR349" s="43"/>
      <c r="AS349" s="43"/>
      <c r="AT349" s="43"/>
      <c r="AU349" s="43"/>
      <c r="AV349" s="43"/>
      <c r="AW349" s="43"/>
      <c r="AX349" s="43"/>
      <c r="AY349" s="43"/>
      <c r="AZ349" s="43"/>
      <c r="BA349" s="43"/>
      <c r="BB349" s="43"/>
      <c r="BC349" s="43"/>
      <c r="BD349" s="43"/>
      <c r="BE349" s="43"/>
      <c r="BF349" s="43"/>
      <c r="BG349" s="43"/>
      <c r="BH349" s="43"/>
      <c r="BI349" s="43"/>
      <c r="BJ349" s="43"/>
      <c r="BK349" s="43"/>
      <c r="BL349" s="43"/>
      <c r="BM349" s="43"/>
      <c r="BN349" s="43"/>
      <c r="BO349" s="43"/>
      <c r="BP349" s="43"/>
      <c r="BQ349" s="43"/>
      <c r="BR349" s="43"/>
      <c r="BS349" s="43"/>
      <c r="BT349" s="43"/>
      <c r="BU349" s="43"/>
      <c r="BV349" s="43"/>
      <c r="BW349" s="43"/>
      <c r="BX349" s="43"/>
      <c r="BY349" s="43"/>
      <c r="BZ349" s="43"/>
      <c r="CA349" s="43"/>
      <c r="CB349" s="43"/>
      <c r="CC349" s="43"/>
      <c r="CD349" s="43"/>
      <c r="CE349" s="43"/>
    </row>
    <row r="350" spans="1:83" s="44" customFormat="1" x14ac:dyDescent="0.35">
      <c r="A350" s="40">
        <v>835000972</v>
      </c>
      <c r="B350" s="40" t="s">
        <v>0</v>
      </c>
      <c r="C350" s="40" t="s">
        <v>374</v>
      </c>
      <c r="D350" s="40" t="s">
        <v>279</v>
      </c>
      <c r="E350" s="40">
        <v>541</v>
      </c>
      <c r="F350" s="40" t="s">
        <v>374</v>
      </c>
      <c r="G350" s="40" t="s">
        <v>2494</v>
      </c>
      <c r="H350" s="41">
        <v>43993</v>
      </c>
      <c r="I350" s="41" t="e">
        <v>#N/A</v>
      </c>
      <c r="J350" s="12">
        <v>848100</v>
      </c>
      <c r="K350" s="12">
        <v>0</v>
      </c>
      <c r="L350" s="12">
        <v>0</v>
      </c>
      <c r="M350" s="15">
        <f t="shared" si="7"/>
        <v>848100</v>
      </c>
      <c r="N350" s="42" t="s">
        <v>17</v>
      </c>
      <c r="O350" s="40"/>
      <c r="P350" s="40" t="s">
        <v>4260</v>
      </c>
      <c r="Q350" s="40"/>
      <c r="R350" s="40" t="e">
        <v>#N/A</v>
      </c>
      <c r="S350" s="40"/>
      <c r="T350" s="40" t="s">
        <v>4260</v>
      </c>
      <c r="U350" s="15">
        <v>0</v>
      </c>
      <c r="V350" s="15">
        <v>0</v>
      </c>
      <c r="W350" s="15">
        <v>0</v>
      </c>
      <c r="X350" s="15"/>
      <c r="Y350" s="15"/>
      <c r="Z350" s="15">
        <v>0</v>
      </c>
      <c r="AA350" s="15">
        <v>0</v>
      </c>
      <c r="AB350" s="15">
        <v>0</v>
      </c>
      <c r="AC350" s="15">
        <v>0</v>
      </c>
      <c r="AD350" s="15">
        <v>0</v>
      </c>
      <c r="AE350" s="40"/>
      <c r="AF350" s="15">
        <v>0</v>
      </c>
      <c r="AG350" s="40"/>
      <c r="AH350" s="40"/>
      <c r="AI350" s="40"/>
      <c r="AJ350" s="15">
        <v>0</v>
      </c>
      <c r="AK350" s="40"/>
      <c r="AL350" s="40"/>
      <c r="AM350" s="40"/>
      <c r="AN350" s="41">
        <v>45504</v>
      </c>
      <c r="AO350" s="43"/>
      <c r="AP350" s="43"/>
      <c r="AQ350" s="43"/>
      <c r="AR350" s="43"/>
      <c r="AS350" s="43"/>
      <c r="AT350" s="43"/>
      <c r="AU350" s="43"/>
      <c r="AV350" s="43"/>
      <c r="AW350" s="43"/>
      <c r="AX350" s="43"/>
      <c r="AY350" s="43"/>
      <c r="AZ350" s="43"/>
      <c r="BA350" s="43"/>
      <c r="BB350" s="43"/>
      <c r="BC350" s="43"/>
      <c r="BD350" s="43"/>
      <c r="BE350" s="43"/>
      <c r="BF350" s="43"/>
      <c r="BG350" s="43"/>
      <c r="BH350" s="43"/>
      <c r="BI350" s="43"/>
      <c r="BJ350" s="43"/>
      <c r="BK350" s="43"/>
      <c r="BL350" s="43"/>
      <c r="BM350" s="43"/>
      <c r="BN350" s="43"/>
      <c r="BO350" s="43"/>
      <c r="BP350" s="43"/>
      <c r="BQ350" s="43"/>
      <c r="BR350" s="43"/>
      <c r="BS350" s="43"/>
      <c r="BT350" s="43"/>
      <c r="BU350" s="43"/>
      <c r="BV350" s="43"/>
      <c r="BW350" s="43"/>
      <c r="BX350" s="43"/>
      <c r="BY350" s="43"/>
      <c r="BZ350" s="43"/>
      <c r="CA350" s="43"/>
      <c r="CB350" s="43"/>
      <c r="CC350" s="43"/>
      <c r="CD350" s="43"/>
      <c r="CE350" s="43"/>
    </row>
    <row r="351" spans="1:83" s="44" customFormat="1" x14ac:dyDescent="0.35">
      <c r="A351" s="40">
        <v>835000972</v>
      </c>
      <c r="B351" s="40" t="s">
        <v>0</v>
      </c>
      <c r="C351" s="40" t="s">
        <v>375</v>
      </c>
      <c r="D351" s="40" t="s">
        <v>275</v>
      </c>
      <c r="E351" s="40">
        <v>34991</v>
      </c>
      <c r="F351" s="40" t="s">
        <v>375</v>
      </c>
      <c r="G351" s="40" t="s">
        <v>2495</v>
      </c>
      <c r="H351" s="41">
        <v>43995</v>
      </c>
      <c r="I351" s="41" t="e">
        <v>#N/A</v>
      </c>
      <c r="J351" s="12">
        <v>57700</v>
      </c>
      <c r="K351" s="12">
        <v>0</v>
      </c>
      <c r="L351" s="12">
        <v>0</v>
      </c>
      <c r="M351" s="15">
        <f t="shared" si="7"/>
        <v>57700</v>
      </c>
      <c r="N351" s="42" t="s">
        <v>17</v>
      </c>
      <c r="O351" s="40"/>
      <c r="P351" s="40" t="s">
        <v>4260</v>
      </c>
      <c r="Q351" s="40"/>
      <c r="R351" s="40" t="e">
        <v>#N/A</v>
      </c>
      <c r="S351" s="40"/>
      <c r="T351" s="40" t="s">
        <v>4260</v>
      </c>
      <c r="U351" s="15">
        <v>0</v>
      </c>
      <c r="V351" s="15">
        <v>0</v>
      </c>
      <c r="W351" s="15">
        <v>0</v>
      </c>
      <c r="X351" s="15"/>
      <c r="Y351" s="15"/>
      <c r="Z351" s="15">
        <v>0</v>
      </c>
      <c r="AA351" s="15">
        <v>0</v>
      </c>
      <c r="AB351" s="15">
        <v>0</v>
      </c>
      <c r="AC351" s="15">
        <v>0</v>
      </c>
      <c r="AD351" s="15">
        <v>0</v>
      </c>
      <c r="AE351" s="40"/>
      <c r="AF351" s="15">
        <v>0</v>
      </c>
      <c r="AG351" s="40"/>
      <c r="AH351" s="40"/>
      <c r="AI351" s="40"/>
      <c r="AJ351" s="15">
        <v>0</v>
      </c>
      <c r="AK351" s="40"/>
      <c r="AL351" s="40"/>
      <c r="AM351" s="40"/>
      <c r="AN351" s="41">
        <v>45504</v>
      </c>
      <c r="AO351" s="43"/>
      <c r="AP351" s="43"/>
      <c r="AQ351" s="43"/>
      <c r="AR351" s="43"/>
      <c r="AS351" s="43"/>
      <c r="AT351" s="43"/>
      <c r="AU351" s="43"/>
      <c r="AV351" s="43"/>
      <c r="AW351" s="43"/>
      <c r="AX351" s="43"/>
      <c r="AY351" s="43"/>
      <c r="AZ351" s="43"/>
      <c r="BA351" s="43"/>
      <c r="BB351" s="43"/>
      <c r="BC351" s="43"/>
      <c r="BD351" s="43"/>
      <c r="BE351" s="43"/>
      <c r="BF351" s="43"/>
      <c r="BG351" s="43"/>
      <c r="BH351" s="43"/>
      <c r="BI351" s="43"/>
      <c r="BJ351" s="43"/>
      <c r="BK351" s="43"/>
      <c r="BL351" s="43"/>
      <c r="BM351" s="43"/>
      <c r="BN351" s="43"/>
      <c r="BO351" s="43"/>
      <c r="BP351" s="43"/>
      <c r="BQ351" s="43"/>
      <c r="BR351" s="43"/>
      <c r="BS351" s="43"/>
      <c r="BT351" s="43"/>
      <c r="BU351" s="43"/>
      <c r="BV351" s="43"/>
      <c r="BW351" s="43"/>
      <c r="BX351" s="43"/>
      <c r="BY351" s="43"/>
      <c r="BZ351" s="43"/>
      <c r="CA351" s="43"/>
      <c r="CB351" s="43"/>
      <c r="CC351" s="43"/>
      <c r="CD351" s="43"/>
      <c r="CE351" s="43"/>
    </row>
    <row r="352" spans="1:83" s="44" customFormat="1" x14ac:dyDescent="0.35">
      <c r="A352" s="40">
        <v>835000972</v>
      </c>
      <c r="B352" s="40" t="s">
        <v>0</v>
      </c>
      <c r="C352" s="40" t="s">
        <v>376</v>
      </c>
      <c r="D352" s="40" t="s">
        <v>275</v>
      </c>
      <c r="E352" s="40">
        <v>34992</v>
      </c>
      <c r="F352" s="40" t="s">
        <v>376</v>
      </c>
      <c r="G352" s="40" t="s">
        <v>2496</v>
      </c>
      <c r="H352" s="41">
        <v>43995</v>
      </c>
      <c r="I352" s="41" t="e">
        <v>#N/A</v>
      </c>
      <c r="J352" s="12">
        <v>57700</v>
      </c>
      <c r="K352" s="12">
        <v>0</v>
      </c>
      <c r="L352" s="12">
        <v>0</v>
      </c>
      <c r="M352" s="15">
        <f t="shared" si="7"/>
        <v>57700</v>
      </c>
      <c r="N352" s="42" t="s">
        <v>17</v>
      </c>
      <c r="O352" s="40"/>
      <c r="P352" s="40" t="s">
        <v>4260</v>
      </c>
      <c r="Q352" s="40"/>
      <c r="R352" s="40" t="e">
        <v>#N/A</v>
      </c>
      <c r="S352" s="40"/>
      <c r="T352" s="40" t="s">
        <v>4260</v>
      </c>
      <c r="U352" s="15">
        <v>0</v>
      </c>
      <c r="V352" s="15">
        <v>0</v>
      </c>
      <c r="W352" s="15">
        <v>0</v>
      </c>
      <c r="X352" s="15"/>
      <c r="Y352" s="15"/>
      <c r="Z352" s="15">
        <v>0</v>
      </c>
      <c r="AA352" s="15">
        <v>0</v>
      </c>
      <c r="AB352" s="15">
        <v>0</v>
      </c>
      <c r="AC352" s="15">
        <v>0</v>
      </c>
      <c r="AD352" s="15">
        <v>0</v>
      </c>
      <c r="AE352" s="40"/>
      <c r="AF352" s="15">
        <v>0</v>
      </c>
      <c r="AG352" s="40"/>
      <c r="AH352" s="40"/>
      <c r="AI352" s="40"/>
      <c r="AJ352" s="15">
        <v>0</v>
      </c>
      <c r="AK352" s="40"/>
      <c r="AL352" s="40"/>
      <c r="AM352" s="40"/>
      <c r="AN352" s="41">
        <v>45504</v>
      </c>
      <c r="AO352" s="43"/>
      <c r="AP352" s="43"/>
      <c r="AQ352" s="43"/>
      <c r="AR352" s="43"/>
      <c r="AS352" s="43"/>
      <c r="AT352" s="43"/>
      <c r="AU352" s="43"/>
      <c r="AV352" s="43"/>
      <c r="AW352" s="43"/>
      <c r="AX352" s="43"/>
      <c r="AY352" s="43"/>
      <c r="AZ352" s="43"/>
      <c r="BA352" s="43"/>
      <c r="BB352" s="43"/>
      <c r="BC352" s="43"/>
      <c r="BD352" s="43"/>
      <c r="BE352" s="43"/>
      <c r="BF352" s="43"/>
      <c r="BG352" s="43"/>
      <c r="BH352" s="43"/>
      <c r="BI352" s="43"/>
      <c r="BJ352" s="43"/>
      <c r="BK352" s="43"/>
      <c r="BL352" s="43"/>
      <c r="BM352" s="43"/>
      <c r="BN352" s="43"/>
      <c r="BO352" s="43"/>
      <c r="BP352" s="43"/>
      <c r="BQ352" s="43"/>
      <c r="BR352" s="43"/>
      <c r="BS352" s="43"/>
      <c r="BT352" s="43"/>
      <c r="BU352" s="43"/>
      <c r="BV352" s="43"/>
      <c r="BW352" s="43"/>
      <c r="BX352" s="43"/>
      <c r="BY352" s="43"/>
      <c r="BZ352" s="43"/>
      <c r="CA352" s="43"/>
      <c r="CB352" s="43"/>
      <c r="CC352" s="43"/>
      <c r="CD352" s="43"/>
      <c r="CE352" s="43"/>
    </row>
    <row r="353" spans="1:83" s="44" customFormat="1" x14ac:dyDescent="0.35">
      <c r="A353" s="40">
        <v>835000972</v>
      </c>
      <c r="B353" s="40" t="s">
        <v>0</v>
      </c>
      <c r="C353" s="40" t="s">
        <v>377</v>
      </c>
      <c r="D353" s="40" t="s">
        <v>275</v>
      </c>
      <c r="E353" s="40">
        <v>35000</v>
      </c>
      <c r="F353" s="40" t="s">
        <v>377</v>
      </c>
      <c r="G353" s="40" t="s">
        <v>2497</v>
      </c>
      <c r="H353" s="41">
        <v>43996</v>
      </c>
      <c r="I353" s="41" t="e">
        <v>#N/A</v>
      </c>
      <c r="J353" s="12">
        <v>57700</v>
      </c>
      <c r="K353" s="12">
        <v>0</v>
      </c>
      <c r="L353" s="12">
        <v>0</v>
      </c>
      <c r="M353" s="15">
        <f t="shared" si="7"/>
        <v>57700</v>
      </c>
      <c r="N353" s="42" t="s">
        <v>17</v>
      </c>
      <c r="O353" s="40"/>
      <c r="P353" s="40" t="s">
        <v>4260</v>
      </c>
      <c r="Q353" s="40"/>
      <c r="R353" s="40" t="e">
        <v>#N/A</v>
      </c>
      <c r="S353" s="40"/>
      <c r="T353" s="40" t="s">
        <v>4260</v>
      </c>
      <c r="U353" s="15">
        <v>0</v>
      </c>
      <c r="V353" s="15">
        <v>0</v>
      </c>
      <c r="W353" s="15">
        <v>0</v>
      </c>
      <c r="X353" s="15"/>
      <c r="Y353" s="15"/>
      <c r="Z353" s="15">
        <v>0</v>
      </c>
      <c r="AA353" s="15">
        <v>0</v>
      </c>
      <c r="AB353" s="15">
        <v>0</v>
      </c>
      <c r="AC353" s="15">
        <v>0</v>
      </c>
      <c r="AD353" s="15">
        <v>0</v>
      </c>
      <c r="AE353" s="40"/>
      <c r="AF353" s="15">
        <v>0</v>
      </c>
      <c r="AG353" s="40"/>
      <c r="AH353" s="40"/>
      <c r="AI353" s="40"/>
      <c r="AJ353" s="15">
        <v>0</v>
      </c>
      <c r="AK353" s="40"/>
      <c r="AL353" s="40"/>
      <c r="AM353" s="40"/>
      <c r="AN353" s="41">
        <v>45504</v>
      </c>
      <c r="AO353" s="43"/>
      <c r="AP353" s="43"/>
      <c r="AQ353" s="43"/>
      <c r="AR353" s="43"/>
      <c r="AS353" s="43"/>
      <c r="AT353" s="43"/>
      <c r="AU353" s="43"/>
      <c r="AV353" s="43"/>
      <c r="AW353" s="43"/>
      <c r="AX353" s="43"/>
      <c r="AY353" s="43"/>
      <c r="AZ353" s="43"/>
      <c r="BA353" s="43"/>
      <c r="BB353" s="43"/>
      <c r="BC353" s="43"/>
      <c r="BD353" s="43"/>
      <c r="BE353" s="43"/>
      <c r="BF353" s="43"/>
      <c r="BG353" s="43"/>
      <c r="BH353" s="43"/>
      <c r="BI353" s="43"/>
      <c r="BJ353" s="43"/>
      <c r="BK353" s="43"/>
      <c r="BL353" s="43"/>
      <c r="BM353" s="43"/>
      <c r="BN353" s="43"/>
      <c r="BO353" s="43"/>
      <c r="BP353" s="43"/>
      <c r="BQ353" s="43"/>
      <c r="BR353" s="43"/>
      <c r="BS353" s="43"/>
      <c r="BT353" s="43"/>
      <c r="BU353" s="43"/>
      <c r="BV353" s="43"/>
      <c r="BW353" s="43"/>
      <c r="BX353" s="43"/>
      <c r="BY353" s="43"/>
      <c r="BZ353" s="43"/>
      <c r="CA353" s="43"/>
      <c r="CB353" s="43"/>
      <c r="CC353" s="43"/>
      <c r="CD353" s="43"/>
      <c r="CE353" s="43"/>
    </row>
    <row r="354" spans="1:83" s="44" customFormat="1" x14ac:dyDescent="0.35">
      <c r="A354" s="40">
        <v>835000972</v>
      </c>
      <c r="B354" s="40" t="s">
        <v>0</v>
      </c>
      <c r="C354" s="40" t="s">
        <v>378</v>
      </c>
      <c r="D354" s="40" t="s">
        <v>275</v>
      </c>
      <c r="E354" s="40">
        <v>35207</v>
      </c>
      <c r="F354" s="40" t="s">
        <v>378</v>
      </c>
      <c r="G354" s="40" t="s">
        <v>2498</v>
      </c>
      <c r="H354" s="41">
        <v>43996</v>
      </c>
      <c r="I354" s="41" t="e">
        <v>#N/A</v>
      </c>
      <c r="J354" s="12">
        <v>176730</v>
      </c>
      <c r="K354" s="12">
        <v>0</v>
      </c>
      <c r="L354" s="12">
        <v>0</v>
      </c>
      <c r="M354" s="15">
        <f t="shared" si="7"/>
        <v>176730</v>
      </c>
      <c r="N354" s="42" t="s">
        <v>17</v>
      </c>
      <c r="O354" s="40"/>
      <c r="P354" s="40" t="s">
        <v>4260</v>
      </c>
      <c r="Q354" s="40"/>
      <c r="R354" s="40" t="e">
        <v>#N/A</v>
      </c>
      <c r="S354" s="40"/>
      <c r="T354" s="40" t="s">
        <v>4260</v>
      </c>
      <c r="U354" s="15">
        <v>0</v>
      </c>
      <c r="V354" s="15">
        <v>0</v>
      </c>
      <c r="W354" s="15">
        <v>0</v>
      </c>
      <c r="X354" s="15"/>
      <c r="Y354" s="15"/>
      <c r="Z354" s="15">
        <v>0</v>
      </c>
      <c r="AA354" s="15">
        <v>0</v>
      </c>
      <c r="AB354" s="15">
        <v>0</v>
      </c>
      <c r="AC354" s="15">
        <v>0</v>
      </c>
      <c r="AD354" s="15">
        <v>0</v>
      </c>
      <c r="AE354" s="40"/>
      <c r="AF354" s="15">
        <v>0</v>
      </c>
      <c r="AG354" s="40"/>
      <c r="AH354" s="40"/>
      <c r="AI354" s="40"/>
      <c r="AJ354" s="15">
        <v>0</v>
      </c>
      <c r="AK354" s="40"/>
      <c r="AL354" s="40"/>
      <c r="AM354" s="40"/>
      <c r="AN354" s="41">
        <v>45504</v>
      </c>
      <c r="AO354" s="43"/>
      <c r="AP354" s="43"/>
      <c r="AQ354" s="43"/>
      <c r="AR354" s="43"/>
      <c r="AS354" s="43"/>
      <c r="AT354" s="43"/>
      <c r="AU354" s="43"/>
      <c r="AV354" s="43"/>
      <c r="AW354" s="43"/>
      <c r="AX354" s="43"/>
      <c r="AY354" s="43"/>
      <c r="AZ354" s="43"/>
      <c r="BA354" s="43"/>
      <c r="BB354" s="43"/>
      <c r="BC354" s="43"/>
      <c r="BD354" s="43"/>
      <c r="BE354" s="43"/>
      <c r="BF354" s="43"/>
      <c r="BG354" s="43"/>
      <c r="BH354" s="43"/>
      <c r="BI354" s="43"/>
      <c r="BJ354" s="43"/>
      <c r="BK354" s="43"/>
      <c r="BL354" s="43"/>
      <c r="BM354" s="43"/>
      <c r="BN354" s="43"/>
      <c r="BO354" s="43"/>
      <c r="BP354" s="43"/>
      <c r="BQ354" s="43"/>
      <c r="BR354" s="43"/>
      <c r="BS354" s="43"/>
      <c r="BT354" s="43"/>
      <c r="BU354" s="43"/>
      <c r="BV354" s="43"/>
      <c r="BW354" s="43"/>
      <c r="BX354" s="43"/>
      <c r="BY354" s="43"/>
      <c r="BZ354" s="43"/>
      <c r="CA354" s="43"/>
      <c r="CB354" s="43"/>
      <c r="CC354" s="43"/>
      <c r="CD354" s="43"/>
      <c r="CE354" s="43"/>
    </row>
    <row r="355" spans="1:83" s="44" customFormat="1" x14ac:dyDescent="0.35">
      <c r="A355" s="40">
        <v>835000972</v>
      </c>
      <c r="B355" s="40" t="s">
        <v>0</v>
      </c>
      <c r="C355" s="40" t="s">
        <v>817</v>
      </c>
      <c r="D355" s="40" t="s">
        <v>16</v>
      </c>
      <c r="E355" s="40">
        <v>51245</v>
      </c>
      <c r="F355" s="40" t="s">
        <v>817</v>
      </c>
      <c r="G355" s="40" t="s">
        <v>2933</v>
      </c>
      <c r="H355" s="41">
        <v>44597</v>
      </c>
      <c r="I355" s="41">
        <v>44848</v>
      </c>
      <c r="J355" s="12">
        <v>95700</v>
      </c>
      <c r="K355" s="12">
        <v>0</v>
      </c>
      <c r="L355" s="15">
        <v>9570</v>
      </c>
      <c r="M355" s="15">
        <f t="shared" si="7"/>
        <v>86130</v>
      </c>
      <c r="N355" s="42" t="s">
        <v>17</v>
      </c>
      <c r="O355" s="40" t="s">
        <v>276</v>
      </c>
      <c r="P355" s="40" t="s">
        <v>4268</v>
      </c>
      <c r="Q355" s="40" t="b">
        <v>0</v>
      </c>
      <c r="R355" s="40" t="s">
        <v>4254</v>
      </c>
      <c r="S355" s="40"/>
      <c r="T355" s="40" t="s">
        <v>4262</v>
      </c>
      <c r="U355" s="15">
        <v>9570</v>
      </c>
      <c r="V355" s="15">
        <v>0</v>
      </c>
      <c r="W355" s="15">
        <v>0</v>
      </c>
      <c r="X355" s="15"/>
      <c r="Y355" s="15"/>
      <c r="Z355" s="15">
        <v>9570</v>
      </c>
      <c r="AA355" s="15">
        <v>0</v>
      </c>
      <c r="AB355" s="15">
        <v>0</v>
      </c>
      <c r="AC355" s="15">
        <v>9570</v>
      </c>
      <c r="AD355" s="15">
        <v>0</v>
      </c>
      <c r="AE355" s="40"/>
      <c r="AF355" s="15">
        <v>9570</v>
      </c>
      <c r="AG355" s="40">
        <v>2201378460</v>
      </c>
      <c r="AH355" s="40" t="s">
        <v>4492</v>
      </c>
      <c r="AI355" s="40"/>
      <c r="AJ355" s="15"/>
      <c r="AK355" s="40"/>
      <c r="AL355" s="40"/>
      <c r="AM355" s="40"/>
      <c r="AN355" s="41">
        <v>45504</v>
      </c>
      <c r="AO355" s="43"/>
      <c r="AP355" s="43"/>
      <c r="AQ355" s="43"/>
      <c r="AR355" s="43"/>
      <c r="AS355" s="43"/>
      <c r="AT355" s="43"/>
      <c r="AU355" s="43"/>
      <c r="AV355" s="43"/>
      <c r="AW355" s="43"/>
      <c r="AX355" s="43"/>
      <c r="AY355" s="43"/>
      <c r="AZ355" s="43"/>
      <c r="BA355" s="43"/>
      <c r="BB355" s="43"/>
      <c r="BC355" s="43"/>
      <c r="BD355" s="43"/>
      <c r="BE355" s="43"/>
      <c r="BF355" s="43"/>
      <c r="BG355" s="43"/>
      <c r="BH355" s="43"/>
      <c r="BI355" s="43"/>
      <c r="BJ355" s="43"/>
      <c r="BK355" s="43"/>
      <c r="BL355" s="43"/>
      <c r="BM355" s="43"/>
      <c r="BN355" s="43"/>
      <c r="BO355" s="43"/>
      <c r="BP355" s="43"/>
      <c r="BQ355" s="43"/>
      <c r="BR355" s="43"/>
      <c r="BS355" s="43"/>
      <c r="BT355" s="43"/>
      <c r="BU355" s="43"/>
      <c r="BV355" s="43"/>
      <c r="BW355" s="43"/>
      <c r="BX355" s="43"/>
      <c r="BY355" s="43"/>
      <c r="BZ355" s="43"/>
      <c r="CA355" s="43"/>
      <c r="CB355" s="43"/>
      <c r="CC355" s="43"/>
      <c r="CD355" s="43"/>
      <c r="CE355" s="43"/>
    </row>
    <row r="356" spans="1:83" s="44" customFormat="1" x14ac:dyDescent="0.35">
      <c r="A356" s="40">
        <v>835000972</v>
      </c>
      <c r="B356" s="40" t="s">
        <v>0</v>
      </c>
      <c r="C356" s="40" t="s">
        <v>380</v>
      </c>
      <c r="D356" s="40" t="s">
        <v>16</v>
      </c>
      <c r="E356" s="40">
        <v>3539</v>
      </c>
      <c r="F356" s="40" t="s">
        <v>380</v>
      </c>
      <c r="G356" s="40" t="s">
        <v>2500</v>
      </c>
      <c r="H356" s="41">
        <v>43997</v>
      </c>
      <c r="I356" s="41" t="e">
        <v>#N/A</v>
      </c>
      <c r="J356" s="12">
        <v>260000</v>
      </c>
      <c r="K356" s="12">
        <v>0</v>
      </c>
      <c r="L356" s="12">
        <v>0</v>
      </c>
      <c r="M356" s="15">
        <f t="shared" si="7"/>
        <v>260000</v>
      </c>
      <c r="N356" s="42" t="s">
        <v>17</v>
      </c>
      <c r="O356" s="40"/>
      <c r="P356" s="40" t="s">
        <v>4260</v>
      </c>
      <c r="Q356" s="40"/>
      <c r="R356" s="40" t="e">
        <v>#N/A</v>
      </c>
      <c r="S356" s="40"/>
      <c r="T356" s="40" t="s">
        <v>4260</v>
      </c>
      <c r="U356" s="15">
        <v>0</v>
      </c>
      <c r="V356" s="15">
        <v>0</v>
      </c>
      <c r="W356" s="15">
        <v>0</v>
      </c>
      <c r="X356" s="15"/>
      <c r="Y356" s="15"/>
      <c r="Z356" s="15">
        <v>0</v>
      </c>
      <c r="AA356" s="15">
        <v>0</v>
      </c>
      <c r="AB356" s="15">
        <v>0</v>
      </c>
      <c r="AC356" s="15">
        <v>0</v>
      </c>
      <c r="AD356" s="15">
        <v>0</v>
      </c>
      <c r="AE356" s="40"/>
      <c r="AF356" s="15">
        <v>0</v>
      </c>
      <c r="AG356" s="40"/>
      <c r="AH356" s="40"/>
      <c r="AI356" s="40"/>
      <c r="AJ356" s="15">
        <v>0</v>
      </c>
      <c r="AK356" s="40"/>
      <c r="AL356" s="40"/>
      <c r="AM356" s="40"/>
      <c r="AN356" s="41">
        <v>45504</v>
      </c>
      <c r="AO356" s="43"/>
      <c r="AP356" s="43"/>
      <c r="AQ356" s="43"/>
      <c r="AR356" s="43"/>
      <c r="AS356" s="43"/>
      <c r="AT356" s="43"/>
      <c r="AU356" s="43"/>
      <c r="AV356" s="43"/>
      <c r="AW356" s="43"/>
      <c r="AX356" s="43"/>
      <c r="AY356" s="43"/>
      <c r="AZ356" s="43"/>
      <c r="BA356" s="43"/>
      <c r="BB356" s="43"/>
      <c r="BC356" s="43"/>
      <c r="BD356" s="43"/>
      <c r="BE356" s="43"/>
      <c r="BF356" s="43"/>
      <c r="BG356" s="43"/>
      <c r="BH356" s="43"/>
      <c r="BI356" s="43"/>
      <c r="BJ356" s="43"/>
      <c r="BK356" s="43"/>
      <c r="BL356" s="43"/>
      <c r="BM356" s="43"/>
      <c r="BN356" s="43"/>
      <c r="BO356" s="43"/>
      <c r="BP356" s="43"/>
      <c r="BQ356" s="43"/>
      <c r="BR356" s="43"/>
      <c r="BS356" s="43"/>
      <c r="BT356" s="43"/>
      <c r="BU356" s="43"/>
      <c r="BV356" s="43"/>
      <c r="BW356" s="43"/>
      <c r="BX356" s="43"/>
      <c r="BY356" s="43"/>
      <c r="BZ356" s="43"/>
      <c r="CA356" s="43"/>
      <c r="CB356" s="43"/>
      <c r="CC356" s="43"/>
      <c r="CD356" s="43"/>
      <c r="CE356" s="43"/>
    </row>
    <row r="357" spans="1:83" s="44" customFormat="1" x14ac:dyDescent="0.35">
      <c r="A357" s="40">
        <v>835000972</v>
      </c>
      <c r="B357" s="40" t="s">
        <v>0</v>
      </c>
      <c r="C357" s="40" t="s">
        <v>381</v>
      </c>
      <c r="D357" s="40" t="s">
        <v>16</v>
      </c>
      <c r="E357" s="40">
        <v>94197</v>
      </c>
      <c r="F357" s="40" t="s">
        <v>381</v>
      </c>
      <c r="G357" s="40" t="s">
        <v>2501</v>
      </c>
      <c r="H357" s="41">
        <v>43997</v>
      </c>
      <c r="I357" s="41" t="e">
        <v>#N/A</v>
      </c>
      <c r="J357" s="12">
        <v>133849</v>
      </c>
      <c r="K357" s="12">
        <v>0</v>
      </c>
      <c r="L357" s="12">
        <v>0</v>
      </c>
      <c r="M357" s="15">
        <f t="shared" si="7"/>
        <v>133849</v>
      </c>
      <c r="N357" s="42" t="s">
        <v>17</v>
      </c>
      <c r="O357" s="40"/>
      <c r="P357" s="40" t="s">
        <v>4260</v>
      </c>
      <c r="Q357" s="40"/>
      <c r="R357" s="40" t="e">
        <v>#N/A</v>
      </c>
      <c r="S357" s="40"/>
      <c r="T357" s="40" t="s">
        <v>4260</v>
      </c>
      <c r="U357" s="15">
        <v>0</v>
      </c>
      <c r="V357" s="15">
        <v>0</v>
      </c>
      <c r="W357" s="15">
        <v>0</v>
      </c>
      <c r="X357" s="15"/>
      <c r="Y357" s="15"/>
      <c r="Z357" s="15">
        <v>0</v>
      </c>
      <c r="AA357" s="15">
        <v>0</v>
      </c>
      <c r="AB357" s="15">
        <v>0</v>
      </c>
      <c r="AC357" s="15">
        <v>0</v>
      </c>
      <c r="AD357" s="15">
        <v>0</v>
      </c>
      <c r="AE357" s="40"/>
      <c r="AF357" s="15">
        <v>0</v>
      </c>
      <c r="AG357" s="40"/>
      <c r="AH357" s="40"/>
      <c r="AI357" s="40"/>
      <c r="AJ357" s="15">
        <v>0</v>
      </c>
      <c r="AK357" s="40"/>
      <c r="AL357" s="40"/>
      <c r="AM357" s="40"/>
      <c r="AN357" s="41">
        <v>45504</v>
      </c>
      <c r="AO357" s="43"/>
      <c r="AP357" s="43"/>
      <c r="AQ357" s="43"/>
      <c r="AR357" s="43"/>
      <c r="AS357" s="43"/>
      <c r="AT357" s="43"/>
      <c r="AU357" s="43"/>
      <c r="AV357" s="43"/>
      <c r="AW357" s="43"/>
      <c r="AX357" s="43"/>
      <c r="AY357" s="43"/>
      <c r="AZ357" s="43"/>
      <c r="BA357" s="43"/>
      <c r="BB357" s="43"/>
      <c r="BC357" s="43"/>
      <c r="BD357" s="43"/>
      <c r="BE357" s="43"/>
      <c r="BF357" s="43"/>
      <c r="BG357" s="43"/>
      <c r="BH357" s="43"/>
      <c r="BI357" s="43"/>
      <c r="BJ357" s="43"/>
      <c r="BK357" s="43"/>
      <c r="BL357" s="43"/>
      <c r="BM357" s="43"/>
      <c r="BN357" s="43"/>
      <c r="BO357" s="43"/>
      <c r="BP357" s="43"/>
      <c r="BQ357" s="43"/>
      <c r="BR357" s="43"/>
      <c r="BS357" s="43"/>
      <c r="BT357" s="43"/>
      <c r="BU357" s="43"/>
      <c r="BV357" s="43"/>
      <c r="BW357" s="43"/>
      <c r="BX357" s="43"/>
      <c r="BY357" s="43"/>
      <c r="BZ357" s="43"/>
      <c r="CA357" s="43"/>
      <c r="CB357" s="43"/>
      <c r="CC357" s="43"/>
      <c r="CD357" s="43"/>
      <c r="CE357" s="43"/>
    </row>
    <row r="358" spans="1:83" s="44" customFormat="1" x14ac:dyDescent="0.35">
      <c r="A358" s="40">
        <v>835000972</v>
      </c>
      <c r="B358" s="40" t="s">
        <v>0</v>
      </c>
      <c r="C358" s="40" t="s">
        <v>382</v>
      </c>
      <c r="D358" s="40" t="s">
        <v>275</v>
      </c>
      <c r="E358" s="40">
        <v>35366</v>
      </c>
      <c r="F358" s="40" t="s">
        <v>382</v>
      </c>
      <c r="G358" s="40" t="s">
        <v>2502</v>
      </c>
      <c r="H358" s="41">
        <v>44001</v>
      </c>
      <c r="I358" s="41" t="e">
        <v>#N/A</v>
      </c>
      <c r="J358" s="12">
        <v>110100</v>
      </c>
      <c r="K358" s="12">
        <v>0</v>
      </c>
      <c r="L358" s="12">
        <v>0</v>
      </c>
      <c r="M358" s="15">
        <f t="shared" si="7"/>
        <v>110100</v>
      </c>
      <c r="N358" s="42" t="s">
        <v>17</v>
      </c>
      <c r="O358" s="40"/>
      <c r="P358" s="40" t="s">
        <v>4260</v>
      </c>
      <c r="Q358" s="40"/>
      <c r="R358" s="40" t="e">
        <v>#N/A</v>
      </c>
      <c r="S358" s="40"/>
      <c r="T358" s="40" t="s">
        <v>4260</v>
      </c>
      <c r="U358" s="15">
        <v>0</v>
      </c>
      <c r="V358" s="15">
        <v>0</v>
      </c>
      <c r="W358" s="15">
        <v>0</v>
      </c>
      <c r="X358" s="15"/>
      <c r="Y358" s="15"/>
      <c r="Z358" s="15">
        <v>0</v>
      </c>
      <c r="AA358" s="15">
        <v>0</v>
      </c>
      <c r="AB358" s="15">
        <v>0</v>
      </c>
      <c r="AC358" s="15">
        <v>0</v>
      </c>
      <c r="AD358" s="15">
        <v>0</v>
      </c>
      <c r="AE358" s="40"/>
      <c r="AF358" s="15">
        <v>0</v>
      </c>
      <c r="AG358" s="40"/>
      <c r="AH358" s="40"/>
      <c r="AI358" s="40"/>
      <c r="AJ358" s="15">
        <v>0</v>
      </c>
      <c r="AK358" s="40"/>
      <c r="AL358" s="40"/>
      <c r="AM358" s="40"/>
      <c r="AN358" s="41">
        <v>45504</v>
      </c>
      <c r="AO358" s="43"/>
      <c r="AP358" s="43"/>
      <c r="AQ358" s="43"/>
      <c r="AR358" s="43"/>
      <c r="AS358" s="43"/>
      <c r="AT358" s="43"/>
      <c r="AU358" s="43"/>
      <c r="AV358" s="43"/>
      <c r="AW358" s="43"/>
      <c r="AX358" s="43"/>
      <c r="AY358" s="43"/>
      <c r="AZ358" s="43"/>
      <c r="BA358" s="43"/>
      <c r="BB358" s="43"/>
      <c r="BC358" s="43"/>
      <c r="BD358" s="43"/>
      <c r="BE358" s="43"/>
      <c r="BF358" s="43"/>
      <c r="BG358" s="43"/>
      <c r="BH358" s="43"/>
      <c r="BI358" s="43"/>
      <c r="BJ358" s="43"/>
      <c r="BK358" s="43"/>
      <c r="BL358" s="43"/>
      <c r="BM358" s="43"/>
      <c r="BN358" s="43"/>
      <c r="BO358" s="43"/>
      <c r="BP358" s="43"/>
      <c r="BQ358" s="43"/>
      <c r="BR358" s="43"/>
      <c r="BS358" s="43"/>
      <c r="BT358" s="43"/>
      <c r="BU358" s="43"/>
      <c r="BV358" s="43"/>
      <c r="BW358" s="43"/>
      <c r="BX358" s="43"/>
      <c r="BY358" s="43"/>
      <c r="BZ358" s="43"/>
      <c r="CA358" s="43"/>
      <c r="CB358" s="43"/>
      <c r="CC358" s="43"/>
      <c r="CD358" s="43"/>
      <c r="CE358" s="43"/>
    </row>
    <row r="359" spans="1:83" s="44" customFormat="1" x14ac:dyDescent="0.35">
      <c r="A359" s="40">
        <v>835000972</v>
      </c>
      <c r="B359" s="40" t="s">
        <v>0</v>
      </c>
      <c r="C359" s="40" t="s">
        <v>383</v>
      </c>
      <c r="D359" s="40" t="s">
        <v>275</v>
      </c>
      <c r="E359" s="40">
        <v>35364</v>
      </c>
      <c r="F359" s="40" t="s">
        <v>383</v>
      </c>
      <c r="G359" s="40" t="s">
        <v>2503</v>
      </c>
      <c r="H359" s="41">
        <v>44002</v>
      </c>
      <c r="I359" s="41" t="e">
        <v>#N/A</v>
      </c>
      <c r="J359" s="12">
        <v>320150</v>
      </c>
      <c r="K359" s="12">
        <v>0</v>
      </c>
      <c r="L359" s="12">
        <v>0</v>
      </c>
      <c r="M359" s="15">
        <f t="shared" si="7"/>
        <v>320150</v>
      </c>
      <c r="N359" s="42" t="s">
        <v>17</v>
      </c>
      <c r="O359" s="40"/>
      <c r="P359" s="40" t="s">
        <v>4260</v>
      </c>
      <c r="Q359" s="40"/>
      <c r="R359" s="40" t="e">
        <v>#N/A</v>
      </c>
      <c r="S359" s="40"/>
      <c r="T359" s="40" t="s">
        <v>4260</v>
      </c>
      <c r="U359" s="15">
        <v>0</v>
      </c>
      <c r="V359" s="15">
        <v>0</v>
      </c>
      <c r="W359" s="15">
        <v>0</v>
      </c>
      <c r="X359" s="15"/>
      <c r="Y359" s="15"/>
      <c r="Z359" s="15">
        <v>0</v>
      </c>
      <c r="AA359" s="15">
        <v>0</v>
      </c>
      <c r="AB359" s="15">
        <v>0</v>
      </c>
      <c r="AC359" s="15">
        <v>0</v>
      </c>
      <c r="AD359" s="15">
        <v>0</v>
      </c>
      <c r="AE359" s="40"/>
      <c r="AF359" s="15">
        <v>0</v>
      </c>
      <c r="AG359" s="40"/>
      <c r="AH359" s="40"/>
      <c r="AI359" s="40"/>
      <c r="AJ359" s="15">
        <v>0</v>
      </c>
      <c r="AK359" s="40"/>
      <c r="AL359" s="40"/>
      <c r="AM359" s="40"/>
      <c r="AN359" s="41">
        <v>45504</v>
      </c>
      <c r="AO359" s="43"/>
      <c r="AP359" s="43"/>
      <c r="AQ359" s="43"/>
      <c r="AR359" s="43"/>
      <c r="AS359" s="43"/>
      <c r="AT359" s="43"/>
      <c r="AU359" s="43"/>
      <c r="AV359" s="43"/>
      <c r="AW359" s="43"/>
      <c r="AX359" s="43"/>
      <c r="AY359" s="43"/>
      <c r="AZ359" s="43"/>
      <c r="BA359" s="43"/>
      <c r="BB359" s="43"/>
      <c r="BC359" s="43"/>
      <c r="BD359" s="43"/>
      <c r="BE359" s="43"/>
      <c r="BF359" s="43"/>
      <c r="BG359" s="43"/>
      <c r="BH359" s="43"/>
      <c r="BI359" s="43"/>
      <c r="BJ359" s="43"/>
      <c r="BK359" s="43"/>
      <c r="BL359" s="43"/>
      <c r="BM359" s="43"/>
      <c r="BN359" s="43"/>
      <c r="BO359" s="43"/>
      <c r="BP359" s="43"/>
      <c r="BQ359" s="43"/>
      <c r="BR359" s="43"/>
      <c r="BS359" s="43"/>
      <c r="BT359" s="43"/>
      <c r="BU359" s="43"/>
      <c r="BV359" s="43"/>
      <c r="BW359" s="43"/>
      <c r="BX359" s="43"/>
      <c r="BY359" s="43"/>
      <c r="BZ359" s="43"/>
      <c r="CA359" s="43"/>
      <c r="CB359" s="43"/>
      <c r="CC359" s="43"/>
      <c r="CD359" s="43"/>
      <c r="CE359" s="43"/>
    </row>
    <row r="360" spans="1:83" s="44" customFormat="1" x14ac:dyDescent="0.35">
      <c r="A360" s="40">
        <v>835000972</v>
      </c>
      <c r="B360" s="40" t="s">
        <v>0</v>
      </c>
      <c r="C360" s="40" t="s">
        <v>384</v>
      </c>
      <c r="D360" s="40" t="s">
        <v>275</v>
      </c>
      <c r="E360" s="40">
        <v>35307</v>
      </c>
      <c r="F360" s="40" t="s">
        <v>384</v>
      </c>
      <c r="G360" s="40" t="s">
        <v>2504</v>
      </c>
      <c r="H360" s="41">
        <v>44003</v>
      </c>
      <c r="I360" s="41" t="e">
        <v>#N/A</v>
      </c>
      <c r="J360" s="12">
        <v>69560</v>
      </c>
      <c r="K360" s="12">
        <v>0</v>
      </c>
      <c r="L360" s="12">
        <v>0</v>
      </c>
      <c r="M360" s="15">
        <f t="shared" si="7"/>
        <v>69560</v>
      </c>
      <c r="N360" s="42" t="s">
        <v>17</v>
      </c>
      <c r="O360" s="40"/>
      <c r="P360" s="40" t="s">
        <v>4260</v>
      </c>
      <c r="Q360" s="40"/>
      <c r="R360" s="40" t="e">
        <v>#N/A</v>
      </c>
      <c r="S360" s="40"/>
      <c r="T360" s="40" t="s">
        <v>4260</v>
      </c>
      <c r="U360" s="15">
        <v>0</v>
      </c>
      <c r="V360" s="15">
        <v>0</v>
      </c>
      <c r="W360" s="15">
        <v>0</v>
      </c>
      <c r="X360" s="15"/>
      <c r="Y360" s="15"/>
      <c r="Z360" s="15">
        <v>0</v>
      </c>
      <c r="AA360" s="15">
        <v>0</v>
      </c>
      <c r="AB360" s="15">
        <v>0</v>
      </c>
      <c r="AC360" s="15">
        <v>0</v>
      </c>
      <c r="AD360" s="15">
        <v>0</v>
      </c>
      <c r="AE360" s="40"/>
      <c r="AF360" s="15">
        <v>0</v>
      </c>
      <c r="AG360" s="40"/>
      <c r="AH360" s="40"/>
      <c r="AI360" s="40"/>
      <c r="AJ360" s="15">
        <v>0</v>
      </c>
      <c r="AK360" s="40"/>
      <c r="AL360" s="40"/>
      <c r="AM360" s="40"/>
      <c r="AN360" s="41">
        <v>45504</v>
      </c>
      <c r="AO360" s="43"/>
      <c r="AP360" s="43"/>
      <c r="AQ360" s="43"/>
      <c r="AR360" s="43"/>
      <c r="AS360" s="43"/>
      <c r="AT360" s="43"/>
      <c r="AU360" s="43"/>
      <c r="AV360" s="43"/>
      <c r="AW360" s="43"/>
      <c r="AX360" s="43"/>
      <c r="AY360" s="43"/>
      <c r="AZ360" s="43"/>
      <c r="BA360" s="43"/>
      <c r="BB360" s="43"/>
      <c r="BC360" s="43"/>
      <c r="BD360" s="43"/>
      <c r="BE360" s="43"/>
      <c r="BF360" s="43"/>
      <c r="BG360" s="43"/>
      <c r="BH360" s="43"/>
      <c r="BI360" s="43"/>
      <c r="BJ360" s="43"/>
      <c r="BK360" s="43"/>
      <c r="BL360" s="43"/>
      <c r="BM360" s="43"/>
      <c r="BN360" s="43"/>
      <c r="BO360" s="43"/>
      <c r="BP360" s="43"/>
      <c r="BQ360" s="43"/>
      <c r="BR360" s="43"/>
      <c r="BS360" s="43"/>
      <c r="BT360" s="43"/>
      <c r="BU360" s="43"/>
      <c r="BV360" s="43"/>
      <c r="BW360" s="43"/>
      <c r="BX360" s="43"/>
      <c r="BY360" s="43"/>
      <c r="BZ360" s="43"/>
      <c r="CA360" s="43"/>
      <c r="CB360" s="43"/>
      <c r="CC360" s="43"/>
      <c r="CD360" s="43"/>
      <c r="CE360" s="43"/>
    </row>
    <row r="361" spans="1:83" s="44" customFormat="1" x14ac:dyDescent="0.35">
      <c r="A361" s="40">
        <v>835000972</v>
      </c>
      <c r="B361" s="40" t="s">
        <v>0</v>
      </c>
      <c r="C361" s="40" t="s">
        <v>385</v>
      </c>
      <c r="D361" s="40" t="s">
        <v>275</v>
      </c>
      <c r="E361" s="40">
        <v>35433</v>
      </c>
      <c r="F361" s="40" t="s">
        <v>385</v>
      </c>
      <c r="G361" s="40" t="s">
        <v>2505</v>
      </c>
      <c r="H361" s="41">
        <v>44004</v>
      </c>
      <c r="I361" s="41" t="e">
        <v>#N/A</v>
      </c>
      <c r="J361" s="12">
        <v>57700</v>
      </c>
      <c r="K361" s="12">
        <v>0</v>
      </c>
      <c r="L361" s="12">
        <v>0</v>
      </c>
      <c r="M361" s="15">
        <f t="shared" si="7"/>
        <v>57700</v>
      </c>
      <c r="N361" s="42" t="s">
        <v>17</v>
      </c>
      <c r="O361" s="40"/>
      <c r="P361" s="40" t="s">
        <v>4260</v>
      </c>
      <c r="Q361" s="40"/>
      <c r="R361" s="40" t="e">
        <v>#N/A</v>
      </c>
      <c r="S361" s="40"/>
      <c r="T361" s="40" t="s">
        <v>4260</v>
      </c>
      <c r="U361" s="15">
        <v>0</v>
      </c>
      <c r="V361" s="15">
        <v>0</v>
      </c>
      <c r="W361" s="15">
        <v>0</v>
      </c>
      <c r="X361" s="15"/>
      <c r="Y361" s="15"/>
      <c r="Z361" s="15">
        <v>0</v>
      </c>
      <c r="AA361" s="15">
        <v>0</v>
      </c>
      <c r="AB361" s="15">
        <v>0</v>
      </c>
      <c r="AC361" s="15">
        <v>0</v>
      </c>
      <c r="AD361" s="15">
        <v>0</v>
      </c>
      <c r="AE361" s="40"/>
      <c r="AF361" s="15">
        <v>0</v>
      </c>
      <c r="AG361" s="40"/>
      <c r="AH361" s="40"/>
      <c r="AI361" s="40"/>
      <c r="AJ361" s="15">
        <v>0</v>
      </c>
      <c r="AK361" s="40"/>
      <c r="AL361" s="40"/>
      <c r="AM361" s="40"/>
      <c r="AN361" s="41">
        <v>45504</v>
      </c>
      <c r="AO361" s="43"/>
      <c r="AP361" s="43"/>
      <c r="AQ361" s="43"/>
      <c r="AR361" s="43"/>
      <c r="AS361" s="43"/>
      <c r="AT361" s="43"/>
      <c r="AU361" s="43"/>
      <c r="AV361" s="43"/>
      <c r="AW361" s="43"/>
      <c r="AX361" s="43"/>
      <c r="AY361" s="43"/>
      <c r="AZ361" s="43"/>
      <c r="BA361" s="43"/>
      <c r="BB361" s="43"/>
      <c r="BC361" s="43"/>
      <c r="BD361" s="43"/>
      <c r="BE361" s="43"/>
      <c r="BF361" s="43"/>
      <c r="BG361" s="43"/>
      <c r="BH361" s="43"/>
      <c r="BI361" s="43"/>
      <c r="BJ361" s="43"/>
      <c r="BK361" s="43"/>
      <c r="BL361" s="43"/>
      <c r="BM361" s="43"/>
      <c r="BN361" s="43"/>
      <c r="BO361" s="43"/>
      <c r="BP361" s="43"/>
      <c r="BQ361" s="43"/>
      <c r="BR361" s="43"/>
      <c r="BS361" s="43"/>
      <c r="BT361" s="43"/>
      <c r="BU361" s="43"/>
      <c r="BV361" s="43"/>
      <c r="BW361" s="43"/>
      <c r="BX361" s="43"/>
      <c r="BY361" s="43"/>
      <c r="BZ361" s="43"/>
      <c r="CA361" s="43"/>
      <c r="CB361" s="43"/>
      <c r="CC361" s="43"/>
      <c r="CD361" s="43"/>
      <c r="CE361" s="43"/>
    </row>
    <row r="362" spans="1:83" s="44" customFormat="1" x14ac:dyDescent="0.35">
      <c r="A362" s="40">
        <v>835000972</v>
      </c>
      <c r="B362" s="40" t="s">
        <v>0</v>
      </c>
      <c r="C362" s="40" t="s">
        <v>386</v>
      </c>
      <c r="D362" s="40" t="s">
        <v>275</v>
      </c>
      <c r="E362" s="40">
        <v>35434</v>
      </c>
      <c r="F362" s="40" t="s">
        <v>386</v>
      </c>
      <c r="G362" s="40" t="s">
        <v>2506</v>
      </c>
      <c r="H362" s="41">
        <v>44004</v>
      </c>
      <c r="I362" s="41" t="e">
        <v>#N/A</v>
      </c>
      <c r="J362" s="12">
        <v>57700</v>
      </c>
      <c r="K362" s="12">
        <v>0</v>
      </c>
      <c r="L362" s="12">
        <v>0</v>
      </c>
      <c r="M362" s="15">
        <f t="shared" si="7"/>
        <v>57700</v>
      </c>
      <c r="N362" s="42" t="s">
        <v>17</v>
      </c>
      <c r="O362" s="40"/>
      <c r="P362" s="40" t="s">
        <v>4260</v>
      </c>
      <c r="Q362" s="40"/>
      <c r="R362" s="40" t="e">
        <v>#N/A</v>
      </c>
      <c r="S362" s="40"/>
      <c r="T362" s="40" t="s">
        <v>4260</v>
      </c>
      <c r="U362" s="15">
        <v>0</v>
      </c>
      <c r="V362" s="15">
        <v>0</v>
      </c>
      <c r="W362" s="15">
        <v>0</v>
      </c>
      <c r="X362" s="15"/>
      <c r="Y362" s="15"/>
      <c r="Z362" s="15">
        <v>0</v>
      </c>
      <c r="AA362" s="15">
        <v>0</v>
      </c>
      <c r="AB362" s="15">
        <v>0</v>
      </c>
      <c r="AC362" s="15">
        <v>0</v>
      </c>
      <c r="AD362" s="15">
        <v>0</v>
      </c>
      <c r="AE362" s="40"/>
      <c r="AF362" s="15">
        <v>0</v>
      </c>
      <c r="AG362" s="40"/>
      <c r="AH362" s="40"/>
      <c r="AI362" s="40"/>
      <c r="AJ362" s="15">
        <v>0</v>
      </c>
      <c r="AK362" s="40"/>
      <c r="AL362" s="40"/>
      <c r="AM362" s="40"/>
      <c r="AN362" s="41">
        <v>45504</v>
      </c>
      <c r="AO362" s="43"/>
      <c r="AP362" s="43"/>
      <c r="AQ362" s="43"/>
      <c r="AR362" s="43"/>
      <c r="AS362" s="43"/>
      <c r="AT362" s="43"/>
      <c r="AU362" s="43"/>
      <c r="AV362" s="43"/>
      <c r="AW362" s="43"/>
      <c r="AX362" s="43"/>
      <c r="AY362" s="43"/>
      <c r="AZ362" s="43"/>
      <c r="BA362" s="43"/>
      <c r="BB362" s="43"/>
      <c r="BC362" s="43"/>
      <c r="BD362" s="43"/>
      <c r="BE362" s="43"/>
      <c r="BF362" s="43"/>
      <c r="BG362" s="43"/>
      <c r="BH362" s="43"/>
      <c r="BI362" s="43"/>
      <c r="BJ362" s="43"/>
      <c r="BK362" s="43"/>
      <c r="BL362" s="43"/>
      <c r="BM362" s="43"/>
      <c r="BN362" s="43"/>
      <c r="BO362" s="43"/>
      <c r="BP362" s="43"/>
      <c r="BQ362" s="43"/>
      <c r="BR362" s="43"/>
      <c r="BS362" s="43"/>
      <c r="BT362" s="43"/>
      <c r="BU362" s="43"/>
      <c r="BV362" s="43"/>
      <c r="BW362" s="43"/>
      <c r="BX362" s="43"/>
      <c r="BY362" s="43"/>
      <c r="BZ362" s="43"/>
      <c r="CA362" s="43"/>
      <c r="CB362" s="43"/>
      <c r="CC362" s="43"/>
      <c r="CD362" s="43"/>
      <c r="CE362" s="43"/>
    </row>
    <row r="363" spans="1:83" s="44" customFormat="1" x14ac:dyDescent="0.35">
      <c r="A363" s="40">
        <v>835000972</v>
      </c>
      <c r="B363" s="40" t="s">
        <v>0</v>
      </c>
      <c r="C363" s="40" t="s">
        <v>387</v>
      </c>
      <c r="D363" s="40" t="s">
        <v>275</v>
      </c>
      <c r="E363" s="40">
        <v>35435</v>
      </c>
      <c r="F363" s="40" t="s">
        <v>387</v>
      </c>
      <c r="G363" s="40" t="s">
        <v>2507</v>
      </c>
      <c r="H363" s="41">
        <v>44004</v>
      </c>
      <c r="I363" s="41" t="e">
        <v>#N/A</v>
      </c>
      <c r="J363" s="12">
        <v>475210</v>
      </c>
      <c r="K363" s="12">
        <v>0</v>
      </c>
      <c r="L363" s="12">
        <v>0</v>
      </c>
      <c r="M363" s="15">
        <f t="shared" si="7"/>
        <v>475210</v>
      </c>
      <c r="N363" s="42" t="s">
        <v>17</v>
      </c>
      <c r="O363" s="40"/>
      <c r="P363" s="40" t="s">
        <v>4260</v>
      </c>
      <c r="Q363" s="40"/>
      <c r="R363" s="40" t="e">
        <v>#N/A</v>
      </c>
      <c r="S363" s="40"/>
      <c r="T363" s="40" t="s">
        <v>4260</v>
      </c>
      <c r="U363" s="15">
        <v>0</v>
      </c>
      <c r="V363" s="15">
        <v>0</v>
      </c>
      <c r="W363" s="15">
        <v>0</v>
      </c>
      <c r="X363" s="15"/>
      <c r="Y363" s="15"/>
      <c r="Z363" s="15">
        <v>0</v>
      </c>
      <c r="AA363" s="15">
        <v>0</v>
      </c>
      <c r="AB363" s="15">
        <v>0</v>
      </c>
      <c r="AC363" s="15">
        <v>0</v>
      </c>
      <c r="AD363" s="15">
        <v>0</v>
      </c>
      <c r="AE363" s="40"/>
      <c r="AF363" s="15">
        <v>0</v>
      </c>
      <c r="AG363" s="40"/>
      <c r="AH363" s="40"/>
      <c r="AI363" s="40"/>
      <c r="AJ363" s="15">
        <v>0</v>
      </c>
      <c r="AK363" s="40"/>
      <c r="AL363" s="40"/>
      <c r="AM363" s="40"/>
      <c r="AN363" s="41">
        <v>45504</v>
      </c>
      <c r="AO363" s="43"/>
      <c r="AP363" s="43"/>
      <c r="AQ363" s="43"/>
      <c r="AR363" s="43"/>
      <c r="AS363" s="43"/>
      <c r="AT363" s="43"/>
      <c r="AU363" s="43"/>
      <c r="AV363" s="43"/>
      <c r="AW363" s="43"/>
      <c r="AX363" s="43"/>
      <c r="AY363" s="43"/>
      <c r="AZ363" s="43"/>
      <c r="BA363" s="43"/>
      <c r="BB363" s="43"/>
      <c r="BC363" s="43"/>
      <c r="BD363" s="43"/>
      <c r="BE363" s="43"/>
      <c r="BF363" s="43"/>
      <c r="BG363" s="43"/>
      <c r="BH363" s="43"/>
      <c r="BI363" s="43"/>
      <c r="BJ363" s="43"/>
      <c r="BK363" s="43"/>
      <c r="BL363" s="43"/>
      <c r="BM363" s="43"/>
      <c r="BN363" s="43"/>
      <c r="BO363" s="43"/>
      <c r="BP363" s="43"/>
      <c r="BQ363" s="43"/>
      <c r="BR363" s="43"/>
      <c r="BS363" s="43"/>
      <c r="BT363" s="43"/>
      <c r="BU363" s="43"/>
      <c r="BV363" s="43"/>
      <c r="BW363" s="43"/>
      <c r="BX363" s="43"/>
      <c r="BY363" s="43"/>
      <c r="BZ363" s="43"/>
      <c r="CA363" s="43"/>
      <c r="CB363" s="43"/>
      <c r="CC363" s="43"/>
      <c r="CD363" s="43"/>
      <c r="CE363" s="43"/>
    </row>
    <row r="364" spans="1:83" s="44" customFormat="1" x14ac:dyDescent="0.35">
      <c r="A364" s="40">
        <v>835000972</v>
      </c>
      <c r="B364" s="40" t="s">
        <v>0</v>
      </c>
      <c r="C364" s="40" t="s">
        <v>388</v>
      </c>
      <c r="D364" s="40" t="s">
        <v>279</v>
      </c>
      <c r="E364" s="40">
        <v>5665</v>
      </c>
      <c r="F364" s="40" t="s">
        <v>388</v>
      </c>
      <c r="G364" s="40" t="s">
        <v>2508</v>
      </c>
      <c r="H364" s="41">
        <v>44005</v>
      </c>
      <c r="I364" s="41" t="e">
        <v>#N/A</v>
      </c>
      <c r="J364" s="12">
        <v>35100</v>
      </c>
      <c r="K364" s="12">
        <v>0</v>
      </c>
      <c r="L364" s="12">
        <v>0</v>
      </c>
      <c r="M364" s="15">
        <f t="shared" si="7"/>
        <v>35100</v>
      </c>
      <c r="N364" s="42" t="s">
        <v>17</v>
      </c>
      <c r="O364" s="40"/>
      <c r="P364" s="40" t="s">
        <v>4260</v>
      </c>
      <c r="Q364" s="40"/>
      <c r="R364" s="40" t="e">
        <v>#N/A</v>
      </c>
      <c r="S364" s="40"/>
      <c r="T364" s="40" t="s">
        <v>4260</v>
      </c>
      <c r="U364" s="15">
        <v>0</v>
      </c>
      <c r="V364" s="15">
        <v>0</v>
      </c>
      <c r="W364" s="15">
        <v>0</v>
      </c>
      <c r="X364" s="15"/>
      <c r="Y364" s="15"/>
      <c r="Z364" s="15">
        <v>0</v>
      </c>
      <c r="AA364" s="15">
        <v>0</v>
      </c>
      <c r="AB364" s="15">
        <v>0</v>
      </c>
      <c r="AC364" s="15">
        <v>0</v>
      </c>
      <c r="AD364" s="15">
        <v>0</v>
      </c>
      <c r="AE364" s="40"/>
      <c r="AF364" s="15">
        <v>0</v>
      </c>
      <c r="AG364" s="40"/>
      <c r="AH364" s="40"/>
      <c r="AI364" s="40"/>
      <c r="AJ364" s="15">
        <v>0</v>
      </c>
      <c r="AK364" s="40"/>
      <c r="AL364" s="40"/>
      <c r="AM364" s="40"/>
      <c r="AN364" s="41">
        <v>45504</v>
      </c>
      <c r="AO364" s="43"/>
      <c r="AP364" s="43"/>
      <c r="AQ364" s="43"/>
      <c r="AR364" s="43"/>
      <c r="AS364" s="43"/>
      <c r="AT364" s="43"/>
      <c r="AU364" s="43"/>
      <c r="AV364" s="43"/>
      <c r="AW364" s="43"/>
      <c r="AX364" s="43"/>
      <c r="AY364" s="43"/>
      <c r="AZ364" s="43"/>
      <c r="BA364" s="43"/>
      <c r="BB364" s="43"/>
      <c r="BC364" s="43"/>
      <c r="BD364" s="43"/>
      <c r="BE364" s="43"/>
      <c r="BF364" s="43"/>
      <c r="BG364" s="43"/>
      <c r="BH364" s="43"/>
      <c r="BI364" s="43"/>
      <c r="BJ364" s="43"/>
      <c r="BK364" s="43"/>
      <c r="BL364" s="43"/>
      <c r="BM364" s="43"/>
      <c r="BN364" s="43"/>
      <c r="BO364" s="43"/>
      <c r="BP364" s="43"/>
      <c r="BQ364" s="43"/>
      <c r="BR364" s="43"/>
      <c r="BS364" s="43"/>
      <c r="BT364" s="43"/>
      <c r="BU364" s="43"/>
      <c r="BV364" s="43"/>
      <c r="BW364" s="43"/>
      <c r="BX364" s="43"/>
      <c r="BY364" s="43"/>
      <c r="BZ364" s="43"/>
      <c r="CA364" s="43"/>
      <c r="CB364" s="43"/>
      <c r="CC364" s="43"/>
      <c r="CD364" s="43"/>
      <c r="CE364" s="43"/>
    </row>
    <row r="365" spans="1:83" s="44" customFormat="1" x14ac:dyDescent="0.35">
      <c r="A365" s="40">
        <v>835000972</v>
      </c>
      <c r="B365" s="40" t="s">
        <v>0</v>
      </c>
      <c r="C365" s="40" t="s">
        <v>389</v>
      </c>
      <c r="D365" s="40" t="s">
        <v>275</v>
      </c>
      <c r="E365" s="40">
        <v>35453</v>
      </c>
      <c r="F365" s="40" t="s">
        <v>389</v>
      </c>
      <c r="G365" s="40" t="s">
        <v>2509</v>
      </c>
      <c r="H365" s="41">
        <v>44009</v>
      </c>
      <c r="I365" s="41" t="e">
        <v>#N/A</v>
      </c>
      <c r="J365" s="12">
        <v>35000</v>
      </c>
      <c r="K365" s="12">
        <v>0</v>
      </c>
      <c r="L365" s="12">
        <v>0</v>
      </c>
      <c r="M365" s="15">
        <f t="shared" si="7"/>
        <v>35000</v>
      </c>
      <c r="N365" s="42" t="s">
        <v>17</v>
      </c>
      <c r="O365" s="40"/>
      <c r="P365" s="40" t="s">
        <v>4260</v>
      </c>
      <c r="Q365" s="40"/>
      <c r="R365" s="40" t="e">
        <v>#N/A</v>
      </c>
      <c r="S365" s="40"/>
      <c r="T365" s="40" t="s">
        <v>4260</v>
      </c>
      <c r="U365" s="15">
        <v>0</v>
      </c>
      <c r="V365" s="15">
        <v>0</v>
      </c>
      <c r="W365" s="15">
        <v>0</v>
      </c>
      <c r="X365" s="15"/>
      <c r="Y365" s="15"/>
      <c r="Z365" s="15">
        <v>0</v>
      </c>
      <c r="AA365" s="15">
        <v>0</v>
      </c>
      <c r="AB365" s="15">
        <v>0</v>
      </c>
      <c r="AC365" s="15">
        <v>0</v>
      </c>
      <c r="AD365" s="15">
        <v>0</v>
      </c>
      <c r="AE365" s="40"/>
      <c r="AF365" s="15">
        <v>0</v>
      </c>
      <c r="AG365" s="40"/>
      <c r="AH365" s="40"/>
      <c r="AI365" s="40"/>
      <c r="AJ365" s="15">
        <v>0</v>
      </c>
      <c r="AK365" s="40"/>
      <c r="AL365" s="40"/>
      <c r="AM365" s="40"/>
      <c r="AN365" s="41">
        <v>45504</v>
      </c>
      <c r="AO365" s="43"/>
      <c r="AP365" s="43"/>
      <c r="AQ365" s="43"/>
      <c r="AR365" s="43"/>
      <c r="AS365" s="43"/>
      <c r="AT365" s="43"/>
      <c r="AU365" s="43"/>
      <c r="AV365" s="43"/>
      <c r="AW365" s="43"/>
      <c r="AX365" s="43"/>
      <c r="AY365" s="43"/>
      <c r="AZ365" s="43"/>
      <c r="BA365" s="43"/>
      <c r="BB365" s="43"/>
      <c r="BC365" s="43"/>
      <c r="BD365" s="43"/>
      <c r="BE365" s="43"/>
      <c r="BF365" s="43"/>
      <c r="BG365" s="43"/>
      <c r="BH365" s="43"/>
      <c r="BI365" s="43"/>
      <c r="BJ365" s="43"/>
      <c r="BK365" s="43"/>
      <c r="BL365" s="43"/>
      <c r="BM365" s="43"/>
      <c r="BN365" s="43"/>
      <c r="BO365" s="43"/>
      <c r="BP365" s="43"/>
      <c r="BQ365" s="43"/>
      <c r="BR365" s="43"/>
      <c r="BS365" s="43"/>
      <c r="BT365" s="43"/>
      <c r="BU365" s="43"/>
      <c r="BV365" s="43"/>
      <c r="BW365" s="43"/>
      <c r="BX365" s="43"/>
      <c r="BY365" s="43"/>
      <c r="BZ365" s="43"/>
      <c r="CA365" s="43"/>
      <c r="CB365" s="43"/>
      <c r="CC365" s="43"/>
      <c r="CD365" s="43"/>
      <c r="CE365" s="43"/>
    </row>
    <row r="366" spans="1:83" s="44" customFormat="1" x14ac:dyDescent="0.35">
      <c r="A366" s="40">
        <v>835000972</v>
      </c>
      <c r="B366" s="40" t="s">
        <v>0</v>
      </c>
      <c r="C366" s="40" t="s">
        <v>822</v>
      </c>
      <c r="D366" s="40" t="s">
        <v>16</v>
      </c>
      <c r="E366" s="40">
        <v>57323</v>
      </c>
      <c r="F366" s="40" t="s">
        <v>822</v>
      </c>
      <c r="G366" s="40" t="s">
        <v>2938</v>
      </c>
      <c r="H366" s="41">
        <v>44610</v>
      </c>
      <c r="I366" s="41">
        <v>44789</v>
      </c>
      <c r="J366" s="12">
        <v>5821390</v>
      </c>
      <c r="K366" s="12">
        <v>0</v>
      </c>
      <c r="L366" s="15">
        <v>5630470</v>
      </c>
      <c r="M366" s="15">
        <f t="shared" si="7"/>
        <v>190920</v>
      </c>
      <c r="N366" s="42" t="s">
        <v>17</v>
      </c>
      <c r="O366" s="15" t="s">
        <v>276</v>
      </c>
      <c r="P366" s="40" t="s">
        <v>4266</v>
      </c>
      <c r="Q366" s="40" t="b">
        <v>0</v>
      </c>
      <c r="R366" s="40" t="s">
        <v>4254</v>
      </c>
      <c r="S366" s="40"/>
      <c r="T366" s="40" t="s">
        <v>4262</v>
      </c>
      <c r="U366" s="15">
        <v>5821390</v>
      </c>
      <c r="V366" s="15">
        <v>0</v>
      </c>
      <c r="W366" s="15">
        <v>0</v>
      </c>
      <c r="X366" s="15"/>
      <c r="Y366" s="15"/>
      <c r="Z366" s="15">
        <v>5821390</v>
      </c>
      <c r="AA366" s="15">
        <v>190920</v>
      </c>
      <c r="AB366" s="15">
        <v>0</v>
      </c>
      <c r="AC366" s="15">
        <v>5630470</v>
      </c>
      <c r="AD366" s="15">
        <v>0</v>
      </c>
      <c r="AE366" s="40"/>
      <c r="AF366" s="15">
        <v>5407510</v>
      </c>
      <c r="AG366" s="40">
        <v>2201365930</v>
      </c>
      <c r="AH366" s="40" t="s">
        <v>4493</v>
      </c>
      <c r="AI366" s="40"/>
      <c r="AJ366" s="15"/>
      <c r="AK366" s="40"/>
      <c r="AL366" s="40"/>
      <c r="AM366" s="40"/>
      <c r="AN366" s="41">
        <v>45504</v>
      </c>
      <c r="AO366" s="43"/>
      <c r="AP366" s="43"/>
      <c r="AQ366" s="43"/>
      <c r="AR366" s="43"/>
      <c r="AS366" s="43"/>
      <c r="AT366" s="43"/>
      <c r="AU366" s="43"/>
      <c r="AV366" s="43"/>
      <c r="AW366" s="43"/>
      <c r="AX366" s="43"/>
      <c r="AY366" s="43"/>
      <c r="AZ366" s="43"/>
      <c r="BA366" s="43"/>
      <c r="BB366" s="43"/>
      <c r="BC366" s="43"/>
      <c r="BD366" s="43"/>
      <c r="BE366" s="43"/>
      <c r="BF366" s="43"/>
      <c r="BG366" s="43"/>
      <c r="BH366" s="43"/>
      <c r="BI366" s="43"/>
      <c r="BJ366" s="43"/>
      <c r="BK366" s="43"/>
      <c r="BL366" s="43"/>
      <c r="BM366" s="43"/>
      <c r="BN366" s="43"/>
      <c r="BO366" s="43"/>
      <c r="BP366" s="43"/>
      <c r="BQ366" s="43"/>
      <c r="BR366" s="43"/>
      <c r="BS366" s="43"/>
      <c r="BT366" s="43"/>
      <c r="BU366" s="43"/>
      <c r="BV366" s="43"/>
      <c r="BW366" s="43"/>
      <c r="BX366" s="43"/>
      <c r="BY366" s="43"/>
      <c r="BZ366" s="43"/>
      <c r="CA366" s="43"/>
      <c r="CB366" s="43"/>
      <c r="CC366" s="43"/>
      <c r="CD366" s="43"/>
      <c r="CE366" s="43"/>
    </row>
    <row r="367" spans="1:83" s="44" customFormat="1" x14ac:dyDescent="0.35">
      <c r="A367" s="40">
        <v>835000972</v>
      </c>
      <c r="B367" s="40" t="s">
        <v>0</v>
      </c>
      <c r="C367" s="40" t="s">
        <v>391</v>
      </c>
      <c r="D367" s="40" t="s">
        <v>275</v>
      </c>
      <c r="E367" s="40">
        <v>35524</v>
      </c>
      <c r="F367" s="40" t="s">
        <v>391</v>
      </c>
      <c r="G367" s="40" t="s">
        <v>2511</v>
      </c>
      <c r="H367" s="41">
        <v>44011</v>
      </c>
      <c r="I367" s="41" t="e">
        <v>#N/A</v>
      </c>
      <c r="J367" s="12">
        <v>129790</v>
      </c>
      <c r="K367" s="12">
        <v>0</v>
      </c>
      <c r="L367" s="12">
        <v>0</v>
      </c>
      <c r="M367" s="15">
        <f t="shared" si="7"/>
        <v>129790</v>
      </c>
      <c r="N367" s="42" t="s">
        <v>17</v>
      </c>
      <c r="O367" s="40"/>
      <c r="P367" s="40" t="s">
        <v>4260</v>
      </c>
      <c r="Q367" s="40"/>
      <c r="R367" s="40" t="e">
        <v>#N/A</v>
      </c>
      <c r="S367" s="40"/>
      <c r="T367" s="40" t="s">
        <v>4260</v>
      </c>
      <c r="U367" s="15">
        <v>0</v>
      </c>
      <c r="V367" s="15">
        <v>0</v>
      </c>
      <c r="W367" s="15">
        <v>0</v>
      </c>
      <c r="X367" s="15"/>
      <c r="Y367" s="15"/>
      <c r="Z367" s="15">
        <v>0</v>
      </c>
      <c r="AA367" s="15">
        <v>0</v>
      </c>
      <c r="AB367" s="15">
        <v>0</v>
      </c>
      <c r="AC367" s="15">
        <v>0</v>
      </c>
      <c r="AD367" s="15">
        <v>0</v>
      </c>
      <c r="AE367" s="40"/>
      <c r="AF367" s="15">
        <v>0</v>
      </c>
      <c r="AG367" s="40"/>
      <c r="AH367" s="40"/>
      <c r="AI367" s="40"/>
      <c r="AJ367" s="15">
        <v>0</v>
      </c>
      <c r="AK367" s="40"/>
      <c r="AL367" s="40"/>
      <c r="AM367" s="40"/>
      <c r="AN367" s="41">
        <v>45504</v>
      </c>
      <c r="AO367" s="43"/>
      <c r="AP367" s="43"/>
      <c r="AQ367" s="43"/>
      <c r="AR367" s="43"/>
      <c r="AS367" s="43"/>
      <c r="AT367" s="43"/>
      <c r="AU367" s="43"/>
      <c r="AV367" s="43"/>
      <c r="AW367" s="43"/>
      <c r="AX367" s="43"/>
      <c r="AY367" s="43"/>
      <c r="AZ367" s="43"/>
      <c r="BA367" s="43"/>
      <c r="BB367" s="43"/>
      <c r="BC367" s="43"/>
      <c r="BD367" s="43"/>
      <c r="BE367" s="43"/>
      <c r="BF367" s="43"/>
      <c r="BG367" s="43"/>
      <c r="BH367" s="43"/>
      <c r="BI367" s="43"/>
      <c r="BJ367" s="43"/>
      <c r="BK367" s="43"/>
      <c r="BL367" s="43"/>
      <c r="BM367" s="43"/>
      <c r="BN367" s="43"/>
      <c r="BO367" s="43"/>
      <c r="BP367" s="43"/>
      <c r="BQ367" s="43"/>
      <c r="BR367" s="43"/>
      <c r="BS367" s="43"/>
      <c r="BT367" s="43"/>
      <c r="BU367" s="43"/>
      <c r="BV367" s="43"/>
      <c r="BW367" s="43"/>
      <c r="BX367" s="43"/>
      <c r="BY367" s="43"/>
      <c r="BZ367" s="43"/>
      <c r="CA367" s="43"/>
      <c r="CB367" s="43"/>
      <c r="CC367" s="43"/>
      <c r="CD367" s="43"/>
      <c r="CE367" s="43"/>
    </row>
    <row r="368" spans="1:83" s="44" customFormat="1" x14ac:dyDescent="0.35">
      <c r="A368" s="40">
        <v>835000972</v>
      </c>
      <c r="B368" s="40" t="s">
        <v>0</v>
      </c>
      <c r="C368" s="40" t="s">
        <v>392</v>
      </c>
      <c r="D368" s="40" t="s">
        <v>16</v>
      </c>
      <c r="E368" s="40">
        <v>4185</v>
      </c>
      <c r="F368" s="40" t="s">
        <v>392</v>
      </c>
      <c r="G368" s="40" t="s">
        <v>2512</v>
      </c>
      <c r="H368" s="41">
        <v>44011</v>
      </c>
      <c r="I368" s="41">
        <v>45481.443901620369</v>
      </c>
      <c r="J368" s="12">
        <v>59061</v>
      </c>
      <c r="K368" s="12">
        <v>0</v>
      </c>
      <c r="L368" s="12">
        <v>0</v>
      </c>
      <c r="M368" s="15">
        <f t="shared" si="7"/>
        <v>59061</v>
      </c>
      <c r="N368" s="42" t="s">
        <v>17</v>
      </c>
      <c r="O368" s="40"/>
      <c r="P368" s="40" t="s">
        <v>4265</v>
      </c>
      <c r="Q368" s="40" t="b">
        <v>0</v>
      </c>
      <c r="R368" s="40" t="s">
        <v>4253</v>
      </c>
      <c r="S368" s="40"/>
      <c r="T368" s="40" t="s">
        <v>4265</v>
      </c>
      <c r="U368" s="15">
        <v>59061</v>
      </c>
      <c r="V368" s="15">
        <v>59061</v>
      </c>
      <c r="W368" s="15">
        <v>0</v>
      </c>
      <c r="X368" s="15" t="s">
        <v>4289</v>
      </c>
      <c r="Y368" s="15" t="s">
        <v>4290</v>
      </c>
      <c r="Z368" s="15">
        <v>59061</v>
      </c>
      <c r="AA368" s="15">
        <v>0</v>
      </c>
      <c r="AB368" s="15">
        <v>0</v>
      </c>
      <c r="AC368" s="15">
        <v>0</v>
      </c>
      <c r="AD368" s="15">
        <v>0</v>
      </c>
      <c r="AE368" s="40"/>
      <c r="AF368" s="15">
        <v>0</v>
      </c>
      <c r="AG368" s="40"/>
      <c r="AH368" s="40"/>
      <c r="AI368" s="40"/>
      <c r="AJ368" s="15">
        <v>0</v>
      </c>
      <c r="AK368" s="40"/>
      <c r="AL368" s="40"/>
      <c r="AM368" s="40"/>
      <c r="AN368" s="41">
        <v>45504</v>
      </c>
      <c r="AO368" s="43"/>
      <c r="AP368" s="43"/>
      <c r="AQ368" s="43"/>
      <c r="AR368" s="43"/>
      <c r="AS368" s="43"/>
      <c r="AT368" s="43"/>
      <c r="AU368" s="43"/>
      <c r="AV368" s="43"/>
      <c r="AW368" s="43"/>
      <c r="AX368" s="43"/>
      <c r="AY368" s="43"/>
      <c r="AZ368" s="43"/>
      <c r="BA368" s="43"/>
      <c r="BB368" s="43"/>
      <c r="BC368" s="43"/>
      <c r="BD368" s="43"/>
      <c r="BE368" s="43"/>
      <c r="BF368" s="43"/>
      <c r="BG368" s="43"/>
      <c r="BH368" s="43"/>
      <c r="BI368" s="43"/>
      <c r="BJ368" s="43"/>
      <c r="BK368" s="43"/>
      <c r="BL368" s="43"/>
      <c r="BM368" s="43"/>
      <c r="BN368" s="43"/>
      <c r="BO368" s="43"/>
      <c r="BP368" s="43"/>
      <c r="BQ368" s="43"/>
      <c r="BR368" s="43"/>
      <c r="BS368" s="43"/>
      <c r="BT368" s="43"/>
      <c r="BU368" s="43"/>
      <c r="BV368" s="43"/>
      <c r="BW368" s="43"/>
      <c r="BX368" s="43"/>
      <c r="BY368" s="43"/>
      <c r="BZ368" s="43"/>
      <c r="CA368" s="43"/>
      <c r="CB368" s="43"/>
      <c r="CC368" s="43"/>
      <c r="CD368" s="43"/>
      <c r="CE368" s="43"/>
    </row>
    <row r="369" spans="1:83" s="44" customFormat="1" x14ac:dyDescent="0.35">
      <c r="A369" s="40">
        <v>835000972</v>
      </c>
      <c r="B369" s="40" t="s">
        <v>0</v>
      </c>
      <c r="C369" s="40" t="s">
        <v>393</v>
      </c>
      <c r="D369" s="40" t="s">
        <v>279</v>
      </c>
      <c r="E369" s="40">
        <v>1</v>
      </c>
      <c r="F369" s="40" t="s">
        <v>393</v>
      </c>
      <c r="G369" s="40" t="s">
        <v>2513</v>
      </c>
      <c r="H369" s="41">
        <v>44011</v>
      </c>
      <c r="I369" s="41" t="e">
        <v>#N/A</v>
      </c>
      <c r="J369" s="12">
        <v>129690</v>
      </c>
      <c r="K369" s="12">
        <v>0</v>
      </c>
      <c r="L369" s="12">
        <v>0</v>
      </c>
      <c r="M369" s="15">
        <f t="shared" si="7"/>
        <v>129690</v>
      </c>
      <c r="N369" s="42" t="s">
        <v>17</v>
      </c>
      <c r="O369" s="40"/>
      <c r="P369" s="40" t="s">
        <v>4260</v>
      </c>
      <c r="Q369" s="40"/>
      <c r="R369" s="40" t="e">
        <v>#N/A</v>
      </c>
      <c r="S369" s="40"/>
      <c r="T369" s="40" t="s">
        <v>4260</v>
      </c>
      <c r="U369" s="15">
        <v>0</v>
      </c>
      <c r="V369" s="15">
        <v>0</v>
      </c>
      <c r="W369" s="15">
        <v>0</v>
      </c>
      <c r="X369" s="15"/>
      <c r="Y369" s="15"/>
      <c r="Z369" s="15">
        <v>0</v>
      </c>
      <c r="AA369" s="15">
        <v>0</v>
      </c>
      <c r="AB369" s="15">
        <v>0</v>
      </c>
      <c r="AC369" s="15">
        <v>0</v>
      </c>
      <c r="AD369" s="15">
        <v>0</v>
      </c>
      <c r="AE369" s="40"/>
      <c r="AF369" s="15">
        <v>0</v>
      </c>
      <c r="AG369" s="40"/>
      <c r="AH369" s="40"/>
      <c r="AI369" s="40"/>
      <c r="AJ369" s="15">
        <v>0</v>
      </c>
      <c r="AK369" s="40"/>
      <c r="AL369" s="40"/>
      <c r="AM369" s="40"/>
      <c r="AN369" s="41">
        <v>45504</v>
      </c>
      <c r="AO369" s="43"/>
      <c r="AP369" s="43"/>
      <c r="AQ369" s="43"/>
      <c r="AR369" s="43"/>
      <c r="AS369" s="43"/>
      <c r="AT369" s="43"/>
      <c r="AU369" s="43"/>
      <c r="AV369" s="43"/>
      <c r="AW369" s="43"/>
      <c r="AX369" s="43"/>
      <c r="AY369" s="43"/>
      <c r="AZ369" s="43"/>
      <c r="BA369" s="43"/>
      <c r="BB369" s="43"/>
      <c r="BC369" s="43"/>
      <c r="BD369" s="43"/>
      <c r="BE369" s="43"/>
      <c r="BF369" s="43"/>
      <c r="BG369" s="43"/>
      <c r="BH369" s="43"/>
      <c r="BI369" s="43"/>
      <c r="BJ369" s="43"/>
      <c r="BK369" s="43"/>
      <c r="BL369" s="43"/>
      <c r="BM369" s="43"/>
      <c r="BN369" s="43"/>
      <c r="BO369" s="43"/>
      <c r="BP369" s="43"/>
      <c r="BQ369" s="43"/>
      <c r="BR369" s="43"/>
      <c r="BS369" s="43"/>
      <c r="BT369" s="43"/>
      <c r="BU369" s="43"/>
      <c r="BV369" s="43"/>
      <c r="BW369" s="43"/>
      <c r="BX369" s="43"/>
      <c r="BY369" s="43"/>
      <c r="BZ369" s="43"/>
      <c r="CA369" s="43"/>
      <c r="CB369" s="43"/>
      <c r="CC369" s="43"/>
      <c r="CD369" s="43"/>
      <c r="CE369" s="43"/>
    </row>
    <row r="370" spans="1:83" s="44" customFormat="1" x14ac:dyDescent="0.35">
      <c r="A370" s="40">
        <v>835000972</v>
      </c>
      <c r="B370" s="40" t="s">
        <v>0</v>
      </c>
      <c r="C370" s="40" t="s">
        <v>394</v>
      </c>
      <c r="D370" s="40" t="s">
        <v>275</v>
      </c>
      <c r="E370" s="40">
        <v>35582</v>
      </c>
      <c r="F370" s="40" t="s">
        <v>394</v>
      </c>
      <c r="G370" s="40" t="s">
        <v>2514</v>
      </c>
      <c r="H370" s="41">
        <v>44014</v>
      </c>
      <c r="I370" s="41" t="e">
        <v>#N/A</v>
      </c>
      <c r="J370" s="12">
        <v>35100</v>
      </c>
      <c r="K370" s="12">
        <v>0</v>
      </c>
      <c r="L370" s="12">
        <v>0</v>
      </c>
      <c r="M370" s="15">
        <f t="shared" si="7"/>
        <v>35100</v>
      </c>
      <c r="N370" s="42" t="s">
        <v>17</v>
      </c>
      <c r="O370" s="40"/>
      <c r="P370" s="40" t="s">
        <v>4260</v>
      </c>
      <c r="Q370" s="40"/>
      <c r="R370" s="40" t="e">
        <v>#N/A</v>
      </c>
      <c r="S370" s="40"/>
      <c r="T370" s="40" t="s">
        <v>4260</v>
      </c>
      <c r="U370" s="15">
        <v>0</v>
      </c>
      <c r="V370" s="15">
        <v>0</v>
      </c>
      <c r="W370" s="15">
        <v>0</v>
      </c>
      <c r="X370" s="15"/>
      <c r="Y370" s="15"/>
      <c r="Z370" s="15">
        <v>0</v>
      </c>
      <c r="AA370" s="15">
        <v>0</v>
      </c>
      <c r="AB370" s="15">
        <v>0</v>
      </c>
      <c r="AC370" s="15">
        <v>0</v>
      </c>
      <c r="AD370" s="15">
        <v>0</v>
      </c>
      <c r="AE370" s="40"/>
      <c r="AF370" s="15">
        <v>0</v>
      </c>
      <c r="AG370" s="40"/>
      <c r="AH370" s="40"/>
      <c r="AI370" s="40"/>
      <c r="AJ370" s="15">
        <v>0</v>
      </c>
      <c r="AK370" s="40"/>
      <c r="AL370" s="40"/>
      <c r="AM370" s="40"/>
      <c r="AN370" s="41">
        <v>45504</v>
      </c>
      <c r="AO370" s="43"/>
      <c r="AP370" s="43"/>
      <c r="AQ370" s="43"/>
      <c r="AR370" s="43"/>
      <c r="AS370" s="43"/>
      <c r="AT370" s="43"/>
      <c r="AU370" s="43"/>
      <c r="AV370" s="43"/>
      <c r="AW370" s="43"/>
      <c r="AX370" s="43"/>
      <c r="AY370" s="43"/>
      <c r="AZ370" s="43"/>
      <c r="BA370" s="43"/>
      <c r="BB370" s="43"/>
      <c r="BC370" s="43"/>
      <c r="BD370" s="43"/>
      <c r="BE370" s="43"/>
      <c r="BF370" s="43"/>
      <c r="BG370" s="43"/>
      <c r="BH370" s="43"/>
      <c r="BI370" s="43"/>
      <c r="BJ370" s="43"/>
      <c r="BK370" s="43"/>
      <c r="BL370" s="43"/>
      <c r="BM370" s="43"/>
      <c r="BN370" s="43"/>
      <c r="BO370" s="43"/>
      <c r="BP370" s="43"/>
      <c r="BQ370" s="43"/>
      <c r="BR370" s="43"/>
      <c r="BS370" s="43"/>
      <c r="BT370" s="43"/>
      <c r="BU370" s="43"/>
      <c r="BV370" s="43"/>
      <c r="BW370" s="43"/>
      <c r="BX370" s="43"/>
      <c r="BY370" s="43"/>
      <c r="BZ370" s="43"/>
      <c r="CA370" s="43"/>
      <c r="CB370" s="43"/>
      <c r="CC370" s="43"/>
      <c r="CD370" s="43"/>
      <c r="CE370" s="43"/>
    </row>
    <row r="371" spans="1:83" s="44" customFormat="1" x14ac:dyDescent="0.35">
      <c r="A371" s="40">
        <v>835000972</v>
      </c>
      <c r="B371" s="40" t="s">
        <v>0</v>
      </c>
      <c r="C371" s="40" t="s">
        <v>395</v>
      </c>
      <c r="D371" s="40" t="s">
        <v>275</v>
      </c>
      <c r="E371" s="40">
        <v>35593</v>
      </c>
      <c r="F371" s="40" t="s">
        <v>395</v>
      </c>
      <c r="G371" s="40" t="s">
        <v>2515</v>
      </c>
      <c r="H371" s="41">
        <v>44014</v>
      </c>
      <c r="I371" s="41" t="e">
        <v>#N/A</v>
      </c>
      <c r="J371" s="12">
        <v>35100</v>
      </c>
      <c r="K371" s="12">
        <v>0</v>
      </c>
      <c r="L371" s="12">
        <v>0</v>
      </c>
      <c r="M371" s="15">
        <f t="shared" si="7"/>
        <v>35100</v>
      </c>
      <c r="N371" s="42" t="s">
        <v>17</v>
      </c>
      <c r="O371" s="40"/>
      <c r="P371" s="40" t="s">
        <v>4260</v>
      </c>
      <c r="Q371" s="40"/>
      <c r="R371" s="40" t="e">
        <v>#N/A</v>
      </c>
      <c r="S371" s="40"/>
      <c r="T371" s="40" t="s">
        <v>4260</v>
      </c>
      <c r="U371" s="15">
        <v>0</v>
      </c>
      <c r="V371" s="15">
        <v>0</v>
      </c>
      <c r="W371" s="15">
        <v>0</v>
      </c>
      <c r="X371" s="15"/>
      <c r="Y371" s="15"/>
      <c r="Z371" s="15">
        <v>0</v>
      </c>
      <c r="AA371" s="15">
        <v>0</v>
      </c>
      <c r="AB371" s="15">
        <v>0</v>
      </c>
      <c r="AC371" s="15">
        <v>0</v>
      </c>
      <c r="AD371" s="15">
        <v>0</v>
      </c>
      <c r="AE371" s="40"/>
      <c r="AF371" s="15">
        <v>0</v>
      </c>
      <c r="AG371" s="40"/>
      <c r="AH371" s="40"/>
      <c r="AI371" s="40"/>
      <c r="AJ371" s="15">
        <v>0</v>
      </c>
      <c r="AK371" s="40"/>
      <c r="AL371" s="40"/>
      <c r="AM371" s="40"/>
      <c r="AN371" s="41">
        <v>45504</v>
      </c>
      <c r="AO371" s="43"/>
      <c r="AP371" s="43"/>
      <c r="AQ371" s="43"/>
      <c r="AR371" s="43"/>
      <c r="AS371" s="43"/>
      <c r="AT371" s="43"/>
      <c r="AU371" s="43"/>
      <c r="AV371" s="43"/>
      <c r="AW371" s="43"/>
      <c r="AX371" s="43"/>
      <c r="AY371" s="43"/>
      <c r="AZ371" s="43"/>
      <c r="BA371" s="43"/>
      <c r="BB371" s="43"/>
      <c r="BC371" s="43"/>
      <c r="BD371" s="43"/>
      <c r="BE371" s="43"/>
      <c r="BF371" s="43"/>
      <c r="BG371" s="43"/>
      <c r="BH371" s="43"/>
      <c r="BI371" s="43"/>
      <c r="BJ371" s="43"/>
      <c r="BK371" s="43"/>
      <c r="BL371" s="43"/>
      <c r="BM371" s="43"/>
      <c r="BN371" s="43"/>
      <c r="BO371" s="43"/>
      <c r="BP371" s="43"/>
      <c r="BQ371" s="43"/>
      <c r="BR371" s="43"/>
      <c r="BS371" s="43"/>
      <c r="BT371" s="43"/>
      <c r="BU371" s="43"/>
      <c r="BV371" s="43"/>
      <c r="BW371" s="43"/>
      <c r="BX371" s="43"/>
      <c r="BY371" s="43"/>
      <c r="BZ371" s="43"/>
      <c r="CA371" s="43"/>
      <c r="CB371" s="43"/>
      <c r="CC371" s="43"/>
      <c r="CD371" s="43"/>
      <c r="CE371" s="43"/>
    </row>
    <row r="372" spans="1:83" s="44" customFormat="1" x14ac:dyDescent="0.35">
      <c r="A372" s="40">
        <v>835000972</v>
      </c>
      <c r="B372" s="40" t="s">
        <v>0</v>
      </c>
      <c r="C372" s="40" t="s">
        <v>396</v>
      </c>
      <c r="D372" s="40" t="s">
        <v>275</v>
      </c>
      <c r="E372" s="40">
        <v>35769</v>
      </c>
      <c r="F372" s="40" t="s">
        <v>396</v>
      </c>
      <c r="G372" s="40" t="s">
        <v>2516</v>
      </c>
      <c r="H372" s="41">
        <v>44020</v>
      </c>
      <c r="I372" s="41" t="e">
        <v>#N/A</v>
      </c>
      <c r="J372" s="12">
        <v>35000</v>
      </c>
      <c r="K372" s="12">
        <v>0</v>
      </c>
      <c r="L372" s="12">
        <v>0</v>
      </c>
      <c r="M372" s="15">
        <f t="shared" si="7"/>
        <v>35000</v>
      </c>
      <c r="N372" s="42" t="s">
        <v>17</v>
      </c>
      <c r="O372" s="40"/>
      <c r="P372" s="40" t="s">
        <v>4260</v>
      </c>
      <c r="Q372" s="40"/>
      <c r="R372" s="40" t="e">
        <v>#N/A</v>
      </c>
      <c r="S372" s="40"/>
      <c r="T372" s="40" t="s">
        <v>4260</v>
      </c>
      <c r="U372" s="15">
        <v>0</v>
      </c>
      <c r="V372" s="15">
        <v>0</v>
      </c>
      <c r="W372" s="15">
        <v>0</v>
      </c>
      <c r="X372" s="15"/>
      <c r="Y372" s="15"/>
      <c r="Z372" s="15">
        <v>0</v>
      </c>
      <c r="AA372" s="15">
        <v>0</v>
      </c>
      <c r="AB372" s="15">
        <v>0</v>
      </c>
      <c r="AC372" s="15">
        <v>0</v>
      </c>
      <c r="AD372" s="15">
        <v>0</v>
      </c>
      <c r="AE372" s="40"/>
      <c r="AF372" s="15">
        <v>0</v>
      </c>
      <c r="AG372" s="40"/>
      <c r="AH372" s="40"/>
      <c r="AI372" s="40"/>
      <c r="AJ372" s="15">
        <v>0</v>
      </c>
      <c r="AK372" s="40"/>
      <c r="AL372" s="40"/>
      <c r="AM372" s="40"/>
      <c r="AN372" s="41">
        <v>45504</v>
      </c>
      <c r="AO372" s="43"/>
      <c r="AP372" s="43"/>
      <c r="AQ372" s="43"/>
      <c r="AR372" s="43"/>
      <c r="AS372" s="43"/>
      <c r="AT372" s="43"/>
      <c r="AU372" s="43"/>
      <c r="AV372" s="43"/>
      <c r="AW372" s="43"/>
      <c r="AX372" s="43"/>
      <c r="AY372" s="43"/>
      <c r="AZ372" s="43"/>
      <c r="BA372" s="43"/>
      <c r="BB372" s="43"/>
      <c r="BC372" s="43"/>
      <c r="BD372" s="43"/>
      <c r="BE372" s="43"/>
      <c r="BF372" s="43"/>
      <c r="BG372" s="43"/>
      <c r="BH372" s="43"/>
      <c r="BI372" s="43"/>
      <c r="BJ372" s="43"/>
      <c r="BK372" s="43"/>
      <c r="BL372" s="43"/>
      <c r="BM372" s="43"/>
      <c r="BN372" s="43"/>
      <c r="BO372" s="43"/>
      <c r="BP372" s="43"/>
      <c r="BQ372" s="43"/>
      <c r="BR372" s="43"/>
      <c r="BS372" s="43"/>
      <c r="BT372" s="43"/>
      <c r="BU372" s="43"/>
      <c r="BV372" s="43"/>
      <c r="BW372" s="43"/>
      <c r="BX372" s="43"/>
      <c r="BY372" s="43"/>
      <c r="BZ372" s="43"/>
      <c r="CA372" s="43"/>
      <c r="CB372" s="43"/>
      <c r="CC372" s="43"/>
      <c r="CD372" s="43"/>
      <c r="CE372" s="43"/>
    </row>
    <row r="373" spans="1:83" s="44" customFormat="1" x14ac:dyDescent="0.35">
      <c r="A373" s="40">
        <v>835000972</v>
      </c>
      <c r="B373" s="40" t="s">
        <v>0</v>
      </c>
      <c r="C373" s="40" t="s">
        <v>397</v>
      </c>
      <c r="D373" s="40" t="s">
        <v>16</v>
      </c>
      <c r="E373" s="40">
        <v>9594</v>
      </c>
      <c r="F373" s="40" t="s">
        <v>397</v>
      </c>
      <c r="G373" s="40" t="s">
        <v>2517</v>
      </c>
      <c r="H373" s="41">
        <v>44020</v>
      </c>
      <c r="I373" s="41" t="e">
        <v>#N/A</v>
      </c>
      <c r="J373" s="12">
        <v>150000</v>
      </c>
      <c r="K373" s="12">
        <v>0</v>
      </c>
      <c r="L373" s="12">
        <v>0</v>
      </c>
      <c r="M373" s="15">
        <f t="shared" si="7"/>
        <v>150000</v>
      </c>
      <c r="N373" s="42" t="s">
        <v>17</v>
      </c>
      <c r="O373" s="40"/>
      <c r="P373" s="40" t="s">
        <v>4260</v>
      </c>
      <c r="Q373" s="40"/>
      <c r="R373" s="40" t="e">
        <v>#N/A</v>
      </c>
      <c r="S373" s="40"/>
      <c r="T373" s="40" t="s">
        <v>4260</v>
      </c>
      <c r="U373" s="15">
        <v>0</v>
      </c>
      <c r="V373" s="15">
        <v>0</v>
      </c>
      <c r="W373" s="15">
        <v>0</v>
      </c>
      <c r="X373" s="15"/>
      <c r="Y373" s="15"/>
      <c r="Z373" s="15">
        <v>0</v>
      </c>
      <c r="AA373" s="15">
        <v>0</v>
      </c>
      <c r="AB373" s="15">
        <v>0</v>
      </c>
      <c r="AC373" s="15">
        <v>0</v>
      </c>
      <c r="AD373" s="15">
        <v>0</v>
      </c>
      <c r="AE373" s="40"/>
      <c r="AF373" s="15">
        <v>0</v>
      </c>
      <c r="AG373" s="40"/>
      <c r="AH373" s="40"/>
      <c r="AI373" s="40"/>
      <c r="AJ373" s="15">
        <v>0</v>
      </c>
      <c r="AK373" s="40"/>
      <c r="AL373" s="40"/>
      <c r="AM373" s="40"/>
      <c r="AN373" s="41">
        <v>45504</v>
      </c>
      <c r="AO373" s="43"/>
      <c r="AP373" s="43"/>
      <c r="AQ373" s="43"/>
      <c r="AR373" s="43"/>
      <c r="AS373" s="43"/>
      <c r="AT373" s="43"/>
      <c r="AU373" s="43"/>
      <c r="AV373" s="43"/>
      <c r="AW373" s="43"/>
      <c r="AX373" s="43"/>
      <c r="AY373" s="43"/>
      <c r="AZ373" s="43"/>
      <c r="BA373" s="43"/>
      <c r="BB373" s="43"/>
      <c r="BC373" s="43"/>
      <c r="BD373" s="43"/>
      <c r="BE373" s="43"/>
      <c r="BF373" s="43"/>
      <c r="BG373" s="43"/>
      <c r="BH373" s="43"/>
      <c r="BI373" s="43"/>
      <c r="BJ373" s="43"/>
      <c r="BK373" s="43"/>
      <c r="BL373" s="43"/>
      <c r="BM373" s="43"/>
      <c r="BN373" s="43"/>
      <c r="BO373" s="43"/>
      <c r="BP373" s="43"/>
      <c r="BQ373" s="43"/>
      <c r="BR373" s="43"/>
      <c r="BS373" s="43"/>
      <c r="BT373" s="43"/>
      <c r="BU373" s="43"/>
      <c r="BV373" s="43"/>
      <c r="BW373" s="43"/>
      <c r="BX373" s="43"/>
      <c r="BY373" s="43"/>
      <c r="BZ373" s="43"/>
      <c r="CA373" s="43"/>
      <c r="CB373" s="43"/>
      <c r="CC373" s="43"/>
      <c r="CD373" s="43"/>
      <c r="CE373" s="43"/>
    </row>
    <row r="374" spans="1:83" s="44" customFormat="1" x14ac:dyDescent="0.35">
      <c r="A374" s="40">
        <v>835000972</v>
      </c>
      <c r="B374" s="40" t="s">
        <v>0</v>
      </c>
      <c r="C374" s="40" t="s">
        <v>825</v>
      </c>
      <c r="D374" s="40" t="s">
        <v>19</v>
      </c>
      <c r="E374" s="40">
        <v>665</v>
      </c>
      <c r="F374" s="40" t="s">
        <v>825</v>
      </c>
      <c r="G374" s="40" t="s">
        <v>2941</v>
      </c>
      <c r="H374" s="41">
        <v>44630</v>
      </c>
      <c r="I374" s="41">
        <v>44764</v>
      </c>
      <c r="J374" s="12">
        <v>67200</v>
      </c>
      <c r="K374" s="12">
        <v>0</v>
      </c>
      <c r="L374" s="15">
        <v>57200</v>
      </c>
      <c r="M374" s="15">
        <f t="shared" si="7"/>
        <v>10000</v>
      </c>
      <c r="N374" s="42" t="s">
        <v>17</v>
      </c>
      <c r="O374" s="40" t="s">
        <v>276</v>
      </c>
      <c r="P374" s="40" t="s">
        <v>4268</v>
      </c>
      <c r="Q374" s="40" t="b">
        <v>0</v>
      </c>
      <c r="R374" s="40" t="s">
        <v>4254</v>
      </c>
      <c r="S374" s="40"/>
      <c r="T374" s="40" t="s">
        <v>4262</v>
      </c>
      <c r="U374" s="15">
        <v>57200</v>
      </c>
      <c r="V374" s="15">
        <v>0</v>
      </c>
      <c r="W374" s="15">
        <v>0</v>
      </c>
      <c r="X374" s="15"/>
      <c r="Y374" s="15"/>
      <c r="Z374" s="15">
        <v>57200</v>
      </c>
      <c r="AA374" s="15">
        <v>0</v>
      </c>
      <c r="AB374" s="15">
        <v>0</v>
      </c>
      <c r="AC374" s="15">
        <v>57200</v>
      </c>
      <c r="AD374" s="15">
        <v>0</v>
      </c>
      <c r="AE374" s="40"/>
      <c r="AF374" s="15">
        <v>57200</v>
      </c>
      <c r="AG374" s="40">
        <v>2201365930</v>
      </c>
      <c r="AH374" s="40" t="s">
        <v>4493</v>
      </c>
      <c r="AI374" s="40"/>
      <c r="AJ374" s="15"/>
      <c r="AK374" s="40"/>
      <c r="AL374" s="40"/>
      <c r="AM374" s="40"/>
      <c r="AN374" s="41">
        <v>45504</v>
      </c>
      <c r="AO374" s="43"/>
      <c r="AP374" s="43"/>
      <c r="AQ374" s="43"/>
      <c r="AR374" s="43"/>
      <c r="AS374" s="43"/>
      <c r="AT374" s="43"/>
      <c r="AU374" s="43"/>
      <c r="AV374" s="43"/>
      <c r="AW374" s="43"/>
      <c r="AX374" s="43"/>
      <c r="AY374" s="43"/>
      <c r="AZ374" s="43"/>
      <c r="BA374" s="43"/>
      <c r="BB374" s="43"/>
      <c r="BC374" s="43"/>
      <c r="BD374" s="43"/>
      <c r="BE374" s="43"/>
      <c r="BF374" s="43"/>
      <c r="BG374" s="43"/>
      <c r="BH374" s="43"/>
      <c r="BI374" s="43"/>
      <c r="BJ374" s="43"/>
      <c r="BK374" s="43"/>
      <c r="BL374" s="43"/>
      <c r="BM374" s="43"/>
      <c r="BN374" s="43"/>
      <c r="BO374" s="43"/>
      <c r="BP374" s="43"/>
      <c r="BQ374" s="43"/>
      <c r="BR374" s="43"/>
      <c r="BS374" s="43"/>
      <c r="BT374" s="43"/>
      <c r="BU374" s="43"/>
      <c r="BV374" s="43"/>
      <c r="BW374" s="43"/>
      <c r="BX374" s="43"/>
      <c r="BY374" s="43"/>
      <c r="BZ374" s="43"/>
      <c r="CA374" s="43"/>
      <c r="CB374" s="43"/>
      <c r="CC374" s="43"/>
      <c r="CD374" s="43"/>
      <c r="CE374" s="43"/>
    </row>
    <row r="375" spans="1:83" s="44" customFormat="1" x14ac:dyDescent="0.35">
      <c r="A375" s="40">
        <v>835000972</v>
      </c>
      <c r="B375" s="40" t="s">
        <v>0</v>
      </c>
      <c r="C375" s="40" t="s">
        <v>830</v>
      </c>
      <c r="D375" s="40" t="s">
        <v>16</v>
      </c>
      <c r="E375" s="40">
        <v>60850</v>
      </c>
      <c r="F375" s="40" t="s">
        <v>830</v>
      </c>
      <c r="G375" s="40" t="s">
        <v>2946</v>
      </c>
      <c r="H375" s="41">
        <v>44675</v>
      </c>
      <c r="I375" s="41">
        <v>44714</v>
      </c>
      <c r="J375" s="12">
        <v>2201000</v>
      </c>
      <c r="K375" s="12">
        <v>0</v>
      </c>
      <c r="L375" s="15">
        <v>2189840</v>
      </c>
      <c r="M375" s="15">
        <f t="shared" si="7"/>
        <v>11160</v>
      </c>
      <c r="N375" s="42" t="s">
        <v>17</v>
      </c>
      <c r="O375" s="40" t="s">
        <v>276</v>
      </c>
      <c r="P375" s="40" t="s">
        <v>4262</v>
      </c>
      <c r="Q375" s="40" t="b">
        <v>0</v>
      </c>
      <c r="R375" s="40" t="s">
        <v>4254</v>
      </c>
      <c r="S375" s="40"/>
      <c r="T375" s="40" t="s">
        <v>4262</v>
      </c>
      <c r="U375" s="15">
        <v>2189840</v>
      </c>
      <c r="V375" s="15">
        <v>0</v>
      </c>
      <c r="W375" s="15">
        <v>0</v>
      </c>
      <c r="X375" s="15"/>
      <c r="Y375" s="15"/>
      <c r="Z375" s="15">
        <v>2189840</v>
      </c>
      <c r="AA375" s="15">
        <v>0</v>
      </c>
      <c r="AB375" s="15">
        <v>0</v>
      </c>
      <c r="AC375" s="15">
        <v>2189840</v>
      </c>
      <c r="AD375" s="15">
        <v>0</v>
      </c>
      <c r="AE375" s="40"/>
      <c r="AF375" s="15">
        <v>2189840</v>
      </c>
      <c r="AG375" s="40">
        <v>2201248162</v>
      </c>
      <c r="AH375" s="40" t="s">
        <v>4494</v>
      </c>
      <c r="AI375" s="40"/>
      <c r="AJ375" s="15"/>
      <c r="AK375" s="40"/>
      <c r="AL375" s="40"/>
      <c r="AM375" s="40"/>
      <c r="AN375" s="41">
        <v>45504</v>
      </c>
      <c r="AO375" s="43"/>
      <c r="AP375" s="43"/>
      <c r="AQ375" s="43"/>
      <c r="AR375" s="43"/>
      <c r="AS375" s="43"/>
      <c r="AT375" s="43"/>
      <c r="AU375" s="43"/>
      <c r="AV375" s="43"/>
      <c r="AW375" s="43"/>
      <c r="AX375" s="43"/>
      <c r="AY375" s="43"/>
      <c r="AZ375" s="43"/>
      <c r="BA375" s="43"/>
      <c r="BB375" s="43"/>
      <c r="BC375" s="43"/>
      <c r="BD375" s="43"/>
      <c r="BE375" s="43"/>
      <c r="BF375" s="43"/>
      <c r="BG375" s="43"/>
      <c r="BH375" s="43"/>
      <c r="BI375" s="43"/>
      <c r="BJ375" s="43"/>
      <c r="BK375" s="43"/>
      <c r="BL375" s="43"/>
      <c r="BM375" s="43"/>
      <c r="BN375" s="43"/>
      <c r="BO375" s="43"/>
      <c r="BP375" s="43"/>
      <c r="BQ375" s="43"/>
      <c r="BR375" s="43"/>
      <c r="BS375" s="43"/>
      <c r="BT375" s="43"/>
      <c r="BU375" s="43"/>
      <c r="BV375" s="43"/>
      <c r="BW375" s="43"/>
      <c r="BX375" s="43"/>
      <c r="BY375" s="43"/>
      <c r="BZ375" s="43"/>
      <c r="CA375" s="43"/>
      <c r="CB375" s="43"/>
      <c r="CC375" s="43"/>
      <c r="CD375" s="43"/>
      <c r="CE375" s="43"/>
    </row>
    <row r="376" spans="1:83" s="44" customFormat="1" x14ac:dyDescent="0.35">
      <c r="A376" s="40">
        <v>835000972</v>
      </c>
      <c r="B376" s="40" t="s">
        <v>0</v>
      </c>
      <c r="C376" s="40" t="s">
        <v>886</v>
      </c>
      <c r="D376" s="40" t="s">
        <v>16</v>
      </c>
      <c r="E376" s="40">
        <v>81108</v>
      </c>
      <c r="F376" s="40" t="s">
        <v>886</v>
      </c>
      <c r="G376" s="40" t="s">
        <v>3000</v>
      </c>
      <c r="H376" s="41">
        <v>44887</v>
      </c>
      <c r="I376" s="41">
        <v>44936</v>
      </c>
      <c r="J376" s="12">
        <v>129400</v>
      </c>
      <c r="K376" s="12">
        <v>0</v>
      </c>
      <c r="L376" s="15">
        <v>93000</v>
      </c>
      <c r="M376" s="15">
        <f t="shared" si="7"/>
        <v>36400</v>
      </c>
      <c r="N376" s="42" t="s">
        <v>17</v>
      </c>
      <c r="O376" s="15" t="s">
        <v>276</v>
      </c>
      <c r="P376" s="40" t="s">
        <v>4266</v>
      </c>
      <c r="Q376" s="40" t="b">
        <v>0</v>
      </c>
      <c r="R376" s="40" t="s">
        <v>4254</v>
      </c>
      <c r="S376" s="40"/>
      <c r="T376" s="40" t="s">
        <v>4262</v>
      </c>
      <c r="U376" s="15">
        <v>129400</v>
      </c>
      <c r="V376" s="15">
        <v>0</v>
      </c>
      <c r="W376" s="15">
        <v>0</v>
      </c>
      <c r="X376" s="15"/>
      <c r="Y376" s="15"/>
      <c r="Z376" s="15">
        <v>129400</v>
      </c>
      <c r="AA376" s="15">
        <v>36400</v>
      </c>
      <c r="AB376" s="15">
        <v>0</v>
      </c>
      <c r="AC376" s="15">
        <v>93000</v>
      </c>
      <c r="AD376" s="15">
        <v>0</v>
      </c>
      <c r="AE376" s="40"/>
      <c r="AF376" s="15">
        <v>93000</v>
      </c>
      <c r="AG376" s="40">
        <v>2201439605</v>
      </c>
      <c r="AH376" s="40" t="s">
        <v>4495</v>
      </c>
      <c r="AI376" s="40"/>
      <c r="AJ376" s="15"/>
      <c r="AK376" s="40"/>
      <c r="AL376" s="40"/>
      <c r="AM376" s="40"/>
      <c r="AN376" s="41">
        <v>45504</v>
      </c>
      <c r="AO376" s="43"/>
      <c r="AP376" s="43"/>
      <c r="AQ376" s="43"/>
      <c r="AR376" s="43"/>
      <c r="AS376" s="43"/>
      <c r="AT376" s="43"/>
      <c r="AU376" s="43"/>
      <c r="AV376" s="43"/>
      <c r="AW376" s="43"/>
      <c r="AX376" s="43"/>
      <c r="AY376" s="43"/>
      <c r="AZ376" s="43"/>
      <c r="BA376" s="43"/>
      <c r="BB376" s="43"/>
      <c r="BC376" s="43"/>
      <c r="BD376" s="43"/>
      <c r="BE376" s="43"/>
      <c r="BF376" s="43"/>
      <c r="BG376" s="43"/>
      <c r="BH376" s="43"/>
      <c r="BI376" s="43"/>
      <c r="BJ376" s="43"/>
      <c r="BK376" s="43"/>
      <c r="BL376" s="43"/>
      <c r="BM376" s="43"/>
      <c r="BN376" s="43"/>
      <c r="BO376" s="43"/>
      <c r="BP376" s="43"/>
      <c r="BQ376" s="43"/>
      <c r="BR376" s="43"/>
      <c r="BS376" s="43"/>
      <c r="BT376" s="43"/>
      <c r="BU376" s="43"/>
      <c r="BV376" s="43"/>
      <c r="BW376" s="43"/>
      <c r="BX376" s="43"/>
      <c r="BY376" s="43"/>
      <c r="BZ376" s="43"/>
      <c r="CA376" s="43"/>
      <c r="CB376" s="43"/>
      <c r="CC376" s="43"/>
      <c r="CD376" s="43"/>
      <c r="CE376" s="43"/>
    </row>
    <row r="377" spans="1:83" s="44" customFormat="1" x14ac:dyDescent="0.35">
      <c r="A377" s="40">
        <v>835000972</v>
      </c>
      <c r="B377" s="40" t="s">
        <v>0</v>
      </c>
      <c r="C377" s="40" t="s">
        <v>978</v>
      </c>
      <c r="D377" s="40" t="s">
        <v>16</v>
      </c>
      <c r="E377" s="40">
        <v>103622</v>
      </c>
      <c r="F377" s="40" t="s">
        <v>978</v>
      </c>
      <c r="G377" s="40" t="s">
        <v>3090</v>
      </c>
      <c r="H377" s="41">
        <v>45146</v>
      </c>
      <c r="I377" s="41">
        <v>45170.291666666664</v>
      </c>
      <c r="J377" s="12">
        <v>261605</v>
      </c>
      <c r="K377" s="12">
        <v>0</v>
      </c>
      <c r="L377" s="12">
        <v>218605</v>
      </c>
      <c r="M377" s="15">
        <f t="shared" si="7"/>
        <v>43000</v>
      </c>
      <c r="N377" s="42" t="s">
        <v>17</v>
      </c>
      <c r="O377" s="40" t="s">
        <v>276</v>
      </c>
      <c r="P377" s="40" t="s">
        <v>4268</v>
      </c>
      <c r="Q377" s="40" t="b">
        <v>0</v>
      </c>
      <c r="R377" s="40" t="s">
        <v>4254</v>
      </c>
      <c r="S377" s="40"/>
      <c r="T377" s="40" t="s">
        <v>4262</v>
      </c>
      <c r="U377" s="15">
        <v>261605</v>
      </c>
      <c r="V377" s="15">
        <v>0</v>
      </c>
      <c r="W377" s="15">
        <v>0</v>
      </c>
      <c r="X377" s="15"/>
      <c r="Y377" s="15"/>
      <c r="Z377" s="15">
        <v>261605</v>
      </c>
      <c r="AA377" s="15">
        <v>0</v>
      </c>
      <c r="AB377" s="15">
        <v>0</v>
      </c>
      <c r="AC377" s="15">
        <v>218605</v>
      </c>
      <c r="AD377" s="15">
        <v>0</v>
      </c>
      <c r="AE377" s="40"/>
      <c r="AF377" s="15">
        <v>218605</v>
      </c>
      <c r="AG377" s="40">
        <v>2201472395</v>
      </c>
      <c r="AH377" s="40" t="s">
        <v>4489</v>
      </c>
      <c r="AI377" s="40"/>
      <c r="AJ377" s="15"/>
      <c r="AK377" s="40"/>
      <c r="AL377" s="40"/>
      <c r="AM377" s="40"/>
      <c r="AN377" s="41">
        <v>45504</v>
      </c>
      <c r="AO377" s="43"/>
      <c r="AP377" s="43"/>
      <c r="AQ377" s="43"/>
      <c r="AR377" s="43"/>
      <c r="AS377" s="43"/>
      <c r="AT377" s="43"/>
      <c r="AU377" s="43"/>
      <c r="AV377" s="43"/>
      <c r="AW377" s="43"/>
      <c r="AX377" s="43"/>
      <c r="AY377" s="43"/>
      <c r="AZ377" s="43"/>
      <c r="BA377" s="43"/>
      <c r="BB377" s="43"/>
      <c r="BC377" s="43"/>
      <c r="BD377" s="43"/>
      <c r="BE377" s="43"/>
      <c r="BF377" s="43"/>
      <c r="BG377" s="43"/>
      <c r="BH377" s="43"/>
      <c r="BI377" s="43"/>
      <c r="BJ377" s="43"/>
      <c r="BK377" s="43"/>
      <c r="BL377" s="43"/>
      <c r="BM377" s="43"/>
      <c r="BN377" s="43"/>
      <c r="BO377" s="43"/>
      <c r="BP377" s="43"/>
      <c r="BQ377" s="43"/>
      <c r="BR377" s="43"/>
      <c r="BS377" s="43"/>
      <c r="BT377" s="43"/>
      <c r="BU377" s="43"/>
      <c r="BV377" s="43"/>
      <c r="BW377" s="43"/>
      <c r="BX377" s="43"/>
      <c r="BY377" s="43"/>
      <c r="BZ377" s="43"/>
      <c r="CA377" s="43"/>
      <c r="CB377" s="43"/>
      <c r="CC377" s="43"/>
      <c r="CD377" s="43"/>
      <c r="CE377" s="43"/>
    </row>
    <row r="378" spans="1:83" s="44" customFormat="1" x14ac:dyDescent="0.35">
      <c r="A378" s="40">
        <v>835000972</v>
      </c>
      <c r="B378" s="40" t="s">
        <v>0</v>
      </c>
      <c r="C378" s="40" t="s">
        <v>402</v>
      </c>
      <c r="D378" s="40" t="s">
        <v>16</v>
      </c>
      <c r="E378" s="40">
        <v>13388</v>
      </c>
      <c r="F378" s="40" t="s">
        <v>402</v>
      </c>
      <c r="G378" s="40" t="s">
        <v>2522</v>
      </c>
      <c r="H378" s="41">
        <v>44022</v>
      </c>
      <c r="I378" s="41" t="e">
        <v>#N/A</v>
      </c>
      <c r="J378" s="12">
        <v>150000</v>
      </c>
      <c r="K378" s="12">
        <v>0</v>
      </c>
      <c r="L378" s="12">
        <v>0</v>
      </c>
      <c r="M378" s="15">
        <f t="shared" si="7"/>
        <v>150000</v>
      </c>
      <c r="N378" s="42" t="s">
        <v>17</v>
      </c>
      <c r="O378" s="40"/>
      <c r="P378" s="40" t="s">
        <v>4260</v>
      </c>
      <c r="Q378" s="40"/>
      <c r="R378" s="40" t="e">
        <v>#N/A</v>
      </c>
      <c r="S378" s="40"/>
      <c r="T378" s="40" t="s">
        <v>4260</v>
      </c>
      <c r="U378" s="15">
        <v>0</v>
      </c>
      <c r="V378" s="15">
        <v>0</v>
      </c>
      <c r="W378" s="15">
        <v>0</v>
      </c>
      <c r="X378" s="15"/>
      <c r="Y378" s="15"/>
      <c r="Z378" s="15">
        <v>0</v>
      </c>
      <c r="AA378" s="15">
        <v>0</v>
      </c>
      <c r="AB378" s="15">
        <v>0</v>
      </c>
      <c r="AC378" s="15">
        <v>0</v>
      </c>
      <c r="AD378" s="15">
        <v>0</v>
      </c>
      <c r="AE378" s="40"/>
      <c r="AF378" s="15">
        <v>0</v>
      </c>
      <c r="AG378" s="40"/>
      <c r="AH378" s="40"/>
      <c r="AI378" s="40"/>
      <c r="AJ378" s="15">
        <v>0</v>
      </c>
      <c r="AK378" s="40"/>
      <c r="AL378" s="40"/>
      <c r="AM378" s="40"/>
      <c r="AN378" s="41">
        <v>45504</v>
      </c>
      <c r="AO378" s="43"/>
      <c r="AP378" s="43"/>
      <c r="AQ378" s="43"/>
      <c r="AR378" s="43"/>
      <c r="AS378" s="43"/>
      <c r="AT378" s="43"/>
      <c r="AU378" s="43"/>
      <c r="AV378" s="43"/>
      <c r="AW378" s="43"/>
      <c r="AX378" s="43"/>
      <c r="AY378" s="43"/>
      <c r="AZ378" s="43"/>
      <c r="BA378" s="43"/>
      <c r="BB378" s="43"/>
      <c r="BC378" s="43"/>
      <c r="BD378" s="43"/>
      <c r="BE378" s="43"/>
      <c r="BF378" s="43"/>
      <c r="BG378" s="43"/>
      <c r="BH378" s="43"/>
      <c r="BI378" s="43"/>
      <c r="BJ378" s="43"/>
      <c r="BK378" s="43"/>
      <c r="BL378" s="43"/>
      <c r="BM378" s="43"/>
      <c r="BN378" s="43"/>
      <c r="BO378" s="43"/>
      <c r="BP378" s="43"/>
      <c r="BQ378" s="43"/>
      <c r="BR378" s="43"/>
      <c r="BS378" s="43"/>
      <c r="BT378" s="43"/>
      <c r="BU378" s="43"/>
      <c r="BV378" s="43"/>
      <c r="BW378" s="43"/>
      <c r="BX378" s="43"/>
      <c r="BY378" s="43"/>
      <c r="BZ378" s="43"/>
      <c r="CA378" s="43"/>
      <c r="CB378" s="43"/>
      <c r="CC378" s="43"/>
      <c r="CD378" s="43"/>
      <c r="CE378" s="43"/>
    </row>
    <row r="379" spans="1:83" s="44" customFormat="1" x14ac:dyDescent="0.35">
      <c r="A379" s="40">
        <v>835000972</v>
      </c>
      <c r="B379" s="40" t="s">
        <v>0</v>
      </c>
      <c r="C379" s="40" t="s">
        <v>403</v>
      </c>
      <c r="D379" s="40" t="s">
        <v>16</v>
      </c>
      <c r="E379" s="40">
        <v>94199</v>
      </c>
      <c r="F379" s="40" t="s">
        <v>403</v>
      </c>
      <c r="G379" s="40" t="s">
        <v>2523</v>
      </c>
      <c r="H379" s="41">
        <v>44022</v>
      </c>
      <c r="I379" s="41"/>
      <c r="J379" s="12">
        <v>133849</v>
      </c>
      <c r="K379" s="12">
        <v>0</v>
      </c>
      <c r="L379" s="12">
        <v>0</v>
      </c>
      <c r="M379" s="15">
        <f t="shared" si="7"/>
        <v>133849</v>
      </c>
      <c r="N379" s="42" t="s">
        <v>17</v>
      </c>
      <c r="O379" s="40"/>
      <c r="P379" s="40" t="s">
        <v>4260</v>
      </c>
      <c r="Q379" s="40" t="b">
        <v>0</v>
      </c>
      <c r="R379" s="40" t="s">
        <v>4255</v>
      </c>
      <c r="S379" s="40"/>
      <c r="T379" s="40" t="s">
        <v>4260</v>
      </c>
      <c r="U379" s="15">
        <v>0</v>
      </c>
      <c r="V379" s="15">
        <v>0</v>
      </c>
      <c r="W379" s="15">
        <v>0</v>
      </c>
      <c r="X379" s="15"/>
      <c r="Y379" s="15"/>
      <c r="Z379" s="15">
        <v>0</v>
      </c>
      <c r="AA379" s="15">
        <v>0</v>
      </c>
      <c r="AB379" s="15">
        <v>0</v>
      </c>
      <c r="AC379" s="15">
        <v>0</v>
      </c>
      <c r="AD379" s="15">
        <v>0</v>
      </c>
      <c r="AE379" s="40"/>
      <c r="AF379" s="15">
        <v>0</v>
      </c>
      <c r="AG379" s="40"/>
      <c r="AH379" s="40"/>
      <c r="AI379" s="40"/>
      <c r="AJ379" s="15">
        <v>0</v>
      </c>
      <c r="AK379" s="40"/>
      <c r="AL379" s="40"/>
      <c r="AM379" s="40"/>
      <c r="AN379" s="41">
        <v>45504</v>
      </c>
      <c r="AO379" s="43"/>
      <c r="AP379" s="43"/>
      <c r="AQ379" s="43"/>
      <c r="AR379" s="43"/>
      <c r="AS379" s="43"/>
      <c r="AT379" s="43"/>
      <c r="AU379" s="43"/>
      <c r="AV379" s="43"/>
      <c r="AW379" s="43"/>
      <c r="AX379" s="43"/>
      <c r="AY379" s="43"/>
      <c r="AZ379" s="43"/>
      <c r="BA379" s="43"/>
      <c r="BB379" s="43"/>
      <c r="BC379" s="43"/>
      <c r="BD379" s="43"/>
      <c r="BE379" s="43"/>
      <c r="BF379" s="43"/>
      <c r="BG379" s="43"/>
      <c r="BH379" s="43"/>
      <c r="BI379" s="43"/>
      <c r="BJ379" s="43"/>
      <c r="BK379" s="43"/>
      <c r="BL379" s="43"/>
      <c r="BM379" s="43"/>
      <c r="BN379" s="43"/>
      <c r="BO379" s="43"/>
      <c r="BP379" s="43"/>
      <c r="BQ379" s="43"/>
      <c r="BR379" s="43"/>
      <c r="BS379" s="43"/>
      <c r="BT379" s="43"/>
      <c r="BU379" s="43"/>
      <c r="BV379" s="43"/>
      <c r="BW379" s="43"/>
      <c r="BX379" s="43"/>
      <c r="BY379" s="43"/>
      <c r="BZ379" s="43"/>
      <c r="CA379" s="43"/>
      <c r="CB379" s="43"/>
      <c r="CC379" s="43"/>
      <c r="CD379" s="43"/>
      <c r="CE379" s="43"/>
    </row>
    <row r="380" spans="1:83" s="44" customFormat="1" x14ac:dyDescent="0.35">
      <c r="A380" s="40">
        <v>835000972</v>
      </c>
      <c r="B380" s="40" t="s">
        <v>0</v>
      </c>
      <c r="C380" s="40" t="s">
        <v>404</v>
      </c>
      <c r="D380" s="40" t="s">
        <v>275</v>
      </c>
      <c r="E380" s="40">
        <v>35820</v>
      </c>
      <c r="F380" s="40" t="s">
        <v>404</v>
      </c>
      <c r="G380" s="40" t="s">
        <v>2524</v>
      </c>
      <c r="H380" s="41">
        <v>44023</v>
      </c>
      <c r="I380" s="41" t="e">
        <v>#N/A</v>
      </c>
      <c r="J380" s="12">
        <v>35100</v>
      </c>
      <c r="K380" s="12">
        <v>0</v>
      </c>
      <c r="L380" s="12">
        <v>0</v>
      </c>
      <c r="M380" s="15">
        <f t="shared" si="7"/>
        <v>35100</v>
      </c>
      <c r="N380" s="42" t="s">
        <v>17</v>
      </c>
      <c r="O380" s="40"/>
      <c r="P380" s="40" t="s">
        <v>4260</v>
      </c>
      <c r="Q380" s="40"/>
      <c r="R380" s="40" t="e">
        <v>#N/A</v>
      </c>
      <c r="S380" s="40"/>
      <c r="T380" s="40" t="s">
        <v>4260</v>
      </c>
      <c r="U380" s="15">
        <v>0</v>
      </c>
      <c r="V380" s="15">
        <v>0</v>
      </c>
      <c r="W380" s="15">
        <v>0</v>
      </c>
      <c r="X380" s="15"/>
      <c r="Y380" s="15"/>
      <c r="Z380" s="15">
        <v>0</v>
      </c>
      <c r="AA380" s="15">
        <v>0</v>
      </c>
      <c r="AB380" s="15">
        <v>0</v>
      </c>
      <c r="AC380" s="15">
        <v>0</v>
      </c>
      <c r="AD380" s="15">
        <v>0</v>
      </c>
      <c r="AE380" s="40"/>
      <c r="AF380" s="15">
        <v>0</v>
      </c>
      <c r="AG380" s="40"/>
      <c r="AH380" s="40"/>
      <c r="AI380" s="40"/>
      <c r="AJ380" s="15">
        <v>0</v>
      </c>
      <c r="AK380" s="40"/>
      <c r="AL380" s="40"/>
      <c r="AM380" s="40"/>
      <c r="AN380" s="41">
        <v>45504</v>
      </c>
      <c r="AO380" s="43"/>
      <c r="AP380" s="43"/>
      <c r="AQ380" s="43"/>
      <c r="AR380" s="43"/>
      <c r="AS380" s="43"/>
      <c r="AT380" s="43"/>
      <c r="AU380" s="43"/>
      <c r="AV380" s="43"/>
      <c r="AW380" s="43"/>
      <c r="AX380" s="43"/>
      <c r="AY380" s="43"/>
      <c r="AZ380" s="43"/>
      <c r="BA380" s="43"/>
      <c r="BB380" s="43"/>
      <c r="BC380" s="43"/>
      <c r="BD380" s="43"/>
      <c r="BE380" s="43"/>
      <c r="BF380" s="43"/>
      <c r="BG380" s="43"/>
      <c r="BH380" s="43"/>
      <c r="BI380" s="43"/>
      <c r="BJ380" s="43"/>
      <c r="BK380" s="43"/>
      <c r="BL380" s="43"/>
      <c r="BM380" s="43"/>
      <c r="BN380" s="43"/>
      <c r="BO380" s="43"/>
      <c r="BP380" s="43"/>
      <c r="BQ380" s="43"/>
      <c r="BR380" s="43"/>
      <c r="BS380" s="43"/>
      <c r="BT380" s="43"/>
      <c r="BU380" s="43"/>
      <c r="BV380" s="43"/>
      <c r="BW380" s="43"/>
      <c r="BX380" s="43"/>
      <c r="BY380" s="43"/>
      <c r="BZ380" s="43"/>
      <c r="CA380" s="43"/>
      <c r="CB380" s="43"/>
      <c r="CC380" s="43"/>
      <c r="CD380" s="43"/>
      <c r="CE380" s="43"/>
    </row>
    <row r="381" spans="1:83" s="44" customFormat="1" x14ac:dyDescent="0.35">
      <c r="A381" s="40">
        <v>835000972</v>
      </c>
      <c r="B381" s="40" t="s">
        <v>0</v>
      </c>
      <c r="C381" s="40" t="s">
        <v>405</v>
      </c>
      <c r="D381" s="40" t="s">
        <v>275</v>
      </c>
      <c r="E381" s="40">
        <v>35823</v>
      </c>
      <c r="F381" s="40" t="s">
        <v>405</v>
      </c>
      <c r="G381" s="40" t="s">
        <v>2525</v>
      </c>
      <c r="H381" s="41">
        <v>44023</v>
      </c>
      <c r="I381" s="41" t="e">
        <v>#N/A</v>
      </c>
      <c r="J381" s="12">
        <v>35100</v>
      </c>
      <c r="K381" s="12">
        <v>0</v>
      </c>
      <c r="L381" s="12">
        <v>0</v>
      </c>
      <c r="M381" s="15">
        <f t="shared" ref="M381:M444" si="8">+J381-K381-L381</f>
        <v>35100</v>
      </c>
      <c r="N381" s="42" t="s">
        <v>17</v>
      </c>
      <c r="O381" s="40"/>
      <c r="P381" s="40" t="s">
        <v>4260</v>
      </c>
      <c r="Q381" s="40"/>
      <c r="R381" s="40" t="e">
        <v>#N/A</v>
      </c>
      <c r="S381" s="40"/>
      <c r="T381" s="40" t="s">
        <v>4260</v>
      </c>
      <c r="U381" s="15">
        <v>0</v>
      </c>
      <c r="V381" s="15">
        <v>0</v>
      </c>
      <c r="W381" s="15">
        <v>0</v>
      </c>
      <c r="X381" s="15"/>
      <c r="Y381" s="15"/>
      <c r="Z381" s="15">
        <v>0</v>
      </c>
      <c r="AA381" s="15">
        <v>0</v>
      </c>
      <c r="AB381" s="15">
        <v>0</v>
      </c>
      <c r="AC381" s="15">
        <v>0</v>
      </c>
      <c r="AD381" s="15">
        <v>0</v>
      </c>
      <c r="AE381" s="40"/>
      <c r="AF381" s="15">
        <v>0</v>
      </c>
      <c r="AG381" s="40"/>
      <c r="AH381" s="40"/>
      <c r="AI381" s="40"/>
      <c r="AJ381" s="15">
        <v>0</v>
      </c>
      <c r="AK381" s="40"/>
      <c r="AL381" s="40"/>
      <c r="AM381" s="40"/>
      <c r="AN381" s="41">
        <v>45504</v>
      </c>
      <c r="AO381" s="43"/>
      <c r="AP381" s="43"/>
      <c r="AQ381" s="43"/>
      <c r="AR381" s="43"/>
      <c r="AS381" s="43"/>
      <c r="AT381" s="43"/>
      <c r="AU381" s="43"/>
      <c r="AV381" s="43"/>
      <c r="AW381" s="43"/>
      <c r="AX381" s="43"/>
      <c r="AY381" s="43"/>
      <c r="AZ381" s="43"/>
      <c r="BA381" s="43"/>
      <c r="BB381" s="43"/>
      <c r="BC381" s="43"/>
      <c r="BD381" s="43"/>
      <c r="BE381" s="43"/>
      <c r="BF381" s="43"/>
      <c r="BG381" s="43"/>
      <c r="BH381" s="43"/>
      <c r="BI381" s="43"/>
      <c r="BJ381" s="43"/>
      <c r="BK381" s="43"/>
      <c r="BL381" s="43"/>
      <c r="BM381" s="43"/>
      <c r="BN381" s="43"/>
      <c r="BO381" s="43"/>
      <c r="BP381" s="43"/>
      <c r="BQ381" s="43"/>
      <c r="BR381" s="43"/>
      <c r="BS381" s="43"/>
      <c r="BT381" s="43"/>
      <c r="BU381" s="43"/>
      <c r="BV381" s="43"/>
      <c r="BW381" s="43"/>
      <c r="BX381" s="43"/>
      <c r="BY381" s="43"/>
      <c r="BZ381" s="43"/>
      <c r="CA381" s="43"/>
      <c r="CB381" s="43"/>
      <c r="CC381" s="43"/>
      <c r="CD381" s="43"/>
      <c r="CE381" s="43"/>
    </row>
    <row r="382" spans="1:83" s="44" customFormat="1" x14ac:dyDescent="0.35">
      <c r="A382" s="40">
        <v>835000972</v>
      </c>
      <c r="B382" s="40" t="s">
        <v>0</v>
      </c>
      <c r="C382" s="40" t="s">
        <v>406</v>
      </c>
      <c r="D382" s="40" t="s">
        <v>275</v>
      </c>
      <c r="E382" s="40">
        <v>35978</v>
      </c>
      <c r="F382" s="40" t="s">
        <v>406</v>
      </c>
      <c r="G382" s="40" t="s">
        <v>2526</v>
      </c>
      <c r="H382" s="41">
        <v>44027</v>
      </c>
      <c r="I382" s="41" t="e">
        <v>#N/A</v>
      </c>
      <c r="J382" s="12">
        <v>35000</v>
      </c>
      <c r="K382" s="12">
        <v>0</v>
      </c>
      <c r="L382" s="12">
        <v>0</v>
      </c>
      <c r="M382" s="15">
        <f t="shared" si="8"/>
        <v>35000</v>
      </c>
      <c r="N382" s="42" t="s">
        <v>17</v>
      </c>
      <c r="O382" s="40"/>
      <c r="P382" s="40" t="s">
        <v>4260</v>
      </c>
      <c r="Q382" s="40"/>
      <c r="R382" s="40" t="e">
        <v>#N/A</v>
      </c>
      <c r="S382" s="40"/>
      <c r="T382" s="40" t="s">
        <v>4260</v>
      </c>
      <c r="U382" s="15">
        <v>0</v>
      </c>
      <c r="V382" s="15">
        <v>0</v>
      </c>
      <c r="W382" s="15">
        <v>0</v>
      </c>
      <c r="X382" s="15"/>
      <c r="Y382" s="15"/>
      <c r="Z382" s="15">
        <v>0</v>
      </c>
      <c r="AA382" s="15">
        <v>0</v>
      </c>
      <c r="AB382" s="15">
        <v>0</v>
      </c>
      <c r="AC382" s="15">
        <v>0</v>
      </c>
      <c r="AD382" s="15">
        <v>0</v>
      </c>
      <c r="AE382" s="40"/>
      <c r="AF382" s="15">
        <v>0</v>
      </c>
      <c r="AG382" s="40"/>
      <c r="AH382" s="40"/>
      <c r="AI382" s="40"/>
      <c r="AJ382" s="15">
        <v>0</v>
      </c>
      <c r="AK382" s="40"/>
      <c r="AL382" s="40"/>
      <c r="AM382" s="40"/>
      <c r="AN382" s="41">
        <v>45504</v>
      </c>
      <c r="AO382" s="43"/>
      <c r="AP382" s="43"/>
      <c r="AQ382" s="43"/>
      <c r="AR382" s="43"/>
      <c r="AS382" s="43"/>
      <c r="AT382" s="43"/>
      <c r="AU382" s="43"/>
      <c r="AV382" s="43"/>
      <c r="AW382" s="43"/>
      <c r="AX382" s="43"/>
      <c r="AY382" s="43"/>
      <c r="AZ382" s="43"/>
      <c r="BA382" s="43"/>
      <c r="BB382" s="43"/>
      <c r="BC382" s="43"/>
      <c r="BD382" s="43"/>
      <c r="BE382" s="43"/>
      <c r="BF382" s="43"/>
      <c r="BG382" s="43"/>
      <c r="BH382" s="43"/>
      <c r="BI382" s="43"/>
      <c r="BJ382" s="43"/>
      <c r="BK382" s="43"/>
      <c r="BL382" s="43"/>
      <c r="BM382" s="43"/>
      <c r="BN382" s="43"/>
      <c r="BO382" s="43"/>
      <c r="BP382" s="43"/>
      <c r="BQ382" s="43"/>
      <c r="BR382" s="43"/>
      <c r="BS382" s="43"/>
      <c r="BT382" s="43"/>
      <c r="BU382" s="43"/>
      <c r="BV382" s="43"/>
      <c r="BW382" s="43"/>
      <c r="BX382" s="43"/>
      <c r="BY382" s="43"/>
      <c r="BZ382" s="43"/>
      <c r="CA382" s="43"/>
      <c r="CB382" s="43"/>
      <c r="CC382" s="43"/>
      <c r="CD382" s="43"/>
      <c r="CE382" s="43"/>
    </row>
    <row r="383" spans="1:83" s="44" customFormat="1" x14ac:dyDescent="0.35">
      <c r="A383" s="40">
        <v>835000972</v>
      </c>
      <c r="B383" s="40" t="s">
        <v>0</v>
      </c>
      <c r="C383" s="40" t="s">
        <v>407</v>
      </c>
      <c r="D383" s="40" t="s">
        <v>16</v>
      </c>
      <c r="E383" s="40">
        <v>9590</v>
      </c>
      <c r="F383" s="40" t="s">
        <v>407</v>
      </c>
      <c r="G383" s="40" t="s">
        <v>2527</v>
      </c>
      <c r="H383" s="41">
        <v>44027</v>
      </c>
      <c r="I383" s="41" t="e">
        <v>#N/A</v>
      </c>
      <c r="J383" s="12">
        <v>150000</v>
      </c>
      <c r="K383" s="12">
        <v>0</v>
      </c>
      <c r="L383" s="12">
        <v>0</v>
      </c>
      <c r="M383" s="15">
        <f t="shared" si="8"/>
        <v>150000</v>
      </c>
      <c r="N383" s="42" t="s">
        <v>17</v>
      </c>
      <c r="O383" s="40"/>
      <c r="P383" s="40" t="s">
        <v>4260</v>
      </c>
      <c r="Q383" s="40"/>
      <c r="R383" s="40" t="e">
        <v>#N/A</v>
      </c>
      <c r="S383" s="40"/>
      <c r="T383" s="40" t="s">
        <v>4260</v>
      </c>
      <c r="U383" s="15">
        <v>0</v>
      </c>
      <c r="V383" s="15">
        <v>0</v>
      </c>
      <c r="W383" s="15">
        <v>0</v>
      </c>
      <c r="X383" s="15"/>
      <c r="Y383" s="15"/>
      <c r="Z383" s="15">
        <v>0</v>
      </c>
      <c r="AA383" s="15">
        <v>0</v>
      </c>
      <c r="AB383" s="15">
        <v>0</v>
      </c>
      <c r="AC383" s="15">
        <v>0</v>
      </c>
      <c r="AD383" s="15">
        <v>0</v>
      </c>
      <c r="AE383" s="40"/>
      <c r="AF383" s="15">
        <v>0</v>
      </c>
      <c r="AG383" s="40"/>
      <c r="AH383" s="40"/>
      <c r="AI383" s="40"/>
      <c r="AJ383" s="15">
        <v>0</v>
      </c>
      <c r="AK383" s="40"/>
      <c r="AL383" s="40"/>
      <c r="AM383" s="40"/>
      <c r="AN383" s="41">
        <v>45504</v>
      </c>
      <c r="AO383" s="43"/>
      <c r="AP383" s="43"/>
      <c r="AQ383" s="43"/>
      <c r="AR383" s="43"/>
      <c r="AS383" s="43"/>
      <c r="AT383" s="43"/>
      <c r="AU383" s="43"/>
      <c r="AV383" s="43"/>
      <c r="AW383" s="43"/>
      <c r="AX383" s="43"/>
      <c r="AY383" s="43"/>
      <c r="AZ383" s="43"/>
      <c r="BA383" s="43"/>
      <c r="BB383" s="43"/>
      <c r="BC383" s="43"/>
      <c r="BD383" s="43"/>
      <c r="BE383" s="43"/>
      <c r="BF383" s="43"/>
      <c r="BG383" s="43"/>
      <c r="BH383" s="43"/>
      <c r="BI383" s="43"/>
      <c r="BJ383" s="43"/>
      <c r="BK383" s="43"/>
      <c r="BL383" s="43"/>
      <c r="BM383" s="43"/>
      <c r="BN383" s="43"/>
      <c r="BO383" s="43"/>
      <c r="BP383" s="43"/>
      <c r="BQ383" s="43"/>
      <c r="BR383" s="43"/>
      <c r="BS383" s="43"/>
      <c r="BT383" s="43"/>
      <c r="BU383" s="43"/>
      <c r="BV383" s="43"/>
      <c r="BW383" s="43"/>
      <c r="BX383" s="43"/>
      <c r="BY383" s="43"/>
      <c r="BZ383" s="43"/>
      <c r="CA383" s="43"/>
      <c r="CB383" s="43"/>
      <c r="CC383" s="43"/>
      <c r="CD383" s="43"/>
      <c r="CE383" s="43"/>
    </row>
    <row r="384" spans="1:83" s="44" customFormat="1" x14ac:dyDescent="0.35">
      <c r="A384" s="40">
        <v>835000972</v>
      </c>
      <c r="B384" s="40" t="s">
        <v>0</v>
      </c>
      <c r="C384" s="40" t="s">
        <v>408</v>
      </c>
      <c r="D384" s="40" t="s">
        <v>275</v>
      </c>
      <c r="E384" s="40">
        <v>36000</v>
      </c>
      <c r="F384" s="40" t="s">
        <v>408</v>
      </c>
      <c r="G384" s="40" t="s">
        <v>2528</v>
      </c>
      <c r="H384" s="41">
        <v>44028</v>
      </c>
      <c r="I384" s="41" t="e">
        <v>#N/A</v>
      </c>
      <c r="J384" s="12">
        <v>35100</v>
      </c>
      <c r="K384" s="12">
        <v>0</v>
      </c>
      <c r="L384" s="12">
        <v>0</v>
      </c>
      <c r="M384" s="15">
        <f t="shared" si="8"/>
        <v>35100</v>
      </c>
      <c r="N384" s="42" t="s">
        <v>17</v>
      </c>
      <c r="O384" s="40"/>
      <c r="P384" s="40" t="s">
        <v>4260</v>
      </c>
      <c r="Q384" s="40"/>
      <c r="R384" s="40" t="e">
        <v>#N/A</v>
      </c>
      <c r="S384" s="40"/>
      <c r="T384" s="40" t="s">
        <v>4260</v>
      </c>
      <c r="U384" s="15">
        <v>0</v>
      </c>
      <c r="V384" s="15">
        <v>0</v>
      </c>
      <c r="W384" s="15">
        <v>0</v>
      </c>
      <c r="X384" s="15"/>
      <c r="Y384" s="15"/>
      <c r="Z384" s="15">
        <v>0</v>
      </c>
      <c r="AA384" s="15">
        <v>0</v>
      </c>
      <c r="AB384" s="15">
        <v>0</v>
      </c>
      <c r="AC384" s="15">
        <v>0</v>
      </c>
      <c r="AD384" s="15">
        <v>0</v>
      </c>
      <c r="AE384" s="40"/>
      <c r="AF384" s="15">
        <v>0</v>
      </c>
      <c r="AG384" s="40"/>
      <c r="AH384" s="40"/>
      <c r="AI384" s="40"/>
      <c r="AJ384" s="15">
        <v>0</v>
      </c>
      <c r="AK384" s="40"/>
      <c r="AL384" s="40"/>
      <c r="AM384" s="40"/>
      <c r="AN384" s="41">
        <v>45504</v>
      </c>
      <c r="AO384" s="43"/>
      <c r="AP384" s="43"/>
      <c r="AQ384" s="43"/>
      <c r="AR384" s="43"/>
      <c r="AS384" s="43"/>
      <c r="AT384" s="43"/>
      <c r="AU384" s="43"/>
      <c r="AV384" s="43"/>
      <c r="AW384" s="43"/>
      <c r="AX384" s="43"/>
      <c r="AY384" s="43"/>
      <c r="AZ384" s="43"/>
      <c r="BA384" s="43"/>
      <c r="BB384" s="43"/>
      <c r="BC384" s="43"/>
      <c r="BD384" s="43"/>
      <c r="BE384" s="43"/>
      <c r="BF384" s="43"/>
      <c r="BG384" s="43"/>
      <c r="BH384" s="43"/>
      <c r="BI384" s="43"/>
      <c r="BJ384" s="43"/>
      <c r="BK384" s="43"/>
      <c r="BL384" s="43"/>
      <c r="BM384" s="43"/>
      <c r="BN384" s="43"/>
      <c r="BO384" s="43"/>
      <c r="BP384" s="43"/>
      <c r="BQ384" s="43"/>
      <c r="BR384" s="43"/>
      <c r="BS384" s="43"/>
      <c r="BT384" s="43"/>
      <c r="BU384" s="43"/>
      <c r="BV384" s="43"/>
      <c r="BW384" s="43"/>
      <c r="BX384" s="43"/>
      <c r="BY384" s="43"/>
      <c r="BZ384" s="43"/>
      <c r="CA384" s="43"/>
      <c r="CB384" s="43"/>
      <c r="CC384" s="43"/>
      <c r="CD384" s="43"/>
      <c r="CE384" s="43"/>
    </row>
    <row r="385" spans="1:83" s="44" customFormat="1" x14ac:dyDescent="0.35">
      <c r="A385" s="40">
        <v>835000972</v>
      </c>
      <c r="B385" s="40" t="s">
        <v>0</v>
      </c>
      <c r="C385" s="40" t="s">
        <v>409</v>
      </c>
      <c r="D385" s="40" t="s">
        <v>275</v>
      </c>
      <c r="E385" s="40">
        <v>36008</v>
      </c>
      <c r="F385" s="40" t="s">
        <v>409</v>
      </c>
      <c r="G385" s="40" t="s">
        <v>2529</v>
      </c>
      <c r="H385" s="41">
        <v>44028</v>
      </c>
      <c r="I385" s="41" t="e">
        <v>#N/A</v>
      </c>
      <c r="J385" s="12">
        <v>35100</v>
      </c>
      <c r="K385" s="12">
        <v>0</v>
      </c>
      <c r="L385" s="12">
        <v>0</v>
      </c>
      <c r="M385" s="15">
        <f t="shared" si="8"/>
        <v>35100</v>
      </c>
      <c r="N385" s="42" t="s">
        <v>17</v>
      </c>
      <c r="O385" s="40"/>
      <c r="P385" s="40" t="s">
        <v>4260</v>
      </c>
      <c r="Q385" s="40"/>
      <c r="R385" s="40" t="e">
        <v>#N/A</v>
      </c>
      <c r="S385" s="40"/>
      <c r="T385" s="40" t="s">
        <v>4260</v>
      </c>
      <c r="U385" s="15">
        <v>0</v>
      </c>
      <c r="V385" s="15">
        <v>0</v>
      </c>
      <c r="W385" s="15">
        <v>0</v>
      </c>
      <c r="X385" s="15"/>
      <c r="Y385" s="15"/>
      <c r="Z385" s="15">
        <v>0</v>
      </c>
      <c r="AA385" s="15">
        <v>0</v>
      </c>
      <c r="AB385" s="15">
        <v>0</v>
      </c>
      <c r="AC385" s="15">
        <v>0</v>
      </c>
      <c r="AD385" s="15">
        <v>0</v>
      </c>
      <c r="AE385" s="40"/>
      <c r="AF385" s="15">
        <v>0</v>
      </c>
      <c r="AG385" s="40"/>
      <c r="AH385" s="40"/>
      <c r="AI385" s="40"/>
      <c r="AJ385" s="15">
        <v>0</v>
      </c>
      <c r="AK385" s="40"/>
      <c r="AL385" s="40"/>
      <c r="AM385" s="40"/>
      <c r="AN385" s="41">
        <v>45504</v>
      </c>
      <c r="AO385" s="43"/>
      <c r="AP385" s="43"/>
      <c r="AQ385" s="43"/>
      <c r="AR385" s="43"/>
      <c r="AS385" s="43"/>
      <c r="AT385" s="43"/>
      <c r="AU385" s="43"/>
      <c r="AV385" s="43"/>
      <c r="AW385" s="43"/>
      <c r="AX385" s="43"/>
      <c r="AY385" s="43"/>
      <c r="AZ385" s="43"/>
      <c r="BA385" s="43"/>
      <c r="BB385" s="43"/>
      <c r="BC385" s="43"/>
      <c r="BD385" s="43"/>
      <c r="BE385" s="43"/>
      <c r="BF385" s="43"/>
      <c r="BG385" s="43"/>
      <c r="BH385" s="43"/>
      <c r="BI385" s="43"/>
      <c r="BJ385" s="43"/>
      <c r="BK385" s="43"/>
      <c r="BL385" s="43"/>
      <c r="BM385" s="43"/>
      <c r="BN385" s="43"/>
      <c r="BO385" s="43"/>
      <c r="BP385" s="43"/>
      <c r="BQ385" s="43"/>
      <c r="BR385" s="43"/>
      <c r="BS385" s="43"/>
      <c r="BT385" s="43"/>
      <c r="BU385" s="43"/>
      <c r="BV385" s="43"/>
      <c r="BW385" s="43"/>
      <c r="BX385" s="43"/>
      <c r="BY385" s="43"/>
      <c r="BZ385" s="43"/>
      <c r="CA385" s="43"/>
      <c r="CB385" s="43"/>
      <c r="CC385" s="43"/>
      <c r="CD385" s="43"/>
      <c r="CE385" s="43"/>
    </row>
    <row r="386" spans="1:83" s="44" customFormat="1" x14ac:dyDescent="0.35">
      <c r="A386" s="40">
        <v>835000972</v>
      </c>
      <c r="B386" s="40" t="s">
        <v>0</v>
      </c>
      <c r="C386" s="40" t="s">
        <v>410</v>
      </c>
      <c r="D386" s="40" t="s">
        <v>275</v>
      </c>
      <c r="E386" s="40">
        <v>36013</v>
      </c>
      <c r="F386" s="40" t="s">
        <v>410</v>
      </c>
      <c r="G386" s="40" t="s">
        <v>2530</v>
      </c>
      <c r="H386" s="41">
        <v>44028</v>
      </c>
      <c r="I386" s="41" t="e">
        <v>#N/A</v>
      </c>
      <c r="J386" s="12">
        <v>35000</v>
      </c>
      <c r="K386" s="12">
        <v>0</v>
      </c>
      <c r="L386" s="12">
        <v>0</v>
      </c>
      <c r="M386" s="15">
        <f t="shared" si="8"/>
        <v>35000</v>
      </c>
      <c r="N386" s="42" t="s">
        <v>17</v>
      </c>
      <c r="O386" s="40"/>
      <c r="P386" s="40" t="s">
        <v>4260</v>
      </c>
      <c r="Q386" s="40"/>
      <c r="R386" s="40" t="e">
        <v>#N/A</v>
      </c>
      <c r="S386" s="40"/>
      <c r="T386" s="40" t="s">
        <v>4260</v>
      </c>
      <c r="U386" s="15">
        <v>0</v>
      </c>
      <c r="V386" s="15">
        <v>0</v>
      </c>
      <c r="W386" s="15">
        <v>0</v>
      </c>
      <c r="X386" s="15"/>
      <c r="Y386" s="15"/>
      <c r="Z386" s="15">
        <v>0</v>
      </c>
      <c r="AA386" s="15">
        <v>0</v>
      </c>
      <c r="AB386" s="15">
        <v>0</v>
      </c>
      <c r="AC386" s="15">
        <v>0</v>
      </c>
      <c r="AD386" s="15">
        <v>0</v>
      </c>
      <c r="AE386" s="40"/>
      <c r="AF386" s="15">
        <v>0</v>
      </c>
      <c r="AG386" s="40"/>
      <c r="AH386" s="40"/>
      <c r="AI386" s="40"/>
      <c r="AJ386" s="15">
        <v>0</v>
      </c>
      <c r="AK386" s="40"/>
      <c r="AL386" s="40"/>
      <c r="AM386" s="40"/>
      <c r="AN386" s="41">
        <v>45504</v>
      </c>
      <c r="AO386" s="43"/>
      <c r="AP386" s="43"/>
      <c r="AQ386" s="43"/>
      <c r="AR386" s="43"/>
      <c r="AS386" s="43"/>
      <c r="AT386" s="43"/>
      <c r="AU386" s="43"/>
      <c r="AV386" s="43"/>
      <c r="AW386" s="43"/>
      <c r="AX386" s="43"/>
      <c r="AY386" s="43"/>
      <c r="AZ386" s="43"/>
      <c r="BA386" s="43"/>
      <c r="BB386" s="43"/>
      <c r="BC386" s="43"/>
      <c r="BD386" s="43"/>
      <c r="BE386" s="43"/>
      <c r="BF386" s="43"/>
      <c r="BG386" s="43"/>
      <c r="BH386" s="43"/>
      <c r="BI386" s="43"/>
      <c r="BJ386" s="43"/>
      <c r="BK386" s="43"/>
      <c r="BL386" s="43"/>
      <c r="BM386" s="43"/>
      <c r="BN386" s="43"/>
      <c r="BO386" s="43"/>
      <c r="BP386" s="43"/>
      <c r="BQ386" s="43"/>
      <c r="BR386" s="43"/>
      <c r="BS386" s="43"/>
      <c r="BT386" s="43"/>
      <c r="BU386" s="43"/>
      <c r="BV386" s="43"/>
      <c r="BW386" s="43"/>
      <c r="BX386" s="43"/>
      <c r="BY386" s="43"/>
      <c r="BZ386" s="43"/>
      <c r="CA386" s="43"/>
      <c r="CB386" s="43"/>
      <c r="CC386" s="43"/>
      <c r="CD386" s="43"/>
      <c r="CE386" s="43"/>
    </row>
    <row r="387" spans="1:83" s="44" customFormat="1" x14ac:dyDescent="0.35">
      <c r="A387" s="40">
        <v>835000972</v>
      </c>
      <c r="B387" s="40" t="s">
        <v>0</v>
      </c>
      <c r="C387" s="40" t="s">
        <v>411</v>
      </c>
      <c r="D387" s="40" t="s">
        <v>275</v>
      </c>
      <c r="E387" s="40">
        <v>36018</v>
      </c>
      <c r="F387" s="40" t="s">
        <v>411</v>
      </c>
      <c r="G387" s="40" t="s">
        <v>2531</v>
      </c>
      <c r="H387" s="41">
        <v>44028</v>
      </c>
      <c r="I387" s="41" t="e">
        <v>#N/A</v>
      </c>
      <c r="J387" s="12">
        <v>5300</v>
      </c>
      <c r="K387" s="12">
        <v>0</v>
      </c>
      <c r="L387" s="12">
        <v>0</v>
      </c>
      <c r="M387" s="15">
        <f t="shared" si="8"/>
        <v>5300</v>
      </c>
      <c r="N387" s="42" t="s">
        <v>17</v>
      </c>
      <c r="O387" s="40"/>
      <c r="P387" s="40" t="s">
        <v>4260</v>
      </c>
      <c r="Q387" s="40"/>
      <c r="R387" s="40" t="e">
        <v>#N/A</v>
      </c>
      <c r="S387" s="40"/>
      <c r="T387" s="40" t="s">
        <v>4260</v>
      </c>
      <c r="U387" s="15">
        <v>0</v>
      </c>
      <c r="V387" s="15">
        <v>0</v>
      </c>
      <c r="W387" s="15">
        <v>0</v>
      </c>
      <c r="X387" s="15"/>
      <c r="Y387" s="15"/>
      <c r="Z387" s="15">
        <v>0</v>
      </c>
      <c r="AA387" s="15">
        <v>0</v>
      </c>
      <c r="AB387" s="15">
        <v>0</v>
      </c>
      <c r="AC387" s="15">
        <v>0</v>
      </c>
      <c r="AD387" s="15">
        <v>0</v>
      </c>
      <c r="AE387" s="40"/>
      <c r="AF387" s="15">
        <v>0</v>
      </c>
      <c r="AG387" s="40"/>
      <c r="AH387" s="40"/>
      <c r="AI387" s="40"/>
      <c r="AJ387" s="15">
        <v>0</v>
      </c>
      <c r="AK387" s="40"/>
      <c r="AL387" s="40"/>
      <c r="AM387" s="40"/>
      <c r="AN387" s="41">
        <v>45504</v>
      </c>
      <c r="AO387" s="43"/>
      <c r="AP387" s="43"/>
      <c r="AQ387" s="43"/>
      <c r="AR387" s="43"/>
      <c r="AS387" s="43"/>
      <c r="AT387" s="43"/>
      <c r="AU387" s="43"/>
      <c r="AV387" s="43"/>
      <c r="AW387" s="43"/>
      <c r="AX387" s="43"/>
      <c r="AY387" s="43"/>
      <c r="AZ387" s="43"/>
      <c r="BA387" s="43"/>
      <c r="BB387" s="43"/>
      <c r="BC387" s="43"/>
      <c r="BD387" s="43"/>
      <c r="BE387" s="43"/>
      <c r="BF387" s="43"/>
      <c r="BG387" s="43"/>
      <c r="BH387" s="43"/>
      <c r="BI387" s="43"/>
      <c r="BJ387" s="43"/>
      <c r="BK387" s="43"/>
      <c r="BL387" s="43"/>
      <c r="BM387" s="43"/>
      <c r="BN387" s="43"/>
      <c r="BO387" s="43"/>
      <c r="BP387" s="43"/>
      <c r="BQ387" s="43"/>
      <c r="BR387" s="43"/>
      <c r="BS387" s="43"/>
      <c r="BT387" s="43"/>
      <c r="BU387" s="43"/>
      <c r="BV387" s="43"/>
      <c r="BW387" s="43"/>
      <c r="BX387" s="43"/>
      <c r="BY387" s="43"/>
      <c r="BZ387" s="43"/>
      <c r="CA387" s="43"/>
      <c r="CB387" s="43"/>
      <c r="CC387" s="43"/>
      <c r="CD387" s="43"/>
      <c r="CE387" s="43"/>
    </row>
    <row r="388" spans="1:83" s="44" customFormat="1" x14ac:dyDescent="0.35">
      <c r="A388" s="40">
        <v>835000972</v>
      </c>
      <c r="B388" s="40" t="s">
        <v>0</v>
      </c>
      <c r="C388" s="40" t="s">
        <v>412</v>
      </c>
      <c r="D388" s="40" t="s">
        <v>275</v>
      </c>
      <c r="E388" s="40">
        <v>36348</v>
      </c>
      <c r="F388" s="40" t="s">
        <v>412</v>
      </c>
      <c r="G388" s="40" t="s">
        <v>2532</v>
      </c>
      <c r="H388" s="41">
        <v>44028</v>
      </c>
      <c r="I388" s="41" t="e">
        <v>#N/A</v>
      </c>
      <c r="J388" s="12">
        <v>35000</v>
      </c>
      <c r="K388" s="12">
        <v>0</v>
      </c>
      <c r="L388" s="12">
        <v>0</v>
      </c>
      <c r="M388" s="15">
        <f t="shared" si="8"/>
        <v>35000</v>
      </c>
      <c r="N388" s="42" t="s">
        <v>17</v>
      </c>
      <c r="O388" s="40"/>
      <c r="P388" s="40" t="s">
        <v>4260</v>
      </c>
      <c r="Q388" s="40"/>
      <c r="R388" s="40" t="e">
        <v>#N/A</v>
      </c>
      <c r="S388" s="40"/>
      <c r="T388" s="40" t="s">
        <v>4260</v>
      </c>
      <c r="U388" s="15">
        <v>0</v>
      </c>
      <c r="V388" s="15">
        <v>0</v>
      </c>
      <c r="W388" s="15">
        <v>0</v>
      </c>
      <c r="X388" s="15"/>
      <c r="Y388" s="15"/>
      <c r="Z388" s="15">
        <v>0</v>
      </c>
      <c r="AA388" s="15">
        <v>0</v>
      </c>
      <c r="AB388" s="15">
        <v>0</v>
      </c>
      <c r="AC388" s="15">
        <v>0</v>
      </c>
      <c r="AD388" s="15">
        <v>0</v>
      </c>
      <c r="AE388" s="40"/>
      <c r="AF388" s="15">
        <v>0</v>
      </c>
      <c r="AG388" s="40"/>
      <c r="AH388" s="40"/>
      <c r="AI388" s="40"/>
      <c r="AJ388" s="15">
        <v>0</v>
      </c>
      <c r="AK388" s="40"/>
      <c r="AL388" s="40"/>
      <c r="AM388" s="40"/>
      <c r="AN388" s="41">
        <v>45504</v>
      </c>
      <c r="AO388" s="43"/>
      <c r="AP388" s="43"/>
      <c r="AQ388" s="43"/>
      <c r="AR388" s="43"/>
      <c r="AS388" s="43"/>
      <c r="AT388" s="43"/>
      <c r="AU388" s="43"/>
      <c r="AV388" s="43"/>
      <c r="AW388" s="43"/>
      <c r="AX388" s="43"/>
      <c r="AY388" s="43"/>
      <c r="AZ388" s="43"/>
      <c r="BA388" s="43"/>
      <c r="BB388" s="43"/>
      <c r="BC388" s="43"/>
      <c r="BD388" s="43"/>
      <c r="BE388" s="43"/>
      <c r="BF388" s="43"/>
      <c r="BG388" s="43"/>
      <c r="BH388" s="43"/>
      <c r="BI388" s="43"/>
      <c r="BJ388" s="43"/>
      <c r="BK388" s="43"/>
      <c r="BL388" s="43"/>
      <c r="BM388" s="43"/>
      <c r="BN388" s="43"/>
      <c r="BO388" s="43"/>
      <c r="BP388" s="43"/>
      <c r="BQ388" s="43"/>
      <c r="BR388" s="43"/>
      <c r="BS388" s="43"/>
      <c r="BT388" s="43"/>
      <c r="BU388" s="43"/>
      <c r="BV388" s="43"/>
      <c r="BW388" s="43"/>
      <c r="BX388" s="43"/>
      <c r="BY388" s="43"/>
      <c r="BZ388" s="43"/>
      <c r="CA388" s="43"/>
      <c r="CB388" s="43"/>
      <c r="CC388" s="43"/>
      <c r="CD388" s="43"/>
      <c r="CE388" s="43"/>
    </row>
    <row r="389" spans="1:83" s="44" customFormat="1" x14ac:dyDescent="0.35">
      <c r="A389" s="40">
        <v>835000972</v>
      </c>
      <c r="B389" s="40" t="s">
        <v>0</v>
      </c>
      <c r="C389" s="40" t="s">
        <v>413</v>
      </c>
      <c r="D389" s="40" t="s">
        <v>275</v>
      </c>
      <c r="E389" s="40">
        <v>36037</v>
      </c>
      <c r="F389" s="40" t="s">
        <v>413</v>
      </c>
      <c r="G389" s="40" t="s">
        <v>2533</v>
      </c>
      <c r="H389" s="41">
        <v>44029</v>
      </c>
      <c r="I389" s="41" t="e">
        <v>#N/A</v>
      </c>
      <c r="J389" s="12">
        <v>35000</v>
      </c>
      <c r="K389" s="12">
        <v>0</v>
      </c>
      <c r="L389" s="12">
        <v>0</v>
      </c>
      <c r="M389" s="15">
        <f t="shared" si="8"/>
        <v>35000</v>
      </c>
      <c r="N389" s="42" t="s">
        <v>17</v>
      </c>
      <c r="O389" s="40"/>
      <c r="P389" s="40" t="s">
        <v>4260</v>
      </c>
      <c r="Q389" s="40"/>
      <c r="R389" s="40" t="e">
        <v>#N/A</v>
      </c>
      <c r="S389" s="40"/>
      <c r="T389" s="40" t="s">
        <v>4260</v>
      </c>
      <c r="U389" s="15">
        <v>0</v>
      </c>
      <c r="V389" s="15">
        <v>0</v>
      </c>
      <c r="W389" s="15">
        <v>0</v>
      </c>
      <c r="X389" s="15"/>
      <c r="Y389" s="15"/>
      <c r="Z389" s="15">
        <v>0</v>
      </c>
      <c r="AA389" s="15">
        <v>0</v>
      </c>
      <c r="AB389" s="15">
        <v>0</v>
      </c>
      <c r="AC389" s="15">
        <v>0</v>
      </c>
      <c r="AD389" s="15">
        <v>0</v>
      </c>
      <c r="AE389" s="40"/>
      <c r="AF389" s="15">
        <v>0</v>
      </c>
      <c r="AG389" s="40"/>
      <c r="AH389" s="40"/>
      <c r="AI389" s="40"/>
      <c r="AJ389" s="15">
        <v>0</v>
      </c>
      <c r="AK389" s="40"/>
      <c r="AL389" s="40"/>
      <c r="AM389" s="40"/>
      <c r="AN389" s="41">
        <v>45504</v>
      </c>
      <c r="AO389" s="43"/>
      <c r="AP389" s="43"/>
      <c r="AQ389" s="43"/>
      <c r="AR389" s="43"/>
      <c r="AS389" s="43"/>
      <c r="AT389" s="43"/>
      <c r="AU389" s="43"/>
      <c r="AV389" s="43"/>
      <c r="AW389" s="43"/>
      <c r="AX389" s="43"/>
      <c r="AY389" s="43"/>
      <c r="AZ389" s="43"/>
      <c r="BA389" s="43"/>
      <c r="BB389" s="43"/>
      <c r="BC389" s="43"/>
      <c r="BD389" s="43"/>
      <c r="BE389" s="43"/>
      <c r="BF389" s="43"/>
      <c r="BG389" s="43"/>
      <c r="BH389" s="43"/>
      <c r="BI389" s="43"/>
      <c r="BJ389" s="43"/>
      <c r="BK389" s="43"/>
      <c r="BL389" s="43"/>
      <c r="BM389" s="43"/>
      <c r="BN389" s="43"/>
      <c r="BO389" s="43"/>
      <c r="BP389" s="43"/>
      <c r="BQ389" s="43"/>
      <c r="BR389" s="43"/>
      <c r="BS389" s="43"/>
      <c r="BT389" s="43"/>
      <c r="BU389" s="43"/>
      <c r="BV389" s="43"/>
      <c r="BW389" s="43"/>
      <c r="BX389" s="43"/>
      <c r="BY389" s="43"/>
      <c r="BZ389" s="43"/>
      <c r="CA389" s="43"/>
      <c r="CB389" s="43"/>
      <c r="CC389" s="43"/>
      <c r="CD389" s="43"/>
      <c r="CE389" s="43"/>
    </row>
    <row r="390" spans="1:83" s="44" customFormat="1" x14ac:dyDescent="0.35">
      <c r="A390" s="40">
        <v>835000972</v>
      </c>
      <c r="B390" s="40" t="s">
        <v>0</v>
      </c>
      <c r="C390" s="40" t="s">
        <v>414</v>
      </c>
      <c r="D390" s="40" t="s">
        <v>16</v>
      </c>
      <c r="E390" s="40">
        <v>27140</v>
      </c>
      <c r="F390" s="40" t="s">
        <v>414</v>
      </c>
      <c r="G390" s="40" t="s">
        <v>2534</v>
      </c>
      <c r="H390" s="41">
        <v>44029</v>
      </c>
      <c r="I390" s="41" t="e">
        <v>#N/A</v>
      </c>
      <c r="J390" s="12">
        <v>46994</v>
      </c>
      <c r="K390" s="12">
        <v>0</v>
      </c>
      <c r="L390" s="12">
        <v>0</v>
      </c>
      <c r="M390" s="15">
        <f t="shared" si="8"/>
        <v>46994</v>
      </c>
      <c r="N390" s="42" t="s">
        <v>17</v>
      </c>
      <c r="O390" s="40"/>
      <c r="P390" s="40" t="s">
        <v>4260</v>
      </c>
      <c r="Q390" s="40"/>
      <c r="R390" s="40" t="e">
        <v>#N/A</v>
      </c>
      <c r="S390" s="40"/>
      <c r="T390" s="40" t="s">
        <v>4260</v>
      </c>
      <c r="U390" s="15">
        <v>0</v>
      </c>
      <c r="V390" s="15">
        <v>0</v>
      </c>
      <c r="W390" s="15">
        <v>0</v>
      </c>
      <c r="X390" s="15"/>
      <c r="Y390" s="15"/>
      <c r="Z390" s="15">
        <v>0</v>
      </c>
      <c r="AA390" s="15">
        <v>0</v>
      </c>
      <c r="AB390" s="15">
        <v>0</v>
      </c>
      <c r="AC390" s="15">
        <v>0</v>
      </c>
      <c r="AD390" s="15">
        <v>0</v>
      </c>
      <c r="AE390" s="40"/>
      <c r="AF390" s="15">
        <v>0</v>
      </c>
      <c r="AG390" s="40"/>
      <c r="AH390" s="40"/>
      <c r="AI390" s="40"/>
      <c r="AJ390" s="15">
        <v>0</v>
      </c>
      <c r="AK390" s="40"/>
      <c r="AL390" s="40"/>
      <c r="AM390" s="40"/>
      <c r="AN390" s="41">
        <v>45504</v>
      </c>
      <c r="AO390" s="43"/>
      <c r="AP390" s="43"/>
      <c r="AQ390" s="43"/>
      <c r="AR390" s="43"/>
      <c r="AS390" s="43"/>
      <c r="AT390" s="43"/>
      <c r="AU390" s="43"/>
      <c r="AV390" s="43"/>
      <c r="AW390" s="43"/>
      <c r="AX390" s="43"/>
      <c r="AY390" s="43"/>
      <c r="AZ390" s="43"/>
      <c r="BA390" s="43"/>
      <c r="BB390" s="43"/>
      <c r="BC390" s="43"/>
      <c r="BD390" s="43"/>
      <c r="BE390" s="43"/>
      <c r="BF390" s="43"/>
      <c r="BG390" s="43"/>
      <c r="BH390" s="43"/>
      <c r="BI390" s="43"/>
      <c r="BJ390" s="43"/>
      <c r="BK390" s="43"/>
      <c r="BL390" s="43"/>
      <c r="BM390" s="43"/>
      <c r="BN390" s="43"/>
      <c r="BO390" s="43"/>
      <c r="BP390" s="43"/>
      <c r="BQ390" s="43"/>
      <c r="BR390" s="43"/>
      <c r="BS390" s="43"/>
      <c r="BT390" s="43"/>
      <c r="BU390" s="43"/>
      <c r="BV390" s="43"/>
      <c r="BW390" s="43"/>
      <c r="BX390" s="43"/>
      <c r="BY390" s="43"/>
      <c r="BZ390" s="43"/>
      <c r="CA390" s="43"/>
      <c r="CB390" s="43"/>
      <c r="CC390" s="43"/>
      <c r="CD390" s="43"/>
      <c r="CE390" s="43"/>
    </row>
    <row r="391" spans="1:83" s="44" customFormat="1" x14ac:dyDescent="0.35">
      <c r="A391" s="40">
        <v>835000972</v>
      </c>
      <c r="B391" s="40" t="s">
        <v>0</v>
      </c>
      <c r="C391" s="40" t="s">
        <v>415</v>
      </c>
      <c r="D391" s="40" t="s">
        <v>16</v>
      </c>
      <c r="E391" s="40">
        <v>13374</v>
      </c>
      <c r="F391" s="40" t="s">
        <v>415</v>
      </c>
      <c r="G391" s="40" t="s">
        <v>2535</v>
      </c>
      <c r="H391" s="41">
        <v>44030</v>
      </c>
      <c r="I391" s="41" t="e">
        <v>#N/A</v>
      </c>
      <c r="J391" s="12">
        <v>150000</v>
      </c>
      <c r="K391" s="12">
        <v>0</v>
      </c>
      <c r="L391" s="12">
        <v>0</v>
      </c>
      <c r="M391" s="15">
        <f t="shared" si="8"/>
        <v>150000</v>
      </c>
      <c r="N391" s="42" t="s">
        <v>17</v>
      </c>
      <c r="O391" s="40"/>
      <c r="P391" s="40" t="s">
        <v>4260</v>
      </c>
      <c r="Q391" s="40"/>
      <c r="R391" s="40" t="e">
        <v>#N/A</v>
      </c>
      <c r="S391" s="40"/>
      <c r="T391" s="40" t="s">
        <v>4260</v>
      </c>
      <c r="U391" s="15">
        <v>0</v>
      </c>
      <c r="V391" s="15">
        <v>0</v>
      </c>
      <c r="W391" s="15">
        <v>0</v>
      </c>
      <c r="X391" s="15"/>
      <c r="Y391" s="15"/>
      <c r="Z391" s="15">
        <v>0</v>
      </c>
      <c r="AA391" s="15">
        <v>0</v>
      </c>
      <c r="AB391" s="15">
        <v>0</v>
      </c>
      <c r="AC391" s="15">
        <v>0</v>
      </c>
      <c r="AD391" s="15">
        <v>0</v>
      </c>
      <c r="AE391" s="40"/>
      <c r="AF391" s="15">
        <v>0</v>
      </c>
      <c r="AG391" s="40"/>
      <c r="AH391" s="40"/>
      <c r="AI391" s="40"/>
      <c r="AJ391" s="15">
        <v>0</v>
      </c>
      <c r="AK391" s="40"/>
      <c r="AL391" s="40"/>
      <c r="AM391" s="40"/>
      <c r="AN391" s="41">
        <v>45504</v>
      </c>
      <c r="AO391" s="43"/>
      <c r="AP391" s="43"/>
      <c r="AQ391" s="43"/>
      <c r="AR391" s="43"/>
      <c r="AS391" s="43"/>
      <c r="AT391" s="43"/>
      <c r="AU391" s="43"/>
      <c r="AV391" s="43"/>
      <c r="AW391" s="43"/>
      <c r="AX391" s="43"/>
      <c r="AY391" s="43"/>
      <c r="AZ391" s="43"/>
      <c r="BA391" s="43"/>
      <c r="BB391" s="43"/>
      <c r="BC391" s="43"/>
      <c r="BD391" s="43"/>
      <c r="BE391" s="43"/>
      <c r="BF391" s="43"/>
      <c r="BG391" s="43"/>
      <c r="BH391" s="43"/>
      <c r="BI391" s="43"/>
      <c r="BJ391" s="43"/>
      <c r="BK391" s="43"/>
      <c r="BL391" s="43"/>
      <c r="BM391" s="43"/>
      <c r="BN391" s="43"/>
      <c r="BO391" s="43"/>
      <c r="BP391" s="43"/>
      <c r="BQ391" s="43"/>
      <c r="BR391" s="43"/>
      <c r="BS391" s="43"/>
      <c r="BT391" s="43"/>
      <c r="BU391" s="43"/>
      <c r="BV391" s="43"/>
      <c r="BW391" s="43"/>
      <c r="BX391" s="43"/>
      <c r="BY391" s="43"/>
      <c r="BZ391" s="43"/>
      <c r="CA391" s="43"/>
      <c r="CB391" s="43"/>
      <c r="CC391" s="43"/>
      <c r="CD391" s="43"/>
      <c r="CE391" s="43"/>
    </row>
    <row r="392" spans="1:83" s="44" customFormat="1" x14ac:dyDescent="0.35">
      <c r="A392" s="40">
        <v>835000972</v>
      </c>
      <c r="B392" s="40" t="s">
        <v>0</v>
      </c>
      <c r="C392" s="40" t="s">
        <v>416</v>
      </c>
      <c r="D392" s="40" t="s">
        <v>275</v>
      </c>
      <c r="E392" s="40">
        <v>36164</v>
      </c>
      <c r="F392" s="40" t="s">
        <v>416</v>
      </c>
      <c r="G392" s="40" t="s">
        <v>2536</v>
      </c>
      <c r="H392" s="41">
        <v>44033</v>
      </c>
      <c r="I392" s="41" t="e">
        <v>#N/A</v>
      </c>
      <c r="J392" s="12">
        <v>35000</v>
      </c>
      <c r="K392" s="12">
        <v>0</v>
      </c>
      <c r="L392" s="12">
        <v>0</v>
      </c>
      <c r="M392" s="15">
        <f t="shared" si="8"/>
        <v>35000</v>
      </c>
      <c r="N392" s="42" t="s">
        <v>17</v>
      </c>
      <c r="O392" s="40"/>
      <c r="P392" s="40" t="s">
        <v>4260</v>
      </c>
      <c r="Q392" s="40"/>
      <c r="R392" s="40" t="e">
        <v>#N/A</v>
      </c>
      <c r="S392" s="40"/>
      <c r="T392" s="40" t="s">
        <v>4260</v>
      </c>
      <c r="U392" s="15">
        <v>0</v>
      </c>
      <c r="V392" s="15">
        <v>0</v>
      </c>
      <c r="W392" s="15">
        <v>0</v>
      </c>
      <c r="X392" s="15"/>
      <c r="Y392" s="15"/>
      <c r="Z392" s="15">
        <v>0</v>
      </c>
      <c r="AA392" s="15">
        <v>0</v>
      </c>
      <c r="AB392" s="15">
        <v>0</v>
      </c>
      <c r="AC392" s="15">
        <v>0</v>
      </c>
      <c r="AD392" s="15">
        <v>0</v>
      </c>
      <c r="AE392" s="40"/>
      <c r="AF392" s="15">
        <v>0</v>
      </c>
      <c r="AG392" s="40"/>
      <c r="AH392" s="40"/>
      <c r="AI392" s="40"/>
      <c r="AJ392" s="15">
        <v>0</v>
      </c>
      <c r="AK392" s="40"/>
      <c r="AL392" s="40"/>
      <c r="AM392" s="40"/>
      <c r="AN392" s="41">
        <v>45504</v>
      </c>
      <c r="AO392" s="43"/>
      <c r="AP392" s="43"/>
      <c r="AQ392" s="43"/>
      <c r="AR392" s="43"/>
      <c r="AS392" s="43"/>
      <c r="AT392" s="43"/>
      <c r="AU392" s="43"/>
      <c r="AV392" s="43"/>
      <c r="AW392" s="43"/>
      <c r="AX392" s="43"/>
      <c r="AY392" s="43"/>
      <c r="AZ392" s="43"/>
      <c r="BA392" s="43"/>
      <c r="BB392" s="43"/>
      <c r="BC392" s="43"/>
      <c r="BD392" s="43"/>
      <c r="BE392" s="43"/>
      <c r="BF392" s="43"/>
      <c r="BG392" s="43"/>
      <c r="BH392" s="43"/>
      <c r="BI392" s="43"/>
      <c r="BJ392" s="43"/>
      <c r="BK392" s="43"/>
      <c r="BL392" s="43"/>
      <c r="BM392" s="43"/>
      <c r="BN392" s="43"/>
      <c r="BO392" s="43"/>
      <c r="BP392" s="43"/>
      <c r="BQ392" s="43"/>
      <c r="BR392" s="43"/>
      <c r="BS392" s="43"/>
      <c r="BT392" s="43"/>
      <c r="BU392" s="43"/>
      <c r="BV392" s="43"/>
      <c r="BW392" s="43"/>
      <c r="BX392" s="43"/>
      <c r="BY392" s="43"/>
      <c r="BZ392" s="43"/>
      <c r="CA392" s="43"/>
      <c r="CB392" s="43"/>
      <c r="CC392" s="43"/>
      <c r="CD392" s="43"/>
      <c r="CE392" s="43"/>
    </row>
    <row r="393" spans="1:83" s="44" customFormat="1" x14ac:dyDescent="0.35">
      <c r="A393" s="40">
        <v>835000972</v>
      </c>
      <c r="B393" s="40" t="s">
        <v>0</v>
      </c>
      <c r="C393" s="40" t="s">
        <v>417</v>
      </c>
      <c r="D393" s="40" t="s">
        <v>275</v>
      </c>
      <c r="E393" s="40">
        <v>36194</v>
      </c>
      <c r="F393" s="40" t="s">
        <v>417</v>
      </c>
      <c r="G393" s="40" t="s">
        <v>2537</v>
      </c>
      <c r="H393" s="41">
        <v>44033</v>
      </c>
      <c r="I393" s="41" t="e">
        <v>#N/A</v>
      </c>
      <c r="J393" s="12">
        <v>35000</v>
      </c>
      <c r="K393" s="12">
        <v>0</v>
      </c>
      <c r="L393" s="12">
        <v>0</v>
      </c>
      <c r="M393" s="15">
        <f t="shared" si="8"/>
        <v>35000</v>
      </c>
      <c r="N393" s="42" t="s">
        <v>17</v>
      </c>
      <c r="O393" s="40"/>
      <c r="P393" s="40" t="s">
        <v>4260</v>
      </c>
      <c r="Q393" s="40"/>
      <c r="R393" s="40" t="e">
        <v>#N/A</v>
      </c>
      <c r="S393" s="40"/>
      <c r="T393" s="40" t="s">
        <v>4260</v>
      </c>
      <c r="U393" s="15">
        <v>0</v>
      </c>
      <c r="V393" s="15">
        <v>0</v>
      </c>
      <c r="W393" s="15">
        <v>0</v>
      </c>
      <c r="X393" s="15"/>
      <c r="Y393" s="15"/>
      <c r="Z393" s="15">
        <v>0</v>
      </c>
      <c r="AA393" s="15">
        <v>0</v>
      </c>
      <c r="AB393" s="15">
        <v>0</v>
      </c>
      <c r="AC393" s="15">
        <v>0</v>
      </c>
      <c r="AD393" s="15">
        <v>0</v>
      </c>
      <c r="AE393" s="40"/>
      <c r="AF393" s="15">
        <v>0</v>
      </c>
      <c r="AG393" s="40"/>
      <c r="AH393" s="40"/>
      <c r="AI393" s="40"/>
      <c r="AJ393" s="15">
        <v>0</v>
      </c>
      <c r="AK393" s="40"/>
      <c r="AL393" s="40"/>
      <c r="AM393" s="40"/>
      <c r="AN393" s="41">
        <v>45504</v>
      </c>
      <c r="AO393" s="43"/>
      <c r="AP393" s="43"/>
      <c r="AQ393" s="43"/>
      <c r="AR393" s="43"/>
      <c r="AS393" s="43"/>
      <c r="AT393" s="43"/>
      <c r="AU393" s="43"/>
      <c r="AV393" s="43"/>
      <c r="AW393" s="43"/>
      <c r="AX393" s="43"/>
      <c r="AY393" s="43"/>
      <c r="AZ393" s="43"/>
      <c r="BA393" s="43"/>
      <c r="BB393" s="43"/>
      <c r="BC393" s="43"/>
      <c r="BD393" s="43"/>
      <c r="BE393" s="43"/>
      <c r="BF393" s="43"/>
      <c r="BG393" s="43"/>
      <c r="BH393" s="43"/>
      <c r="BI393" s="43"/>
      <c r="BJ393" s="43"/>
      <c r="BK393" s="43"/>
      <c r="BL393" s="43"/>
      <c r="BM393" s="43"/>
      <c r="BN393" s="43"/>
      <c r="BO393" s="43"/>
      <c r="BP393" s="43"/>
      <c r="BQ393" s="43"/>
      <c r="BR393" s="43"/>
      <c r="BS393" s="43"/>
      <c r="BT393" s="43"/>
      <c r="BU393" s="43"/>
      <c r="BV393" s="43"/>
      <c r="BW393" s="43"/>
      <c r="BX393" s="43"/>
      <c r="BY393" s="43"/>
      <c r="BZ393" s="43"/>
      <c r="CA393" s="43"/>
      <c r="CB393" s="43"/>
      <c r="CC393" s="43"/>
      <c r="CD393" s="43"/>
      <c r="CE393" s="43"/>
    </row>
    <row r="394" spans="1:83" s="44" customFormat="1" x14ac:dyDescent="0.35">
      <c r="A394" s="40">
        <v>835000972</v>
      </c>
      <c r="B394" s="40" t="s">
        <v>0</v>
      </c>
      <c r="C394" s="40" t="s">
        <v>418</v>
      </c>
      <c r="D394" s="40" t="s">
        <v>275</v>
      </c>
      <c r="E394" s="40">
        <v>36196</v>
      </c>
      <c r="F394" s="40" t="s">
        <v>418</v>
      </c>
      <c r="G394" s="40" t="s">
        <v>2538</v>
      </c>
      <c r="H394" s="41">
        <v>44034</v>
      </c>
      <c r="I394" s="41" t="e">
        <v>#N/A</v>
      </c>
      <c r="J394" s="12">
        <v>35000</v>
      </c>
      <c r="K394" s="12">
        <v>0</v>
      </c>
      <c r="L394" s="12">
        <v>0</v>
      </c>
      <c r="M394" s="15">
        <f t="shared" si="8"/>
        <v>35000</v>
      </c>
      <c r="N394" s="42" t="s">
        <v>17</v>
      </c>
      <c r="O394" s="40"/>
      <c r="P394" s="40" t="s">
        <v>4260</v>
      </c>
      <c r="Q394" s="40"/>
      <c r="R394" s="40" t="e">
        <v>#N/A</v>
      </c>
      <c r="S394" s="40"/>
      <c r="T394" s="40" t="s">
        <v>4260</v>
      </c>
      <c r="U394" s="15">
        <v>0</v>
      </c>
      <c r="V394" s="15">
        <v>0</v>
      </c>
      <c r="W394" s="15">
        <v>0</v>
      </c>
      <c r="X394" s="15"/>
      <c r="Y394" s="15"/>
      <c r="Z394" s="15">
        <v>0</v>
      </c>
      <c r="AA394" s="15">
        <v>0</v>
      </c>
      <c r="AB394" s="15">
        <v>0</v>
      </c>
      <c r="AC394" s="15">
        <v>0</v>
      </c>
      <c r="AD394" s="15">
        <v>0</v>
      </c>
      <c r="AE394" s="40"/>
      <c r="AF394" s="15">
        <v>0</v>
      </c>
      <c r="AG394" s="40"/>
      <c r="AH394" s="40"/>
      <c r="AI394" s="40"/>
      <c r="AJ394" s="15">
        <v>0</v>
      </c>
      <c r="AK394" s="40"/>
      <c r="AL394" s="40"/>
      <c r="AM394" s="40"/>
      <c r="AN394" s="41">
        <v>45504</v>
      </c>
      <c r="AO394" s="43"/>
      <c r="AP394" s="43"/>
      <c r="AQ394" s="43"/>
      <c r="AR394" s="43"/>
      <c r="AS394" s="43"/>
      <c r="AT394" s="43"/>
      <c r="AU394" s="43"/>
      <c r="AV394" s="43"/>
      <c r="AW394" s="43"/>
      <c r="AX394" s="43"/>
      <c r="AY394" s="43"/>
      <c r="AZ394" s="43"/>
      <c r="BA394" s="43"/>
      <c r="BB394" s="43"/>
      <c r="BC394" s="43"/>
      <c r="BD394" s="43"/>
      <c r="BE394" s="43"/>
      <c r="BF394" s="43"/>
      <c r="BG394" s="43"/>
      <c r="BH394" s="43"/>
      <c r="BI394" s="43"/>
      <c r="BJ394" s="43"/>
      <c r="BK394" s="43"/>
      <c r="BL394" s="43"/>
      <c r="BM394" s="43"/>
      <c r="BN394" s="43"/>
      <c r="BO394" s="43"/>
      <c r="BP394" s="43"/>
      <c r="BQ394" s="43"/>
      <c r="BR394" s="43"/>
      <c r="BS394" s="43"/>
      <c r="BT394" s="43"/>
      <c r="BU394" s="43"/>
      <c r="BV394" s="43"/>
      <c r="BW394" s="43"/>
      <c r="BX394" s="43"/>
      <c r="BY394" s="43"/>
      <c r="BZ394" s="43"/>
      <c r="CA394" s="43"/>
      <c r="CB394" s="43"/>
      <c r="CC394" s="43"/>
      <c r="CD394" s="43"/>
      <c r="CE394" s="43"/>
    </row>
    <row r="395" spans="1:83" s="44" customFormat="1" x14ac:dyDescent="0.35">
      <c r="A395" s="40">
        <v>835000972</v>
      </c>
      <c r="B395" s="40" t="s">
        <v>0</v>
      </c>
      <c r="C395" s="40" t="s">
        <v>419</v>
      </c>
      <c r="D395" s="40" t="s">
        <v>275</v>
      </c>
      <c r="E395" s="40">
        <v>36223</v>
      </c>
      <c r="F395" s="40" t="s">
        <v>419</v>
      </c>
      <c r="G395" s="40" t="s">
        <v>2539</v>
      </c>
      <c r="H395" s="41">
        <v>44034</v>
      </c>
      <c r="I395" s="41" t="e">
        <v>#N/A</v>
      </c>
      <c r="J395" s="12">
        <v>35000</v>
      </c>
      <c r="K395" s="12">
        <v>0</v>
      </c>
      <c r="L395" s="12">
        <v>0</v>
      </c>
      <c r="M395" s="15">
        <f t="shared" si="8"/>
        <v>35000</v>
      </c>
      <c r="N395" s="42" t="s">
        <v>17</v>
      </c>
      <c r="O395" s="40"/>
      <c r="P395" s="40" t="s">
        <v>4260</v>
      </c>
      <c r="Q395" s="40"/>
      <c r="R395" s="40" t="e">
        <v>#N/A</v>
      </c>
      <c r="S395" s="40"/>
      <c r="T395" s="40" t="s">
        <v>4260</v>
      </c>
      <c r="U395" s="15">
        <v>0</v>
      </c>
      <c r="V395" s="15">
        <v>0</v>
      </c>
      <c r="W395" s="15">
        <v>0</v>
      </c>
      <c r="X395" s="15"/>
      <c r="Y395" s="15"/>
      <c r="Z395" s="15">
        <v>0</v>
      </c>
      <c r="AA395" s="15">
        <v>0</v>
      </c>
      <c r="AB395" s="15">
        <v>0</v>
      </c>
      <c r="AC395" s="15">
        <v>0</v>
      </c>
      <c r="AD395" s="15">
        <v>0</v>
      </c>
      <c r="AE395" s="40"/>
      <c r="AF395" s="15">
        <v>0</v>
      </c>
      <c r="AG395" s="40"/>
      <c r="AH395" s="40"/>
      <c r="AI395" s="40"/>
      <c r="AJ395" s="15">
        <v>0</v>
      </c>
      <c r="AK395" s="40"/>
      <c r="AL395" s="40"/>
      <c r="AM395" s="40"/>
      <c r="AN395" s="41">
        <v>45504</v>
      </c>
      <c r="AO395" s="43"/>
      <c r="AP395" s="43"/>
      <c r="AQ395" s="43"/>
      <c r="AR395" s="43"/>
      <c r="AS395" s="43"/>
      <c r="AT395" s="43"/>
      <c r="AU395" s="43"/>
      <c r="AV395" s="43"/>
      <c r="AW395" s="43"/>
      <c r="AX395" s="43"/>
      <c r="AY395" s="43"/>
      <c r="AZ395" s="43"/>
      <c r="BA395" s="43"/>
      <c r="BB395" s="43"/>
      <c r="BC395" s="43"/>
      <c r="BD395" s="43"/>
      <c r="BE395" s="43"/>
      <c r="BF395" s="43"/>
      <c r="BG395" s="43"/>
      <c r="BH395" s="43"/>
      <c r="BI395" s="43"/>
      <c r="BJ395" s="43"/>
      <c r="BK395" s="43"/>
      <c r="BL395" s="43"/>
      <c r="BM395" s="43"/>
      <c r="BN395" s="43"/>
      <c r="BO395" s="43"/>
      <c r="BP395" s="43"/>
      <c r="BQ395" s="43"/>
      <c r="BR395" s="43"/>
      <c r="BS395" s="43"/>
      <c r="BT395" s="43"/>
      <c r="BU395" s="43"/>
      <c r="BV395" s="43"/>
      <c r="BW395" s="43"/>
      <c r="BX395" s="43"/>
      <c r="BY395" s="43"/>
      <c r="BZ395" s="43"/>
      <c r="CA395" s="43"/>
      <c r="CB395" s="43"/>
      <c r="CC395" s="43"/>
      <c r="CD395" s="43"/>
      <c r="CE395" s="43"/>
    </row>
    <row r="396" spans="1:83" s="44" customFormat="1" x14ac:dyDescent="0.35">
      <c r="A396" s="40">
        <v>835000972</v>
      </c>
      <c r="B396" s="40" t="s">
        <v>0</v>
      </c>
      <c r="C396" s="40" t="s">
        <v>420</v>
      </c>
      <c r="D396" s="40" t="s">
        <v>275</v>
      </c>
      <c r="E396" s="40">
        <v>36238</v>
      </c>
      <c r="F396" s="40" t="s">
        <v>420</v>
      </c>
      <c r="G396" s="40" t="s">
        <v>2540</v>
      </c>
      <c r="H396" s="41">
        <v>44034</v>
      </c>
      <c r="I396" s="41" t="e">
        <v>#N/A</v>
      </c>
      <c r="J396" s="12">
        <v>35000</v>
      </c>
      <c r="K396" s="12">
        <v>0</v>
      </c>
      <c r="L396" s="12">
        <v>0</v>
      </c>
      <c r="M396" s="15">
        <f t="shared" si="8"/>
        <v>35000</v>
      </c>
      <c r="N396" s="42" t="s">
        <v>17</v>
      </c>
      <c r="O396" s="40"/>
      <c r="P396" s="40" t="s">
        <v>4260</v>
      </c>
      <c r="Q396" s="40"/>
      <c r="R396" s="40" t="e">
        <v>#N/A</v>
      </c>
      <c r="S396" s="40"/>
      <c r="T396" s="40" t="s">
        <v>4260</v>
      </c>
      <c r="U396" s="15">
        <v>0</v>
      </c>
      <c r="V396" s="15">
        <v>0</v>
      </c>
      <c r="W396" s="15">
        <v>0</v>
      </c>
      <c r="X396" s="15"/>
      <c r="Y396" s="15"/>
      <c r="Z396" s="15">
        <v>0</v>
      </c>
      <c r="AA396" s="15">
        <v>0</v>
      </c>
      <c r="AB396" s="15">
        <v>0</v>
      </c>
      <c r="AC396" s="15">
        <v>0</v>
      </c>
      <c r="AD396" s="15">
        <v>0</v>
      </c>
      <c r="AE396" s="40"/>
      <c r="AF396" s="15">
        <v>0</v>
      </c>
      <c r="AG396" s="40"/>
      <c r="AH396" s="40"/>
      <c r="AI396" s="40"/>
      <c r="AJ396" s="15">
        <v>0</v>
      </c>
      <c r="AK396" s="40"/>
      <c r="AL396" s="40"/>
      <c r="AM396" s="40"/>
      <c r="AN396" s="41">
        <v>45504</v>
      </c>
      <c r="AO396" s="43"/>
      <c r="AP396" s="43"/>
      <c r="AQ396" s="43"/>
      <c r="AR396" s="43"/>
      <c r="AS396" s="43"/>
      <c r="AT396" s="43"/>
      <c r="AU396" s="43"/>
      <c r="AV396" s="43"/>
      <c r="AW396" s="43"/>
      <c r="AX396" s="43"/>
      <c r="AY396" s="43"/>
      <c r="AZ396" s="43"/>
      <c r="BA396" s="43"/>
      <c r="BB396" s="43"/>
      <c r="BC396" s="43"/>
      <c r="BD396" s="43"/>
      <c r="BE396" s="43"/>
      <c r="BF396" s="43"/>
      <c r="BG396" s="43"/>
      <c r="BH396" s="43"/>
      <c r="BI396" s="43"/>
      <c r="BJ396" s="43"/>
      <c r="BK396" s="43"/>
      <c r="BL396" s="43"/>
      <c r="BM396" s="43"/>
      <c r="BN396" s="43"/>
      <c r="BO396" s="43"/>
      <c r="BP396" s="43"/>
      <c r="BQ396" s="43"/>
      <c r="BR396" s="43"/>
      <c r="BS396" s="43"/>
      <c r="BT396" s="43"/>
      <c r="BU396" s="43"/>
      <c r="BV396" s="43"/>
      <c r="BW396" s="43"/>
      <c r="BX396" s="43"/>
      <c r="BY396" s="43"/>
      <c r="BZ396" s="43"/>
      <c r="CA396" s="43"/>
      <c r="CB396" s="43"/>
      <c r="CC396" s="43"/>
      <c r="CD396" s="43"/>
      <c r="CE396" s="43"/>
    </row>
    <row r="397" spans="1:83" s="44" customFormat="1" x14ac:dyDescent="0.35">
      <c r="A397" s="40">
        <v>835000972</v>
      </c>
      <c r="B397" s="40" t="s">
        <v>0</v>
      </c>
      <c r="C397" s="40" t="s">
        <v>421</v>
      </c>
      <c r="D397" s="40" t="s">
        <v>16</v>
      </c>
      <c r="E397" s="40">
        <v>21</v>
      </c>
      <c r="F397" s="40" t="s">
        <v>421</v>
      </c>
      <c r="G397" s="40" t="s">
        <v>2541</v>
      </c>
      <c r="H397" s="41">
        <v>44034</v>
      </c>
      <c r="I397" s="41" t="e">
        <v>#N/A</v>
      </c>
      <c r="J397" s="12">
        <v>1420380</v>
      </c>
      <c r="K397" s="12">
        <v>0</v>
      </c>
      <c r="L397" s="12">
        <v>0</v>
      </c>
      <c r="M397" s="15">
        <f t="shared" si="8"/>
        <v>1420380</v>
      </c>
      <c r="N397" s="42" t="s">
        <v>17</v>
      </c>
      <c r="O397" s="40"/>
      <c r="P397" s="40" t="s">
        <v>4260</v>
      </c>
      <c r="Q397" s="40"/>
      <c r="R397" s="40" t="e">
        <v>#N/A</v>
      </c>
      <c r="S397" s="40"/>
      <c r="T397" s="40" t="s">
        <v>4260</v>
      </c>
      <c r="U397" s="15">
        <v>0</v>
      </c>
      <c r="V397" s="15">
        <v>0</v>
      </c>
      <c r="W397" s="15">
        <v>0</v>
      </c>
      <c r="X397" s="15"/>
      <c r="Y397" s="15"/>
      <c r="Z397" s="15">
        <v>0</v>
      </c>
      <c r="AA397" s="15">
        <v>0</v>
      </c>
      <c r="AB397" s="15">
        <v>0</v>
      </c>
      <c r="AC397" s="15">
        <v>0</v>
      </c>
      <c r="AD397" s="15">
        <v>0</v>
      </c>
      <c r="AE397" s="40"/>
      <c r="AF397" s="15">
        <v>0</v>
      </c>
      <c r="AG397" s="40"/>
      <c r="AH397" s="40"/>
      <c r="AI397" s="40"/>
      <c r="AJ397" s="15">
        <v>0</v>
      </c>
      <c r="AK397" s="40"/>
      <c r="AL397" s="40"/>
      <c r="AM397" s="40"/>
      <c r="AN397" s="41">
        <v>45504</v>
      </c>
      <c r="AO397" s="43"/>
      <c r="AP397" s="43"/>
      <c r="AQ397" s="43"/>
      <c r="AR397" s="43"/>
      <c r="AS397" s="43"/>
      <c r="AT397" s="43"/>
      <c r="AU397" s="43"/>
      <c r="AV397" s="43"/>
      <c r="AW397" s="43"/>
      <c r="AX397" s="43"/>
      <c r="AY397" s="43"/>
      <c r="AZ397" s="43"/>
      <c r="BA397" s="43"/>
      <c r="BB397" s="43"/>
      <c r="BC397" s="43"/>
      <c r="BD397" s="43"/>
      <c r="BE397" s="43"/>
      <c r="BF397" s="43"/>
      <c r="BG397" s="43"/>
      <c r="BH397" s="43"/>
      <c r="BI397" s="43"/>
      <c r="BJ397" s="43"/>
      <c r="BK397" s="43"/>
      <c r="BL397" s="43"/>
      <c r="BM397" s="43"/>
      <c r="BN397" s="43"/>
      <c r="BO397" s="43"/>
      <c r="BP397" s="43"/>
      <c r="BQ397" s="43"/>
      <c r="BR397" s="43"/>
      <c r="BS397" s="43"/>
      <c r="BT397" s="43"/>
      <c r="BU397" s="43"/>
      <c r="BV397" s="43"/>
      <c r="BW397" s="43"/>
      <c r="BX397" s="43"/>
      <c r="BY397" s="43"/>
      <c r="BZ397" s="43"/>
      <c r="CA397" s="43"/>
      <c r="CB397" s="43"/>
      <c r="CC397" s="43"/>
      <c r="CD397" s="43"/>
      <c r="CE397" s="43"/>
    </row>
    <row r="398" spans="1:83" s="44" customFormat="1" x14ac:dyDescent="0.35">
      <c r="A398" s="40">
        <v>835000972</v>
      </c>
      <c r="B398" s="40" t="s">
        <v>0</v>
      </c>
      <c r="C398" s="40" t="s">
        <v>422</v>
      </c>
      <c r="D398" s="40" t="s">
        <v>275</v>
      </c>
      <c r="E398" s="40">
        <v>36307</v>
      </c>
      <c r="F398" s="40" t="s">
        <v>422</v>
      </c>
      <c r="G398" s="40" t="s">
        <v>2542</v>
      </c>
      <c r="H398" s="41">
        <v>44035</v>
      </c>
      <c r="I398" s="41" t="e">
        <v>#N/A</v>
      </c>
      <c r="J398" s="12">
        <v>35000</v>
      </c>
      <c r="K398" s="12">
        <v>0</v>
      </c>
      <c r="L398" s="12">
        <v>0</v>
      </c>
      <c r="M398" s="15">
        <f t="shared" si="8"/>
        <v>35000</v>
      </c>
      <c r="N398" s="42" t="s">
        <v>17</v>
      </c>
      <c r="O398" s="40"/>
      <c r="P398" s="40" t="s">
        <v>4260</v>
      </c>
      <c r="Q398" s="40"/>
      <c r="R398" s="40" t="e">
        <v>#N/A</v>
      </c>
      <c r="S398" s="40"/>
      <c r="T398" s="40" t="s">
        <v>4260</v>
      </c>
      <c r="U398" s="15">
        <v>0</v>
      </c>
      <c r="V398" s="15">
        <v>0</v>
      </c>
      <c r="W398" s="15">
        <v>0</v>
      </c>
      <c r="X398" s="15"/>
      <c r="Y398" s="15"/>
      <c r="Z398" s="15">
        <v>0</v>
      </c>
      <c r="AA398" s="15">
        <v>0</v>
      </c>
      <c r="AB398" s="15">
        <v>0</v>
      </c>
      <c r="AC398" s="15">
        <v>0</v>
      </c>
      <c r="AD398" s="15">
        <v>0</v>
      </c>
      <c r="AE398" s="40"/>
      <c r="AF398" s="15">
        <v>0</v>
      </c>
      <c r="AG398" s="40"/>
      <c r="AH398" s="40"/>
      <c r="AI398" s="40"/>
      <c r="AJ398" s="15">
        <v>0</v>
      </c>
      <c r="AK398" s="40"/>
      <c r="AL398" s="40"/>
      <c r="AM398" s="40"/>
      <c r="AN398" s="41">
        <v>45504</v>
      </c>
      <c r="AO398" s="43"/>
      <c r="AP398" s="43"/>
      <c r="AQ398" s="43"/>
      <c r="AR398" s="43"/>
      <c r="AS398" s="43"/>
      <c r="AT398" s="43"/>
      <c r="AU398" s="43"/>
      <c r="AV398" s="43"/>
      <c r="AW398" s="43"/>
      <c r="AX398" s="43"/>
      <c r="AY398" s="43"/>
      <c r="AZ398" s="43"/>
      <c r="BA398" s="43"/>
      <c r="BB398" s="43"/>
      <c r="BC398" s="43"/>
      <c r="BD398" s="43"/>
      <c r="BE398" s="43"/>
      <c r="BF398" s="43"/>
      <c r="BG398" s="43"/>
      <c r="BH398" s="43"/>
      <c r="BI398" s="43"/>
      <c r="BJ398" s="43"/>
      <c r="BK398" s="43"/>
      <c r="BL398" s="43"/>
      <c r="BM398" s="43"/>
      <c r="BN398" s="43"/>
      <c r="BO398" s="43"/>
      <c r="BP398" s="43"/>
      <c r="BQ398" s="43"/>
      <c r="BR398" s="43"/>
      <c r="BS398" s="43"/>
      <c r="BT398" s="43"/>
      <c r="BU398" s="43"/>
      <c r="BV398" s="43"/>
      <c r="BW398" s="43"/>
      <c r="BX398" s="43"/>
      <c r="BY398" s="43"/>
      <c r="BZ398" s="43"/>
      <c r="CA398" s="43"/>
      <c r="CB398" s="43"/>
      <c r="CC398" s="43"/>
      <c r="CD398" s="43"/>
      <c r="CE398" s="43"/>
    </row>
    <row r="399" spans="1:83" s="44" customFormat="1" x14ac:dyDescent="0.35">
      <c r="A399" s="40">
        <v>835000972</v>
      </c>
      <c r="B399" s="40" t="s">
        <v>0</v>
      </c>
      <c r="C399" s="40" t="s">
        <v>423</v>
      </c>
      <c r="D399" s="40" t="s">
        <v>16</v>
      </c>
      <c r="E399" s="40">
        <v>27141</v>
      </c>
      <c r="F399" s="40" t="s">
        <v>423</v>
      </c>
      <c r="G399" s="40" t="s">
        <v>2543</v>
      </c>
      <c r="H399" s="41">
        <v>44036</v>
      </c>
      <c r="I399" s="41" t="e">
        <v>#N/A</v>
      </c>
      <c r="J399" s="12">
        <v>46994</v>
      </c>
      <c r="K399" s="12">
        <v>0</v>
      </c>
      <c r="L399" s="12">
        <v>0</v>
      </c>
      <c r="M399" s="15">
        <f t="shared" si="8"/>
        <v>46994</v>
      </c>
      <c r="N399" s="42" t="s">
        <v>17</v>
      </c>
      <c r="O399" s="40"/>
      <c r="P399" s="40" t="s">
        <v>4260</v>
      </c>
      <c r="Q399" s="40"/>
      <c r="R399" s="40" t="e">
        <v>#N/A</v>
      </c>
      <c r="S399" s="40"/>
      <c r="T399" s="40" t="s">
        <v>4260</v>
      </c>
      <c r="U399" s="15">
        <v>0</v>
      </c>
      <c r="V399" s="15">
        <v>0</v>
      </c>
      <c r="W399" s="15">
        <v>0</v>
      </c>
      <c r="X399" s="15"/>
      <c r="Y399" s="15"/>
      <c r="Z399" s="15">
        <v>0</v>
      </c>
      <c r="AA399" s="15">
        <v>0</v>
      </c>
      <c r="AB399" s="15">
        <v>0</v>
      </c>
      <c r="AC399" s="15">
        <v>0</v>
      </c>
      <c r="AD399" s="15">
        <v>0</v>
      </c>
      <c r="AE399" s="40"/>
      <c r="AF399" s="15">
        <v>0</v>
      </c>
      <c r="AG399" s="40"/>
      <c r="AH399" s="40"/>
      <c r="AI399" s="40"/>
      <c r="AJ399" s="15">
        <v>0</v>
      </c>
      <c r="AK399" s="40"/>
      <c r="AL399" s="40"/>
      <c r="AM399" s="40"/>
      <c r="AN399" s="41">
        <v>45504</v>
      </c>
      <c r="AO399" s="43"/>
      <c r="AP399" s="43"/>
      <c r="AQ399" s="43"/>
      <c r="AR399" s="43"/>
      <c r="AS399" s="43"/>
      <c r="AT399" s="43"/>
      <c r="AU399" s="43"/>
      <c r="AV399" s="43"/>
      <c r="AW399" s="43"/>
      <c r="AX399" s="43"/>
      <c r="AY399" s="43"/>
      <c r="AZ399" s="43"/>
      <c r="BA399" s="43"/>
      <c r="BB399" s="43"/>
      <c r="BC399" s="43"/>
      <c r="BD399" s="43"/>
      <c r="BE399" s="43"/>
      <c r="BF399" s="43"/>
      <c r="BG399" s="43"/>
      <c r="BH399" s="43"/>
      <c r="BI399" s="43"/>
      <c r="BJ399" s="43"/>
      <c r="BK399" s="43"/>
      <c r="BL399" s="43"/>
      <c r="BM399" s="43"/>
      <c r="BN399" s="43"/>
      <c r="BO399" s="43"/>
      <c r="BP399" s="43"/>
      <c r="BQ399" s="43"/>
      <c r="BR399" s="43"/>
      <c r="BS399" s="43"/>
      <c r="BT399" s="43"/>
      <c r="BU399" s="43"/>
      <c r="BV399" s="43"/>
      <c r="BW399" s="43"/>
      <c r="BX399" s="43"/>
      <c r="BY399" s="43"/>
      <c r="BZ399" s="43"/>
      <c r="CA399" s="43"/>
      <c r="CB399" s="43"/>
      <c r="CC399" s="43"/>
      <c r="CD399" s="43"/>
      <c r="CE399" s="43"/>
    </row>
    <row r="400" spans="1:83" s="44" customFormat="1" x14ac:dyDescent="0.35">
      <c r="A400" s="40">
        <v>835000972</v>
      </c>
      <c r="B400" s="40" t="s">
        <v>0</v>
      </c>
      <c r="C400" s="40" t="s">
        <v>424</v>
      </c>
      <c r="D400" s="40" t="s">
        <v>279</v>
      </c>
      <c r="E400" s="40">
        <v>206</v>
      </c>
      <c r="F400" s="40" t="s">
        <v>424</v>
      </c>
      <c r="G400" s="40" t="s">
        <v>2544</v>
      </c>
      <c r="H400" s="41">
        <v>44036</v>
      </c>
      <c r="I400" s="41" t="e">
        <v>#N/A</v>
      </c>
      <c r="J400" s="12">
        <v>1599270</v>
      </c>
      <c r="K400" s="12">
        <v>0</v>
      </c>
      <c r="L400" s="12">
        <v>0</v>
      </c>
      <c r="M400" s="15">
        <f t="shared" si="8"/>
        <v>1599270</v>
      </c>
      <c r="N400" s="42" t="s">
        <v>17</v>
      </c>
      <c r="O400" s="40"/>
      <c r="P400" s="40" t="s">
        <v>4260</v>
      </c>
      <c r="Q400" s="40"/>
      <c r="R400" s="40" t="e">
        <v>#N/A</v>
      </c>
      <c r="S400" s="40"/>
      <c r="T400" s="40" t="s">
        <v>4260</v>
      </c>
      <c r="U400" s="15">
        <v>0</v>
      </c>
      <c r="V400" s="15">
        <v>0</v>
      </c>
      <c r="W400" s="15">
        <v>0</v>
      </c>
      <c r="X400" s="15"/>
      <c r="Y400" s="15"/>
      <c r="Z400" s="15">
        <v>0</v>
      </c>
      <c r="AA400" s="15">
        <v>0</v>
      </c>
      <c r="AB400" s="15">
        <v>0</v>
      </c>
      <c r="AC400" s="15">
        <v>0</v>
      </c>
      <c r="AD400" s="15">
        <v>0</v>
      </c>
      <c r="AE400" s="40"/>
      <c r="AF400" s="15">
        <v>0</v>
      </c>
      <c r="AG400" s="40"/>
      <c r="AH400" s="40"/>
      <c r="AI400" s="40"/>
      <c r="AJ400" s="15">
        <v>0</v>
      </c>
      <c r="AK400" s="40"/>
      <c r="AL400" s="40"/>
      <c r="AM400" s="40"/>
      <c r="AN400" s="41">
        <v>45504</v>
      </c>
      <c r="AO400" s="43"/>
      <c r="AP400" s="43"/>
      <c r="AQ400" s="43"/>
      <c r="AR400" s="43"/>
      <c r="AS400" s="43"/>
      <c r="AT400" s="43"/>
      <c r="AU400" s="43"/>
      <c r="AV400" s="43"/>
      <c r="AW400" s="43"/>
      <c r="AX400" s="43"/>
      <c r="AY400" s="43"/>
      <c r="AZ400" s="43"/>
      <c r="BA400" s="43"/>
      <c r="BB400" s="43"/>
      <c r="BC400" s="43"/>
      <c r="BD400" s="43"/>
      <c r="BE400" s="43"/>
      <c r="BF400" s="43"/>
      <c r="BG400" s="43"/>
      <c r="BH400" s="43"/>
      <c r="BI400" s="43"/>
      <c r="BJ400" s="43"/>
      <c r="BK400" s="43"/>
      <c r="BL400" s="43"/>
      <c r="BM400" s="43"/>
      <c r="BN400" s="43"/>
      <c r="BO400" s="43"/>
      <c r="BP400" s="43"/>
      <c r="BQ400" s="43"/>
      <c r="BR400" s="43"/>
      <c r="BS400" s="43"/>
      <c r="BT400" s="43"/>
      <c r="BU400" s="43"/>
      <c r="BV400" s="43"/>
      <c r="BW400" s="43"/>
      <c r="BX400" s="43"/>
      <c r="BY400" s="43"/>
      <c r="BZ400" s="43"/>
      <c r="CA400" s="43"/>
      <c r="CB400" s="43"/>
      <c r="CC400" s="43"/>
      <c r="CD400" s="43"/>
      <c r="CE400" s="43"/>
    </row>
    <row r="401" spans="1:83" s="44" customFormat="1" x14ac:dyDescent="0.35">
      <c r="A401" s="40">
        <v>835000972</v>
      </c>
      <c r="B401" s="40" t="s">
        <v>0</v>
      </c>
      <c r="C401" s="40" t="s">
        <v>1241</v>
      </c>
      <c r="D401" s="40" t="s">
        <v>16</v>
      </c>
      <c r="E401" s="40">
        <v>89512</v>
      </c>
      <c r="F401" s="40" t="s">
        <v>1241</v>
      </c>
      <c r="G401" s="40" t="s">
        <v>3349</v>
      </c>
      <c r="H401" s="41">
        <v>44986</v>
      </c>
      <c r="I401" s="41">
        <v>45027</v>
      </c>
      <c r="J401" s="17">
        <v>636030</v>
      </c>
      <c r="K401" s="17">
        <v>0</v>
      </c>
      <c r="L401" s="12">
        <v>606230</v>
      </c>
      <c r="M401" s="15">
        <f t="shared" si="8"/>
        <v>29800</v>
      </c>
      <c r="N401" s="42" t="s">
        <v>17</v>
      </c>
      <c r="O401" s="40" t="s">
        <v>276</v>
      </c>
      <c r="P401" s="40" t="s">
        <v>4266</v>
      </c>
      <c r="Q401" s="40" t="b">
        <v>0</v>
      </c>
      <c r="R401" s="40" t="s">
        <v>4254</v>
      </c>
      <c r="S401" s="40"/>
      <c r="T401" s="40" t="s">
        <v>4262</v>
      </c>
      <c r="U401" s="15">
        <v>636030</v>
      </c>
      <c r="V401" s="15">
        <v>0</v>
      </c>
      <c r="W401" s="15">
        <v>0</v>
      </c>
      <c r="X401" s="15"/>
      <c r="Y401" s="15"/>
      <c r="Z401" s="15">
        <v>636030</v>
      </c>
      <c r="AA401" s="15">
        <v>29800</v>
      </c>
      <c r="AB401" s="15">
        <v>0</v>
      </c>
      <c r="AC401" s="15">
        <v>606230</v>
      </c>
      <c r="AD401" s="15">
        <v>0</v>
      </c>
      <c r="AE401" s="40"/>
      <c r="AF401" s="15">
        <v>606230</v>
      </c>
      <c r="AG401" s="40">
        <v>2201452472</v>
      </c>
      <c r="AH401" s="40" t="s">
        <v>4487</v>
      </c>
      <c r="AI401" s="40"/>
      <c r="AJ401" s="15"/>
      <c r="AK401" s="40"/>
      <c r="AL401" s="40"/>
      <c r="AM401" s="40"/>
      <c r="AN401" s="41">
        <v>45504</v>
      </c>
      <c r="AO401" s="43"/>
      <c r="AP401" s="43"/>
      <c r="AQ401" s="43"/>
      <c r="AR401" s="43"/>
      <c r="AS401" s="43"/>
      <c r="AT401" s="43"/>
      <c r="AU401" s="43"/>
      <c r="AV401" s="43"/>
      <c r="AW401" s="43"/>
      <c r="AX401" s="43"/>
      <c r="AY401" s="43"/>
      <c r="AZ401" s="43"/>
      <c r="BA401" s="43"/>
      <c r="BB401" s="43"/>
      <c r="BC401" s="43"/>
      <c r="BD401" s="43"/>
      <c r="BE401" s="43"/>
      <c r="BF401" s="43"/>
      <c r="BG401" s="43"/>
      <c r="BH401" s="43"/>
      <c r="BI401" s="43"/>
      <c r="BJ401" s="43"/>
      <c r="BK401" s="43"/>
      <c r="BL401" s="43"/>
      <c r="BM401" s="43"/>
      <c r="BN401" s="43"/>
      <c r="BO401" s="43"/>
      <c r="BP401" s="43"/>
      <c r="BQ401" s="43"/>
      <c r="BR401" s="43"/>
      <c r="BS401" s="43"/>
      <c r="BT401" s="43"/>
      <c r="BU401" s="43"/>
      <c r="BV401" s="43"/>
      <c r="BW401" s="43"/>
      <c r="BX401" s="43"/>
      <c r="BY401" s="43"/>
      <c r="BZ401" s="43"/>
      <c r="CA401" s="43"/>
      <c r="CB401" s="43"/>
      <c r="CC401" s="43"/>
      <c r="CD401" s="43"/>
      <c r="CE401" s="43"/>
    </row>
    <row r="402" spans="1:83" s="44" customFormat="1" x14ac:dyDescent="0.35">
      <c r="A402" s="40">
        <v>835000972</v>
      </c>
      <c r="B402" s="40" t="s">
        <v>0</v>
      </c>
      <c r="C402" s="40" t="s">
        <v>426</v>
      </c>
      <c r="D402" s="40" t="s">
        <v>16</v>
      </c>
      <c r="E402" s="40">
        <v>74691</v>
      </c>
      <c r="F402" s="40" t="s">
        <v>426</v>
      </c>
      <c r="G402" s="40" t="s">
        <v>2546</v>
      </c>
      <c r="H402" s="41">
        <v>44039</v>
      </c>
      <c r="I402" s="41" t="e">
        <v>#N/A</v>
      </c>
      <c r="J402" s="12">
        <v>260000</v>
      </c>
      <c r="K402" s="12">
        <v>0</v>
      </c>
      <c r="L402" s="12">
        <v>0</v>
      </c>
      <c r="M402" s="15">
        <f t="shared" si="8"/>
        <v>260000</v>
      </c>
      <c r="N402" s="42" t="s">
        <v>17</v>
      </c>
      <c r="O402" s="40"/>
      <c r="P402" s="40" t="s">
        <v>4260</v>
      </c>
      <c r="Q402" s="40"/>
      <c r="R402" s="40" t="e">
        <v>#N/A</v>
      </c>
      <c r="S402" s="40"/>
      <c r="T402" s="40" t="s">
        <v>4260</v>
      </c>
      <c r="U402" s="15">
        <v>0</v>
      </c>
      <c r="V402" s="15">
        <v>0</v>
      </c>
      <c r="W402" s="15">
        <v>0</v>
      </c>
      <c r="X402" s="15"/>
      <c r="Y402" s="15"/>
      <c r="Z402" s="15">
        <v>0</v>
      </c>
      <c r="AA402" s="15">
        <v>0</v>
      </c>
      <c r="AB402" s="15">
        <v>0</v>
      </c>
      <c r="AC402" s="15">
        <v>0</v>
      </c>
      <c r="AD402" s="15">
        <v>0</v>
      </c>
      <c r="AE402" s="40"/>
      <c r="AF402" s="15">
        <v>0</v>
      </c>
      <c r="AG402" s="40"/>
      <c r="AH402" s="40"/>
      <c r="AI402" s="40"/>
      <c r="AJ402" s="15">
        <v>0</v>
      </c>
      <c r="AK402" s="40"/>
      <c r="AL402" s="40"/>
      <c r="AM402" s="40"/>
      <c r="AN402" s="41">
        <v>45504</v>
      </c>
      <c r="AO402" s="43"/>
      <c r="AP402" s="43"/>
      <c r="AQ402" s="43"/>
      <c r="AR402" s="43"/>
      <c r="AS402" s="43"/>
      <c r="AT402" s="43"/>
      <c r="AU402" s="43"/>
      <c r="AV402" s="43"/>
      <c r="AW402" s="43"/>
      <c r="AX402" s="43"/>
      <c r="AY402" s="43"/>
      <c r="AZ402" s="43"/>
      <c r="BA402" s="43"/>
      <c r="BB402" s="43"/>
      <c r="BC402" s="43"/>
      <c r="BD402" s="43"/>
      <c r="BE402" s="43"/>
      <c r="BF402" s="43"/>
      <c r="BG402" s="43"/>
      <c r="BH402" s="43"/>
      <c r="BI402" s="43"/>
      <c r="BJ402" s="43"/>
      <c r="BK402" s="43"/>
      <c r="BL402" s="43"/>
      <c r="BM402" s="43"/>
      <c r="BN402" s="43"/>
      <c r="BO402" s="43"/>
      <c r="BP402" s="43"/>
      <c r="BQ402" s="43"/>
      <c r="BR402" s="43"/>
      <c r="BS402" s="43"/>
      <c r="BT402" s="43"/>
      <c r="BU402" s="43"/>
      <c r="BV402" s="43"/>
      <c r="BW402" s="43"/>
      <c r="BX402" s="43"/>
      <c r="BY402" s="43"/>
      <c r="BZ402" s="43"/>
      <c r="CA402" s="43"/>
      <c r="CB402" s="43"/>
      <c r="CC402" s="43"/>
      <c r="CD402" s="43"/>
      <c r="CE402" s="43"/>
    </row>
    <row r="403" spans="1:83" s="44" customFormat="1" x14ac:dyDescent="0.35">
      <c r="A403" s="40">
        <v>835000972</v>
      </c>
      <c r="B403" s="40" t="s">
        <v>0</v>
      </c>
      <c r="C403" s="40" t="s">
        <v>427</v>
      </c>
      <c r="D403" s="40" t="s">
        <v>16</v>
      </c>
      <c r="E403" s="40">
        <v>27040</v>
      </c>
      <c r="F403" s="40" t="s">
        <v>427</v>
      </c>
      <c r="G403" s="40" t="s">
        <v>2547</v>
      </c>
      <c r="H403" s="41">
        <v>44040</v>
      </c>
      <c r="I403" s="41" t="e">
        <v>#N/A</v>
      </c>
      <c r="J403" s="12">
        <v>46994</v>
      </c>
      <c r="K403" s="12">
        <v>0</v>
      </c>
      <c r="L403" s="12">
        <v>0</v>
      </c>
      <c r="M403" s="15">
        <f t="shared" si="8"/>
        <v>46994</v>
      </c>
      <c r="N403" s="42" t="s">
        <v>17</v>
      </c>
      <c r="O403" s="40"/>
      <c r="P403" s="40" t="s">
        <v>4260</v>
      </c>
      <c r="Q403" s="40"/>
      <c r="R403" s="40" t="e">
        <v>#N/A</v>
      </c>
      <c r="S403" s="40"/>
      <c r="T403" s="40" t="s">
        <v>4260</v>
      </c>
      <c r="U403" s="15">
        <v>0</v>
      </c>
      <c r="V403" s="15">
        <v>0</v>
      </c>
      <c r="W403" s="15">
        <v>0</v>
      </c>
      <c r="X403" s="15"/>
      <c r="Y403" s="15"/>
      <c r="Z403" s="15">
        <v>0</v>
      </c>
      <c r="AA403" s="15">
        <v>0</v>
      </c>
      <c r="AB403" s="15">
        <v>0</v>
      </c>
      <c r="AC403" s="15">
        <v>0</v>
      </c>
      <c r="AD403" s="15">
        <v>0</v>
      </c>
      <c r="AE403" s="40"/>
      <c r="AF403" s="15">
        <v>0</v>
      </c>
      <c r="AG403" s="40"/>
      <c r="AH403" s="40"/>
      <c r="AI403" s="40"/>
      <c r="AJ403" s="15">
        <v>0</v>
      </c>
      <c r="AK403" s="40"/>
      <c r="AL403" s="40"/>
      <c r="AM403" s="40"/>
      <c r="AN403" s="41">
        <v>45504</v>
      </c>
      <c r="AO403" s="43"/>
      <c r="AP403" s="43"/>
      <c r="AQ403" s="43"/>
      <c r="AR403" s="43"/>
      <c r="AS403" s="43"/>
      <c r="AT403" s="43"/>
      <c r="AU403" s="43"/>
      <c r="AV403" s="43"/>
      <c r="AW403" s="43"/>
      <c r="AX403" s="43"/>
      <c r="AY403" s="43"/>
      <c r="AZ403" s="43"/>
      <c r="BA403" s="43"/>
      <c r="BB403" s="43"/>
      <c r="BC403" s="43"/>
      <c r="BD403" s="43"/>
      <c r="BE403" s="43"/>
      <c r="BF403" s="43"/>
      <c r="BG403" s="43"/>
      <c r="BH403" s="43"/>
      <c r="BI403" s="43"/>
      <c r="BJ403" s="43"/>
      <c r="BK403" s="43"/>
      <c r="BL403" s="43"/>
      <c r="BM403" s="43"/>
      <c r="BN403" s="43"/>
      <c r="BO403" s="43"/>
      <c r="BP403" s="43"/>
      <c r="BQ403" s="43"/>
      <c r="BR403" s="43"/>
      <c r="BS403" s="43"/>
      <c r="BT403" s="43"/>
      <c r="BU403" s="43"/>
      <c r="BV403" s="43"/>
      <c r="BW403" s="43"/>
      <c r="BX403" s="43"/>
      <c r="BY403" s="43"/>
      <c r="BZ403" s="43"/>
      <c r="CA403" s="43"/>
      <c r="CB403" s="43"/>
      <c r="CC403" s="43"/>
      <c r="CD403" s="43"/>
      <c r="CE403" s="43"/>
    </row>
    <row r="404" spans="1:83" s="44" customFormat="1" x14ac:dyDescent="0.35">
      <c r="A404" s="40">
        <v>835000972</v>
      </c>
      <c r="B404" s="40" t="s">
        <v>0</v>
      </c>
      <c r="C404" s="40" t="s">
        <v>428</v>
      </c>
      <c r="D404" s="40" t="s">
        <v>16</v>
      </c>
      <c r="E404" s="40">
        <v>27003</v>
      </c>
      <c r="F404" s="40" t="s">
        <v>428</v>
      </c>
      <c r="G404" s="40" t="s">
        <v>2548</v>
      </c>
      <c r="H404" s="41">
        <v>44042</v>
      </c>
      <c r="I404" s="41" t="e">
        <v>#N/A</v>
      </c>
      <c r="J404" s="12">
        <v>46994</v>
      </c>
      <c r="K404" s="12">
        <v>0</v>
      </c>
      <c r="L404" s="12">
        <v>0</v>
      </c>
      <c r="M404" s="15">
        <f t="shared" si="8"/>
        <v>46994</v>
      </c>
      <c r="N404" s="42" t="s">
        <v>17</v>
      </c>
      <c r="O404" s="40"/>
      <c r="P404" s="40" t="s">
        <v>4260</v>
      </c>
      <c r="Q404" s="40"/>
      <c r="R404" s="40" t="e">
        <v>#N/A</v>
      </c>
      <c r="S404" s="40"/>
      <c r="T404" s="40" t="s">
        <v>4260</v>
      </c>
      <c r="U404" s="15">
        <v>0</v>
      </c>
      <c r="V404" s="15">
        <v>0</v>
      </c>
      <c r="W404" s="15">
        <v>0</v>
      </c>
      <c r="X404" s="15"/>
      <c r="Y404" s="15"/>
      <c r="Z404" s="15">
        <v>0</v>
      </c>
      <c r="AA404" s="15">
        <v>0</v>
      </c>
      <c r="AB404" s="15">
        <v>0</v>
      </c>
      <c r="AC404" s="15">
        <v>0</v>
      </c>
      <c r="AD404" s="15">
        <v>0</v>
      </c>
      <c r="AE404" s="40"/>
      <c r="AF404" s="15">
        <v>0</v>
      </c>
      <c r="AG404" s="40"/>
      <c r="AH404" s="40"/>
      <c r="AI404" s="40"/>
      <c r="AJ404" s="15">
        <v>0</v>
      </c>
      <c r="AK404" s="40"/>
      <c r="AL404" s="40"/>
      <c r="AM404" s="40"/>
      <c r="AN404" s="41">
        <v>45504</v>
      </c>
      <c r="AO404" s="43"/>
      <c r="AP404" s="43"/>
      <c r="AQ404" s="43"/>
      <c r="AR404" s="43"/>
      <c r="AS404" s="43"/>
      <c r="AT404" s="43"/>
      <c r="AU404" s="43"/>
      <c r="AV404" s="43"/>
      <c r="AW404" s="43"/>
      <c r="AX404" s="43"/>
      <c r="AY404" s="43"/>
      <c r="AZ404" s="43"/>
      <c r="BA404" s="43"/>
      <c r="BB404" s="43"/>
      <c r="BC404" s="43"/>
      <c r="BD404" s="43"/>
      <c r="BE404" s="43"/>
      <c r="BF404" s="43"/>
      <c r="BG404" s="43"/>
      <c r="BH404" s="43"/>
      <c r="BI404" s="43"/>
      <c r="BJ404" s="43"/>
      <c r="BK404" s="43"/>
      <c r="BL404" s="43"/>
      <c r="BM404" s="43"/>
      <c r="BN404" s="43"/>
      <c r="BO404" s="43"/>
      <c r="BP404" s="43"/>
      <c r="BQ404" s="43"/>
      <c r="BR404" s="43"/>
      <c r="BS404" s="43"/>
      <c r="BT404" s="43"/>
      <c r="BU404" s="43"/>
      <c r="BV404" s="43"/>
      <c r="BW404" s="43"/>
      <c r="BX404" s="43"/>
      <c r="BY404" s="43"/>
      <c r="BZ404" s="43"/>
      <c r="CA404" s="43"/>
      <c r="CB404" s="43"/>
      <c r="CC404" s="43"/>
      <c r="CD404" s="43"/>
      <c r="CE404" s="43"/>
    </row>
    <row r="405" spans="1:83" s="44" customFormat="1" x14ac:dyDescent="0.35">
      <c r="A405" s="40">
        <v>835000972</v>
      </c>
      <c r="B405" s="40" t="s">
        <v>0</v>
      </c>
      <c r="C405" s="40" t="s">
        <v>429</v>
      </c>
      <c r="D405" s="40" t="s">
        <v>16</v>
      </c>
      <c r="E405" s="40">
        <v>27420</v>
      </c>
      <c r="F405" s="40" t="s">
        <v>429</v>
      </c>
      <c r="G405" s="40" t="s">
        <v>2549</v>
      </c>
      <c r="H405" s="41">
        <v>44042</v>
      </c>
      <c r="I405" s="41" t="e">
        <v>#N/A</v>
      </c>
      <c r="J405" s="12">
        <v>46994</v>
      </c>
      <c r="K405" s="12">
        <v>0</v>
      </c>
      <c r="L405" s="12">
        <v>0</v>
      </c>
      <c r="M405" s="15">
        <f t="shared" si="8"/>
        <v>46994</v>
      </c>
      <c r="N405" s="42" t="s">
        <v>17</v>
      </c>
      <c r="O405" s="40"/>
      <c r="P405" s="40" t="s">
        <v>4260</v>
      </c>
      <c r="Q405" s="40"/>
      <c r="R405" s="40" t="e">
        <v>#N/A</v>
      </c>
      <c r="S405" s="40"/>
      <c r="T405" s="40" t="s">
        <v>4260</v>
      </c>
      <c r="U405" s="15">
        <v>0</v>
      </c>
      <c r="V405" s="15">
        <v>0</v>
      </c>
      <c r="W405" s="15">
        <v>0</v>
      </c>
      <c r="X405" s="15"/>
      <c r="Y405" s="15"/>
      <c r="Z405" s="15">
        <v>0</v>
      </c>
      <c r="AA405" s="15">
        <v>0</v>
      </c>
      <c r="AB405" s="15">
        <v>0</v>
      </c>
      <c r="AC405" s="15">
        <v>0</v>
      </c>
      <c r="AD405" s="15">
        <v>0</v>
      </c>
      <c r="AE405" s="40"/>
      <c r="AF405" s="15">
        <v>0</v>
      </c>
      <c r="AG405" s="40"/>
      <c r="AH405" s="40"/>
      <c r="AI405" s="40"/>
      <c r="AJ405" s="15">
        <v>0</v>
      </c>
      <c r="AK405" s="40"/>
      <c r="AL405" s="40"/>
      <c r="AM405" s="40"/>
      <c r="AN405" s="41">
        <v>45504</v>
      </c>
      <c r="AO405" s="43"/>
      <c r="AP405" s="43"/>
      <c r="AQ405" s="43"/>
      <c r="AR405" s="43"/>
      <c r="AS405" s="43"/>
      <c r="AT405" s="43"/>
      <c r="AU405" s="43"/>
      <c r="AV405" s="43"/>
      <c r="AW405" s="43"/>
      <c r="AX405" s="43"/>
      <c r="AY405" s="43"/>
      <c r="AZ405" s="43"/>
      <c r="BA405" s="43"/>
      <c r="BB405" s="43"/>
      <c r="BC405" s="43"/>
      <c r="BD405" s="43"/>
      <c r="BE405" s="43"/>
      <c r="BF405" s="43"/>
      <c r="BG405" s="43"/>
      <c r="BH405" s="43"/>
      <c r="BI405" s="43"/>
      <c r="BJ405" s="43"/>
      <c r="BK405" s="43"/>
      <c r="BL405" s="43"/>
      <c r="BM405" s="43"/>
      <c r="BN405" s="43"/>
      <c r="BO405" s="43"/>
      <c r="BP405" s="43"/>
      <c r="BQ405" s="43"/>
      <c r="BR405" s="43"/>
      <c r="BS405" s="43"/>
      <c r="BT405" s="43"/>
      <c r="BU405" s="43"/>
      <c r="BV405" s="43"/>
      <c r="BW405" s="43"/>
      <c r="BX405" s="43"/>
      <c r="BY405" s="43"/>
      <c r="BZ405" s="43"/>
      <c r="CA405" s="43"/>
      <c r="CB405" s="43"/>
      <c r="CC405" s="43"/>
      <c r="CD405" s="43"/>
      <c r="CE405" s="43"/>
    </row>
    <row r="406" spans="1:83" s="44" customFormat="1" x14ac:dyDescent="0.35">
      <c r="A406" s="40">
        <v>835000972</v>
      </c>
      <c r="B406" s="40" t="s">
        <v>0</v>
      </c>
      <c r="C406" s="40" t="s">
        <v>430</v>
      </c>
      <c r="D406" s="40" t="s">
        <v>279</v>
      </c>
      <c r="E406" s="40">
        <v>1113</v>
      </c>
      <c r="F406" s="40" t="s">
        <v>430</v>
      </c>
      <c r="G406" s="40" t="s">
        <v>2550</v>
      </c>
      <c r="H406" s="41">
        <v>44042</v>
      </c>
      <c r="I406" s="41" t="e">
        <v>#N/A</v>
      </c>
      <c r="J406" s="12">
        <v>57700</v>
      </c>
      <c r="K406" s="12">
        <v>0</v>
      </c>
      <c r="L406" s="12">
        <v>0</v>
      </c>
      <c r="M406" s="15">
        <f t="shared" si="8"/>
        <v>57700</v>
      </c>
      <c r="N406" s="42" t="s">
        <v>17</v>
      </c>
      <c r="O406" s="40"/>
      <c r="P406" s="40" t="s">
        <v>4260</v>
      </c>
      <c r="Q406" s="40"/>
      <c r="R406" s="40" t="e">
        <v>#N/A</v>
      </c>
      <c r="S406" s="40"/>
      <c r="T406" s="40" t="s">
        <v>4260</v>
      </c>
      <c r="U406" s="15">
        <v>0</v>
      </c>
      <c r="V406" s="15">
        <v>0</v>
      </c>
      <c r="W406" s="15">
        <v>0</v>
      </c>
      <c r="X406" s="15"/>
      <c r="Y406" s="15"/>
      <c r="Z406" s="15">
        <v>0</v>
      </c>
      <c r="AA406" s="15">
        <v>0</v>
      </c>
      <c r="AB406" s="15">
        <v>0</v>
      </c>
      <c r="AC406" s="15">
        <v>0</v>
      </c>
      <c r="AD406" s="15">
        <v>0</v>
      </c>
      <c r="AE406" s="40"/>
      <c r="AF406" s="15">
        <v>0</v>
      </c>
      <c r="AG406" s="40"/>
      <c r="AH406" s="40"/>
      <c r="AI406" s="40"/>
      <c r="AJ406" s="15">
        <v>0</v>
      </c>
      <c r="AK406" s="40"/>
      <c r="AL406" s="40"/>
      <c r="AM406" s="40"/>
      <c r="AN406" s="41">
        <v>45504</v>
      </c>
      <c r="AO406" s="43"/>
      <c r="AP406" s="43"/>
      <c r="AQ406" s="43"/>
      <c r="AR406" s="43"/>
      <c r="AS406" s="43"/>
      <c r="AT406" s="43"/>
      <c r="AU406" s="43"/>
      <c r="AV406" s="43"/>
      <c r="AW406" s="43"/>
      <c r="AX406" s="43"/>
      <c r="AY406" s="43"/>
      <c r="AZ406" s="43"/>
      <c r="BA406" s="43"/>
      <c r="BB406" s="43"/>
      <c r="BC406" s="43"/>
      <c r="BD406" s="43"/>
      <c r="BE406" s="43"/>
      <c r="BF406" s="43"/>
      <c r="BG406" s="43"/>
      <c r="BH406" s="43"/>
      <c r="BI406" s="43"/>
      <c r="BJ406" s="43"/>
      <c r="BK406" s="43"/>
      <c r="BL406" s="43"/>
      <c r="BM406" s="43"/>
      <c r="BN406" s="43"/>
      <c r="BO406" s="43"/>
      <c r="BP406" s="43"/>
      <c r="BQ406" s="43"/>
      <c r="BR406" s="43"/>
      <c r="BS406" s="43"/>
      <c r="BT406" s="43"/>
      <c r="BU406" s="43"/>
      <c r="BV406" s="43"/>
      <c r="BW406" s="43"/>
      <c r="BX406" s="43"/>
      <c r="BY406" s="43"/>
      <c r="BZ406" s="43"/>
      <c r="CA406" s="43"/>
      <c r="CB406" s="43"/>
      <c r="CC406" s="43"/>
      <c r="CD406" s="43"/>
      <c r="CE406" s="43"/>
    </row>
    <row r="407" spans="1:83" s="44" customFormat="1" x14ac:dyDescent="0.35">
      <c r="A407" s="40">
        <v>835000972</v>
      </c>
      <c r="B407" s="40" t="s">
        <v>0</v>
      </c>
      <c r="C407" s="40" t="s">
        <v>431</v>
      </c>
      <c r="D407" s="40" t="s">
        <v>279</v>
      </c>
      <c r="E407" s="40">
        <v>3773</v>
      </c>
      <c r="F407" s="40" t="s">
        <v>431</v>
      </c>
      <c r="G407" s="40" t="s">
        <v>2551</v>
      </c>
      <c r="H407" s="41">
        <v>44042</v>
      </c>
      <c r="I407" s="41" t="e">
        <v>#N/A</v>
      </c>
      <c r="J407" s="12">
        <v>785930</v>
      </c>
      <c r="K407" s="12">
        <v>0</v>
      </c>
      <c r="L407" s="12">
        <v>0</v>
      </c>
      <c r="M407" s="15">
        <f t="shared" si="8"/>
        <v>785930</v>
      </c>
      <c r="N407" s="42" t="s">
        <v>17</v>
      </c>
      <c r="O407" s="40"/>
      <c r="P407" s="40" t="s">
        <v>4260</v>
      </c>
      <c r="Q407" s="40"/>
      <c r="R407" s="40" t="e">
        <v>#N/A</v>
      </c>
      <c r="S407" s="40"/>
      <c r="T407" s="40" t="s">
        <v>4260</v>
      </c>
      <c r="U407" s="15">
        <v>0</v>
      </c>
      <c r="V407" s="15">
        <v>0</v>
      </c>
      <c r="W407" s="15">
        <v>0</v>
      </c>
      <c r="X407" s="15"/>
      <c r="Y407" s="15"/>
      <c r="Z407" s="15">
        <v>0</v>
      </c>
      <c r="AA407" s="15">
        <v>0</v>
      </c>
      <c r="AB407" s="15">
        <v>0</v>
      </c>
      <c r="AC407" s="15">
        <v>0</v>
      </c>
      <c r="AD407" s="15">
        <v>0</v>
      </c>
      <c r="AE407" s="40"/>
      <c r="AF407" s="15">
        <v>0</v>
      </c>
      <c r="AG407" s="40"/>
      <c r="AH407" s="40"/>
      <c r="AI407" s="40"/>
      <c r="AJ407" s="15">
        <v>0</v>
      </c>
      <c r="AK407" s="40"/>
      <c r="AL407" s="40"/>
      <c r="AM407" s="40"/>
      <c r="AN407" s="41">
        <v>45504</v>
      </c>
      <c r="AO407" s="43"/>
      <c r="AP407" s="43"/>
      <c r="AQ407" s="43"/>
      <c r="AR407" s="43"/>
      <c r="AS407" s="43"/>
      <c r="AT407" s="43"/>
      <c r="AU407" s="43"/>
      <c r="AV407" s="43"/>
      <c r="AW407" s="43"/>
      <c r="AX407" s="43"/>
      <c r="AY407" s="43"/>
      <c r="AZ407" s="43"/>
      <c r="BA407" s="43"/>
      <c r="BB407" s="43"/>
      <c r="BC407" s="43"/>
      <c r="BD407" s="43"/>
      <c r="BE407" s="43"/>
      <c r="BF407" s="43"/>
      <c r="BG407" s="43"/>
      <c r="BH407" s="43"/>
      <c r="BI407" s="43"/>
      <c r="BJ407" s="43"/>
      <c r="BK407" s="43"/>
      <c r="BL407" s="43"/>
      <c r="BM407" s="43"/>
      <c r="BN407" s="43"/>
      <c r="BO407" s="43"/>
      <c r="BP407" s="43"/>
      <c r="BQ407" s="43"/>
      <c r="BR407" s="43"/>
      <c r="BS407" s="43"/>
      <c r="BT407" s="43"/>
      <c r="BU407" s="43"/>
      <c r="BV407" s="43"/>
      <c r="BW407" s="43"/>
      <c r="BX407" s="43"/>
      <c r="BY407" s="43"/>
      <c r="BZ407" s="43"/>
      <c r="CA407" s="43"/>
      <c r="CB407" s="43"/>
      <c r="CC407" s="43"/>
      <c r="CD407" s="43"/>
      <c r="CE407" s="43"/>
    </row>
    <row r="408" spans="1:83" s="44" customFormat="1" x14ac:dyDescent="0.35">
      <c r="A408" s="40">
        <v>835000972</v>
      </c>
      <c r="B408" s="40" t="s">
        <v>0</v>
      </c>
      <c r="C408" s="40" t="s">
        <v>432</v>
      </c>
      <c r="D408" s="40" t="s">
        <v>16</v>
      </c>
      <c r="E408" s="40">
        <v>26946</v>
      </c>
      <c r="F408" s="40" t="s">
        <v>432</v>
      </c>
      <c r="G408" s="40" t="s">
        <v>2552</v>
      </c>
      <c r="H408" s="41">
        <v>44043</v>
      </c>
      <c r="I408" s="41" t="e">
        <v>#N/A</v>
      </c>
      <c r="J408" s="12">
        <v>46994</v>
      </c>
      <c r="K408" s="12">
        <v>0</v>
      </c>
      <c r="L408" s="12">
        <v>0</v>
      </c>
      <c r="M408" s="15">
        <f t="shared" si="8"/>
        <v>46994</v>
      </c>
      <c r="N408" s="42" t="s">
        <v>17</v>
      </c>
      <c r="O408" s="40"/>
      <c r="P408" s="40" t="s">
        <v>4260</v>
      </c>
      <c r="Q408" s="40"/>
      <c r="R408" s="40" t="e">
        <v>#N/A</v>
      </c>
      <c r="S408" s="40"/>
      <c r="T408" s="40" t="s">
        <v>4260</v>
      </c>
      <c r="U408" s="15">
        <v>0</v>
      </c>
      <c r="V408" s="15">
        <v>0</v>
      </c>
      <c r="W408" s="15">
        <v>0</v>
      </c>
      <c r="X408" s="15"/>
      <c r="Y408" s="15"/>
      <c r="Z408" s="15">
        <v>0</v>
      </c>
      <c r="AA408" s="15">
        <v>0</v>
      </c>
      <c r="AB408" s="15">
        <v>0</v>
      </c>
      <c r="AC408" s="15">
        <v>0</v>
      </c>
      <c r="AD408" s="15">
        <v>0</v>
      </c>
      <c r="AE408" s="40"/>
      <c r="AF408" s="15">
        <v>0</v>
      </c>
      <c r="AG408" s="40"/>
      <c r="AH408" s="40"/>
      <c r="AI408" s="40"/>
      <c r="AJ408" s="15">
        <v>0</v>
      </c>
      <c r="AK408" s="40"/>
      <c r="AL408" s="40"/>
      <c r="AM408" s="40"/>
      <c r="AN408" s="41">
        <v>45504</v>
      </c>
      <c r="AO408" s="43"/>
      <c r="AP408" s="43"/>
      <c r="AQ408" s="43"/>
      <c r="AR408" s="43"/>
      <c r="AS408" s="43"/>
      <c r="AT408" s="43"/>
      <c r="AU408" s="43"/>
      <c r="AV408" s="43"/>
      <c r="AW408" s="43"/>
      <c r="AX408" s="43"/>
      <c r="AY408" s="43"/>
      <c r="AZ408" s="43"/>
      <c r="BA408" s="43"/>
      <c r="BB408" s="43"/>
      <c r="BC408" s="43"/>
      <c r="BD408" s="43"/>
      <c r="BE408" s="43"/>
      <c r="BF408" s="43"/>
      <c r="BG408" s="43"/>
      <c r="BH408" s="43"/>
      <c r="BI408" s="43"/>
      <c r="BJ408" s="43"/>
      <c r="BK408" s="43"/>
      <c r="BL408" s="43"/>
      <c r="BM408" s="43"/>
      <c r="BN408" s="43"/>
      <c r="BO408" s="43"/>
      <c r="BP408" s="43"/>
      <c r="BQ408" s="43"/>
      <c r="BR408" s="43"/>
      <c r="BS408" s="43"/>
      <c r="BT408" s="43"/>
      <c r="BU408" s="43"/>
      <c r="BV408" s="43"/>
      <c r="BW408" s="43"/>
      <c r="BX408" s="43"/>
      <c r="BY408" s="43"/>
      <c r="BZ408" s="43"/>
      <c r="CA408" s="43"/>
      <c r="CB408" s="43"/>
      <c r="CC408" s="43"/>
      <c r="CD408" s="43"/>
      <c r="CE408" s="43"/>
    </row>
    <row r="409" spans="1:83" s="44" customFormat="1" x14ac:dyDescent="0.35">
      <c r="A409" s="40">
        <v>835000972</v>
      </c>
      <c r="B409" s="40" t="s">
        <v>0</v>
      </c>
      <c r="C409" s="40" t="s">
        <v>433</v>
      </c>
      <c r="D409" s="40" t="s">
        <v>275</v>
      </c>
      <c r="E409" s="40">
        <v>36766</v>
      </c>
      <c r="F409" s="40" t="s">
        <v>433</v>
      </c>
      <c r="G409" s="40" t="s">
        <v>2553</v>
      </c>
      <c r="H409" s="41">
        <v>44047</v>
      </c>
      <c r="I409" s="41" t="e">
        <v>#N/A</v>
      </c>
      <c r="J409" s="12">
        <v>35000</v>
      </c>
      <c r="K409" s="12">
        <v>0</v>
      </c>
      <c r="L409" s="12">
        <v>0</v>
      </c>
      <c r="M409" s="15">
        <f t="shared" si="8"/>
        <v>35000</v>
      </c>
      <c r="N409" s="42" t="s">
        <v>17</v>
      </c>
      <c r="O409" s="40"/>
      <c r="P409" s="40" t="s">
        <v>4260</v>
      </c>
      <c r="Q409" s="40"/>
      <c r="R409" s="40" t="e">
        <v>#N/A</v>
      </c>
      <c r="S409" s="40"/>
      <c r="T409" s="40" t="s">
        <v>4260</v>
      </c>
      <c r="U409" s="15">
        <v>0</v>
      </c>
      <c r="V409" s="15">
        <v>0</v>
      </c>
      <c r="W409" s="15">
        <v>0</v>
      </c>
      <c r="X409" s="15"/>
      <c r="Y409" s="15"/>
      <c r="Z409" s="15">
        <v>0</v>
      </c>
      <c r="AA409" s="15">
        <v>0</v>
      </c>
      <c r="AB409" s="15">
        <v>0</v>
      </c>
      <c r="AC409" s="15">
        <v>0</v>
      </c>
      <c r="AD409" s="15">
        <v>0</v>
      </c>
      <c r="AE409" s="40"/>
      <c r="AF409" s="15">
        <v>0</v>
      </c>
      <c r="AG409" s="40"/>
      <c r="AH409" s="40"/>
      <c r="AI409" s="40"/>
      <c r="AJ409" s="15">
        <v>0</v>
      </c>
      <c r="AK409" s="40"/>
      <c r="AL409" s="40"/>
      <c r="AM409" s="40"/>
      <c r="AN409" s="41">
        <v>45504</v>
      </c>
      <c r="AO409" s="43"/>
      <c r="AP409" s="43"/>
      <c r="AQ409" s="43"/>
      <c r="AR409" s="43"/>
      <c r="AS409" s="43"/>
      <c r="AT409" s="43"/>
      <c r="AU409" s="43"/>
      <c r="AV409" s="43"/>
      <c r="AW409" s="43"/>
      <c r="AX409" s="43"/>
      <c r="AY409" s="43"/>
      <c r="AZ409" s="43"/>
      <c r="BA409" s="43"/>
      <c r="BB409" s="43"/>
      <c r="BC409" s="43"/>
      <c r="BD409" s="43"/>
      <c r="BE409" s="43"/>
      <c r="BF409" s="43"/>
      <c r="BG409" s="43"/>
      <c r="BH409" s="43"/>
      <c r="BI409" s="43"/>
      <c r="BJ409" s="43"/>
      <c r="BK409" s="43"/>
      <c r="BL409" s="43"/>
      <c r="BM409" s="43"/>
      <c r="BN409" s="43"/>
      <c r="BO409" s="43"/>
      <c r="BP409" s="43"/>
      <c r="BQ409" s="43"/>
      <c r="BR409" s="43"/>
      <c r="BS409" s="43"/>
      <c r="BT409" s="43"/>
      <c r="BU409" s="43"/>
      <c r="BV409" s="43"/>
      <c r="BW409" s="43"/>
      <c r="BX409" s="43"/>
      <c r="BY409" s="43"/>
      <c r="BZ409" s="43"/>
      <c r="CA409" s="43"/>
      <c r="CB409" s="43"/>
      <c r="CC409" s="43"/>
      <c r="CD409" s="43"/>
      <c r="CE409" s="43"/>
    </row>
    <row r="410" spans="1:83" s="44" customFormat="1" x14ac:dyDescent="0.35">
      <c r="A410" s="40">
        <v>835000972</v>
      </c>
      <c r="B410" s="40" t="s">
        <v>0</v>
      </c>
      <c r="C410" s="40" t="s">
        <v>1262</v>
      </c>
      <c r="D410" s="40" t="s">
        <v>16</v>
      </c>
      <c r="E410" s="40">
        <v>92456</v>
      </c>
      <c r="F410" s="40" t="s">
        <v>1262</v>
      </c>
      <c r="G410" s="40" t="s">
        <v>3370</v>
      </c>
      <c r="H410" s="41">
        <v>45034</v>
      </c>
      <c r="I410" s="41">
        <v>45062</v>
      </c>
      <c r="J410" s="17">
        <v>858620</v>
      </c>
      <c r="K410" s="17">
        <v>0</v>
      </c>
      <c r="L410" s="12">
        <v>765820</v>
      </c>
      <c r="M410" s="15">
        <f t="shared" si="8"/>
        <v>92800</v>
      </c>
      <c r="N410" s="42" t="s">
        <v>17</v>
      </c>
      <c r="O410" s="40" t="s">
        <v>276</v>
      </c>
      <c r="P410" s="40" t="s">
        <v>4266</v>
      </c>
      <c r="Q410" s="40" t="b">
        <v>0</v>
      </c>
      <c r="R410" s="40" t="s">
        <v>4254</v>
      </c>
      <c r="S410" s="40"/>
      <c r="T410" s="40" t="s">
        <v>4262</v>
      </c>
      <c r="U410" s="15">
        <v>858620</v>
      </c>
      <c r="V410" s="15">
        <v>0</v>
      </c>
      <c r="W410" s="15">
        <v>0</v>
      </c>
      <c r="X410" s="15"/>
      <c r="Y410" s="15"/>
      <c r="Z410" s="15">
        <v>858620</v>
      </c>
      <c r="AA410" s="15">
        <v>92800</v>
      </c>
      <c r="AB410" s="15">
        <v>0</v>
      </c>
      <c r="AC410" s="15">
        <v>765820</v>
      </c>
      <c r="AD410" s="15">
        <v>0</v>
      </c>
      <c r="AE410" s="40"/>
      <c r="AF410" s="15">
        <v>765820</v>
      </c>
      <c r="AG410" s="40">
        <v>2201472395</v>
      </c>
      <c r="AH410" s="40" t="s">
        <v>4489</v>
      </c>
      <c r="AI410" s="40"/>
      <c r="AJ410" s="15"/>
      <c r="AK410" s="40"/>
      <c r="AL410" s="40"/>
      <c r="AM410" s="40"/>
      <c r="AN410" s="41">
        <v>45504</v>
      </c>
      <c r="AO410" s="43"/>
      <c r="AP410" s="43"/>
      <c r="AQ410" s="43"/>
      <c r="AR410" s="43"/>
      <c r="AS410" s="43"/>
      <c r="AT410" s="43"/>
      <c r="AU410" s="43"/>
      <c r="AV410" s="43"/>
      <c r="AW410" s="43"/>
      <c r="AX410" s="43"/>
      <c r="AY410" s="43"/>
      <c r="AZ410" s="43"/>
      <c r="BA410" s="43"/>
      <c r="BB410" s="43"/>
      <c r="BC410" s="43"/>
      <c r="BD410" s="43"/>
      <c r="BE410" s="43"/>
      <c r="BF410" s="43"/>
      <c r="BG410" s="43"/>
      <c r="BH410" s="43"/>
      <c r="BI410" s="43"/>
      <c r="BJ410" s="43"/>
      <c r="BK410" s="43"/>
      <c r="BL410" s="43"/>
      <c r="BM410" s="43"/>
      <c r="BN410" s="43"/>
      <c r="BO410" s="43"/>
      <c r="BP410" s="43"/>
      <c r="BQ410" s="43"/>
      <c r="BR410" s="43"/>
      <c r="BS410" s="43"/>
      <c r="BT410" s="43"/>
      <c r="BU410" s="43"/>
      <c r="BV410" s="43"/>
      <c r="BW410" s="43"/>
      <c r="BX410" s="43"/>
      <c r="BY410" s="43"/>
      <c r="BZ410" s="43"/>
      <c r="CA410" s="43"/>
      <c r="CB410" s="43"/>
      <c r="CC410" s="43"/>
      <c r="CD410" s="43"/>
      <c r="CE410" s="43"/>
    </row>
    <row r="411" spans="1:83" s="44" customFormat="1" x14ac:dyDescent="0.35">
      <c r="A411" s="40">
        <v>835000972</v>
      </c>
      <c r="B411" s="40" t="s">
        <v>0</v>
      </c>
      <c r="C411" s="40" t="s">
        <v>435</v>
      </c>
      <c r="D411" s="40" t="s">
        <v>279</v>
      </c>
      <c r="E411" s="40">
        <v>512</v>
      </c>
      <c r="F411" s="40" t="s">
        <v>435</v>
      </c>
      <c r="G411" s="40" t="s">
        <v>2555</v>
      </c>
      <c r="H411" s="41">
        <v>44048</v>
      </c>
      <c r="I411" s="41" t="e">
        <v>#N/A</v>
      </c>
      <c r="J411" s="12">
        <v>29797120</v>
      </c>
      <c r="K411" s="12">
        <v>0</v>
      </c>
      <c r="L411" s="12">
        <v>0</v>
      </c>
      <c r="M411" s="15">
        <f t="shared" si="8"/>
        <v>29797120</v>
      </c>
      <c r="N411" s="42" t="s">
        <v>17</v>
      </c>
      <c r="O411" s="40"/>
      <c r="P411" s="40" t="s">
        <v>4260</v>
      </c>
      <c r="Q411" s="40"/>
      <c r="R411" s="40" t="e">
        <v>#N/A</v>
      </c>
      <c r="S411" s="40"/>
      <c r="T411" s="40" t="s">
        <v>4260</v>
      </c>
      <c r="U411" s="15">
        <v>0</v>
      </c>
      <c r="V411" s="15">
        <v>0</v>
      </c>
      <c r="W411" s="15">
        <v>0</v>
      </c>
      <c r="X411" s="15"/>
      <c r="Y411" s="15"/>
      <c r="Z411" s="15">
        <v>0</v>
      </c>
      <c r="AA411" s="15">
        <v>0</v>
      </c>
      <c r="AB411" s="15">
        <v>0</v>
      </c>
      <c r="AC411" s="15">
        <v>0</v>
      </c>
      <c r="AD411" s="15">
        <v>0</v>
      </c>
      <c r="AE411" s="40"/>
      <c r="AF411" s="15">
        <v>0</v>
      </c>
      <c r="AG411" s="40"/>
      <c r="AH411" s="40"/>
      <c r="AI411" s="40"/>
      <c r="AJ411" s="15">
        <v>0</v>
      </c>
      <c r="AK411" s="40"/>
      <c r="AL411" s="40"/>
      <c r="AM411" s="40"/>
      <c r="AN411" s="41">
        <v>45504</v>
      </c>
      <c r="AO411" s="43"/>
      <c r="AP411" s="43"/>
      <c r="AQ411" s="43"/>
      <c r="AR411" s="43"/>
      <c r="AS411" s="43"/>
      <c r="AT411" s="43"/>
      <c r="AU411" s="43"/>
      <c r="AV411" s="43"/>
      <c r="AW411" s="43"/>
      <c r="AX411" s="43"/>
      <c r="AY411" s="43"/>
      <c r="AZ411" s="43"/>
      <c r="BA411" s="43"/>
      <c r="BB411" s="43"/>
      <c r="BC411" s="43"/>
      <c r="BD411" s="43"/>
      <c r="BE411" s="43"/>
      <c r="BF411" s="43"/>
      <c r="BG411" s="43"/>
      <c r="BH411" s="43"/>
      <c r="BI411" s="43"/>
      <c r="BJ411" s="43"/>
      <c r="BK411" s="43"/>
      <c r="BL411" s="43"/>
      <c r="BM411" s="43"/>
      <c r="BN411" s="43"/>
      <c r="BO411" s="43"/>
      <c r="BP411" s="43"/>
      <c r="BQ411" s="43"/>
      <c r="BR411" s="43"/>
      <c r="BS411" s="43"/>
      <c r="BT411" s="43"/>
      <c r="BU411" s="43"/>
      <c r="BV411" s="43"/>
      <c r="BW411" s="43"/>
      <c r="BX411" s="43"/>
      <c r="BY411" s="43"/>
      <c r="BZ411" s="43"/>
      <c r="CA411" s="43"/>
      <c r="CB411" s="43"/>
      <c r="CC411" s="43"/>
      <c r="CD411" s="43"/>
      <c r="CE411" s="43"/>
    </row>
    <row r="412" spans="1:83" s="44" customFormat="1" x14ac:dyDescent="0.35">
      <c r="A412" s="40">
        <v>835000972</v>
      </c>
      <c r="B412" s="40" t="s">
        <v>0</v>
      </c>
      <c r="C412" s="40" t="s">
        <v>1263</v>
      </c>
      <c r="D412" s="40" t="s">
        <v>16</v>
      </c>
      <c r="E412" s="40">
        <v>95502</v>
      </c>
      <c r="F412" s="40" t="s">
        <v>1263</v>
      </c>
      <c r="G412" s="40" t="s">
        <v>3371</v>
      </c>
      <c r="H412" s="41">
        <v>45068</v>
      </c>
      <c r="I412" s="41">
        <v>45097</v>
      </c>
      <c r="J412" s="17">
        <v>284505</v>
      </c>
      <c r="K412" s="17">
        <v>0</v>
      </c>
      <c r="L412" s="12">
        <v>244705</v>
      </c>
      <c r="M412" s="15">
        <f t="shared" si="8"/>
        <v>39800</v>
      </c>
      <c r="N412" s="42" t="s">
        <v>17</v>
      </c>
      <c r="O412" s="40" t="s">
        <v>276</v>
      </c>
      <c r="P412" s="40" t="s">
        <v>4269</v>
      </c>
      <c r="Q412" s="40" t="b">
        <v>0</v>
      </c>
      <c r="R412" s="40" t="s">
        <v>4256</v>
      </c>
      <c r="S412" s="40"/>
      <c r="T412" s="40" t="s">
        <v>4262</v>
      </c>
      <c r="U412" s="15">
        <v>284505</v>
      </c>
      <c r="V412" s="15">
        <v>0</v>
      </c>
      <c r="W412" s="15">
        <v>39800</v>
      </c>
      <c r="X412" s="15" t="s">
        <v>4505</v>
      </c>
      <c r="Y412" s="15" t="s">
        <v>4288</v>
      </c>
      <c r="Z412" s="15">
        <v>284505</v>
      </c>
      <c r="AA412" s="15">
        <v>0</v>
      </c>
      <c r="AB412" s="15">
        <v>0</v>
      </c>
      <c r="AC412" s="15">
        <v>244705</v>
      </c>
      <c r="AD412" s="15">
        <v>0</v>
      </c>
      <c r="AE412" s="40"/>
      <c r="AF412" s="15">
        <v>244705</v>
      </c>
      <c r="AG412" s="40">
        <v>4800061730</v>
      </c>
      <c r="AH412" s="40" t="s">
        <v>4498</v>
      </c>
      <c r="AI412" s="40"/>
      <c r="AJ412" s="15"/>
      <c r="AK412" s="40"/>
      <c r="AL412" s="40"/>
      <c r="AM412" s="40"/>
      <c r="AN412" s="41">
        <v>45504</v>
      </c>
      <c r="AO412" s="43"/>
      <c r="AP412" s="43"/>
      <c r="AQ412" s="43"/>
      <c r="AR412" s="43"/>
      <c r="AS412" s="43"/>
      <c r="AT412" s="43"/>
      <c r="AU412" s="43"/>
      <c r="AV412" s="43"/>
      <c r="AW412" s="43"/>
      <c r="AX412" s="43"/>
      <c r="AY412" s="43"/>
      <c r="AZ412" s="43"/>
      <c r="BA412" s="43"/>
      <c r="BB412" s="43"/>
      <c r="BC412" s="43"/>
      <c r="BD412" s="43"/>
      <c r="BE412" s="43"/>
      <c r="BF412" s="43"/>
      <c r="BG412" s="43"/>
      <c r="BH412" s="43"/>
      <c r="BI412" s="43"/>
      <c r="BJ412" s="43"/>
      <c r="BK412" s="43"/>
      <c r="BL412" s="43"/>
      <c r="BM412" s="43"/>
      <c r="BN412" s="43"/>
      <c r="BO412" s="43"/>
      <c r="BP412" s="43"/>
      <c r="BQ412" s="43"/>
      <c r="BR412" s="43"/>
      <c r="BS412" s="43"/>
      <c r="BT412" s="43"/>
      <c r="BU412" s="43"/>
      <c r="BV412" s="43"/>
      <c r="BW412" s="43"/>
      <c r="BX412" s="43"/>
      <c r="BY412" s="43"/>
      <c r="BZ412" s="43"/>
      <c r="CA412" s="43"/>
      <c r="CB412" s="43"/>
      <c r="CC412" s="43"/>
      <c r="CD412" s="43"/>
      <c r="CE412" s="43"/>
    </row>
    <row r="413" spans="1:83" s="44" customFormat="1" x14ac:dyDescent="0.35">
      <c r="A413" s="40">
        <v>835000972</v>
      </c>
      <c r="B413" s="40" t="s">
        <v>0</v>
      </c>
      <c r="C413" s="40" t="s">
        <v>437</v>
      </c>
      <c r="D413" s="40" t="s">
        <v>279</v>
      </c>
      <c r="E413" s="40">
        <v>4074</v>
      </c>
      <c r="F413" s="40" t="s">
        <v>437</v>
      </c>
      <c r="G413" s="40" t="s">
        <v>2557</v>
      </c>
      <c r="H413" s="41">
        <v>44050</v>
      </c>
      <c r="I413" s="41" t="e">
        <v>#N/A</v>
      </c>
      <c r="J413" s="12">
        <v>143388</v>
      </c>
      <c r="K413" s="12">
        <v>0</v>
      </c>
      <c r="L413" s="12">
        <v>0</v>
      </c>
      <c r="M413" s="15">
        <f t="shared" si="8"/>
        <v>143388</v>
      </c>
      <c r="N413" s="42" t="s">
        <v>17</v>
      </c>
      <c r="O413" s="40"/>
      <c r="P413" s="40" t="s">
        <v>4260</v>
      </c>
      <c r="Q413" s="40"/>
      <c r="R413" s="40" t="e">
        <v>#N/A</v>
      </c>
      <c r="S413" s="40"/>
      <c r="T413" s="40" t="s">
        <v>4260</v>
      </c>
      <c r="U413" s="15">
        <v>0</v>
      </c>
      <c r="V413" s="15">
        <v>0</v>
      </c>
      <c r="W413" s="15">
        <v>0</v>
      </c>
      <c r="X413" s="15"/>
      <c r="Y413" s="15"/>
      <c r="Z413" s="15">
        <v>0</v>
      </c>
      <c r="AA413" s="15">
        <v>0</v>
      </c>
      <c r="AB413" s="15">
        <v>0</v>
      </c>
      <c r="AC413" s="15">
        <v>0</v>
      </c>
      <c r="AD413" s="15">
        <v>0</v>
      </c>
      <c r="AE413" s="40"/>
      <c r="AF413" s="15">
        <v>0</v>
      </c>
      <c r="AG413" s="40"/>
      <c r="AH413" s="40"/>
      <c r="AI413" s="40"/>
      <c r="AJ413" s="15">
        <v>0</v>
      </c>
      <c r="AK413" s="40"/>
      <c r="AL413" s="40"/>
      <c r="AM413" s="40"/>
      <c r="AN413" s="41">
        <v>45504</v>
      </c>
      <c r="AO413" s="43"/>
      <c r="AP413" s="43"/>
      <c r="AQ413" s="43"/>
      <c r="AR413" s="43"/>
      <c r="AS413" s="43"/>
      <c r="AT413" s="43"/>
      <c r="AU413" s="43"/>
      <c r="AV413" s="43"/>
      <c r="AW413" s="43"/>
      <c r="AX413" s="43"/>
      <c r="AY413" s="43"/>
      <c r="AZ413" s="43"/>
      <c r="BA413" s="43"/>
      <c r="BB413" s="43"/>
      <c r="BC413" s="43"/>
      <c r="BD413" s="43"/>
      <c r="BE413" s="43"/>
      <c r="BF413" s="43"/>
      <c r="BG413" s="43"/>
      <c r="BH413" s="43"/>
      <c r="BI413" s="43"/>
      <c r="BJ413" s="43"/>
      <c r="BK413" s="43"/>
      <c r="BL413" s="43"/>
      <c r="BM413" s="43"/>
      <c r="BN413" s="43"/>
      <c r="BO413" s="43"/>
      <c r="BP413" s="43"/>
      <c r="BQ413" s="43"/>
      <c r="BR413" s="43"/>
      <c r="BS413" s="43"/>
      <c r="BT413" s="43"/>
      <c r="BU413" s="43"/>
      <c r="BV413" s="43"/>
      <c r="BW413" s="43"/>
      <c r="BX413" s="43"/>
      <c r="BY413" s="43"/>
      <c r="BZ413" s="43"/>
      <c r="CA413" s="43"/>
      <c r="CB413" s="43"/>
      <c r="CC413" s="43"/>
      <c r="CD413" s="43"/>
      <c r="CE413" s="43"/>
    </row>
    <row r="414" spans="1:83" s="44" customFormat="1" x14ac:dyDescent="0.35">
      <c r="A414" s="40">
        <v>835000972</v>
      </c>
      <c r="B414" s="40" t="s">
        <v>0</v>
      </c>
      <c r="C414" s="40" t="s">
        <v>438</v>
      </c>
      <c r="D414" s="40" t="s">
        <v>275</v>
      </c>
      <c r="E414" s="40">
        <v>36988</v>
      </c>
      <c r="F414" s="40" t="s">
        <v>438</v>
      </c>
      <c r="G414" s="40" t="s">
        <v>2558</v>
      </c>
      <c r="H414" s="41">
        <v>44054</v>
      </c>
      <c r="I414" s="41" t="e">
        <v>#N/A</v>
      </c>
      <c r="J414" s="12">
        <v>35100</v>
      </c>
      <c r="K414" s="12">
        <v>0</v>
      </c>
      <c r="L414" s="12">
        <v>0</v>
      </c>
      <c r="M414" s="15">
        <f t="shared" si="8"/>
        <v>35100</v>
      </c>
      <c r="N414" s="42" t="s">
        <v>17</v>
      </c>
      <c r="O414" s="40"/>
      <c r="P414" s="40" t="s">
        <v>4260</v>
      </c>
      <c r="Q414" s="40"/>
      <c r="R414" s="40" t="e">
        <v>#N/A</v>
      </c>
      <c r="S414" s="40"/>
      <c r="T414" s="40" t="s">
        <v>4260</v>
      </c>
      <c r="U414" s="15">
        <v>0</v>
      </c>
      <c r="V414" s="15">
        <v>0</v>
      </c>
      <c r="W414" s="15">
        <v>0</v>
      </c>
      <c r="X414" s="15"/>
      <c r="Y414" s="15"/>
      <c r="Z414" s="15">
        <v>0</v>
      </c>
      <c r="AA414" s="15">
        <v>0</v>
      </c>
      <c r="AB414" s="15">
        <v>0</v>
      </c>
      <c r="AC414" s="15">
        <v>0</v>
      </c>
      <c r="AD414" s="15">
        <v>0</v>
      </c>
      <c r="AE414" s="40"/>
      <c r="AF414" s="15">
        <v>0</v>
      </c>
      <c r="AG414" s="40"/>
      <c r="AH414" s="40"/>
      <c r="AI414" s="40"/>
      <c r="AJ414" s="15">
        <v>0</v>
      </c>
      <c r="AK414" s="40"/>
      <c r="AL414" s="40"/>
      <c r="AM414" s="40"/>
      <c r="AN414" s="41">
        <v>45504</v>
      </c>
      <c r="AO414" s="43"/>
      <c r="AP414" s="43"/>
      <c r="AQ414" s="43"/>
      <c r="AR414" s="43"/>
      <c r="AS414" s="43"/>
      <c r="AT414" s="43"/>
      <c r="AU414" s="43"/>
      <c r="AV414" s="43"/>
      <c r="AW414" s="43"/>
      <c r="AX414" s="43"/>
      <c r="AY414" s="43"/>
      <c r="AZ414" s="43"/>
      <c r="BA414" s="43"/>
      <c r="BB414" s="43"/>
      <c r="BC414" s="43"/>
      <c r="BD414" s="43"/>
      <c r="BE414" s="43"/>
      <c r="BF414" s="43"/>
      <c r="BG414" s="43"/>
      <c r="BH414" s="43"/>
      <c r="BI414" s="43"/>
      <c r="BJ414" s="43"/>
      <c r="BK414" s="43"/>
      <c r="BL414" s="43"/>
      <c r="BM414" s="43"/>
      <c r="BN414" s="43"/>
      <c r="BO414" s="43"/>
      <c r="BP414" s="43"/>
      <c r="BQ414" s="43"/>
      <c r="BR414" s="43"/>
      <c r="BS414" s="43"/>
      <c r="BT414" s="43"/>
      <c r="BU414" s="43"/>
      <c r="BV414" s="43"/>
      <c r="BW414" s="43"/>
      <c r="BX414" s="43"/>
      <c r="BY414" s="43"/>
      <c r="BZ414" s="43"/>
      <c r="CA414" s="43"/>
      <c r="CB414" s="43"/>
      <c r="CC414" s="43"/>
      <c r="CD414" s="43"/>
      <c r="CE414" s="43"/>
    </row>
    <row r="415" spans="1:83" s="44" customFormat="1" x14ac:dyDescent="0.35">
      <c r="A415" s="40">
        <v>835000972</v>
      </c>
      <c r="B415" s="40" t="s">
        <v>0</v>
      </c>
      <c r="C415" s="40" t="s">
        <v>439</v>
      </c>
      <c r="D415" s="40" t="s">
        <v>279</v>
      </c>
      <c r="E415" s="40">
        <v>4083</v>
      </c>
      <c r="F415" s="40" t="s">
        <v>439</v>
      </c>
      <c r="G415" s="40" t="s">
        <v>2559</v>
      </c>
      <c r="H415" s="41">
        <v>44054</v>
      </c>
      <c r="I415" s="41" t="e">
        <v>#N/A</v>
      </c>
      <c r="J415" s="12">
        <v>214805</v>
      </c>
      <c r="K415" s="12">
        <v>0</v>
      </c>
      <c r="L415" s="12">
        <v>0</v>
      </c>
      <c r="M415" s="15">
        <f t="shared" si="8"/>
        <v>214805</v>
      </c>
      <c r="N415" s="42" t="s">
        <v>17</v>
      </c>
      <c r="O415" s="40"/>
      <c r="P415" s="40" t="s">
        <v>4260</v>
      </c>
      <c r="Q415" s="40"/>
      <c r="R415" s="40" t="e">
        <v>#N/A</v>
      </c>
      <c r="S415" s="40"/>
      <c r="T415" s="40" t="s">
        <v>4260</v>
      </c>
      <c r="U415" s="15">
        <v>0</v>
      </c>
      <c r="V415" s="15">
        <v>0</v>
      </c>
      <c r="W415" s="15">
        <v>0</v>
      </c>
      <c r="X415" s="15"/>
      <c r="Y415" s="15"/>
      <c r="Z415" s="15">
        <v>0</v>
      </c>
      <c r="AA415" s="15">
        <v>0</v>
      </c>
      <c r="AB415" s="15">
        <v>0</v>
      </c>
      <c r="AC415" s="15">
        <v>0</v>
      </c>
      <c r="AD415" s="15">
        <v>0</v>
      </c>
      <c r="AE415" s="40"/>
      <c r="AF415" s="15">
        <v>0</v>
      </c>
      <c r="AG415" s="40"/>
      <c r="AH415" s="40"/>
      <c r="AI415" s="40"/>
      <c r="AJ415" s="15">
        <v>0</v>
      </c>
      <c r="AK415" s="40"/>
      <c r="AL415" s="40"/>
      <c r="AM415" s="40"/>
      <c r="AN415" s="41">
        <v>45504</v>
      </c>
      <c r="AO415" s="43"/>
      <c r="AP415" s="43"/>
      <c r="AQ415" s="43"/>
      <c r="AR415" s="43"/>
      <c r="AS415" s="43"/>
      <c r="AT415" s="43"/>
      <c r="AU415" s="43"/>
      <c r="AV415" s="43"/>
      <c r="AW415" s="43"/>
      <c r="AX415" s="43"/>
      <c r="AY415" s="43"/>
      <c r="AZ415" s="43"/>
      <c r="BA415" s="43"/>
      <c r="BB415" s="43"/>
      <c r="BC415" s="43"/>
      <c r="BD415" s="43"/>
      <c r="BE415" s="43"/>
      <c r="BF415" s="43"/>
      <c r="BG415" s="43"/>
      <c r="BH415" s="43"/>
      <c r="BI415" s="43"/>
      <c r="BJ415" s="43"/>
      <c r="BK415" s="43"/>
      <c r="BL415" s="43"/>
      <c r="BM415" s="43"/>
      <c r="BN415" s="43"/>
      <c r="BO415" s="43"/>
      <c r="BP415" s="43"/>
      <c r="BQ415" s="43"/>
      <c r="BR415" s="43"/>
      <c r="BS415" s="43"/>
      <c r="BT415" s="43"/>
      <c r="BU415" s="43"/>
      <c r="BV415" s="43"/>
      <c r="BW415" s="43"/>
      <c r="BX415" s="43"/>
      <c r="BY415" s="43"/>
      <c r="BZ415" s="43"/>
      <c r="CA415" s="43"/>
      <c r="CB415" s="43"/>
      <c r="CC415" s="43"/>
      <c r="CD415" s="43"/>
      <c r="CE415" s="43"/>
    </row>
    <row r="416" spans="1:83" s="44" customFormat="1" x14ac:dyDescent="0.35">
      <c r="A416" s="40">
        <v>835000972</v>
      </c>
      <c r="B416" s="40" t="s">
        <v>0</v>
      </c>
      <c r="C416" s="40" t="s">
        <v>440</v>
      </c>
      <c r="D416" s="40" t="s">
        <v>275</v>
      </c>
      <c r="E416" s="40">
        <v>37040</v>
      </c>
      <c r="F416" s="40" t="s">
        <v>440</v>
      </c>
      <c r="G416" s="40" t="s">
        <v>2560</v>
      </c>
      <c r="H416" s="41">
        <v>44055</v>
      </c>
      <c r="I416" s="41" t="e">
        <v>#N/A</v>
      </c>
      <c r="J416" s="12">
        <v>66800</v>
      </c>
      <c r="K416" s="12">
        <v>0</v>
      </c>
      <c r="L416" s="12">
        <v>0</v>
      </c>
      <c r="M416" s="15">
        <f t="shared" si="8"/>
        <v>66800</v>
      </c>
      <c r="N416" s="42" t="s">
        <v>17</v>
      </c>
      <c r="O416" s="40"/>
      <c r="P416" s="40" t="s">
        <v>4260</v>
      </c>
      <c r="Q416" s="40"/>
      <c r="R416" s="40" t="e">
        <v>#N/A</v>
      </c>
      <c r="S416" s="40"/>
      <c r="T416" s="40" t="s">
        <v>4260</v>
      </c>
      <c r="U416" s="15">
        <v>0</v>
      </c>
      <c r="V416" s="15">
        <v>0</v>
      </c>
      <c r="W416" s="15">
        <v>0</v>
      </c>
      <c r="X416" s="15"/>
      <c r="Y416" s="15"/>
      <c r="Z416" s="15">
        <v>0</v>
      </c>
      <c r="AA416" s="15">
        <v>0</v>
      </c>
      <c r="AB416" s="15">
        <v>0</v>
      </c>
      <c r="AC416" s="15">
        <v>0</v>
      </c>
      <c r="AD416" s="15">
        <v>0</v>
      </c>
      <c r="AE416" s="40"/>
      <c r="AF416" s="15">
        <v>0</v>
      </c>
      <c r="AG416" s="40"/>
      <c r="AH416" s="40"/>
      <c r="AI416" s="40"/>
      <c r="AJ416" s="15">
        <v>0</v>
      </c>
      <c r="AK416" s="40"/>
      <c r="AL416" s="40"/>
      <c r="AM416" s="40"/>
      <c r="AN416" s="41">
        <v>45504</v>
      </c>
      <c r="AO416" s="43"/>
      <c r="AP416" s="43"/>
      <c r="AQ416" s="43"/>
      <c r="AR416" s="43"/>
      <c r="AS416" s="43"/>
      <c r="AT416" s="43"/>
      <c r="AU416" s="43"/>
      <c r="AV416" s="43"/>
      <c r="AW416" s="43"/>
      <c r="AX416" s="43"/>
      <c r="AY416" s="43"/>
      <c r="AZ416" s="43"/>
      <c r="BA416" s="43"/>
      <c r="BB416" s="43"/>
      <c r="BC416" s="43"/>
      <c r="BD416" s="43"/>
      <c r="BE416" s="43"/>
      <c r="BF416" s="43"/>
      <c r="BG416" s="43"/>
      <c r="BH416" s="43"/>
      <c r="BI416" s="43"/>
      <c r="BJ416" s="43"/>
      <c r="BK416" s="43"/>
      <c r="BL416" s="43"/>
      <c r="BM416" s="43"/>
      <c r="BN416" s="43"/>
      <c r="BO416" s="43"/>
      <c r="BP416" s="43"/>
      <c r="BQ416" s="43"/>
      <c r="BR416" s="43"/>
      <c r="BS416" s="43"/>
      <c r="BT416" s="43"/>
      <c r="BU416" s="43"/>
      <c r="BV416" s="43"/>
      <c r="BW416" s="43"/>
      <c r="BX416" s="43"/>
      <c r="BY416" s="43"/>
      <c r="BZ416" s="43"/>
      <c r="CA416" s="43"/>
      <c r="CB416" s="43"/>
      <c r="CC416" s="43"/>
      <c r="CD416" s="43"/>
      <c r="CE416" s="43"/>
    </row>
    <row r="417" spans="1:83" s="44" customFormat="1" x14ac:dyDescent="0.35">
      <c r="A417" s="40">
        <v>835000972</v>
      </c>
      <c r="B417" s="40" t="s">
        <v>0</v>
      </c>
      <c r="C417" s="40" t="s">
        <v>361</v>
      </c>
      <c r="D417" s="40" t="s">
        <v>16</v>
      </c>
      <c r="E417" s="40">
        <v>11937</v>
      </c>
      <c r="F417" s="40" t="s">
        <v>361</v>
      </c>
      <c r="G417" s="40" t="s">
        <v>2481</v>
      </c>
      <c r="H417" s="41">
        <v>43985</v>
      </c>
      <c r="I417" s="41">
        <v>44331</v>
      </c>
      <c r="J417" s="12">
        <v>150000</v>
      </c>
      <c r="K417" s="12">
        <v>0</v>
      </c>
      <c r="L417" s="12">
        <v>0</v>
      </c>
      <c r="M417" s="15">
        <f t="shared" si="8"/>
        <v>150000</v>
      </c>
      <c r="N417" s="42" t="s">
        <v>17</v>
      </c>
      <c r="O417" s="40"/>
      <c r="P417" s="40" t="s">
        <v>4264</v>
      </c>
      <c r="Q417" s="40" t="b">
        <v>0</v>
      </c>
      <c r="R417" s="40" t="s">
        <v>4254</v>
      </c>
      <c r="S417" s="40" t="s">
        <v>4502</v>
      </c>
      <c r="T417" s="40" t="s">
        <v>4264</v>
      </c>
      <c r="U417" s="15">
        <v>150000</v>
      </c>
      <c r="V417" s="15">
        <v>0</v>
      </c>
      <c r="W417" s="15">
        <v>0</v>
      </c>
      <c r="X417" s="15"/>
      <c r="Y417" s="15"/>
      <c r="Z417" s="15">
        <v>150000</v>
      </c>
      <c r="AA417" s="15">
        <v>0</v>
      </c>
      <c r="AB417" s="15">
        <v>0</v>
      </c>
      <c r="AC417" s="15">
        <v>150000</v>
      </c>
      <c r="AD417" s="15">
        <v>150000</v>
      </c>
      <c r="AE417" s="40">
        <v>1221768499</v>
      </c>
      <c r="AF417" s="15">
        <v>0</v>
      </c>
      <c r="AG417" s="40"/>
      <c r="AH417" s="40"/>
      <c r="AI417" s="40"/>
      <c r="AJ417" s="15">
        <v>0</v>
      </c>
      <c r="AK417" s="40"/>
      <c r="AL417" s="40"/>
      <c r="AM417" s="40"/>
      <c r="AN417" s="41">
        <v>45504</v>
      </c>
      <c r="AO417" s="43"/>
      <c r="AP417" s="43"/>
      <c r="AQ417" s="43"/>
      <c r="AR417" s="43"/>
      <c r="AS417" s="43"/>
      <c r="AT417" s="43"/>
      <c r="AU417" s="43"/>
      <c r="AV417" s="43"/>
      <c r="AW417" s="43"/>
      <c r="AX417" s="43"/>
      <c r="AY417" s="43"/>
      <c r="AZ417" s="43"/>
      <c r="BA417" s="43"/>
      <c r="BB417" s="43"/>
      <c r="BC417" s="43"/>
      <c r="BD417" s="43"/>
      <c r="BE417" s="43"/>
      <c r="BF417" s="43"/>
      <c r="BG417" s="43"/>
      <c r="BH417" s="43"/>
      <c r="BI417" s="43"/>
      <c r="BJ417" s="43"/>
      <c r="BK417" s="43"/>
      <c r="BL417" s="43"/>
      <c r="BM417" s="43"/>
      <c r="BN417" s="43"/>
      <c r="BO417" s="43"/>
      <c r="BP417" s="43"/>
      <c r="BQ417" s="43"/>
      <c r="BR417" s="43"/>
      <c r="BS417" s="43"/>
      <c r="BT417" s="43"/>
      <c r="BU417" s="43"/>
      <c r="BV417" s="43"/>
      <c r="BW417" s="43"/>
      <c r="BX417" s="43"/>
      <c r="BY417" s="43"/>
      <c r="BZ417" s="43"/>
      <c r="CA417" s="43"/>
      <c r="CB417" s="43"/>
      <c r="CC417" s="43"/>
      <c r="CD417" s="43"/>
      <c r="CE417" s="43"/>
    </row>
    <row r="418" spans="1:83" s="44" customFormat="1" x14ac:dyDescent="0.35">
      <c r="A418" s="40">
        <v>835000972</v>
      </c>
      <c r="B418" s="40" t="s">
        <v>0</v>
      </c>
      <c r="C418" s="40" t="s">
        <v>379</v>
      </c>
      <c r="D418" s="40" t="s">
        <v>16</v>
      </c>
      <c r="E418" s="40">
        <v>10132</v>
      </c>
      <c r="F418" s="40" t="s">
        <v>379</v>
      </c>
      <c r="G418" s="40" t="s">
        <v>2499</v>
      </c>
      <c r="H418" s="41">
        <v>43997</v>
      </c>
      <c r="I418" s="41">
        <v>44331</v>
      </c>
      <c r="J418" s="12">
        <v>150000</v>
      </c>
      <c r="K418" s="12">
        <v>0</v>
      </c>
      <c r="L418" s="12">
        <v>0</v>
      </c>
      <c r="M418" s="15">
        <f t="shared" si="8"/>
        <v>150000</v>
      </c>
      <c r="N418" s="42" t="s">
        <v>17</v>
      </c>
      <c r="O418" s="40"/>
      <c r="P418" s="40" t="s">
        <v>4264</v>
      </c>
      <c r="Q418" s="40" t="b">
        <v>0</v>
      </c>
      <c r="R418" s="40" t="s">
        <v>4254</v>
      </c>
      <c r="S418" s="40" t="s">
        <v>4502</v>
      </c>
      <c r="T418" s="40" t="s">
        <v>4264</v>
      </c>
      <c r="U418" s="15">
        <v>150000</v>
      </c>
      <c r="V418" s="15">
        <v>0</v>
      </c>
      <c r="W418" s="15">
        <v>0</v>
      </c>
      <c r="X418" s="15"/>
      <c r="Y418" s="15"/>
      <c r="Z418" s="15">
        <v>150000</v>
      </c>
      <c r="AA418" s="15">
        <v>0</v>
      </c>
      <c r="AB418" s="15">
        <v>0</v>
      </c>
      <c r="AC418" s="15">
        <v>150000</v>
      </c>
      <c r="AD418" s="15">
        <v>150000</v>
      </c>
      <c r="AE418" s="40">
        <v>1221768482</v>
      </c>
      <c r="AF418" s="15">
        <v>0</v>
      </c>
      <c r="AG418" s="40"/>
      <c r="AH418" s="40"/>
      <c r="AI418" s="40"/>
      <c r="AJ418" s="15">
        <v>0</v>
      </c>
      <c r="AK418" s="40"/>
      <c r="AL418" s="40"/>
      <c r="AM418" s="40"/>
      <c r="AN418" s="41">
        <v>45504</v>
      </c>
      <c r="AO418" s="43"/>
      <c r="AP418" s="43"/>
      <c r="AQ418" s="43"/>
      <c r="AR418" s="43"/>
      <c r="AS418" s="43"/>
      <c r="AT418" s="43"/>
      <c r="AU418" s="43"/>
      <c r="AV418" s="43"/>
      <c r="AW418" s="43"/>
      <c r="AX418" s="43"/>
      <c r="AY418" s="43"/>
      <c r="AZ418" s="43"/>
      <c r="BA418" s="43"/>
      <c r="BB418" s="43"/>
      <c r="BC418" s="43"/>
      <c r="BD418" s="43"/>
      <c r="BE418" s="43"/>
      <c r="BF418" s="43"/>
      <c r="BG418" s="43"/>
      <c r="BH418" s="43"/>
      <c r="BI418" s="43"/>
      <c r="BJ418" s="43"/>
      <c r="BK418" s="43"/>
      <c r="BL418" s="43"/>
      <c r="BM418" s="43"/>
      <c r="BN418" s="43"/>
      <c r="BO418" s="43"/>
      <c r="BP418" s="43"/>
      <c r="BQ418" s="43"/>
      <c r="BR418" s="43"/>
      <c r="BS418" s="43"/>
      <c r="BT418" s="43"/>
      <c r="BU418" s="43"/>
      <c r="BV418" s="43"/>
      <c r="BW418" s="43"/>
      <c r="BX418" s="43"/>
      <c r="BY418" s="43"/>
      <c r="BZ418" s="43"/>
      <c r="CA418" s="43"/>
      <c r="CB418" s="43"/>
      <c r="CC418" s="43"/>
      <c r="CD418" s="43"/>
      <c r="CE418" s="43"/>
    </row>
    <row r="419" spans="1:83" s="44" customFormat="1" x14ac:dyDescent="0.35">
      <c r="A419" s="40">
        <v>835000972</v>
      </c>
      <c r="B419" s="40" t="s">
        <v>0</v>
      </c>
      <c r="C419" s="40" t="s">
        <v>443</v>
      </c>
      <c r="D419" s="40" t="s">
        <v>279</v>
      </c>
      <c r="E419" s="40">
        <v>4661</v>
      </c>
      <c r="F419" s="40" t="s">
        <v>443</v>
      </c>
      <c r="G419" s="40" t="s">
        <v>2563</v>
      </c>
      <c r="H419" s="41">
        <v>44061</v>
      </c>
      <c r="I419" s="41" t="e">
        <v>#N/A</v>
      </c>
      <c r="J419" s="12">
        <v>57700</v>
      </c>
      <c r="K419" s="12">
        <v>0</v>
      </c>
      <c r="L419" s="12">
        <v>0</v>
      </c>
      <c r="M419" s="15">
        <f t="shared" si="8"/>
        <v>57700</v>
      </c>
      <c r="N419" s="42" t="s">
        <v>17</v>
      </c>
      <c r="O419" s="40"/>
      <c r="P419" s="40" t="s">
        <v>4260</v>
      </c>
      <c r="Q419" s="40"/>
      <c r="R419" s="40" t="e">
        <v>#N/A</v>
      </c>
      <c r="S419" s="40"/>
      <c r="T419" s="40" t="s">
        <v>4260</v>
      </c>
      <c r="U419" s="15">
        <v>0</v>
      </c>
      <c r="V419" s="15">
        <v>0</v>
      </c>
      <c r="W419" s="15">
        <v>0</v>
      </c>
      <c r="X419" s="15"/>
      <c r="Y419" s="15"/>
      <c r="Z419" s="15">
        <v>0</v>
      </c>
      <c r="AA419" s="15">
        <v>0</v>
      </c>
      <c r="AB419" s="15">
        <v>0</v>
      </c>
      <c r="AC419" s="15">
        <v>0</v>
      </c>
      <c r="AD419" s="15">
        <v>0</v>
      </c>
      <c r="AE419" s="40"/>
      <c r="AF419" s="15">
        <v>0</v>
      </c>
      <c r="AG419" s="40"/>
      <c r="AH419" s="40"/>
      <c r="AI419" s="40"/>
      <c r="AJ419" s="15">
        <v>0</v>
      </c>
      <c r="AK419" s="40"/>
      <c r="AL419" s="40"/>
      <c r="AM419" s="40"/>
      <c r="AN419" s="41">
        <v>45504</v>
      </c>
      <c r="AO419" s="43"/>
      <c r="AP419" s="43"/>
      <c r="AQ419" s="43"/>
      <c r="AR419" s="43"/>
      <c r="AS419" s="43"/>
      <c r="AT419" s="43"/>
      <c r="AU419" s="43"/>
      <c r="AV419" s="43"/>
      <c r="AW419" s="43"/>
      <c r="AX419" s="43"/>
      <c r="AY419" s="43"/>
      <c r="AZ419" s="43"/>
      <c r="BA419" s="43"/>
      <c r="BB419" s="43"/>
      <c r="BC419" s="43"/>
      <c r="BD419" s="43"/>
      <c r="BE419" s="43"/>
      <c r="BF419" s="43"/>
      <c r="BG419" s="43"/>
      <c r="BH419" s="43"/>
      <c r="BI419" s="43"/>
      <c r="BJ419" s="43"/>
      <c r="BK419" s="43"/>
      <c r="BL419" s="43"/>
      <c r="BM419" s="43"/>
      <c r="BN419" s="43"/>
      <c r="BO419" s="43"/>
      <c r="BP419" s="43"/>
      <c r="BQ419" s="43"/>
      <c r="BR419" s="43"/>
      <c r="BS419" s="43"/>
      <c r="BT419" s="43"/>
      <c r="BU419" s="43"/>
      <c r="BV419" s="43"/>
      <c r="BW419" s="43"/>
      <c r="BX419" s="43"/>
      <c r="BY419" s="43"/>
      <c r="BZ419" s="43"/>
      <c r="CA419" s="43"/>
      <c r="CB419" s="43"/>
      <c r="CC419" s="43"/>
      <c r="CD419" s="43"/>
      <c r="CE419" s="43"/>
    </row>
    <row r="420" spans="1:83" s="44" customFormat="1" x14ac:dyDescent="0.35">
      <c r="A420" s="40">
        <v>835000972</v>
      </c>
      <c r="B420" s="40" t="s">
        <v>0</v>
      </c>
      <c r="C420" s="40" t="s">
        <v>444</v>
      </c>
      <c r="D420" s="40" t="s">
        <v>275</v>
      </c>
      <c r="E420" s="40">
        <v>37266</v>
      </c>
      <c r="F420" s="40" t="s">
        <v>444</v>
      </c>
      <c r="G420" s="40" t="s">
        <v>2564</v>
      </c>
      <c r="H420" s="41">
        <v>44063</v>
      </c>
      <c r="I420" s="41" t="e">
        <v>#N/A</v>
      </c>
      <c r="J420" s="12">
        <v>24300</v>
      </c>
      <c r="K420" s="12">
        <v>0</v>
      </c>
      <c r="L420" s="12">
        <v>0</v>
      </c>
      <c r="M420" s="15">
        <f t="shared" si="8"/>
        <v>24300</v>
      </c>
      <c r="N420" s="42" t="s">
        <v>17</v>
      </c>
      <c r="O420" s="40"/>
      <c r="P420" s="40" t="s">
        <v>4260</v>
      </c>
      <c r="Q420" s="40"/>
      <c r="R420" s="40" t="e">
        <v>#N/A</v>
      </c>
      <c r="S420" s="40"/>
      <c r="T420" s="40" t="s">
        <v>4260</v>
      </c>
      <c r="U420" s="15">
        <v>0</v>
      </c>
      <c r="V420" s="15">
        <v>0</v>
      </c>
      <c r="W420" s="15">
        <v>0</v>
      </c>
      <c r="X420" s="15"/>
      <c r="Y420" s="15"/>
      <c r="Z420" s="15">
        <v>0</v>
      </c>
      <c r="AA420" s="15">
        <v>0</v>
      </c>
      <c r="AB420" s="15">
        <v>0</v>
      </c>
      <c r="AC420" s="15">
        <v>0</v>
      </c>
      <c r="AD420" s="15">
        <v>0</v>
      </c>
      <c r="AE420" s="40"/>
      <c r="AF420" s="15">
        <v>0</v>
      </c>
      <c r="AG420" s="40"/>
      <c r="AH420" s="40"/>
      <c r="AI420" s="40"/>
      <c r="AJ420" s="15">
        <v>0</v>
      </c>
      <c r="AK420" s="40"/>
      <c r="AL420" s="40"/>
      <c r="AM420" s="40"/>
      <c r="AN420" s="41">
        <v>45504</v>
      </c>
      <c r="AO420" s="43"/>
      <c r="AP420" s="43"/>
      <c r="AQ420" s="43"/>
      <c r="AR420" s="43"/>
      <c r="AS420" s="43"/>
      <c r="AT420" s="43"/>
      <c r="AU420" s="43"/>
      <c r="AV420" s="43"/>
      <c r="AW420" s="43"/>
      <c r="AX420" s="43"/>
      <c r="AY420" s="43"/>
      <c r="AZ420" s="43"/>
      <c r="BA420" s="43"/>
      <c r="BB420" s="43"/>
      <c r="BC420" s="43"/>
      <c r="BD420" s="43"/>
      <c r="BE420" s="43"/>
      <c r="BF420" s="43"/>
      <c r="BG420" s="43"/>
      <c r="BH420" s="43"/>
      <c r="BI420" s="43"/>
      <c r="BJ420" s="43"/>
      <c r="BK420" s="43"/>
      <c r="BL420" s="43"/>
      <c r="BM420" s="43"/>
      <c r="BN420" s="43"/>
      <c r="BO420" s="43"/>
      <c r="BP420" s="43"/>
      <c r="BQ420" s="43"/>
      <c r="BR420" s="43"/>
      <c r="BS420" s="43"/>
      <c r="BT420" s="43"/>
      <c r="BU420" s="43"/>
      <c r="BV420" s="43"/>
      <c r="BW420" s="43"/>
      <c r="BX420" s="43"/>
      <c r="BY420" s="43"/>
      <c r="BZ420" s="43"/>
      <c r="CA420" s="43"/>
      <c r="CB420" s="43"/>
      <c r="CC420" s="43"/>
      <c r="CD420" s="43"/>
      <c r="CE420" s="43"/>
    </row>
    <row r="421" spans="1:83" s="44" customFormat="1" x14ac:dyDescent="0.35">
      <c r="A421" s="40">
        <v>835000972</v>
      </c>
      <c r="B421" s="40" t="s">
        <v>0</v>
      </c>
      <c r="C421" s="40" t="s">
        <v>445</v>
      </c>
      <c r="D421" s="40" t="s">
        <v>275</v>
      </c>
      <c r="E421" s="40">
        <v>37727</v>
      </c>
      <c r="F421" s="40" t="s">
        <v>445</v>
      </c>
      <c r="G421" s="40" t="s">
        <v>2565</v>
      </c>
      <c r="H421" s="41">
        <v>44070</v>
      </c>
      <c r="I421" s="41" t="e">
        <v>#N/A</v>
      </c>
      <c r="J421" s="12">
        <v>57700</v>
      </c>
      <c r="K421" s="12">
        <v>0</v>
      </c>
      <c r="L421" s="12">
        <v>0</v>
      </c>
      <c r="M421" s="15">
        <f t="shared" si="8"/>
        <v>57700</v>
      </c>
      <c r="N421" s="42" t="s">
        <v>17</v>
      </c>
      <c r="O421" s="40"/>
      <c r="P421" s="40" t="s">
        <v>4260</v>
      </c>
      <c r="Q421" s="40"/>
      <c r="R421" s="40" t="e">
        <v>#N/A</v>
      </c>
      <c r="S421" s="40"/>
      <c r="T421" s="40" t="s">
        <v>4260</v>
      </c>
      <c r="U421" s="15">
        <v>0</v>
      </c>
      <c r="V421" s="15">
        <v>0</v>
      </c>
      <c r="W421" s="15">
        <v>0</v>
      </c>
      <c r="X421" s="15"/>
      <c r="Y421" s="15"/>
      <c r="Z421" s="15">
        <v>0</v>
      </c>
      <c r="AA421" s="15">
        <v>0</v>
      </c>
      <c r="AB421" s="15">
        <v>0</v>
      </c>
      <c r="AC421" s="15">
        <v>0</v>
      </c>
      <c r="AD421" s="15">
        <v>0</v>
      </c>
      <c r="AE421" s="40"/>
      <c r="AF421" s="15">
        <v>0</v>
      </c>
      <c r="AG421" s="40"/>
      <c r="AH421" s="40"/>
      <c r="AI421" s="40"/>
      <c r="AJ421" s="15">
        <v>0</v>
      </c>
      <c r="AK421" s="40"/>
      <c r="AL421" s="40"/>
      <c r="AM421" s="40"/>
      <c r="AN421" s="41">
        <v>45504</v>
      </c>
      <c r="AO421" s="43"/>
      <c r="AP421" s="43"/>
      <c r="AQ421" s="43"/>
      <c r="AR421" s="43"/>
      <c r="AS421" s="43"/>
      <c r="AT421" s="43"/>
      <c r="AU421" s="43"/>
      <c r="AV421" s="43"/>
      <c r="AW421" s="43"/>
      <c r="AX421" s="43"/>
      <c r="AY421" s="43"/>
      <c r="AZ421" s="43"/>
      <c r="BA421" s="43"/>
      <c r="BB421" s="43"/>
      <c r="BC421" s="43"/>
      <c r="BD421" s="43"/>
      <c r="BE421" s="43"/>
      <c r="BF421" s="43"/>
      <c r="BG421" s="43"/>
      <c r="BH421" s="43"/>
      <c r="BI421" s="43"/>
      <c r="BJ421" s="43"/>
      <c r="BK421" s="43"/>
      <c r="BL421" s="43"/>
      <c r="BM421" s="43"/>
      <c r="BN421" s="43"/>
      <c r="BO421" s="43"/>
      <c r="BP421" s="43"/>
      <c r="BQ421" s="43"/>
      <c r="BR421" s="43"/>
      <c r="BS421" s="43"/>
      <c r="BT421" s="43"/>
      <c r="BU421" s="43"/>
      <c r="BV421" s="43"/>
      <c r="BW421" s="43"/>
      <c r="BX421" s="43"/>
      <c r="BY421" s="43"/>
      <c r="BZ421" s="43"/>
      <c r="CA421" s="43"/>
      <c r="CB421" s="43"/>
      <c r="CC421" s="43"/>
      <c r="CD421" s="43"/>
      <c r="CE421" s="43"/>
    </row>
    <row r="422" spans="1:83" s="44" customFormat="1" x14ac:dyDescent="0.35">
      <c r="A422" s="40">
        <v>835000972</v>
      </c>
      <c r="B422" s="40" t="s">
        <v>0</v>
      </c>
      <c r="C422" s="40" t="s">
        <v>446</v>
      </c>
      <c r="D422" s="40" t="s">
        <v>16</v>
      </c>
      <c r="E422" s="40">
        <v>25925</v>
      </c>
      <c r="F422" s="40" t="s">
        <v>446</v>
      </c>
      <c r="G422" s="40" t="s">
        <v>2566</v>
      </c>
      <c r="H422" s="41">
        <v>44077</v>
      </c>
      <c r="I422" s="41">
        <v>44511</v>
      </c>
      <c r="J422" s="12">
        <v>46994</v>
      </c>
      <c r="K422" s="12">
        <v>0</v>
      </c>
      <c r="L422" s="12">
        <v>0</v>
      </c>
      <c r="M422" s="15">
        <f t="shared" si="8"/>
        <v>46994</v>
      </c>
      <c r="N422" s="42" t="s">
        <v>17</v>
      </c>
      <c r="O422" s="40"/>
      <c r="P422" s="40" t="s">
        <v>4261</v>
      </c>
      <c r="Q422" s="40" t="b">
        <v>0</v>
      </c>
      <c r="R422" s="40" t="s">
        <v>4254</v>
      </c>
      <c r="S422" s="40" t="s">
        <v>4502</v>
      </c>
      <c r="T422" s="40" t="s">
        <v>4261</v>
      </c>
      <c r="U422" s="15">
        <v>46994</v>
      </c>
      <c r="V422" s="15">
        <v>0</v>
      </c>
      <c r="W422" s="15">
        <v>0</v>
      </c>
      <c r="X422" s="15"/>
      <c r="Y422" s="15"/>
      <c r="Z422" s="15">
        <v>46994</v>
      </c>
      <c r="AA422" s="15">
        <v>46994</v>
      </c>
      <c r="AB422" s="15">
        <v>0</v>
      </c>
      <c r="AC422" s="15">
        <v>0</v>
      </c>
      <c r="AD422" s="15">
        <v>0</v>
      </c>
      <c r="AE422" s="40"/>
      <c r="AF422" s="15">
        <v>0</v>
      </c>
      <c r="AG422" s="40"/>
      <c r="AH422" s="40"/>
      <c r="AI422" s="40"/>
      <c r="AJ422" s="15">
        <v>0</v>
      </c>
      <c r="AK422" s="40"/>
      <c r="AL422" s="40"/>
      <c r="AM422" s="40"/>
      <c r="AN422" s="41">
        <v>45504</v>
      </c>
      <c r="AO422" s="43"/>
      <c r="AP422" s="43"/>
      <c r="AQ422" s="43"/>
      <c r="AR422" s="43"/>
      <c r="AS422" s="43"/>
      <c r="AT422" s="43"/>
      <c r="AU422" s="43"/>
      <c r="AV422" s="43"/>
      <c r="AW422" s="43"/>
      <c r="AX422" s="43"/>
      <c r="AY422" s="43"/>
      <c r="AZ422" s="43"/>
      <c r="BA422" s="43"/>
      <c r="BB422" s="43"/>
      <c r="BC422" s="43"/>
      <c r="BD422" s="43"/>
      <c r="BE422" s="43"/>
      <c r="BF422" s="43"/>
      <c r="BG422" s="43"/>
      <c r="BH422" s="43"/>
      <c r="BI422" s="43"/>
      <c r="BJ422" s="43"/>
      <c r="BK422" s="43"/>
      <c r="BL422" s="43"/>
      <c r="BM422" s="43"/>
      <c r="BN422" s="43"/>
      <c r="BO422" s="43"/>
      <c r="BP422" s="43"/>
      <c r="BQ422" s="43"/>
      <c r="BR422" s="43"/>
      <c r="BS422" s="43"/>
      <c r="BT422" s="43"/>
      <c r="BU422" s="43"/>
      <c r="BV422" s="43"/>
      <c r="BW422" s="43"/>
      <c r="BX422" s="43"/>
      <c r="BY422" s="43"/>
      <c r="BZ422" s="43"/>
      <c r="CA422" s="43"/>
      <c r="CB422" s="43"/>
      <c r="CC422" s="43"/>
      <c r="CD422" s="43"/>
      <c r="CE422" s="43"/>
    </row>
    <row r="423" spans="1:83" s="44" customFormat="1" x14ac:dyDescent="0.35">
      <c r="A423" s="40">
        <v>835000972</v>
      </c>
      <c r="B423" s="40" t="s">
        <v>0</v>
      </c>
      <c r="C423" s="40" t="s">
        <v>447</v>
      </c>
      <c r="D423" s="40" t="s">
        <v>275</v>
      </c>
      <c r="E423" s="40">
        <v>38060</v>
      </c>
      <c r="F423" s="40" t="s">
        <v>447</v>
      </c>
      <c r="G423" s="40" t="s">
        <v>2567</v>
      </c>
      <c r="H423" s="41">
        <v>44078</v>
      </c>
      <c r="I423" s="41" t="e">
        <v>#N/A</v>
      </c>
      <c r="J423" s="12">
        <v>57700</v>
      </c>
      <c r="K423" s="12">
        <v>0</v>
      </c>
      <c r="L423" s="12">
        <v>0</v>
      </c>
      <c r="M423" s="15">
        <f t="shared" si="8"/>
        <v>57700</v>
      </c>
      <c r="N423" s="42" t="s">
        <v>17</v>
      </c>
      <c r="O423" s="40"/>
      <c r="P423" s="40" t="s">
        <v>4260</v>
      </c>
      <c r="Q423" s="40"/>
      <c r="R423" s="40" t="e">
        <v>#N/A</v>
      </c>
      <c r="S423" s="40"/>
      <c r="T423" s="40" t="s">
        <v>4260</v>
      </c>
      <c r="U423" s="15">
        <v>0</v>
      </c>
      <c r="V423" s="15">
        <v>0</v>
      </c>
      <c r="W423" s="15">
        <v>0</v>
      </c>
      <c r="X423" s="15"/>
      <c r="Y423" s="15"/>
      <c r="Z423" s="15">
        <v>0</v>
      </c>
      <c r="AA423" s="15">
        <v>0</v>
      </c>
      <c r="AB423" s="15">
        <v>0</v>
      </c>
      <c r="AC423" s="15">
        <v>0</v>
      </c>
      <c r="AD423" s="15">
        <v>0</v>
      </c>
      <c r="AE423" s="40"/>
      <c r="AF423" s="15">
        <v>0</v>
      </c>
      <c r="AG423" s="40"/>
      <c r="AH423" s="40"/>
      <c r="AI423" s="40"/>
      <c r="AJ423" s="15">
        <v>0</v>
      </c>
      <c r="AK423" s="40"/>
      <c r="AL423" s="40"/>
      <c r="AM423" s="40"/>
      <c r="AN423" s="41">
        <v>45504</v>
      </c>
      <c r="AO423" s="43"/>
      <c r="AP423" s="43"/>
      <c r="AQ423" s="43"/>
      <c r="AR423" s="43"/>
      <c r="AS423" s="43"/>
      <c r="AT423" s="43"/>
      <c r="AU423" s="43"/>
      <c r="AV423" s="43"/>
      <c r="AW423" s="43"/>
      <c r="AX423" s="43"/>
      <c r="AY423" s="43"/>
      <c r="AZ423" s="43"/>
      <c r="BA423" s="43"/>
      <c r="BB423" s="43"/>
      <c r="BC423" s="43"/>
      <c r="BD423" s="43"/>
      <c r="BE423" s="43"/>
      <c r="BF423" s="43"/>
      <c r="BG423" s="43"/>
      <c r="BH423" s="43"/>
      <c r="BI423" s="43"/>
      <c r="BJ423" s="43"/>
      <c r="BK423" s="43"/>
      <c r="BL423" s="43"/>
      <c r="BM423" s="43"/>
      <c r="BN423" s="43"/>
      <c r="BO423" s="43"/>
      <c r="BP423" s="43"/>
      <c r="BQ423" s="43"/>
      <c r="BR423" s="43"/>
      <c r="BS423" s="43"/>
      <c r="BT423" s="43"/>
      <c r="BU423" s="43"/>
      <c r="BV423" s="43"/>
      <c r="BW423" s="43"/>
      <c r="BX423" s="43"/>
      <c r="BY423" s="43"/>
      <c r="BZ423" s="43"/>
      <c r="CA423" s="43"/>
      <c r="CB423" s="43"/>
      <c r="CC423" s="43"/>
      <c r="CD423" s="43"/>
      <c r="CE423" s="43"/>
    </row>
    <row r="424" spans="1:83" s="44" customFormat="1" x14ac:dyDescent="0.35">
      <c r="A424" s="40">
        <v>835000972</v>
      </c>
      <c r="B424" s="40" t="s">
        <v>0</v>
      </c>
      <c r="C424" s="40" t="s">
        <v>448</v>
      </c>
      <c r="D424" s="40" t="s">
        <v>16</v>
      </c>
      <c r="E424" s="40">
        <v>89140</v>
      </c>
      <c r="F424" s="40" t="s">
        <v>448</v>
      </c>
      <c r="G424" s="40" t="s">
        <v>2568</v>
      </c>
      <c r="H424" s="41">
        <v>44078</v>
      </c>
      <c r="I424" s="41" t="e">
        <v>#N/A</v>
      </c>
      <c r="J424" s="12">
        <v>46994</v>
      </c>
      <c r="K424" s="12">
        <v>0</v>
      </c>
      <c r="L424" s="12">
        <v>0</v>
      </c>
      <c r="M424" s="15">
        <f t="shared" si="8"/>
        <v>46994</v>
      </c>
      <c r="N424" s="42" t="s">
        <v>17</v>
      </c>
      <c r="O424" s="40"/>
      <c r="P424" s="40" t="s">
        <v>4260</v>
      </c>
      <c r="Q424" s="40"/>
      <c r="R424" s="40" t="e">
        <v>#N/A</v>
      </c>
      <c r="S424" s="40"/>
      <c r="T424" s="40" t="s">
        <v>4260</v>
      </c>
      <c r="U424" s="15">
        <v>0</v>
      </c>
      <c r="V424" s="15">
        <v>0</v>
      </c>
      <c r="W424" s="15">
        <v>0</v>
      </c>
      <c r="X424" s="15"/>
      <c r="Y424" s="15"/>
      <c r="Z424" s="15">
        <v>0</v>
      </c>
      <c r="AA424" s="15">
        <v>0</v>
      </c>
      <c r="AB424" s="15">
        <v>0</v>
      </c>
      <c r="AC424" s="15">
        <v>0</v>
      </c>
      <c r="AD424" s="15">
        <v>0</v>
      </c>
      <c r="AE424" s="40"/>
      <c r="AF424" s="15">
        <v>0</v>
      </c>
      <c r="AG424" s="40"/>
      <c r="AH424" s="40"/>
      <c r="AI424" s="40"/>
      <c r="AJ424" s="15">
        <v>0</v>
      </c>
      <c r="AK424" s="40"/>
      <c r="AL424" s="40"/>
      <c r="AM424" s="40"/>
      <c r="AN424" s="41">
        <v>45504</v>
      </c>
      <c r="AO424" s="43"/>
      <c r="AP424" s="43"/>
      <c r="AQ424" s="43"/>
      <c r="AR424" s="43"/>
      <c r="AS424" s="43"/>
      <c r="AT424" s="43"/>
      <c r="AU424" s="43"/>
      <c r="AV424" s="43"/>
      <c r="AW424" s="43"/>
      <c r="AX424" s="43"/>
      <c r="AY424" s="43"/>
      <c r="AZ424" s="43"/>
      <c r="BA424" s="43"/>
      <c r="BB424" s="43"/>
      <c r="BC424" s="43"/>
      <c r="BD424" s="43"/>
      <c r="BE424" s="43"/>
      <c r="BF424" s="43"/>
      <c r="BG424" s="43"/>
      <c r="BH424" s="43"/>
      <c r="BI424" s="43"/>
      <c r="BJ424" s="43"/>
      <c r="BK424" s="43"/>
      <c r="BL424" s="43"/>
      <c r="BM424" s="43"/>
      <c r="BN424" s="43"/>
      <c r="BO424" s="43"/>
      <c r="BP424" s="43"/>
      <c r="BQ424" s="43"/>
      <c r="BR424" s="43"/>
      <c r="BS424" s="43"/>
      <c r="BT424" s="43"/>
      <c r="BU424" s="43"/>
      <c r="BV424" s="43"/>
      <c r="BW424" s="43"/>
      <c r="BX424" s="43"/>
      <c r="BY424" s="43"/>
      <c r="BZ424" s="43"/>
      <c r="CA424" s="43"/>
      <c r="CB424" s="43"/>
      <c r="CC424" s="43"/>
      <c r="CD424" s="43"/>
      <c r="CE424" s="43"/>
    </row>
    <row r="425" spans="1:83" s="44" customFormat="1" x14ac:dyDescent="0.35">
      <c r="A425" s="40">
        <v>835000972</v>
      </c>
      <c r="B425" s="40" t="s">
        <v>0</v>
      </c>
      <c r="C425" s="40" t="s">
        <v>449</v>
      </c>
      <c r="D425" s="40" t="s">
        <v>275</v>
      </c>
      <c r="E425" s="40">
        <v>38161</v>
      </c>
      <c r="F425" s="40" t="s">
        <v>449</v>
      </c>
      <c r="G425" s="40" t="s">
        <v>2569</v>
      </c>
      <c r="H425" s="41">
        <v>44079</v>
      </c>
      <c r="I425" s="41" t="e">
        <v>#N/A</v>
      </c>
      <c r="J425" s="12">
        <v>62870</v>
      </c>
      <c r="K425" s="12">
        <v>0</v>
      </c>
      <c r="L425" s="12">
        <v>0</v>
      </c>
      <c r="M425" s="15">
        <f t="shared" si="8"/>
        <v>62870</v>
      </c>
      <c r="N425" s="42" t="s">
        <v>17</v>
      </c>
      <c r="O425" s="40"/>
      <c r="P425" s="40" t="s">
        <v>4260</v>
      </c>
      <c r="Q425" s="40"/>
      <c r="R425" s="40" t="e">
        <v>#N/A</v>
      </c>
      <c r="S425" s="40"/>
      <c r="T425" s="40" t="s">
        <v>4260</v>
      </c>
      <c r="U425" s="15">
        <v>0</v>
      </c>
      <c r="V425" s="15">
        <v>0</v>
      </c>
      <c r="W425" s="15">
        <v>0</v>
      </c>
      <c r="X425" s="15"/>
      <c r="Y425" s="15"/>
      <c r="Z425" s="15">
        <v>0</v>
      </c>
      <c r="AA425" s="15">
        <v>0</v>
      </c>
      <c r="AB425" s="15">
        <v>0</v>
      </c>
      <c r="AC425" s="15">
        <v>0</v>
      </c>
      <c r="AD425" s="15">
        <v>0</v>
      </c>
      <c r="AE425" s="40"/>
      <c r="AF425" s="15">
        <v>0</v>
      </c>
      <c r="AG425" s="40"/>
      <c r="AH425" s="40"/>
      <c r="AI425" s="40"/>
      <c r="AJ425" s="15">
        <v>0</v>
      </c>
      <c r="AK425" s="40"/>
      <c r="AL425" s="40"/>
      <c r="AM425" s="40"/>
      <c r="AN425" s="41">
        <v>45504</v>
      </c>
      <c r="AO425" s="43"/>
      <c r="AP425" s="43"/>
      <c r="AQ425" s="43"/>
      <c r="AR425" s="43"/>
      <c r="AS425" s="43"/>
      <c r="AT425" s="43"/>
      <c r="AU425" s="43"/>
      <c r="AV425" s="43"/>
      <c r="AW425" s="43"/>
      <c r="AX425" s="43"/>
      <c r="AY425" s="43"/>
      <c r="AZ425" s="43"/>
      <c r="BA425" s="43"/>
      <c r="BB425" s="43"/>
      <c r="BC425" s="43"/>
      <c r="BD425" s="43"/>
      <c r="BE425" s="43"/>
      <c r="BF425" s="43"/>
      <c r="BG425" s="43"/>
      <c r="BH425" s="43"/>
      <c r="BI425" s="43"/>
      <c r="BJ425" s="43"/>
      <c r="BK425" s="43"/>
      <c r="BL425" s="43"/>
      <c r="BM425" s="43"/>
      <c r="BN425" s="43"/>
      <c r="BO425" s="43"/>
      <c r="BP425" s="43"/>
      <c r="BQ425" s="43"/>
      <c r="BR425" s="43"/>
      <c r="BS425" s="43"/>
      <c r="BT425" s="43"/>
      <c r="BU425" s="43"/>
      <c r="BV425" s="43"/>
      <c r="BW425" s="43"/>
      <c r="BX425" s="43"/>
      <c r="BY425" s="43"/>
      <c r="BZ425" s="43"/>
      <c r="CA425" s="43"/>
      <c r="CB425" s="43"/>
      <c r="CC425" s="43"/>
      <c r="CD425" s="43"/>
      <c r="CE425" s="43"/>
    </row>
    <row r="426" spans="1:83" s="44" customFormat="1" x14ac:dyDescent="0.35">
      <c r="A426" s="40">
        <v>835000972</v>
      </c>
      <c r="B426" s="40" t="s">
        <v>0</v>
      </c>
      <c r="C426" s="40" t="s">
        <v>450</v>
      </c>
      <c r="D426" s="40" t="s">
        <v>16</v>
      </c>
      <c r="E426" s="40">
        <v>89142</v>
      </c>
      <c r="F426" s="40" t="s">
        <v>450</v>
      </c>
      <c r="G426" s="40" t="s">
        <v>2570</v>
      </c>
      <c r="H426" s="41">
        <v>44079</v>
      </c>
      <c r="I426" s="41" t="e">
        <v>#N/A</v>
      </c>
      <c r="J426" s="12">
        <v>46994</v>
      </c>
      <c r="K426" s="12">
        <v>0</v>
      </c>
      <c r="L426" s="12">
        <v>0</v>
      </c>
      <c r="M426" s="15">
        <f t="shared" si="8"/>
        <v>46994</v>
      </c>
      <c r="N426" s="42" t="s">
        <v>17</v>
      </c>
      <c r="O426" s="40"/>
      <c r="P426" s="40" t="s">
        <v>4260</v>
      </c>
      <c r="Q426" s="40"/>
      <c r="R426" s="40" t="e">
        <v>#N/A</v>
      </c>
      <c r="S426" s="40"/>
      <c r="T426" s="40" t="s">
        <v>4260</v>
      </c>
      <c r="U426" s="15">
        <v>0</v>
      </c>
      <c r="V426" s="15">
        <v>0</v>
      </c>
      <c r="W426" s="15">
        <v>0</v>
      </c>
      <c r="X426" s="15"/>
      <c r="Y426" s="15"/>
      <c r="Z426" s="15">
        <v>0</v>
      </c>
      <c r="AA426" s="15">
        <v>0</v>
      </c>
      <c r="AB426" s="15">
        <v>0</v>
      </c>
      <c r="AC426" s="15">
        <v>0</v>
      </c>
      <c r="AD426" s="15">
        <v>0</v>
      </c>
      <c r="AE426" s="40"/>
      <c r="AF426" s="15">
        <v>0</v>
      </c>
      <c r="AG426" s="40"/>
      <c r="AH426" s="40"/>
      <c r="AI426" s="40"/>
      <c r="AJ426" s="15">
        <v>0</v>
      </c>
      <c r="AK426" s="40"/>
      <c r="AL426" s="40"/>
      <c r="AM426" s="40"/>
      <c r="AN426" s="41">
        <v>45504</v>
      </c>
      <c r="AO426" s="43"/>
      <c r="AP426" s="43"/>
      <c r="AQ426" s="43"/>
      <c r="AR426" s="43"/>
      <c r="AS426" s="43"/>
      <c r="AT426" s="43"/>
      <c r="AU426" s="43"/>
      <c r="AV426" s="43"/>
      <c r="AW426" s="43"/>
      <c r="AX426" s="43"/>
      <c r="AY426" s="43"/>
      <c r="AZ426" s="43"/>
      <c r="BA426" s="43"/>
      <c r="BB426" s="43"/>
      <c r="BC426" s="43"/>
      <c r="BD426" s="43"/>
      <c r="BE426" s="43"/>
      <c r="BF426" s="43"/>
      <c r="BG426" s="43"/>
      <c r="BH426" s="43"/>
      <c r="BI426" s="43"/>
      <c r="BJ426" s="43"/>
      <c r="BK426" s="43"/>
      <c r="BL426" s="43"/>
      <c r="BM426" s="43"/>
      <c r="BN426" s="43"/>
      <c r="BO426" s="43"/>
      <c r="BP426" s="43"/>
      <c r="BQ426" s="43"/>
      <c r="BR426" s="43"/>
      <c r="BS426" s="43"/>
      <c r="BT426" s="43"/>
      <c r="BU426" s="43"/>
      <c r="BV426" s="43"/>
      <c r="BW426" s="43"/>
      <c r="BX426" s="43"/>
      <c r="BY426" s="43"/>
      <c r="BZ426" s="43"/>
      <c r="CA426" s="43"/>
      <c r="CB426" s="43"/>
      <c r="CC426" s="43"/>
      <c r="CD426" s="43"/>
      <c r="CE426" s="43"/>
    </row>
    <row r="427" spans="1:83" s="44" customFormat="1" x14ac:dyDescent="0.35">
      <c r="A427" s="40">
        <v>835000972</v>
      </c>
      <c r="B427" s="40" t="s">
        <v>0</v>
      </c>
      <c r="C427" s="40" t="s">
        <v>451</v>
      </c>
      <c r="D427" s="40" t="s">
        <v>275</v>
      </c>
      <c r="E427" s="40">
        <v>38304</v>
      </c>
      <c r="F427" s="40" t="s">
        <v>451</v>
      </c>
      <c r="G427" s="40" t="s">
        <v>2571</v>
      </c>
      <c r="H427" s="41">
        <v>44081</v>
      </c>
      <c r="I427" s="41" t="e">
        <v>#N/A</v>
      </c>
      <c r="J427" s="12">
        <v>122100</v>
      </c>
      <c r="K427" s="12">
        <v>0</v>
      </c>
      <c r="L427" s="12">
        <v>0</v>
      </c>
      <c r="M427" s="15">
        <f t="shared" si="8"/>
        <v>122100</v>
      </c>
      <c r="N427" s="42" t="s">
        <v>17</v>
      </c>
      <c r="O427" s="40"/>
      <c r="P427" s="40" t="s">
        <v>4260</v>
      </c>
      <c r="Q427" s="40"/>
      <c r="R427" s="40" t="e">
        <v>#N/A</v>
      </c>
      <c r="S427" s="40"/>
      <c r="T427" s="40" t="s">
        <v>4260</v>
      </c>
      <c r="U427" s="15">
        <v>0</v>
      </c>
      <c r="V427" s="15">
        <v>0</v>
      </c>
      <c r="W427" s="15">
        <v>0</v>
      </c>
      <c r="X427" s="15"/>
      <c r="Y427" s="15"/>
      <c r="Z427" s="15">
        <v>0</v>
      </c>
      <c r="AA427" s="15">
        <v>0</v>
      </c>
      <c r="AB427" s="15">
        <v>0</v>
      </c>
      <c r="AC427" s="15">
        <v>0</v>
      </c>
      <c r="AD427" s="15">
        <v>0</v>
      </c>
      <c r="AE427" s="40"/>
      <c r="AF427" s="15">
        <v>0</v>
      </c>
      <c r="AG427" s="40"/>
      <c r="AH427" s="40"/>
      <c r="AI427" s="40"/>
      <c r="AJ427" s="15">
        <v>0</v>
      </c>
      <c r="AK427" s="40"/>
      <c r="AL427" s="40"/>
      <c r="AM427" s="40"/>
      <c r="AN427" s="41">
        <v>45504</v>
      </c>
      <c r="AO427" s="43"/>
      <c r="AP427" s="43"/>
      <c r="AQ427" s="43"/>
      <c r="AR427" s="43"/>
      <c r="AS427" s="43"/>
      <c r="AT427" s="43"/>
      <c r="AU427" s="43"/>
      <c r="AV427" s="43"/>
      <c r="AW427" s="43"/>
      <c r="AX427" s="43"/>
      <c r="AY427" s="43"/>
      <c r="AZ427" s="43"/>
      <c r="BA427" s="43"/>
      <c r="BB427" s="43"/>
      <c r="BC427" s="43"/>
      <c r="BD427" s="43"/>
      <c r="BE427" s="43"/>
      <c r="BF427" s="43"/>
      <c r="BG427" s="43"/>
      <c r="BH427" s="43"/>
      <c r="BI427" s="43"/>
      <c r="BJ427" s="43"/>
      <c r="BK427" s="43"/>
      <c r="BL427" s="43"/>
      <c r="BM427" s="43"/>
      <c r="BN427" s="43"/>
      <c r="BO427" s="43"/>
      <c r="BP427" s="43"/>
      <c r="BQ427" s="43"/>
      <c r="BR427" s="43"/>
      <c r="BS427" s="43"/>
      <c r="BT427" s="43"/>
      <c r="BU427" s="43"/>
      <c r="BV427" s="43"/>
      <c r="BW427" s="43"/>
      <c r="BX427" s="43"/>
      <c r="BY427" s="43"/>
      <c r="BZ427" s="43"/>
      <c r="CA427" s="43"/>
      <c r="CB427" s="43"/>
      <c r="CC427" s="43"/>
      <c r="CD427" s="43"/>
      <c r="CE427" s="43"/>
    </row>
    <row r="428" spans="1:83" s="44" customFormat="1" x14ac:dyDescent="0.35">
      <c r="A428" s="40">
        <v>835000972</v>
      </c>
      <c r="B428" s="40" t="s">
        <v>0</v>
      </c>
      <c r="C428" s="40" t="s">
        <v>452</v>
      </c>
      <c r="D428" s="40" t="s">
        <v>279</v>
      </c>
      <c r="E428" s="40">
        <v>957</v>
      </c>
      <c r="F428" s="40" t="s">
        <v>452</v>
      </c>
      <c r="G428" s="40" t="s">
        <v>2572</v>
      </c>
      <c r="H428" s="41">
        <v>44083</v>
      </c>
      <c r="I428" s="41">
        <v>44174</v>
      </c>
      <c r="J428" s="12">
        <v>65400</v>
      </c>
      <c r="K428" s="12">
        <v>0</v>
      </c>
      <c r="L428" s="12">
        <v>0</v>
      </c>
      <c r="M428" s="15">
        <f t="shared" si="8"/>
        <v>65400</v>
      </c>
      <c r="N428" s="42" t="s">
        <v>17</v>
      </c>
      <c r="O428" s="40"/>
      <c r="P428" s="40" t="s">
        <v>4261</v>
      </c>
      <c r="Q428" s="40"/>
      <c r="R428" s="40" t="str">
        <f>VLOOKUP(G428,'[1]ESTADO DE CADA FACTURA'!$G:$O,9,0)</f>
        <v>Finalizada</v>
      </c>
      <c r="S428" s="40"/>
      <c r="T428" s="40" t="s">
        <v>4261</v>
      </c>
      <c r="U428" s="15">
        <v>65400</v>
      </c>
      <c r="V428" s="15">
        <v>0</v>
      </c>
      <c r="W428" s="15">
        <v>0</v>
      </c>
      <c r="X428" s="15"/>
      <c r="Y428" s="15"/>
      <c r="Z428" s="15">
        <v>65400</v>
      </c>
      <c r="AA428" s="15">
        <v>65400</v>
      </c>
      <c r="AB428" s="15">
        <v>0</v>
      </c>
      <c r="AC428" s="15">
        <v>0</v>
      </c>
      <c r="AD428" s="15">
        <v>0</v>
      </c>
      <c r="AE428" s="40"/>
      <c r="AF428" s="15">
        <v>0</v>
      </c>
      <c r="AG428" s="40"/>
      <c r="AH428" s="40"/>
      <c r="AI428" s="40"/>
      <c r="AJ428" s="15">
        <v>0</v>
      </c>
      <c r="AK428" s="40"/>
      <c r="AL428" s="40"/>
      <c r="AM428" s="40"/>
      <c r="AN428" s="41">
        <v>45504</v>
      </c>
      <c r="AO428" s="43"/>
      <c r="AP428" s="43"/>
      <c r="AQ428" s="43"/>
      <c r="AR428" s="43"/>
      <c r="AS428" s="43"/>
      <c r="AT428" s="43"/>
      <c r="AU428" s="43"/>
      <c r="AV428" s="43"/>
      <c r="AW428" s="43"/>
      <c r="AX428" s="43"/>
      <c r="AY428" s="43"/>
      <c r="AZ428" s="43"/>
      <c r="BA428" s="43"/>
      <c r="BB428" s="43"/>
      <c r="BC428" s="43"/>
      <c r="BD428" s="43"/>
      <c r="BE428" s="43"/>
      <c r="BF428" s="43"/>
      <c r="BG428" s="43"/>
      <c r="BH428" s="43"/>
      <c r="BI428" s="43"/>
      <c r="BJ428" s="43"/>
      <c r="BK428" s="43"/>
      <c r="BL428" s="43"/>
      <c r="BM428" s="43"/>
      <c r="BN428" s="43"/>
      <c r="BO428" s="43"/>
      <c r="BP428" s="43"/>
      <c r="BQ428" s="43"/>
      <c r="BR428" s="43"/>
      <c r="BS428" s="43"/>
      <c r="BT428" s="43"/>
      <c r="BU428" s="43"/>
      <c r="BV428" s="43"/>
      <c r="BW428" s="43"/>
      <c r="BX428" s="43"/>
      <c r="BY428" s="43"/>
      <c r="BZ428" s="43"/>
      <c r="CA428" s="43"/>
      <c r="CB428" s="43"/>
      <c r="CC428" s="43"/>
      <c r="CD428" s="43"/>
      <c r="CE428" s="43"/>
    </row>
    <row r="429" spans="1:83" s="44" customFormat="1" x14ac:dyDescent="0.35">
      <c r="A429" s="40">
        <v>835000972</v>
      </c>
      <c r="B429" s="40" t="s">
        <v>0</v>
      </c>
      <c r="C429" s="40" t="s">
        <v>453</v>
      </c>
      <c r="D429" s="40" t="s">
        <v>454</v>
      </c>
      <c r="E429" s="40">
        <v>1603</v>
      </c>
      <c r="F429" s="40" t="s">
        <v>453</v>
      </c>
      <c r="G429" s="40" t="s">
        <v>2573</v>
      </c>
      <c r="H429" s="41">
        <v>44093</v>
      </c>
      <c r="I429" s="41" t="e">
        <v>#N/A</v>
      </c>
      <c r="J429" s="12">
        <v>263200</v>
      </c>
      <c r="K429" s="12">
        <v>0</v>
      </c>
      <c r="L429" s="12">
        <v>0</v>
      </c>
      <c r="M429" s="15">
        <f t="shared" si="8"/>
        <v>263200</v>
      </c>
      <c r="N429" s="42" t="s">
        <v>17</v>
      </c>
      <c r="O429" s="40"/>
      <c r="P429" s="40" t="s">
        <v>4260</v>
      </c>
      <c r="Q429" s="40"/>
      <c r="R429" s="40" t="e">
        <v>#N/A</v>
      </c>
      <c r="S429" s="40"/>
      <c r="T429" s="40" t="s">
        <v>4260</v>
      </c>
      <c r="U429" s="15">
        <v>0</v>
      </c>
      <c r="V429" s="15">
        <v>0</v>
      </c>
      <c r="W429" s="15">
        <v>0</v>
      </c>
      <c r="X429" s="15"/>
      <c r="Y429" s="15"/>
      <c r="Z429" s="15">
        <v>0</v>
      </c>
      <c r="AA429" s="15">
        <v>0</v>
      </c>
      <c r="AB429" s="15">
        <v>0</v>
      </c>
      <c r="AC429" s="15">
        <v>0</v>
      </c>
      <c r="AD429" s="15">
        <v>0</v>
      </c>
      <c r="AE429" s="40"/>
      <c r="AF429" s="15">
        <v>0</v>
      </c>
      <c r="AG429" s="40"/>
      <c r="AH429" s="40"/>
      <c r="AI429" s="40"/>
      <c r="AJ429" s="15">
        <v>0</v>
      </c>
      <c r="AK429" s="40"/>
      <c r="AL429" s="40"/>
      <c r="AM429" s="40"/>
      <c r="AN429" s="41">
        <v>45504</v>
      </c>
      <c r="AO429" s="43"/>
      <c r="AP429" s="43"/>
      <c r="AQ429" s="43"/>
      <c r="AR429" s="43"/>
      <c r="AS429" s="43"/>
      <c r="AT429" s="43"/>
      <c r="AU429" s="43"/>
      <c r="AV429" s="43"/>
      <c r="AW429" s="43"/>
      <c r="AX429" s="43"/>
      <c r="AY429" s="43"/>
      <c r="AZ429" s="43"/>
      <c r="BA429" s="43"/>
      <c r="BB429" s="43"/>
      <c r="BC429" s="43"/>
      <c r="BD429" s="43"/>
      <c r="BE429" s="43"/>
      <c r="BF429" s="43"/>
      <c r="BG429" s="43"/>
      <c r="BH429" s="43"/>
      <c r="BI429" s="43"/>
      <c r="BJ429" s="43"/>
      <c r="BK429" s="43"/>
      <c r="BL429" s="43"/>
      <c r="BM429" s="43"/>
      <c r="BN429" s="43"/>
      <c r="BO429" s="43"/>
      <c r="BP429" s="43"/>
      <c r="BQ429" s="43"/>
      <c r="BR429" s="43"/>
      <c r="BS429" s="43"/>
      <c r="BT429" s="43"/>
      <c r="BU429" s="43"/>
      <c r="BV429" s="43"/>
      <c r="BW429" s="43"/>
      <c r="BX429" s="43"/>
      <c r="BY429" s="43"/>
      <c r="BZ429" s="43"/>
      <c r="CA429" s="43"/>
      <c r="CB429" s="43"/>
      <c r="CC429" s="43"/>
      <c r="CD429" s="43"/>
      <c r="CE429" s="43"/>
    </row>
    <row r="430" spans="1:83" s="44" customFormat="1" x14ac:dyDescent="0.35">
      <c r="A430" s="40">
        <v>835000972</v>
      </c>
      <c r="B430" s="40" t="s">
        <v>0</v>
      </c>
      <c r="C430" s="40" t="s">
        <v>455</v>
      </c>
      <c r="D430" s="40" t="s">
        <v>279</v>
      </c>
      <c r="E430" s="40">
        <v>5615</v>
      </c>
      <c r="F430" s="40" t="s">
        <v>455</v>
      </c>
      <c r="G430" s="40" t="s">
        <v>2574</v>
      </c>
      <c r="H430" s="41">
        <v>44094</v>
      </c>
      <c r="I430" s="41" t="e">
        <v>#N/A</v>
      </c>
      <c r="J430" s="12">
        <v>2068598</v>
      </c>
      <c r="K430" s="12">
        <v>0</v>
      </c>
      <c r="L430" s="12">
        <v>0</v>
      </c>
      <c r="M430" s="15">
        <f t="shared" si="8"/>
        <v>2068598</v>
      </c>
      <c r="N430" s="42" t="s">
        <v>17</v>
      </c>
      <c r="O430" s="40"/>
      <c r="P430" s="40" t="s">
        <v>4260</v>
      </c>
      <c r="Q430" s="40"/>
      <c r="R430" s="40" t="e">
        <v>#N/A</v>
      </c>
      <c r="S430" s="40"/>
      <c r="T430" s="40" t="s">
        <v>4260</v>
      </c>
      <c r="U430" s="15">
        <v>0</v>
      </c>
      <c r="V430" s="15">
        <v>0</v>
      </c>
      <c r="W430" s="15">
        <v>0</v>
      </c>
      <c r="X430" s="15"/>
      <c r="Y430" s="15"/>
      <c r="Z430" s="15">
        <v>0</v>
      </c>
      <c r="AA430" s="15">
        <v>0</v>
      </c>
      <c r="AB430" s="15">
        <v>0</v>
      </c>
      <c r="AC430" s="15">
        <v>0</v>
      </c>
      <c r="AD430" s="15">
        <v>0</v>
      </c>
      <c r="AE430" s="40"/>
      <c r="AF430" s="15">
        <v>0</v>
      </c>
      <c r="AG430" s="40"/>
      <c r="AH430" s="40"/>
      <c r="AI430" s="40"/>
      <c r="AJ430" s="15">
        <v>0</v>
      </c>
      <c r="AK430" s="40"/>
      <c r="AL430" s="40"/>
      <c r="AM430" s="40"/>
      <c r="AN430" s="41">
        <v>45504</v>
      </c>
      <c r="AO430" s="43"/>
      <c r="AP430" s="43"/>
      <c r="AQ430" s="43"/>
      <c r="AR430" s="43"/>
      <c r="AS430" s="43"/>
      <c r="AT430" s="43"/>
      <c r="AU430" s="43"/>
      <c r="AV430" s="43"/>
      <c r="AW430" s="43"/>
      <c r="AX430" s="43"/>
      <c r="AY430" s="43"/>
      <c r="AZ430" s="43"/>
      <c r="BA430" s="43"/>
      <c r="BB430" s="43"/>
      <c r="BC430" s="43"/>
      <c r="BD430" s="43"/>
      <c r="BE430" s="43"/>
      <c r="BF430" s="43"/>
      <c r="BG430" s="43"/>
      <c r="BH430" s="43"/>
      <c r="BI430" s="43"/>
      <c r="BJ430" s="43"/>
      <c r="BK430" s="43"/>
      <c r="BL430" s="43"/>
      <c r="BM430" s="43"/>
      <c r="BN430" s="43"/>
      <c r="BO430" s="43"/>
      <c r="BP430" s="43"/>
      <c r="BQ430" s="43"/>
      <c r="BR430" s="43"/>
      <c r="BS430" s="43"/>
      <c r="BT430" s="43"/>
      <c r="BU430" s="43"/>
      <c r="BV430" s="43"/>
      <c r="BW430" s="43"/>
      <c r="BX430" s="43"/>
      <c r="BY430" s="43"/>
      <c r="BZ430" s="43"/>
      <c r="CA430" s="43"/>
      <c r="CB430" s="43"/>
      <c r="CC430" s="43"/>
      <c r="CD430" s="43"/>
      <c r="CE430" s="43"/>
    </row>
    <row r="431" spans="1:83" s="44" customFormat="1" x14ac:dyDescent="0.35">
      <c r="A431" s="40">
        <v>835000972</v>
      </c>
      <c r="B431" s="40" t="s">
        <v>0</v>
      </c>
      <c r="C431" s="40" t="s">
        <v>456</v>
      </c>
      <c r="D431" s="40" t="s">
        <v>275</v>
      </c>
      <c r="E431" s="40">
        <v>38622</v>
      </c>
      <c r="F431" s="40" t="s">
        <v>456</v>
      </c>
      <c r="G431" s="40" t="s">
        <v>2575</v>
      </c>
      <c r="H431" s="41">
        <v>44097</v>
      </c>
      <c r="I431" s="41" t="e">
        <v>#N/A</v>
      </c>
      <c r="J431" s="12">
        <v>262000</v>
      </c>
      <c r="K431" s="12">
        <v>0</v>
      </c>
      <c r="L431" s="12">
        <v>0</v>
      </c>
      <c r="M431" s="15">
        <f t="shared" si="8"/>
        <v>262000</v>
      </c>
      <c r="N431" s="42" t="s">
        <v>17</v>
      </c>
      <c r="O431" s="40"/>
      <c r="P431" s="40" t="s">
        <v>4260</v>
      </c>
      <c r="Q431" s="40"/>
      <c r="R431" s="40" t="e">
        <v>#N/A</v>
      </c>
      <c r="S431" s="40"/>
      <c r="T431" s="40" t="s">
        <v>4260</v>
      </c>
      <c r="U431" s="15">
        <v>0</v>
      </c>
      <c r="V431" s="15">
        <v>0</v>
      </c>
      <c r="W431" s="15">
        <v>0</v>
      </c>
      <c r="X431" s="15"/>
      <c r="Y431" s="15"/>
      <c r="Z431" s="15">
        <v>0</v>
      </c>
      <c r="AA431" s="15">
        <v>0</v>
      </c>
      <c r="AB431" s="15">
        <v>0</v>
      </c>
      <c r="AC431" s="15">
        <v>0</v>
      </c>
      <c r="AD431" s="15">
        <v>0</v>
      </c>
      <c r="AE431" s="40"/>
      <c r="AF431" s="15">
        <v>0</v>
      </c>
      <c r="AG431" s="40"/>
      <c r="AH431" s="40"/>
      <c r="AI431" s="40"/>
      <c r="AJ431" s="15">
        <v>0</v>
      </c>
      <c r="AK431" s="40"/>
      <c r="AL431" s="40"/>
      <c r="AM431" s="40"/>
      <c r="AN431" s="41">
        <v>45504</v>
      </c>
      <c r="AO431" s="43"/>
      <c r="AP431" s="43"/>
      <c r="AQ431" s="43"/>
      <c r="AR431" s="43"/>
      <c r="AS431" s="43"/>
      <c r="AT431" s="43"/>
      <c r="AU431" s="43"/>
      <c r="AV431" s="43"/>
      <c r="AW431" s="43"/>
      <c r="AX431" s="43"/>
      <c r="AY431" s="43"/>
      <c r="AZ431" s="43"/>
      <c r="BA431" s="43"/>
      <c r="BB431" s="43"/>
      <c r="BC431" s="43"/>
      <c r="BD431" s="43"/>
      <c r="BE431" s="43"/>
      <c r="BF431" s="43"/>
      <c r="BG431" s="43"/>
      <c r="BH431" s="43"/>
      <c r="BI431" s="43"/>
      <c r="BJ431" s="43"/>
      <c r="BK431" s="43"/>
      <c r="BL431" s="43"/>
      <c r="BM431" s="43"/>
      <c r="BN431" s="43"/>
      <c r="BO431" s="43"/>
      <c r="BP431" s="43"/>
      <c r="BQ431" s="43"/>
      <c r="BR431" s="43"/>
      <c r="BS431" s="43"/>
      <c r="BT431" s="43"/>
      <c r="BU431" s="43"/>
      <c r="BV431" s="43"/>
      <c r="BW431" s="43"/>
      <c r="BX431" s="43"/>
      <c r="BY431" s="43"/>
      <c r="BZ431" s="43"/>
      <c r="CA431" s="43"/>
      <c r="CB431" s="43"/>
      <c r="CC431" s="43"/>
      <c r="CD431" s="43"/>
      <c r="CE431" s="43"/>
    </row>
    <row r="432" spans="1:83" s="44" customFormat="1" x14ac:dyDescent="0.35">
      <c r="A432" s="40">
        <v>835000972</v>
      </c>
      <c r="B432" s="40" t="s">
        <v>0</v>
      </c>
      <c r="C432" s="40" t="s">
        <v>457</v>
      </c>
      <c r="D432" s="40" t="s">
        <v>16</v>
      </c>
      <c r="E432" s="40">
        <v>94173</v>
      </c>
      <c r="F432" s="40" t="s">
        <v>457</v>
      </c>
      <c r="G432" s="40" t="s">
        <v>2576</v>
      </c>
      <c r="H432" s="41">
        <v>44099</v>
      </c>
      <c r="I432" s="41"/>
      <c r="J432" s="12">
        <v>133849</v>
      </c>
      <c r="K432" s="12">
        <v>0</v>
      </c>
      <c r="L432" s="12">
        <v>80830</v>
      </c>
      <c r="M432" s="15">
        <f t="shared" si="8"/>
        <v>53019</v>
      </c>
      <c r="N432" s="42" t="s">
        <v>17</v>
      </c>
      <c r="O432" s="40"/>
      <c r="P432" s="40" t="s">
        <v>4260</v>
      </c>
      <c r="Q432" s="40" t="b">
        <v>0</v>
      </c>
      <c r="R432" s="40" t="s">
        <v>4255</v>
      </c>
      <c r="S432" s="40"/>
      <c r="T432" s="40" t="s">
        <v>4260</v>
      </c>
      <c r="U432" s="15">
        <v>0</v>
      </c>
      <c r="V432" s="15">
        <v>0</v>
      </c>
      <c r="W432" s="15">
        <v>0</v>
      </c>
      <c r="X432" s="15"/>
      <c r="Y432" s="15"/>
      <c r="Z432" s="15">
        <v>0</v>
      </c>
      <c r="AA432" s="15">
        <v>0</v>
      </c>
      <c r="AB432" s="15">
        <v>0</v>
      </c>
      <c r="AC432" s="15">
        <v>0</v>
      </c>
      <c r="AD432" s="15">
        <v>0</v>
      </c>
      <c r="AE432" s="40"/>
      <c r="AF432" s="15">
        <v>0</v>
      </c>
      <c r="AG432" s="40"/>
      <c r="AH432" s="40"/>
      <c r="AI432" s="40"/>
      <c r="AJ432" s="15">
        <v>0</v>
      </c>
      <c r="AK432" s="40"/>
      <c r="AL432" s="40"/>
      <c r="AM432" s="40"/>
      <c r="AN432" s="41">
        <v>45504</v>
      </c>
      <c r="AO432" s="43"/>
      <c r="AP432" s="43"/>
      <c r="AQ432" s="43"/>
      <c r="AR432" s="43"/>
      <c r="AS432" s="43"/>
      <c r="AT432" s="43"/>
      <c r="AU432" s="43"/>
      <c r="AV432" s="43"/>
      <c r="AW432" s="43"/>
      <c r="AX432" s="43"/>
      <c r="AY432" s="43"/>
      <c r="AZ432" s="43"/>
      <c r="BA432" s="43"/>
      <c r="BB432" s="43"/>
      <c r="BC432" s="43"/>
      <c r="BD432" s="43"/>
      <c r="BE432" s="43"/>
      <c r="BF432" s="43"/>
      <c r="BG432" s="43"/>
      <c r="BH432" s="43"/>
      <c r="BI432" s="43"/>
      <c r="BJ432" s="43"/>
      <c r="BK432" s="43"/>
      <c r="BL432" s="43"/>
      <c r="BM432" s="43"/>
      <c r="BN432" s="43"/>
      <c r="BO432" s="43"/>
      <c r="BP432" s="43"/>
      <c r="BQ432" s="43"/>
      <c r="BR432" s="43"/>
      <c r="BS432" s="43"/>
      <c r="BT432" s="43"/>
      <c r="BU432" s="43"/>
      <c r="BV432" s="43"/>
      <c r="BW432" s="43"/>
      <c r="BX432" s="43"/>
      <c r="BY432" s="43"/>
      <c r="BZ432" s="43"/>
      <c r="CA432" s="43"/>
      <c r="CB432" s="43"/>
      <c r="CC432" s="43"/>
      <c r="CD432" s="43"/>
      <c r="CE432" s="43"/>
    </row>
    <row r="433" spans="1:83" s="44" customFormat="1" x14ac:dyDescent="0.35">
      <c r="A433" s="40">
        <v>835000972</v>
      </c>
      <c r="B433" s="40" t="s">
        <v>0</v>
      </c>
      <c r="C433" s="40" t="s">
        <v>458</v>
      </c>
      <c r="D433" s="40" t="s">
        <v>279</v>
      </c>
      <c r="E433" s="40">
        <v>2924</v>
      </c>
      <c r="F433" s="40" t="s">
        <v>458</v>
      </c>
      <c r="G433" s="40" t="s">
        <v>2577</v>
      </c>
      <c r="H433" s="41">
        <v>44102</v>
      </c>
      <c r="I433" s="41" t="e">
        <v>#N/A</v>
      </c>
      <c r="J433" s="12">
        <v>292709</v>
      </c>
      <c r="K433" s="12">
        <v>0</v>
      </c>
      <c r="L433" s="12">
        <v>0</v>
      </c>
      <c r="M433" s="15">
        <f t="shared" si="8"/>
        <v>292709</v>
      </c>
      <c r="N433" s="42" t="s">
        <v>17</v>
      </c>
      <c r="O433" s="40"/>
      <c r="P433" s="40" t="s">
        <v>4260</v>
      </c>
      <c r="Q433" s="40"/>
      <c r="R433" s="40" t="e">
        <v>#N/A</v>
      </c>
      <c r="S433" s="40"/>
      <c r="T433" s="40" t="s">
        <v>4260</v>
      </c>
      <c r="U433" s="15">
        <v>0</v>
      </c>
      <c r="V433" s="15">
        <v>0</v>
      </c>
      <c r="W433" s="15">
        <v>0</v>
      </c>
      <c r="X433" s="15"/>
      <c r="Y433" s="15"/>
      <c r="Z433" s="15">
        <v>0</v>
      </c>
      <c r="AA433" s="15">
        <v>0</v>
      </c>
      <c r="AB433" s="15">
        <v>0</v>
      </c>
      <c r="AC433" s="15">
        <v>0</v>
      </c>
      <c r="AD433" s="15">
        <v>0</v>
      </c>
      <c r="AE433" s="40"/>
      <c r="AF433" s="15">
        <v>0</v>
      </c>
      <c r="AG433" s="40"/>
      <c r="AH433" s="40"/>
      <c r="AI433" s="40"/>
      <c r="AJ433" s="15">
        <v>0</v>
      </c>
      <c r="AK433" s="40"/>
      <c r="AL433" s="40"/>
      <c r="AM433" s="40"/>
      <c r="AN433" s="41">
        <v>45504</v>
      </c>
      <c r="AO433" s="43"/>
      <c r="AP433" s="43"/>
      <c r="AQ433" s="43"/>
      <c r="AR433" s="43"/>
      <c r="AS433" s="43"/>
      <c r="AT433" s="43"/>
      <c r="AU433" s="43"/>
      <c r="AV433" s="43"/>
      <c r="AW433" s="43"/>
      <c r="AX433" s="43"/>
      <c r="AY433" s="43"/>
      <c r="AZ433" s="43"/>
      <c r="BA433" s="43"/>
      <c r="BB433" s="43"/>
      <c r="BC433" s="43"/>
      <c r="BD433" s="43"/>
      <c r="BE433" s="43"/>
      <c r="BF433" s="43"/>
      <c r="BG433" s="43"/>
      <c r="BH433" s="43"/>
      <c r="BI433" s="43"/>
      <c r="BJ433" s="43"/>
      <c r="BK433" s="43"/>
      <c r="BL433" s="43"/>
      <c r="BM433" s="43"/>
      <c r="BN433" s="43"/>
      <c r="BO433" s="43"/>
      <c r="BP433" s="43"/>
      <c r="BQ433" s="43"/>
      <c r="BR433" s="43"/>
      <c r="BS433" s="43"/>
      <c r="BT433" s="43"/>
      <c r="BU433" s="43"/>
      <c r="BV433" s="43"/>
      <c r="BW433" s="43"/>
      <c r="BX433" s="43"/>
      <c r="BY433" s="43"/>
      <c r="BZ433" s="43"/>
      <c r="CA433" s="43"/>
      <c r="CB433" s="43"/>
      <c r="CC433" s="43"/>
      <c r="CD433" s="43"/>
      <c r="CE433" s="43"/>
    </row>
    <row r="434" spans="1:83" s="44" customFormat="1" x14ac:dyDescent="0.35">
      <c r="A434" s="40">
        <v>835000972</v>
      </c>
      <c r="B434" s="40" t="s">
        <v>0</v>
      </c>
      <c r="C434" s="40" t="s">
        <v>459</v>
      </c>
      <c r="D434" s="40" t="s">
        <v>279</v>
      </c>
      <c r="E434" s="40">
        <v>3061</v>
      </c>
      <c r="F434" s="40" t="s">
        <v>459</v>
      </c>
      <c r="G434" s="40" t="s">
        <v>2578</v>
      </c>
      <c r="H434" s="41">
        <v>44104</v>
      </c>
      <c r="I434" s="41" t="e">
        <v>#N/A</v>
      </c>
      <c r="J434" s="12">
        <v>219066</v>
      </c>
      <c r="K434" s="12">
        <v>0</v>
      </c>
      <c r="L434" s="12">
        <v>0</v>
      </c>
      <c r="M434" s="15">
        <f t="shared" si="8"/>
        <v>219066</v>
      </c>
      <c r="N434" s="42" t="s">
        <v>17</v>
      </c>
      <c r="O434" s="40"/>
      <c r="P434" s="40" t="s">
        <v>4260</v>
      </c>
      <c r="Q434" s="40"/>
      <c r="R434" s="40" t="e">
        <v>#N/A</v>
      </c>
      <c r="S434" s="40"/>
      <c r="T434" s="40" t="s">
        <v>4260</v>
      </c>
      <c r="U434" s="15">
        <v>0</v>
      </c>
      <c r="V434" s="15">
        <v>0</v>
      </c>
      <c r="W434" s="15">
        <v>0</v>
      </c>
      <c r="X434" s="15"/>
      <c r="Y434" s="15"/>
      <c r="Z434" s="15">
        <v>0</v>
      </c>
      <c r="AA434" s="15">
        <v>0</v>
      </c>
      <c r="AB434" s="15">
        <v>0</v>
      </c>
      <c r="AC434" s="15">
        <v>0</v>
      </c>
      <c r="AD434" s="15">
        <v>0</v>
      </c>
      <c r="AE434" s="40"/>
      <c r="AF434" s="15">
        <v>0</v>
      </c>
      <c r="AG434" s="40"/>
      <c r="AH434" s="40"/>
      <c r="AI434" s="40"/>
      <c r="AJ434" s="15">
        <v>0</v>
      </c>
      <c r="AK434" s="40"/>
      <c r="AL434" s="40"/>
      <c r="AM434" s="40"/>
      <c r="AN434" s="41">
        <v>45504</v>
      </c>
      <c r="AO434" s="43"/>
      <c r="AP434" s="43"/>
      <c r="AQ434" s="43"/>
      <c r="AR434" s="43"/>
      <c r="AS434" s="43"/>
      <c r="AT434" s="43"/>
      <c r="AU434" s="43"/>
      <c r="AV434" s="43"/>
      <c r="AW434" s="43"/>
      <c r="AX434" s="43"/>
      <c r="AY434" s="43"/>
      <c r="AZ434" s="43"/>
      <c r="BA434" s="43"/>
      <c r="BB434" s="43"/>
      <c r="BC434" s="43"/>
      <c r="BD434" s="43"/>
      <c r="BE434" s="43"/>
      <c r="BF434" s="43"/>
      <c r="BG434" s="43"/>
      <c r="BH434" s="43"/>
      <c r="BI434" s="43"/>
      <c r="BJ434" s="43"/>
      <c r="BK434" s="43"/>
      <c r="BL434" s="43"/>
      <c r="BM434" s="43"/>
      <c r="BN434" s="43"/>
      <c r="BO434" s="43"/>
      <c r="BP434" s="43"/>
      <c r="BQ434" s="43"/>
      <c r="BR434" s="43"/>
      <c r="BS434" s="43"/>
      <c r="BT434" s="43"/>
      <c r="BU434" s="43"/>
      <c r="BV434" s="43"/>
      <c r="BW434" s="43"/>
      <c r="BX434" s="43"/>
      <c r="BY434" s="43"/>
      <c r="BZ434" s="43"/>
      <c r="CA434" s="43"/>
      <c r="CB434" s="43"/>
      <c r="CC434" s="43"/>
      <c r="CD434" s="43"/>
      <c r="CE434" s="43"/>
    </row>
    <row r="435" spans="1:83" s="44" customFormat="1" x14ac:dyDescent="0.35">
      <c r="A435" s="40">
        <v>835000972</v>
      </c>
      <c r="B435" s="40" t="s">
        <v>0</v>
      </c>
      <c r="C435" s="40" t="s">
        <v>460</v>
      </c>
      <c r="D435" s="40" t="s">
        <v>461</v>
      </c>
      <c r="E435" s="40">
        <v>51</v>
      </c>
      <c r="F435" s="40" t="s">
        <v>460</v>
      </c>
      <c r="G435" s="40" t="s">
        <v>2579</v>
      </c>
      <c r="H435" s="41">
        <v>44109</v>
      </c>
      <c r="I435" s="41" t="e">
        <v>#N/A</v>
      </c>
      <c r="J435" s="12">
        <v>69600</v>
      </c>
      <c r="K435" s="12">
        <v>0</v>
      </c>
      <c r="L435" s="12">
        <v>0</v>
      </c>
      <c r="M435" s="15">
        <f t="shared" si="8"/>
        <v>69600</v>
      </c>
      <c r="N435" s="42" t="s">
        <v>17</v>
      </c>
      <c r="O435" s="40"/>
      <c r="P435" s="40" t="s">
        <v>4260</v>
      </c>
      <c r="Q435" s="40"/>
      <c r="R435" s="40" t="e">
        <v>#N/A</v>
      </c>
      <c r="S435" s="40"/>
      <c r="T435" s="40" t="s">
        <v>4260</v>
      </c>
      <c r="U435" s="15">
        <v>0</v>
      </c>
      <c r="V435" s="15">
        <v>0</v>
      </c>
      <c r="W435" s="15">
        <v>0</v>
      </c>
      <c r="X435" s="15"/>
      <c r="Y435" s="15"/>
      <c r="Z435" s="15">
        <v>0</v>
      </c>
      <c r="AA435" s="15">
        <v>0</v>
      </c>
      <c r="AB435" s="15">
        <v>0</v>
      </c>
      <c r="AC435" s="15">
        <v>0</v>
      </c>
      <c r="AD435" s="15">
        <v>0</v>
      </c>
      <c r="AE435" s="40"/>
      <c r="AF435" s="15">
        <v>0</v>
      </c>
      <c r="AG435" s="40"/>
      <c r="AH435" s="40"/>
      <c r="AI435" s="40"/>
      <c r="AJ435" s="15">
        <v>0</v>
      </c>
      <c r="AK435" s="40"/>
      <c r="AL435" s="40"/>
      <c r="AM435" s="40"/>
      <c r="AN435" s="41">
        <v>45504</v>
      </c>
      <c r="AO435" s="43"/>
      <c r="AP435" s="43"/>
      <c r="AQ435" s="43"/>
      <c r="AR435" s="43"/>
      <c r="AS435" s="43"/>
      <c r="AT435" s="43"/>
      <c r="AU435" s="43"/>
      <c r="AV435" s="43"/>
      <c r="AW435" s="43"/>
      <c r="AX435" s="43"/>
      <c r="AY435" s="43"/>
      <c r="AZ435" s="43"/>
      <c r="BA435" s="43"/>
      <c r="BB435" s="43"/>
      <c r="BC435" s="43"/>
      <c r="BD435" s="43"/>
      <c r="BE435" s="43"/>
      <c r="BF435" s="43"/>
      <c r="BG435" s="43"/>
      <c r="BH435" s="43"/>
      <c r="BI435" s="43"/>
      <c r="BJ435" s="43"/>
      <c r="BK435" s="43"/>
      <c r="BL435" s="43"/>
      <c r="BM435" s="43"/>
      <c r="BN435" s="43"/>
      <c r="BO435" s="43"/>
      <c r="BP435" s="43"/>
      <c r="BQ435" s="43"/>
      <c r="BR435" s="43"/>
      <c r="BS435" s="43"/>
      <c r="BT435" s="43"/>
      <c r="BU435" s="43"/>
      <c r="BV435" s="43"/>
      <c r="BW435" s="43"/>
      <c r="BX435" s="43"/>
      <c r="BY435" s="43"/>
      <c r="BZ435" s="43"/>
      <c r="CA435" s="43"/>
      <c r="CB435" s="43"/>
      <c r="CC435" s="43"/>
      <c r="CD435" s="43"/>
      <c r="CE435" s="43"/>
    </row>
    <row r="436" spans="1:83" s="44" customFormat="1" x14ac:dyDescent="0.35">
      <c r="A436" s="40">
        <v>835000972</v>
      </c>
      <c r="B436" s="40" t="s">
        <v>0</v>
      </c>
      <c r="C436" s="40" t="s">
        <v>462</v>
      </c>
      <c r="D436" s="40" t="s">
        <v>16</v>
      </c>
      <c r="E436" s="40">
        <v>831</v>
      </c>
      <c r="F436" s="40" t="s">
        <v>462</v>
      </c>
      <c r="G436" s="40" t="s">
        <v>2580</v>
      </c>
      <c r="H436" s="41">
        <v>44111</v>
      </c>
      <c r="I436" s="41" t="e">
        <v>#N/A</v>
      </c>
      <c r="J436" s="12">
        <v>194200</v>
      </c>
      <c r="K436" s="12">
        <v>0</v>
      </c>
      <c r="L436" s="12">
        <v>0</v>
      </c>
      <c r="M436" s="15">
        <f t="shared" si="8"/>
        <v>194200</v>
      </c>
      <c r="N436" s="42" t="s">
        <v>17</v>
      </c>
      <c r="O436" s="40"/>
      <c r="P436" s="40" t="s">
        <v>4260</v>
      </c>
      <c r="Q436" s="40"/>
      <c r="R436" s="40" t="e">
        <v>#N/A</v>
      </c>
      <c r="S436" s="40"/>
      <c r="T436" s="40" t="s">
        <v>4260</v>
      </c>
      <c r="U436" s="15">
        <v>0</v>
      </c>
      <c r="V436" s="15">
        <v>0</v>
      </c>
      <c r="W436" s="15">
        <v>0</v>
      </c>
      <c r="X436" s="15"/>
      <c r="Y436" s="15"/>
      <c r="Z436" s="15">
        <v>0</v>
      </c>
      <c r="AA436" s="15">
        <v>0</v>
      </c>
      <c r="AB436" s="15">
        <v>0</v>
      </c>
      <c r="AC436" s="15">
        <v>0</v>
      </c>
      <c r="AD436" s="15">
        <v>0</v>
      </c>
      <c r="AE436" s="40"/>
      <c r="AF436" s="15">
        <v>0</v>
      </c>
      <c r="AG436" s="40"/>
      <c r="AH436" s="40"/>
      <c r="AI436" s="40"/>
      <c r="AJ436" s="15">
        <v>0</v>
      </c>
      <c r="AK436" s="40"/>
      <c r="AL436" s="40"/>
      <c r="AM436" s="40"/>
      <c r="AN436" s="41">
        <v>45504</v>
      </c>
      <c r="AO436" s="43"/>
      <c r="AP436" s="43"/>
      <c r="AQ436" s="43"/>
      <c r="AR436" s="43"/>
      <c r="AS436" s="43"/>
      <c r="AT436" s="43"/>
      <c r="AU436" s="43"/>
      <c r="AV436" s="43"/>
      <c r="AW436" s="43"/>
      <c r="AX436" s="43"/>
      <c r="AY436" s="43"/>
      <c r="AZ436" s="43"/>
      <c r="BA436" s="43"/>
      <c r="BB436" s="43"/>
      <c r="BC436" s="43"/>
      <c r="BD436" s="43"/>
      <c r="BE436" s="43"/>
      <c r="BF436" s="43"/>
      <c r="BG436" s="43"/>
      <c r="BH436" s="43"/>
      <c r="BI436" s="43"/>
      <c r="BJ436" s="43"/>
      <c r="BK436" s="43"/>
      <c r="BL436" s="43"/>
      <c r="BM436" s="43"/>
      <c r="BN436" s="43"/>
      <c r="BO436" s="43"/>
      <c r="BP436" s="43"/>
      <c r="BQ436" s="43"/>
      <c r="BR436" s="43"/>
      <c r="BS436" s="43"/>
      <c r="BT436" s="43"/>
      <c r="BU436" s="43"/>
      <c r="BV436" s="43"/>
      <c r="BW436" s="43"/>
      <c r="BX436" s="43"/>
      <c r="BY436" s="43"/>
      <c r="BZ436" s="43"/>
      <c r="CA436" s="43"/>
      <c r="CB436" s="43"/>
      <c r="CC436" s="43"/>
      <c r="CD436" s="43"/>
      <c r="CE436" s="43"/>
    </row>
    <row r="437" spans="1:83" s="44" customFormat="1" x14ac:dyDescent="0.35">
      <c r="A437" s="40">
        <v>835000972</v>
      </c>
      <c r="B437" s="40" t="s">
        <v>0</v>
      </c>
      <c r="C437" s="40" t="s">
        <v>463</v>
      </c>
      <c r="D437" s="40" t="s">
        <v>279</v>
      </c>
      <c r="E437" s="40">
        <v>4287</v>
      </c>
      <c r="F437" s="40" t="s">
        <v>463</v>
      </c>
      <c r="G437" s="40" t="s">
        <v>2581</v>
      </c>
      <c r="H437" s="41">
        <v>44112</v>
      </c>
      <c r="I437" s="41" t="e">
        <v>#N/A</v>
      </c>
      <c r="J437" s="12">
        <v>185614</v>
      </c>
      <c r="K437" s="12">
        <v>0</v>
      </c>
      <c r="L437" s="12">
        <v>0</v>
      </c>
      <c r="M437" s="15">
        <f t="shared" si="8"/>
        <v>185614</v>
      </c>
      <c r="N437" s="42" t="s">
        <v>17</v>
      </c>
      <c r="O437" s="40"/>
      <c r="P437" s="40" t="s">
        <v>4260</v>
      </c>
      <c r="Q437" s="40"/>
      <c r="R437" s="40" t="e">
        <v>#N/A</v>
      </c>
      <c r="S437" s="40"/>
      <c r="T437" s="40" t="s">
        <v>4260</v>
      </c>
      <c r="U437" s="15">
        <v>0</v>
      </c>
      <c r="V437" s="15">
        <v>0</v>
      </c>
      <c r="W437" s="15">
        <v>0</v>
      </c>
      <c r="X437" s="15"/>
      <c r="Y437" s="15"/>
      <c r="Z437" s="15">
        <v>0</v>
      </c>
      <c r="AA437" s="15">
        <v>0</v>
      </c>
      <c r="AB437" s="15">
        <v>0</v>
      </c>
      <c r="AC437" s="15">
        <v>0</v>
      </c>
      <c r="AD437" s="15">
        <v>0</v>
      </c>
      <c r="AE437" s="40"/>
      <c r="AF437" s="15">
        <v>0</v>
      </c>
      <c r="AG437" s="40"/>
      <c r="AH437" s="40"/>
      <c r="AI437" s="40"/>
      <c r="AJ437" s="15">
        <v>0</v>
      </c>
      <c r="AK437" s="40"/>
      <c r="AL437" s="40"/>
      <c r="AM437" s="40"/>
      <c r="AN437" s="41">
        <v>45504</v>
      </c>
      <c r="AO437" s="43"/>
      <c r="AP437" s="43"/>
      <c r="AQ437" s="43"/>
      <c r="AR437" s="43"/>
      <c r="AS437" s="43"/>
      <c r="AT437" s="43"/>
      <c r="AU437" s="43"/>
      <c r="AV437" s="43"/>
      <c r="AW437" s="43"/>
      <c r="AX437" s="43"/>
      <c r="AY437" s="43"/>
      <c r="AZ437" s="43"/>
      <c r="BA437" s="43"/>
      <c r="BB437" s="43"/>
      <c r="BC437" s="43"/>
      <c r="BD437" s="43"/>
      <c r="BE437" s="43"/>
      <c r="BF437" s="43"/>
      <c r="BG437" s="43"/>
      <c r="BH437" s="43"/>
      <c r="BI437" s="43"/>
      <c r="BJ437" s="43"/>
      <c r="BK437" s="43"/>
      <c r="BL437" s="43"/>
      <c r="BM437" s="43"/>
      <c r="BN437" s="43"/>
      <c r="BO437" s="43"/>
      <c r="BP437" s="43"/>
      <c r="BQ437" s="43"/>
      <c r="BR437" s="43"/>
      <c r="BS437" s="43"/>
      <c r="BT437" s="43"/>
      <c r="BU437" s="43"/>
      <c r="BV437" s="43"/>
      <c r="BW437" s="43"/>
      <c r="BX437" s="43"/>
      <c r="BY437" s="43"/>
      <c r="BZ437" s="43"/>
      <c r="CA437" s="43"/>
      <c r="CB437" s="43"/>
      <c r="CC437" s="43"/>
      <c r="CD437" s="43"/>
      <c r="CE437" s="43"/>
    </row>
    <row r="438" spans="1:83" s="44" customFormat="1" x14ac:dyDescent="0.35">
      <c r="A438" s="40">
        <v>835000972</v>
      </c>
      <c r="B438" s="40" t="s">
        <v>0</v>
      </c>
      <c r="C438" s="40" t="s">
        <v>464</v>
      </c>
      <c r="D438" s="40" t="s">
        <v>279</v>
      </c>
      <c r="E438" s="40">
        <v>3779</v>
      </c>
      <c r="F438" s="40" t="s">
        <v>464</v>
      </c>
      <c r="G438" s="40" t="s">
        <v>2582</v>
      </c>
      <c r="H438" s="41">
        <v>44114</v>
      </c>
      <c r="I438" s="41" t="e">
        <v>#N/A</v>
      </c>
      <c r="J438" s="12">
        <v>795034</v>
      </c>
      <c r="K438" s="12">
        <v>0</v>
      </c>
      <c r="L438" s="12">
        <v>0</v>
      </c>
      <c r="M438" s="15">
        <f t="shared" si="8"/>
        <v>795034</v>
      </c>
      <c r="N438" s="42" t="s">
        <v>17</v>
      </c>
      <c r="O438" s="40"/>
      <c r="P438" s="40" t="s">
        <v>4260</v>
      </c>
      <c r="Q438" s="40"/>
      <c r="R438" s="40" t="e">
        <v>#N/A</v>
      </c>
      <c r="S438" s="40"/>
      <c r="T438" s="40" t="s">
        <v>4260</v>
      </c>
      <c r="U438" s="15">
        <v>0</v>
      </c>
      <c r="V438" s="15">
        <v>0</v>
      </c>
      <c r="W438" s="15">
        <v>0</v>
      </c>
      <c r="X438" s="15"/>
      <c r="Y438" s="15"/>
      <c r="Z438" s="15">
        <v>0</v>
      </c>
      <c r="AA438" s="15">
        <v>0</v>
      </c>
      <c r="AB438" s="15">
        <v>0</v>
      </c>
      <c r="AC438" s="15">
        <v>0</v>
      </c>
      <c r="AD438" s="15">
        <v>0</v>
      </c>
      <c r="AE438" s="40"/>
      <c r="AF438" s="15">
        <v>0</v>
      </c>
      <c r="AG438" s="40"/>
      <c r="AH438" s="40"/>
      <c r="AI438" s="40"/>
      <c r="AJ438" s="15">
        <v>0</v>
      </c>
      <c r="AK438" s="40"/>
      <c r="AL438" s="40"/>
      <c r="AM438" s="40"/>
      <c r="AN438" s="41">
        <v>45504</v>
      </c>
      <c r="AO438" s="43"/>
      <c r="AP438" s="43"/>
      <c r="AQ438" s="43"/>
      <c r="AR438" s="43"/>
      <c r="AS438" s="43"/>
      <c r="AT438" s="43"/>
      <c r="AU438" s="43"/>
      <c r="AV438" s="43"/>
      <c r="AW438" s="43"/>
      <c r="AX438" s="43"/>
      <c r="AY438" s="43"/>
      <c r="AZ438" s="43"/>
      <c r="BA438" s="43"/>
      <c r="BB438" s="43"/>
      <c r="BC438" s="43"/>
      <c r="BD438" s="43"/>
      <c r="BE438" s="43"/>
      <c r="BF438" s="43"/>
      <c r="BG438" s="43"/>
      <c r="BH438" s="43"/>
      <c r="BI438" s="43"/>
      <c r="BJ438" s="43"/>
      <c r="BK438" s="43"/>
      <c r="BL438" s="43"/>
      <c r="BM438" s="43"/>
      <c r="BN438" s="43"/>
      <c r="BO438" s="43"/>
      <c r="BP438" s="43"/>
      <c r="BQ438" s="43"/>
      <c r="BR438" s="43"/>
      <c r="BS438" s="43"/>
      <c r="BT438" s="43"/>
      <c r="BU438" s="43"/>
      <c r="BV438" s="43"/>
      <c r="BW438" s="43"/>
      <c r="BX438" s="43"/>
      <c r="BY438" s="43"/>
      <c r="BZ438" s="43"/>
      <c r="CA438" s="43"/>
      <c r="CB438" s="43"/>
      <c r="CC438" s="43"/>
      <c r="CD438" s="43"/>
      <c r="CE438" s="43"/>
    </row>
    <row r="439" spans="1:83" s="44" customFormat="1" x14ac:dyDescent="0.35">
      <c r="A439" s="40">
        <v>835000972</v>
      </c>
      <c r="B439" s="40" t="s">
        <v>0</v>
      </c>
      <c r="C439" s="40" t="s">
        <v>465</v>
      </c>
      <c r="D439" s="40" t="s">
        <v>275</v>
      </c>
      <c r="E439" s="40">
        <v>39196</v>
      </c>
      <c r="F439" s="40" t="s">
        <v>465</v>
      </c>
      <c r="G439" s="40" t="s">
        <v>2583</v>
      </c>
      <c r="H439" s="41">
        <v>44116</v>
      </c>
      <c r="I439" s="41" t="e">
        <v>#N/A</v>
      </c>
      <c r="J439" s="12">
        <v>101300</v>
      </c>
      <c r="K439" s="12">
        <v>0</v>
      </c>
      <c r="L439" s="12">
        <v>0</v>
      </c>
      <c r="M439" s="15">
        <f t="shared" si="8"/>
        <v>101300</v>
      </c>
      <c r="N439" s="42" t="s">
        <v>17</v>
      </c>
      <c r="O439" s="40"/>
      <c r="P439" s="40" t="s">
        <v>4260</v>
      </c>
      <c r="Q439" s="40"/>
      <c r="R439" s="40" t="e">
        <v>#N/A</v>
      </c>
      <c r="S439" s="40"/>
      <c r="T439" s="40" t="s">
        <v>4260</v>
      </c>
      <c r="U439" s="15">
        <v>0</v>
      </c>
      <c r="V439" s="15">
        <v>0</v>
      </c>
      <c r="W439" s="15">
        <v>0</v>
      </c>
      <c r="X439" s="15"/>
      <c r="Y439" s="15"/>
      <c r="Z439" s="15">
        <v>0</v>
      </c>
      <c r="AA439" s="15">
        <v>0</v>
      </c>
      <c r="AB439" s="15">
        <v>0</v>
      </c>
      <c r="AC439" s="15">
        <v>0</v>
      </c>
      <c r="AD439" s="15">
        <v>0</v>
      </c>
      <c r="AE439" s="40"/>
      <c r="AF439" s="15">
        <v>0</v>
      </c>
      <c r="AG439" s="40"/>
      <c r="AH439" s="40"/>
      <c r="AI439" s="40"/>
      <c r="AJ439" s="15">
        <v>0</v>
      </c>
      <c r="AK439" s="40"/>
      <c r="AL439" s="40"/>
      <c r="AM439" s="40"/>
      <c r="AN439" s="41">
        <v>45504</v>
      </c>
      <c r="AO439" s="43"/>
      <c r="AP439" s="43"/>
      <c r="AQ439" s="43"/>
      <c r="AR439" s="43"/>
      <c r="AS439" s="43"/>
      <c r="AT439" s="43"/>
      <c r="AU439" s="43"/>
      <c r="AV439" s="43"/>
      <c r="AW439" s="43"/>
      <c r="AX439" s="43"/>
      <c r="AY439" s="43"/>
      <c r="AZ439" s="43"/>
      <c r="BA439" s="43"/>
      <c r="BB439" s="43"/>
      <c r="BC439" s="43"/>
      <c r="BD439" s="43"/>
      <c r="BE439" s="43"/>
      <c r="BF439" s="43"/>
      <c r="BG439" s="43"/>
      <c r="BH439" s="43"/>
      <c r="BI439" s="43"/>
      <c r="BJ439" s="43"/>
      <c r="BK439" s="43"/>
      <c r="BL439" s="43"/>
      <c r="BM439" s="43"/>
      <c r="BN439" s="43"/>
      <c r="BO439" s="43"/>
      <c r="BP439" s="43"/>
      <c r="BQ439" s="43"/>
      <c r="BR439" s="43"/>
      <c r="BS439" s="43"/>
      <c r="BT439" s="43"/>
      <c r="BU439" s="43"/>
      <c r="BV439" s="43"/>
      <c r="BW439" s="43"/>
      <c r="BX439" s="43"/>
      <c r="BY439" s="43"/>
      <c r="BZ439" s="43"/>
      <c r="CA439" s="43"/>
      <c r="CB439" s="43"/>
      <c r="CC439" s="43"/>
      <c r="CD439" s="43"/>
      <c r="CE439" s="43"/>
    </row>
    <row r="440" spans="1:83" s="44" customFormat="1" x14ac:dyDescent="0.35">
      <c r="A440" s="40">
        <v>835000972</v>
      </c>
      <c r="B440" s="40" t="s">
        <v>0</v>
      </c>
      <c r="C440" s="40" t="s">
        <v>466</v>
      </c>
      <c r="D440" s="40" t="s">
        <v>275</v>
      </c>
      <c r="E440" s="40">
        <v>39197</v>
      </c>
      <c r="F440" s="40" t="s">
        <v>466</v>
      </c>
      <c r="G440" s="40" t="s">
        <v>2584</v>
      </c>
      <c r="H440" s="41">
        <v>44117</v>
      </c>
      <c r="I440" s="41" t="e">
        <v>#N/A</v>
      </c>
      <c r="J440" s="12">
        <v>209600</v>
      </c>
      <c r="K440" s="12">
        <v>0</v>
      </c>
      <c r="L440" s="12">
        <v>0</v>
      </c>
      <c r="M440" s="15">
        <f t="shared" si="8"/>
        <v>209600</v>
      </c>
      <c r="N440" s="42" t="s">
        <v>17</v>
      </c>
      <c r="O440" s="40"/>
      <c r="P440" s="40" t="s">
        <v>4260</v>
      </c>
      <c r="Q440" s="40"/>
      <c r="R440" s="40" t="e">
        <v>#N/A</v>
      </c>
      <c r="S440" s="40"/>
      <c r="T440" s="40" t="s">
        <v>4260</v>
      </c>
      <c r="U440" s="15">
        <v>0</v>
      </c>
      <c r="V440" s="15">
        <v>0</v>
      </c>
      <c r="W440" s="15">
        <v>0</v>
      </c>
      <c r="X440" s="15"/>
      <c r="Y440" s="15"/>
      <c r="Z440" s="15">
        <v>0</v>
      </c>
      <c r="AA440" s="15">
        <v>0</v>
      </c>
      <c r="AB440" s="15">
        <v>0</v>
      </c>
      <c r="AC440" s="15">
        <v>0</v>
      </c>
      <c r="AD440" s="15">
        <v>0</v>
      </c>
      <c r="AE440" s="40"/>
      <c r="AF440" s="15">
        <v>0</v>
      </c>
      <c r="AG440" s="40"/>
      <c r="AH440" s="40"/>
      <c r="AI440" s="40"/>
      <c r="AJ440" s="15">
        <v>0</v>
      </c>
      <c r="AK440" s="40"/>
      <c r="AL440" s="40"/>
      <c r="AM440" s="40"/>
      <c r="AN440" s="41">
        <v>45504</v>
      </c>
      <c r="AO440" s="43"/>
      <c r="AP440" s="43"/>
      <c r="AQ440" s="43"/>
      <c r="AR440" s="43"/>
      <c r="AS440" s="43"/>
      <c r="AT440" s="43"/>
      <c r="AU440" s="43"/>
      <c r="AV440" s="43"/>
      <c r="AW440" s="43"/>
      <c r="AX440" s="43"/>
      <c r="AY440" s="43"/>
      <c r="AZ440" s="43"/>
      <c r="BA440" s="43"/>
      <c r="BB440" s="43"/>
      <c r="BC440" s="43"/>
      <c r="BD440" s="43"/>
      <c r="BE440" s="43"/>
      <c r="BF440" s="43"/>
      <c r="BG440" s="43"/>
      <c r="BH440" s="43"/>
      <c r="BI440" s="43"/>
      <c r="BJ440" s="43"/>
      <c r="BK440" s="43"/>
      <c r="BL440" s="43"/>
      <c r="BM440" s="43"/>
      <c r="BN440" s="43"/>
      <c r="BO440" s="43"/>
      <c r="BP440" s="43"/>
      <c r="BQ440" s="43"/>
      <c r="BR440" s="43"/>
      <c r="BS440" s="43"/>
      <c r="BT440" s="43"/>
      <c r="BU440" s="43"/>
      <c r="BV440" s="43"/>
      <c r="BW440" s="43"/>
      <c r="BX440" s="43"/>
      <c r="BY440" s="43"/>
      <c r="BZ440" s="43"/>
      <c r="CA440" s="43"/>
      <c r="CB440" s="43"/>
      <c r="CC440" s="43"/>
      <c r="CD440" s="43"/>
      <c r="CE440" s="43"/>
    </row>
    <row r="441" spans="1:83" s="44" customFormat="1" x14ac:dyDescent="0.35">
      <c r="A441" s="40">
        <v>835000972</v>
      </c>
      <c r="B441" s="40" t="s">
        <v>0</v>
      </c>
      <c r="C441" s="40" t="s">
        <v>467</v>
      </c>
      <c r="D441" s="40" t="s">
        <v>279</v>
      </c>
      <c r="E441" s="40">
        <v>4541</v>
      </c>
      <c r="F441" s="40" t="s">
        <v>467</v>
      </c>
      <c r="G441" s="40" t="s">
        <v>2585</v>
      </c>
      <c r="H441" s="41">
        <v>44117</v>
      </c>
      <c r="I441" s="41" t="e">
        <v>#N/A</v>
      </c>
      <c r="J441" s="12">
        <v>511679</v>
      </c>
      <c r="K441" s="12">
        <v>0</v>
      </c>
      <c r="L441" s="12">
        <v>0</v>
      </c>
      <c r="M441" s="15">
        <f t="shared" si="8"/>
        <v>511679</v>
      </c>
      <c r="N441" s="42" t="s">
        <v>17</v>
      </c>
      <c r="O441" s="40"/>
      <c r="P441" s="40" t="s">
        <v>4260</v>
      </c>
      <c r="Q441" s="40"/>
      <c r="R441" s="40" t="e">
        <v>#N/A</v>
      </c>
      <c r="S441" s="40"/>
      <c r="T441" s="40" t="s">
        <v>4260</v>
      </c>
      <c r="U441" s="15">
        <v>0</v>
      </c>
      <c r="V441" s="15">
        <v>0</v>
      </c>
      <c r="W441" s="15">
        <v>0</v>
      </c>
      <c r="X441" s="15"/>
      <c r="Y441" s="15"/>
      <c r="Z441" s="15">
        <v>0</v>
      </c>
      <c r="AA441" s="15">
        <v>0</v>
      </c>
      <c r="AB441" s="15">
        <v>0</v>
      </c>
      <c r="AC441" s="15">
        <v>0</v>
      </c>
      <c r="AD441" s="15">
        <v>0</v>
      </c>
      <c r="AE441" s="40"/>
      <c r="AF441" s="15">
        <v>0</v>
      </c>
      <c r="AG441" s="40"/>
      <c r="AH441" s="40"/>
      <c r="AI441" s="40"/>
      <c r="AJ441" s="15">
        <v>0</v>
      </c>
      <c r="AK441" s="40"/>
      <c r="AL441" s="40"/>
      <c r="AM441" s="40"/>
      <c r="AN441" s="41">
        <v>45504</v>
      </c>
      <c r="AO441" s="43"/>
      <c r="AP441" s="43"/>
      <c r="AQ441" s="43"/>
      <c r="AR441" s="43"/>
      <c r="AS441" s="43"/>
      <c r="AT441" s="43"/>
      <c r="AU441" s="43"/>
      <c r="AV441" s="43"/>
      <c r="AW441" s="43"/>
      <c r="AX441" s="43"/>
      <c r="AY441" s="43"/>
      <c r="AZ441" s="43"/>
      <c r="BA441" s="43"/>
      <c r="BB441" s="43"/>
      <c r="BC441" s="43"/>
      <c r="BD441" s="43"/>
      <c r="BE441" s="43"/>
      <c r="BF441" s="43"/>
      <c r="BG441" s="43"/>
      <c r="BH441" s="43"/>
      <c r="BI441" s="43"/>
      <c r="BJ441" s="43"/>
      <c r="BK441" s="43"/>
      <c r="BL441" s="43"/>
      <c r="BM441" s="43"/>
      <c r="BN441" s="43"/>
      <c r="BO441" s="43"/>
      <c r="BP441" s="43"/>
      <c r="BQ441" s="43"/>
      <c r="BR441" s="43"/>
      <c r="BS441" s="43"/>
      <c r="BT441" s="43"/>
      <c r="BU441" s="43"/>
      <c r="BV441" s="43"/>
      <c r="BW441" s="43"/>
      <c r="BX441" s="43"/>
      <c r="BY441" s="43"/>
      <c r="BZ441" s="43"/>
      <c r="CA441" s="43"/>
      <c r="CB441" s="43"/>
      <c r="CC441" s="43"/>
      <c r="CD441" s="43"/>
      <c r="CE441" s="43"/>
    </row>
    <row r="442" spans="1:83" s="44" customFormat="1" x14ac:dyDescent="0.35">
      <c r="A442" s="40">
        <v>835000972</v>
      </c>
      <c r="B442" s="40" t="s">
        <v>0</v>
      </c>
      <c r="C442" s="40" t="s">
        <v>468</v>
      </c>
      <c r="D442" s="40" t="s">
        <v>16</v>
      </c>
      <c r="E442" s="40">
        <v>383</v>
      </c>
      <c r="F442" s="40" t="s">
        <v>468</v>
      </c>
      <c r="G442" s="40" t="s">
        <v>2586</v>
      </c>
      <c r="H442" s="41">
        <v>44118</v>
      </c>
      <c r="I442" s="41" t="e">
        <v>#N/A</v>
      </c>
      <c r="J442" s="12">
        <v>287433</v>
      </c>
      <c r="K442" s="12">
        <v>0</v>
      </c>
      <c r="L442" s="12">
        <v>0</v>
      </c>
      <c r="M442" s="15">
        <f t="shared" si="8"/>
        <v>287433</v>
      </c>
      <c r="N442" s="42" t="s">
        <v>17</v>
      </c>
      <c r="O442" s="40"/>
      <c r="P442" s="40" t="s">
        <v>4260</v>
      </c>
      <c r="Q442" s="40"/>
      <c r="R442" s="40" t="e">
        <v>#N/A</v>
      </c>
      <c r="S442" s="40"/>
      <c r="T442" s="40" t="s">
        <v>4260</v>
      </c>
      <c r="U442" s="15">
        <v>0</v>
      </c>
      <c r="V442" s="15">
        <v>0</v>
      </c>
      <c r="W442" s="15">
        <v>0</v>
      </c>
      <c r="X442" s="15"/>
      <c r="Y442" s="15"/>
      <c r="Z442" s="15">
        <v>0</v>
      </c>
      <c r="AA442" s="15">
        <v>0</v>
      </c>
      <c r="AB442" s="15">
        <v>0</v>
      </c>
      <c r="AC442" s="15">
        <v>0</v>
      </c>
      <c r="AD442" s="15">
        <v>0</v>
      </c>
      <c r="AE442" s="40"/>
      <c r="AF442" s="15">
        <v>0</v>
      </c>
      <c r="AG442" s="40"/>
      <c r="AH442" s="40"/>
      <c r="AI442" s="40"/>
      <c r="AJ442" s="15">
        <v>0</v>
      </c>
      <c r="AK442" s="40"/>
      <c r="AL442" s="40"/>
      <c r="AM442" s="40"/>
      <c r="AN442" s="41">
        <v>45504</v>
      </c>
      <c r="AO442" s="43"/>
      <c r="AP442" s="43"/>
      <c r="AQ442" s="43"/>
      <c r="AR442" s="43"/>
      <c r="AS442" s="43"/>
      <c r="AT442" s="43"/>
      <c r="AU442" s="43"/>
      <c r="AV442" s="43"/>
      <c r="AW442" s="43"/>
      <c r="AX442" s="43"/>
      <c r="AY442" s="43"/>
      <c r="AZ442" s="43"/>
      <c r="BA442" s="43"/>
      <c r="BB442" s="43"/>
      <c r="BC442" s="43"/>
      <c r="BD442" s="43"/>
      <c r="BE442" s="43"/>
      <c r="BF442" s="43"/>
      <c r="BG442" s="43"/>
      <c r="BH442" s="43"/>
      <c r="BI442" s="43"/>
      <c r="BJ442" s="43"/>
      <c r="BK442" s="43"/>
      <c r="BL442" s="43"/>
      <c r="BM442" s="43"/>
      <c r="BN442" s="43"/>
      <c r="BO442" s="43"/>
      <c r="BP442" s="43"/>
      <c r="BQ442" s="43"/>
      <c r="BR442" s="43"/>
      <c r="BS442" s="43"/>
      <c r="BT442" s="43"/>
      <c r="BU442" s="43"/>
      <c r="BV442" s="43"/>
      <c r="BW442" s="43"/>
      <c r="BX442" s="43"/>
      <c r="BY442" s="43"/>
      <c r="BZ442" s="43"/>
      <c r="CA442" s="43"/>
      <c r="CB442" s="43"/>
      <c r="CC442" s="43"/>
      <c r="CD442" s="43"/>
      <c r="CE442" s="43"/>
    </row>
    <row r="443" spans="1:83" s="44" customFormat="1" x14ac:dyDescent="0.35">
      <c r="A443" s="40">
        <v>835000972</v>
      </c>
      <c r="B443" s="40" t="s">
        <v>0</v>
      </c>
      <c r="C443" s="40" t="s">
        <v>469</v>
      </c>
      <c r="D443" s="40" t="s">
        <v>275</v>
      </c>
      <c r="E443" s="40">
        <v>39364</v>
      </c>
      <c r="F443" s="40" t="s">
        <v>469</v>
      </c>
      <c r="G443" s="40" t="s">
        <v>2587</v>
      </c>
      <c r="H443" s="41">
        <v>44119</v>
      </c>
      <c r="I443" s="41" t="e">
        <v>#N/A</v>
      </c>
      <c r="J443" s="12">
        <v>57700</v>
      </c>
      <c r="K443" s="12">
        <v>0</v>
      </c>
      <c r="L443" s="12">
        <v>0</v>
      </c>
      <c r="M443" s="15">
        <f t="shared" si="8"/>
        <v>57700</v>
      </c>
      <c r="N443" s="42" t="s">
        <v>17</v>
      </c>
      <c r="O443" s="40"/>
      <c r="P443" s="40" t="s">
        <v>4260</v>
      </c>
      <c r="Q443" s="40"/>
      <c r="R443" s="40" t="e">
        <v>#N/A</v>
      </c>
      <c r="S443" s="40"/>
      <c r="T443" s="40" t="s">
        <v>4260</v>
      </c>
      <c r="U443" s="15">
        <v>0</v>
      </c>
      <c r="V443" s="15">
        <v>0</v>
      </c>
      <c r="W443" s="15">
        <v>0</v>
      </c>
      <c r="X443" s="15"/>
      <c r="Y443" s="15"/>
      <c r="Z443" s="15">
        <v>0</v>
      </c>
      <c r="AA443" s="15">
        <v>0</v>
      </c>
      <c r="AB443" s="15">
        <v>0</v>
      </c>
      <c r="AC443" s="15">
        <v>0</v>
      </c>
      <c r="AD443" s="15">
        <v>0</v>
      </c>
      <c r="AE443" s="40"/>
      <c r="AF443" s="15">
        <v>0</v>
      </c>
      <c r="AG443" s="40"/>
      <c r="AH443" s="40"/>
      <c r="AI443" s="40"/>
      <c r="AJ443" s="15">
        <v>0</v>
      </c>
      <c r="AK443" s="40"/>
      <c r="AL443" s="40"/>
      <c r="AM443" s="40"/>
      <c r="AN443" s="41">
        <v>45504</v>
      </c>
      <c r="AO443" s="43"/>
      <c r="AP443" s="43"/>
      <c r="AQ443" s="43"/>
      <c r="AR443" s="43"/>
      <c r="AS443" s="43"/>
      <c r="AT443" s="43"/>
      <c r="AU443" s="43"/>
      <c r="AV443" s="43"/>
      <c r="AW443" s="43"/>
      <c r="AX443" s="43"/>
      <c r="AY443" s="43"/>
      <c r="AZ443" s="43"/>
      <c r="BA443" s="43"/>
      <c r="BB443" s="43"/>
      <c r="BC443" s="43"/>
      <c r="BD443" s="43"/>
      <c r="BE443" s="43"/>
      <c r="BF443" s="43"/>
      <c r="BG443" s="43"/>
      <c r="BH443" s="43"/>
      <c r="BI443" s="43"/>
      <c r="BJ443" s="43"/>
      <c r="BK443" s="43"/>
      <c r="BL443" s="43"/>
      <c r="BM443" s="43"/>
      <c r="BN443" s="43"/>
      <c r="BO443" s="43"/>
      <c r="BP443" s="43"/>
      <c r="BQ443" s="43"/>
      <c r="BR443" s="43"/>
      <c r="BS443" s="43"/>
      <c r="BT443" s="43"/>
      <c r="BU443" s="43"/>
      <c r="BV443" s="43"/>
      <c r="BW443" s="43"/>
      <c r="BX443" s="43"/>
      <c r="BY443" s="43"/>
      <c r="BZ443" s="43"/>
      <c r="CA443" s="43"/>
      <c r="CB443" s="43"/>
      <c r="CC443" s="43"/>
      <c r="CD443" s="43"/>
      <c r="CE443" s="43"/>
    </row>
    <row r="444" spans="1:83" s="44" customFormat="1" x14ac:dyDescent="0.35">
      <c r="A444" s="40">
        <v>835000972</v>
      </c>
      <c r="B444" s="40" t="s">
        <v>0</v>
      </c>
      <c r="C444" s="40" t="s">
        <v>470</v>
      </c>
      <c r="D444" s="40" t="s">
        <v>275</v>
      </c>
      <c r="E444" s="40">
        <v>39620</v>
      </c>
      <c r="F444" s="40" t="s">
        <v>470</v>
      </c>
      <c r="G444" s="40" t="s">
        <v>2588</v>
      </c>
      <c r="H444" s="41">
        <v>44119</v>
      </c>
      <c r="I444" s="41" t="e">
        <v>#N/A</v>
      </c>
      <c r="J444" s="12">
        <v>78500</v>
      </c>
      <c r="K444" s="12">
        <v>0</v>
      </c>
      <c r="L444" s="12">
        <v>0</v>
      </c>
      <c r="M444" s="15">
        <f t="shared" si="8"/>
        <v>78500</v>
      </c>
      <c r="N444" s="42" t="s">
        <v>17</v>
      </c>
      <c r="O444" s="40"/>
      <c r="P444" s="40" t="s">
        <v>4260</v>
      </c>
      <c r="Q444" s="40"/>
      <c r="R444" s="40" t="e">
        <v>#N/A</v>
      </c>
      <c r="S444" s="40"/>
      <c r="T444" s="40" t="s">
        <v>4260</v>
      </c>
      <c r="U444" s="15">
        <v>0</v>
      </c>
      <c r="V444" s="15">
        <v>0</v>
      </c>
      <c r="W444" s="15">
        <v>0</v>
      </c>
      <c r="X444" s="15"/>
      <c r="Y444" s="15"/>
      <c r="Z444" s="15">
        <v>0</v>
      </c>
      <c r="AA444" s="15">
        <v>0</v>
      </c>
      <c r="AB444" s="15">
        <v>0</v>
      </c>
      <c r="AC444" s="15">
        <v>0</v>
      </c>
      <c r="AD444" s="15">
        <v>0</v>
      </c>
      <c r="AE444" s="40"/>
      <c r="AF444" s="15">
        <v>0</v>
      </c>
      <c r="AG444" s="40"/>
      <c r="AH444" s="40"/>
      <c r="AI444" s="40"/>
      <c r="AJ444" s="15">
        <v>0</v>
      </c>
      <c r="AK444" s="40"/>
      <c r="AL444" s="40"/>
      <c r="AM444" s="40"/>
      <c r="AN444" s="41">
        <v>45504</v>
      </c>
      <c r="AO444" s="43"/>
      <c r="AP444" s="43"/>
      <c r="AQ444" s="43"/>
      <c r="AR444" s="43"/>
      <c r="AS444" s="43"/>
      <c r="AT444" s="43"/>
      <c r="AU444" s="43"/>
      <c r="AV444" s="43"/>
      <c r="AW444" s="43"/>
      <c r="AX444" s="43"/>
      <c r="AY444" s="43"/>
      <c r="AZ444" s="43"/>
      <c r="BA444" s="43"/>
      <c r="BB444" s="43"/>
      <c r="BC444" s="43"/>
      <c r="BD444" s="43"/>
      <c r="BE444" s="43"/>
      <c r="BF444" s="43"/>
      <c r="BG444" s="43"/>
      <c r="BH444" s="43"/>
      <c r="BI444" s="43"/>
      <c r="BJ444" s="43"/>
      <c r="BK444" s="43"/>
      <c r="BL444" s="43"/>
      <c r="BM444" s="43"/>
      <c r="BN444" s="43"/>
      <c r="BO444" s="43"/>
      <c r="BP444" s="43"/>
      <c r="BQ444" s="43"/>
      <c r="BR444" s="43"/>
      <c r="BS444" s="43"/>
      <c r="BT444" s="43"/>
      <c r="BU444" s="43"/>
      <c r="BV444" s="43"/>
      <c r="BW444" s="43"/>
      <c r="BX444" s="43"/>
      <c r="BY444" s="43"/>
      <c r="BZ444" s="43"/>
      <c r="CA444" s="43"/>
      <c r="CB444" s="43"/>
      <c r="CC444" s="43"/>
      <c r="CD444" s="43"/>
      <c r="CE444" s="43"/>
    </row>
    <row r="445" spans="1:83" s="44" customFormat="1" x14ac:dyDescent="0.35">
      <c r="A445" s="40">
        <v>835000972</v>
      </c>
      <c r="B445" s="40" t="s">
        <v>0</v>
      </c>
      <c r="C445" s="40" t="s">
        <v>471</v>
      </c>
      <c r="D445" s="40" t="s">
        <v>275</v>
      </c>
      <c r="E445" s="40">
        <v>39670</v>
      </c>
      <c r="F445" s="40" t="s">
        <v>471</v>
      </c>
      <c r="G445" s="40" t="s">
        <v>2589</v>
      </c>
      <c r="H445" s="41">
        <v>44119</v>
      </c>
      <c r="I445" s="41" t="e">
        <v>#N/A</v>
      </c>
      <c r="J445" s="12">
        <v>99300</v>
      </c>
      <c r="K445" s="12">
        <v>0</v>
      </c>
      <c r="L445" s="12">
        <v>0</v>
      </c>
      <c r="M445" s="15">
        <f t="shared" ref="M445:M508" si="9">+J445-K445-L445</f>
        <v>99300</v>
      </c>
      <c r="N445" s="42" t="s">
        <v>17</v>
      </c>
      <c r="O445" s="40"/>
      <c r="P445" s="40" t="s">
        <v>4260</v>
      </c>
      <c r="Q445" s="40"/>
      <c r="R445" s="40" t="e">
        <v>#N/A</v>
      </c>
      <c r="S445" s="40"/>
      <c r="T445" s="40" t="s">
        <v>4260</v>
      </c>
      <c r="U445" s="15">
        <v>0</v>
      </c>
      <c r="V445" s="15">
        <v>0</v>
      </c>
      <c r="W445" s="15">
        <v>0</v>
      </c>
      <c r="X445" s="15"/>
      <c r="Y445" s="15"/>
      <c r="Z445" s="15">
        <v>0</v>
      </c>
      <c r="AA445" s="15">
        <v>0</v>
      </c>
      <c r="AB445" s="15">
        <v>0</v>
      </c>
      <c r="AC445" s="15">
        <v>0</v>
      </c>
      <c r="AD445" s="15">
        <v>0</v>
      </c>
      <c r="AE445" s="40"/>
      <c r="AF445" s="15">
        <v>0</v>
      </c>
      <c r="AG445" s="40"/>
      <c r="AH445" s="40"/>
      <c r="AI445" s="40"/>
      <c r="AJ445" s="15">
        <v>0</v>
      </c>
      <c r="AK445" s="40"/>
      <c r="AL445" s="40"/>
      <c r="AM445" s="40"/>
      <c r="AN445" s="41">
        <v>45504</v>
      </c>
      <c r="AO445" s="43"/>
      <c r="AP445" s="43"/>
      <c r="AQ445" s="43"/>
      <c r="AR445" s="43"/>
      <c r="AS445" s="43"/>
      <c r="AT445" s="43"/>
      <c r="AU445" s="43"/>
      <c r="AV445" s="43"/>
      <c r="AW445" s="43"/>
      <c r="AX445" s="43"/>
      <c r="AY445" s="43"/>
      <c r="AZ445" s="43"/>
      <c r="BA445" s="43"/>
      <c r="BB445" s="43"/>
      <c r="BC445" s="43"/>
      <c r="BD445" s="43"/>
      <c r="BE445" s="43"/>
      <c r="BF445" s="43"/>
      <c r="BG445" s="43"/>
      <c r="BH445" s="43"/>
      <c r="BI445" s="43"/>
      <c r="BJ445" s="43"/>
      <c r="BK445" s="43"/>
      <c r="BL445" s="43"/>
      <c r="BM445" s="43"/>
      <c r="BN445" s="43"/>
      <c r="BO445" s="43"/>
      <c r="BP445" s="43"/>
      <c r="BQ445" s="43"/>
      <c r="BR445" s="43"/>
      <c r="BS445" s="43"/>
      <c r="BT445" s="43"/>
      <c r="BU445" s="43"/>
      <c r="BV445" s="43"/>
      <c r="BW445" s="43"/>
      <c r="BX445" s="43"/>
      <c r="BY445" s="43"/>
      <c r="BZ445" s="43"/>
      <c r="CA445" s="43"/>
      <c r="CB445" s="43"/>
      <c r="CC445" s="43"/>
      <c r="CD445" s="43"/>
      <c r="CE445" s="43"/>
    </row>
    <row r="446" spans="1:83" s="44" customFormat="1" x14ac:dyDescent="0.35">
      <c r="A446" s="40">
        <v>835000972</v>
      </c>
      <c r="B446" s="40" t="s">
        <v>0</v>
      </c>
      <c r="C446" s="40" t="s">
        <v>472</v>
      </c>
      <c r="D446" s="40" t="s">
        <v>279</v>
      </c>
      <c r="E446" s="40">
        <v>5319</v>
      </c>
      <c r="F446" s="40" t="s">
        <v>472</v>
      </c>
      <c r="G446" s="40" t="s">
        <v>2590</v>
      </c>
      <c r="H446" s="41">
        <v>44119</v>
      </c>
      <c r="I446" s="41" t="e">
        <v>#N/A</v>
      </c>
      <c r="J446" s="12">
        <v>57600</v>
      </c>
      <c r="K446" s="12">
        <v>0</v>
      </c>
      <c r="L446" s="12">
        <v>0</v>
      </c>
      <c r="M446" s="15">
        <f t="shared" si="9"/>
        <v>57600</v>
      </c>
      <c r="N446" s="42" t="s">
        <v>17</v>
      </c>
      <c r="O446" s="40"/>
      <c r="P446" s="40" t="s">
        <v>4260</v>
      </c>
      <c r="Q446" s="40"/>
      <c r="R446" s="40" t="e">
        <v>#N/A</v>
      </c>
      <c r="S446" s="40"/>
      <c r="T446" s="40" t="s">
        <v>4260</v>
      </c>
      <c r="U446" s="15">
        <v>0</v>
      </c>
      <c r="V446" s="15">
        <v>0</v>
      </c>
      <c r="W446" s="15">
        <v>0</v>
      </c>
      <c r="X446" s="15"/>
      <c r="Y446" s="15"/>
      <c r="Z446" s="15">
        <v>0</v>
      </c>
      <c r="AA446" s="15">
        <v>0</v>
      </c>
      <c r="AB446" s="15">
        <v>0</v>
      </c>
      <c r="AC446" s="15">
        <v>0</v>
      </c>
      <c r="AD446" s="15">
        <v>0</v>
      </c>
      <c r="AE446" s="40"/>
      <c r="AF446" s="15">
        <v>0</v>
      </c>
      <c r="AG446" s="40"/>
      <c r="AH446" s="40"/>
      <c r="AI446" s="40"/>
      <c r="AJ446" s="15">
        <v>0</v>
      </c>
      <c r="AK446" s="40"/>
      <c r="AL446" s="40"/>
      <c r="AM446" s="40"/>
      <c r="AN446" s="41">
        <v>45504</v>
      </c>
      <c r="AO446" s="43"/>
      <c r="AP446" s="43"/>
      <c r="AQ446" s="43"/>
      <c r="AR446" s="43"/>
      <c r="AS446" s="43"/>
      <c r="AT446" s="43"/>
      <c r="AU446" s="43"/>
      <c r="AV446" s="43"/>
      <c r="AW446" s="43"/>
      <c r="AX446" s="43"/>
      <c r="AY446" s="43"/>
      <c r="AZ446" s="43"/>
      <c r="BA446" s="43"/>
      <c r="BB446" s="43"/>
      <c r="BC446" s="43"/>
      <c r="BD446" s="43"/>
      <c r="BE446" s="43"/>
      <c r="BF446" s="43"/>
      <c r="BG446" s="43"/>
      <c r="BH446" s="43"/>
      <c r="BI446" s="43"/>
      <c r="BJ446" s="43"/>
      <c r="BK446" s="43"/>
      <c r="BL446" s="43"/>
      <c r="BM446" s="43"/>
      <c r="BN446" s="43"/>
      <c r="BO446" s="43"/>
      <c r="BP446" s="43"/>
      <c r="BQ446" s="43"/>
      <c r="BR446" s="43"/>
      <c r="BS446" s="43"/>
      <c r="BT446" s="43"/>
      <c r="BU446" s="43"/>
      <c r="BV446" s="43"/>
      <c r="BW446" s="43"/>
      <c r="BX446" s="43"/>
      <c r="BY446" s="43"/>
      <c r="BZ446" s="43"/>
      <c r="CA446" s="43"/>
      <c r="CB446" s="43"/>
      <c r="CC446" s="43"/>
      <c r="CD446" s="43"/>
      <c r="CE446" s="43"/>
    </row>
    <row r="447" spans="1:83" s="44" customFormat="1" x14ac:dyDescent="0.35">
      <c r="A447" s="40">
        <v>835000972</v>
      </c>
      <c r="B447" s="40" t="s">
        <v>0</v>
      </c>
      <c r="C447" s="40" t="s">
        <v>473</v>
      </c>
      <c r="D447" s="40" t="s">
        <v>275</v>
      </c>
      <c r="E447" s="40">
        <v>39677</v>
      </c>
      <c r="F447" s="40" t="s">
        <v>473</v>
      </c>
      <c r="G447" s="40" t="s">
        <v>2591</v>
      </c>
      <c r="H447" s="41">
        <v>44135</v>
      </c>
      <c r="I447" s="41" t="e">
        <v>#N/A</v>
      </c>
      <c r="J447" s="12">
        <v>5750</v>
      </c>
      <c r="K447" s="12">
        <v>0</v>
      </c>
      <c r="L447" s="12">
        <v>0</v>
      </c>
      <c r="M447" s="15">
        <f t="shared" si="9"/>
        <v>5750</v>
      </c>
      <c r="N447" s="42" t="s">
        <v>17</v>
      </c>
      <c r="O447" s="40"/>
      <c r="P447" s="40" t="s">
        <v>4260</v>
      </c>
      <c r="Q447" s="40"/>
      <c r="R447" s="40" t="e">
        <v>#N/A</v>
      </c>
      <c r="S447" s="40"/>
      <c r="T447" s="40" t="s">
        <v>4260</v>
      </c>
      <c r="U447" s="15">
        <v>0</v>
      </c>
      <c r="V447" s="15">
        <v>0</v>
      </c>
      <c r="W447" s="15">
        <v>0</v>
      </c>
      <c r="X447" s="15"/>
      <c r="Y447" s="15"/>
      <c r="Z447" s="15">
        <v>0</v>
      </c>
      <c r="AA447" s="15">
        <v>0</v>
      </c>
      <c r="AB447" s="15">
        <v>0</v>
      </c>
      <c r="AC447" s="15">
        <v>0</v>
      </c>
      <c r="AD447" s="15">
        <v>0</v>
      </c>
      <c r="AE447" s="40"/>
      <c r="AF447" s="15">
        <v>0</v>
      </c>
      <c r="AG447" s="40"/>
      <c r="AH447" s="40"/>
      <c r="AI447" s="40"/>
      <c r="AJ447" s="15">
        <v>0</v>
      </c>
      <c r="AK447" s="40"/>
      <c r="AL447" s="40"/>
      <c r="AM447" s="40"/>
      <c r="AN447" s="41">
        <v>45504</v>
      </c>
      <c r="AO447" s="43"/>
      <c r="AP447" s="43"/>
      <c r="AQ447" s="43"/>
      <c r="AR447" s="43"/>
      <c r="AS447" s="43"/>
      <c r="AT447" s="43"/>
      <c r="AU447" s="43"/>
      <c r="AV447" s="43"/>
      <c r="AW447" s="43"/>
      <c r="AX447" s="43"/>
      <c r="AY447" s="43"/>
      <c r="AZ447" s="43"/>
      <c r="BA447" s="43"/>
      <c r="BB447" s="43"/>
      <c r="BC447" s="43"/>
      <c r="BD447" s="43"/>
      <c r="BE447" s="43"/>
      <c r="BF447" s="43"/>
      <c r="BG447" s="43"/>
      <c r="BH447" s="43"/>
      <c r="BI447" s="43"/>
      <c r="BJ447" s="43"/>
      <c r="BK447" s="43"/>
      <c r="BL447" s="43"/>
      <c r="BM447" s="43"/>
      <c r="BN447" s="43"/>
      <c r="BO447" s="43"/>
      <c r="BP447" s="43"/>
      <c r="BQ447" s="43"/>
      <c r="BR447" s="43"/>
      <c r="BS447" s="43"/>
      <c r="BT447" s="43"/>
      <c r="BU447" s="43"/>
      <c r="BV447" s="43"/>
      <c r="BW447" s="43"/>
      <c r="BX447" s="43"/>
      <c r="BY447" s="43"/>
      <c r="BZ447" s="43"/>
      <c r="CA447" s="43"/>
      <c r="CB447" s="43"/>
      <c r="CC447" s="43"/>
      <c r="CD447" s="43"/>
      <c r="CE447" s="43"/>
    </row>
    <row r="448" spans="1:83" s="44" customFormat="1" x14ac:dyDescent="0.35">
      <c r="A448" s="40">
        <v>835000972</v>
      </c>
      <c r="B448" s="40" t="s">
        <v>0</v>
      </c>
      <c r="C448" s="40" t="s">
        <v>474</v>
      </c>
      <c r="D448" s="40" t="s">
        <v>275</v>
      </c>
      <c r="E448" s="40">
        <v>39678</v>
      </c>
      <c r="F448" s="40" t="s">
        <v>474</v>
      </c>
      <c r="G448" s="40" t="s">
        <v>2592</v>
      </c>
      <c r="H448" s="41">
        <v>44135</v>
      </c>
      <c r="I448" s="41" t="e">
        <v>#N/A</v>
      </c>
      <c r="J448" s="12">
        <v>5750</v>
      </c>
      <c r="K448" s="12">
        <v>0</v>
      </c>
      <c r="L448" s="12">
        <v>0</v>
      </c>
      <c r="M448" s="15">
        <f t="shared" si="9"/>
        <v>5750</v>
      </c>
      <c r="N448" s="42" t="s">
        <v>17</v>
      </c>
      <c r="O448" s="40"/>
      <c r="P448" s="40" t="s">
        <v>4260</v>
      </c>
      <c r="Q448" s="40"/>
      <c r="R448" s="40" t="e">
        <v>#N/A</v>
      </c>
      <c r="S448" s="40"/>
      <c r="T448" s="40" t="s">
        <v>4260</v>
      </c>
      <c r="U448" s="15">
        <v>0</v>
      </c>
      <c r="V448" s="15">
        <v>0</v>
      </c>
      <c r="W448" s="15">
        <v>0</v>
      </c>
      <c r="X448" s="15"/>
      <c r="Y448" s="15"/>
      <c r="Z448" s="15">
        <v>0</v>
      </c>
      <c r="AA448" s="15">
        <v>0</v>
      </c>
      <c r="AB448" s="15">
        <v>0</v>
      </c>
      <c r="AC448" s="15">
        <v>0</v>
      </c>
      <c r="AD448" s="15">
        <v>0</v>
      </c>
      <c r="AE448" s="40"/>
      <c r="AF448" s="15">
        <v>0</v>
      </c>
      <c r="AG448" s="40"/>
      <c r="AH448" s="40"/>
      <c r="AI448" s="40"/>
      <c r="AJ448" s="15">
        <v>0</v>
      </c>
      <c r="AK448" s="40"/>
      <c r="AL448" s="40"/>
      <c r="AM448" s="40"/>
      <c r="AN448" s="41">
        <v>45504</v>
      </c>
      <c r="AO448" s="43"/>
      <c r="AP448" s="43"/>
      <c r="AQ448" s="43"/>
      <c r="AR448" s="43"/>
      <c r="AS448" s="43"/>
      <c r="AT448" s="43"/>
      <c r="AU448" s="43"/>
      <c r="AV448" s="43"/>
      <c r="AW448" s="43"/>
      <c r="AX448" s="43"/>
      <c r="AY448" s="43"/>
      <c r="AZ448" s="43"/>
      <c r="BA448" s="43"/>
      <c r="BB448" s="43"/>
      <c r="BC448" s="43"/>
      <c r="BD448" s="43"/>
      <c r="BE448" s="43"/>
      <c r="BF448" s="43"/>
      <c r="BG448" s="43"/>
      <c r="BH448" s="43"/>
      <c r="BI448" s="43"/>
      <c r="BJ448" s="43"/>
      <c r="BK448" s="43"/>
      <c r="BL448" s="43"/>
      <c r="BM448" s="43"/>
      <c r="BN448" s="43"/>
      <c r="BO448" s="43"/>
      <c r="BP448" s="43"/>
      <c r="BQ448" s="43"/>
      <c r="BR448" s="43"/>
      <c r="BS448" s="43"/>
      <c r="BT448" s="43"/>
      <c r="BU448" s="43"/>
      <c r="BV448" s="43"/>
      <c r="BW448" s="43"/>
      <c r="BX448" s="43"/>
      <c r="BY448" s="43"/>
      <c r="BZ448" s="43"/>
      <c r="CA448" s="43"/>
      <c r="CB448" s="43"/>
      <c r="CC448" s="43"/>
      <c r="CD448" s="43"/>
      <c r="CE448" s="43"/>
    </row>
    <row r="449" spans="1:83" s="44" customFormat="1" x14ac:dyDescent="0.35">
      <c r="A449" s="40">
        <v>835000972</v>
      </c>
      <c r="B449" s="40" t="s">
        <v>0</v>
      </c>
      <c r="C449" s="40" t="s">
        <v>475</v>
      </c>
      <c r="D449" s="40" t="s">
        <v>275</v>
      </c>
      <c r="E449" s="40">
        <v>39681</v>
      </c>
      <c r="F449" s="40" t="s">
        <v>475</v>
      </c>
      <c r="G449" s="40" t="s">
        <v>2593</v>
      </c>
      <c r="H449" s="41">
        <v>44135</v>
      </c>
      <c r="I449" s="41" t="e">
        <v>#N/A</v>
      </c>
      <c r="J449" s="12">
        <v>9200</v>
      </c>
      <c r="K449" s="12">
        <v>0</v>
      </c>
      <c r="L449" s="12">
        <v>0</v>
      </c>
      <c r="M449" s="15">
        <f t="shared" si="9"/>
        <v>9200</v>
      </c>
      <c r="N449" s="42" t="s">
        <v>17</v>
      </c>
      <c r="O449" s="40"/>
      <c r="P449" s="40" t="s">
        <v>4260</v>
      </c>
      <c r="Q449" s="40"/>
      <c r="R449" s="40" t="e">
        <v>#N/A</v>
      </c>
      <c r="S449" s="40"/>
      <c r="T449" s="40" t="s">
        <v>4260</v>
      </c>
      <c r="U449" s="15">
        <v>0</v>
      </c>
      <c r="V449" s="15">
        <v>0</v>
      </c>
      <c r="W449" s="15">
        <v>0</v>
      </c>
      <c r="X449" s="15"/>
      <c r="Y449" s="15"/>
      <c r="Z449" s="15">
        <v>0</v>
      </c>
      <c r="AA449" s="15">
        <v>0</v>
      </c>
      <c r="AB449" s="15">
        <v>0</v>
      </c>
      <c r="AC449" s="15">
        <v>0</v>
      </c>
      <c r="AD449" s="15">
        <v>0</v>
      </c>
      <c r="AE449" s="40"/>
      <c r="AF449" s="15">
        <v>0</v>
      </c>
      <c r="AG449" s="40"/>
      <c r="AH449" s="40"/>
      <c r="AI449" s="40"/>
      <c r="AJ449" s="15">
        <v>0</v>
      </c>
      <c r="AK449" s="40"/>
      <c r="AL449" s="40"/>
      <c r="AM449" s="40"/>
      <c r="AN449" s="41">
        <v>45504</v>
      </c>
      <c r="AO449" s="43"/>
      <c r="AP449" s="43"/>
      <c r="AQ449" s="43"/>
      <c r="AR449" s="43"/>
      <c r="AS449" s="43"/>
      <c r="AT449" s="43"/>
      <c r="AU449" s="43"/>
      <c r="AV449" s="43"/>
      <c r="AW449" s="43"/>
      <c r="AX449" s="43"/>
      <c r="AY449" s="43"/>
      <c r="AZ449" s="43"/>
      <c r="BA449" s="43"/>
      <c r="BB449" s="43"/>
      <c r="BC449" s="43"/>
      <c r="BD449" s="43"/>
      <c r="BE449" s="43"/>
      <c r="BF449" s="43"/>
      <c r="BG449" s="43"/>
      <c r="BH449" s="43"/>
      <c r="BI449" s="43"/>
      <c r="BJ449" s="43"/>
      <c r="BK449" s="43"/>
      <c r="BL449" s="43"/>
      <c r="BM449" s="43"/>
      <c r="BN449" s="43"/>
      <c r="BO449" s="43"/>
      <c r="BP449" s="43"/>
      <c r="BQ449" s="43"/>
      <c r="BR449" s="43"/>
      <c r="BS449" s="43"/>
      <c r="BT449" s="43"/>
      <c r="BU449" s="43"/>
      <c r="BV449" s="43"/>
      <c r="BW449" s="43"/>
      <c r="BX449" s="43"/>
      <c r="BY449" s="43"/>
      <c r="BZ449" s="43"/>
      <c r="CA449" s="43"/>
      <c r="CB449" s="43"/>
      <c r="CC449" s="43"/>
      <c r="CD449" s="43"/>
      <c r="CE449" s="43"/>
    </row>
    <row r="450" spans="1:83" s="44" customFormat="1" x14ac:dyDescent="0.35">
      <c r="A450" s="40">
        <v>835000972</v>
      </c>
      <c r="B450" s="40" t="s">
        <v>0</v>
      </c>
      <c r="C450" s="40" t="s">
        <v>476</v>
      </c>
      <c r="D450" s="40" t="s">
        <v>275</v>
      </c>
      <c r="E450" s="40">
        <v>39717</v>
      </c>
      <c r="F450" s="40" t="s">
        <v>476</v>
      </c>
      <c r="G450" s="40" t="s">
        <v>2594</v>
      </c>
      <c r="H450" s="41">
        <v>44135</v>
      </c>
      <c r="I450" s="41" t="e">
        <v>#N/A</v>
      </c>
      <c r="J450" s="12">
        <v>122100</v>
      </c>
      <c r="K450" s="12">
        <v>0</v>
      </c>
      <c r="L450" s="12">
        <v>0</v>
      </c>
      <c r="M450" s="15">
        <f t="shared" si="9"/>
        <v>122100</v>
      </c>
      <c r="N450" s="42" t="s">
        <v>17</v>
      </c>
      <c r="O450" s="40"/>
      <c r="P450" s="40" t="s">
        <v>4260</v>
      </c>
      <c r="Q450" s="40"/>
      <c r="R450" s="40" t="e">
        <v>#N/A</v>
      </c>
      <c r="S450" s="40"/>
      <c r="T450" s="40" t="s">
        <v>4260</v>
      </c>
      <c r="U450" s="15">
        <v>0</v>
      </c>
      <c r="V450" s="15">
        <v>0</v>
      </c>
      <c r="W450" s="15">
        <v>0</v>
      </c>
      <c r="X450" s="15"/>
      <c r="Y450" s="15"/>
      <c r="Z450" s="15">
        <v>0</v>
      </c>
      <c r="AA450" s="15">
        <v>0</v>
      </c>
      <c r="AB450" s="15">
        <v>0</v>
      </c>
      <c r="AC450" s="15">
        <v>0</v>
      </c>
      <c r="AD450" s="15">
        <v>0</v>
      </c>
      <c r="AE450" s="40"/>
      <c r="AF450" s="15">
        <v>0</v>
      </c>
      <c r="AG450" s="40"/>
      <c r="AH450" s="40"/>
      <c r="AI450" s="40"/>
      <c r="AJ450" s="15">
        <v>0</v>
      </c>
      <c r="AK450" s="40"/>
      <c r="AL450" s="40"/>
      <c r="AM450" s="40"/>
      <c r="AN450" s="41">
        <v>45504</v>
      </c>
      <c r="AO450" s="43"/>
      <c r="AP450" s="43"/>
      <c r="AQ450" s="43"/>
      <c r="AR450" s="43"/>
      <c r="AS450" s="43"/>
      <c r="AT450" s="43"/>
      <c r="AU450" s="43"/>
      <c r="AV450" s="43"/>
      <c r="AW450" s="43"/>
      <c r="AX450" s="43"/>
      <c r="AY450" s="43"/>
      <c r="AZ450" s="43"/>
      <c r="BA450" s="43"/>
      <c r="BB450" s="43"/>
      <c r="BC450" s="43"/>
      <c r="BD450" s="43"/>
      <c r="BE450" s="43"/>
      <c r="BF450" s="43"/>
      <c r="BG450" s="43"/>
      <c r="BH450" s="43"/>
      <c r="BI450" s="43"/>
      <c r="BJ450" s="43"/>
      <c r="BK450" s="43"/>
      <c r="BL450" s="43"/>
      <c r="BM450" s="43"/>
      <c r="BN450" s="43"/>
      <c r="BO450" s="43"/>
      <c r="BP450" s="43"/>
      <c r="BQ450" s="43"/>
      <c r="BR450" s="43"/>
      <c r="BS450" s="43"/>
      <c r="BT450" s="43"/>
      <c r="BU450" s="43"/>
      <c r="BV450" s="43"/>
      <c r="BW450" s="43"/>
      <c r="BX450" s="43"/>
      <c r="BY450" s="43"/>
      <c r="BZ450" s="43"/>
      <c r="CA450" s="43"/>
      <c r="CB450" s="43"/>
      <c r="CC450" s="43"/>
      <c r="CD450" s="43"/>
      <c r="CE450" s="43"/>
    </row>
    <row r="451" spans="1:83" s="44" customFormat="1" x14ac:dyDescent="0.35">
      <c r="A451" s="40">
        <v>835000972</v>
      </c>
      <c r="B451" s="40" t="s">
        <v>0</v>
      </c>
      <c r="C451" s="40" t="s">
        <v>477</v>
      </c>
      <c r="D451" s="40" t="s">
        <v>279</v>
      </c>
      <c r="E451" s="40">
        <v>4565</v>
      </c>
      <c r="F451" s="40" t="s">
        <v>477</v>
      </c>
      <c r="G451" s="40" t="s">
        <v>2595</v>
      </c>
      <c r="H451" s="41">
        <v>44136</v>
      </c>
      <c r="I451" s="41" t="e">
        <v>#N/A</v>
      </c>
      <c r="J451" s="12">
        <v>250000</v>
      </c>
      <c r="K451" s="12">
        <v>0</v>
      </c>
      <c r="L451" s="12">
        <v>0</v>
      </c>
      <c r="M451" s="15">
        <f t="shared" si="9"/>
        <v>250000</v>
      </c>
      <c r="N451" s="42" t="s">
        <v>17</v>
      </c>
      <c r="O451" s="40"/>
      <c r="P451" s="40" t="s">
        <v>4260</v>
      </c>
      <c r="Q451" s="40"/>
      <c r="R451" s="40" t="e">
        <v>#N/A</v>
      </c>
      <c r="S451" s="40"/>
      <c r="T451" s="40" t="s">
        <v>4260</v>
      </c>
      <c r="U451" s="15">
        <v>0</v>
      </c>
      <c r="V451" s="15">
        <v>0</v>
      </c>
      <c r="W451" s="15">
        <v>0</v>
      </c>
      <c r="X451" s="15"/>
      <c r="Y451" s="15"/>
      <c r="Z451" s="15">
        <v>0</v>
      </c>
      <c r="AA451" s="15">
        <v>0</v>
      </c>
      <c r="AB451" s="15">
        <v>0</v>
      </c>
      <c r="AC451" s="15">
        <v>0</v>
      </c>
      <c r="AD451" s="15">
        <v>0</v>
      </c>
      <c r="AE451" s="40"/>
      <c r="AF451" s="15">
        <v>0</v>
      </c>
      <c r="AG451" s="40"/>
      <c r="AH451" s="40"/>
      <c r="AI451" s="40"/>
      <c r="AJ451" s="15">
        <v>0</v>
      </c>
      <c r="AK451" s="40"/>
      <c r="AL451" s="40"/>
      <c r="AM451" s="40"/>
      <c r="AN451" s="41">
        <v>45504</v>
      </c>
      <c r="AO451" s="43"/>
      <c r="AP451" s="43"/>
      <c r="AQ451" s="43"/>
      <c r="AR451" s="43"/>
      <c r="AS451" s="43"/>
      <c r="AT451" s="43"/>
      <c r="AU451" s="43"/>
      <c r="AV451" s="43"/>
      <c r="AW451" s="43"/>
      <c r="AX451" s="43"/>
      <c r="AY451" s="43"/>
      <c r="AZ451" s="43"/>
      <c r="BA451" s="43"/>
      <c r="BB451" s="43"/>
      <c r="BC451" s="43"/>
      <c r="BD451" s="43"/>
      <c r="BE451" s="43"/>
      <c r="BF451" s="43"/>
      <c r="BG451" s="43"/>
      <c r="BH451" s="43"/>
      <c r="BI451" s="43"/>
      <c r="BJ451" s="43"/>
      <c r="BK451" s="43"/>
      <c r="BL451" s="43"/>
      <c r="BM451" s="43"/>
      <c r="BN451" s="43"/>
      <c r="BO451" s="43"/>
      <c r="BP451" s="43"/>
      <c r="BQ451" s="43"/>
      <c r="BR451" s="43"/>
      <c r="BS451" s="43"/>
      <c r="BT451" s="43"/>
      <c r="BU451" s="43"/>
      <c r="BV451" s="43"/>
      <c r="BW451" s="43"/>
      <c r="BX451" s="43"/>
      <c r="BY451" s="43"/>
      <c r="BZ451" s="43"/>
      <c r="CA451" s="43"/>
      <c r="CB451" s="43"/>
      <c r="CC451" s="43"/>
      <c r="CD451" s="43"/>
      <c r="CE451" s="43"/>
    </row>
    <row r="452" spans="1:83" s="44" customFormat="1" x14ac:dyDescent="0.35">
      <c r="A452" s="40">
        <v>835000972</v>
      </c>
      <c r="B452" s="40" t="s">
        <v>0</v>
      </c>
      <c r="C452" s="40" t="s">
        <v>478</v>
      </c>
      <c r="D452" s="40" t="s">
        <v>275</v>
      </c>
      <c r="E452" s="40">
        <v>39964</v>
      </c>
      <c r="F452" s="40" t="s">
        <v>478</v>
      </c>
      <c r="G452" s="40" t="s">
        <v>2596</v>
      </c>
      <c r="H452" s="41">
        <v>44137</v>
      </c>
      <c r="I452" s="41" t="e">
        <v>#N/A</v>
      </c>
      <c r="J452" s="12">
        <v>59710</v>
      </c>
      <c r="K452" s="12">
        <v>0</v>
      </c>
      <c r="L452" s="12">
        <v>0</v>
      </c>
      <c r="M452" s="15">
        <f t="shared" si="9"/>
        <v>59710</v>
      </c>
      <c r="N452" s="42" t="s">
        <v>17</v>
      </c>
      <c r="O452" s="40"/>
      <c r="P452" s="40" t="s">
        <v>4260</v>
      </c>
      <c r="Q452" s="40"/>
      <c r="R452" s="40" t="e">
        <v>#N/A</v>
      </c>
      <c r="S452" s="40"/>
      <c r="T452" s="40" t="s">
        <v>4260</v>
      </c>
      <c r="U452" s="15">
        <v>0</v>
      </c>
      <c r="V452" s="15">
        <v>0</v>
      </c>
      <c r="W452" s="15">
        <v>0</v>
      </c>
      <c r="X452" s="15"/>
      <c r="Y452" s="15"/>
      <c r="Z452" s="15">
        <v>0</v>
      </c>
      <c r="AA452" s="15">
        <v>0</v>
      </c>
      <c r="AB452" s="15">
        <v>0</v>
      </c>
      <c r="AC452" s="15">
        <v>0</v>
      </c>
      <c r="AD452" s="15">
        <v>0</v>
      </c>
      <c r="AE452" s="40"/>
      <c r="AF452" s="15">
        <v>0</v>
      </c>
      <c r="AG452" s="40"/>
      <c r="AH452" s="40"/>
      <c r="AI452" s="40"/>
      <c r="AJ452" s="15">
        <v>0</v>
      </c>
      <c r="AK452" s="40"/>
      <c r="AL452" s="40"/>
      <c r="AM452" s="40"/>
      <c r="AN452" s="41">
        <v>45504</v>
      </c>
      <c r="AO452" s="43"/>
      <c r="AP452" s="43"/>
      <c r="AQ452" s="43"/>
      <c r="AR452" s="43"/>
      <c r="AS452" s="43"/>
      <c r="AT452" s="43"/>
      <c r="AU452" s="43"/>
      <c r="AV452" s="43"/>
      <c r="AW452" s="43"/>
      <c r="AX452" s="43"/>
      <c r="AY452" s="43"/>
      <c r="AZ452" s="43"/>
      <c r="BA452" s="43"/>
      <c r="BB452" s="43"/>
      <c r="BC452" s="43"/>
      <c r="BD452" s="43"/>
      <c r="BE452" s="43"/>
      <c r="BF452" s="43"/>
      <c r="BG452" s="43"/>
      <c r="BH452" s="43"/>
      <c r="BI452" s="43"/>
      <c r="BJ452" s="43"/>
      <c r="BK452" s="43"/>
      <c r="BL452" s="43"/>
      <c r="BM452" s="43"/>
      <c r="BN452" s="43"/>
      <c r="BO452" s="43"/>
      <c r="BP452" s="43"/>
      <c r="BQ452" s="43"/>
      <c r="BR452" s="43"/>
      <c r="BS452" s="43"/>
      <c r="BT452" s="43"/>
      <c r="BU452" s="43"/>
      <c r="BV452" s="43"/>
      <c r="BW452" s="43"/>
      <c r="BX452" s="43"/>
      <c r="BY452" s="43"/>
      <c r="BZ452" s="43"/>
      <c r="CA452" s="43"/>
      <c r="CB452" s="43"/>
      <c r="CC452" s="43"/>
      <c r="CD452" s="43"/>
      <c r="CE452" s="43"/>
    </row>
    <row r="453" spans="1:83" s="44" customFormat="1" x14ac:dyDescent="0.35">
      <c r="A453" s="40">
        <v>835000972</v>
      </c>
      <c r="B453" s="40" t="s">
        <v>0</v>
      </c>
      <c r="C453" s="40" t="s">
        <v>479</v>
      </c>
      <c r="D453" s="40" t="s">
        <v>275</v>
      </c>
      <c r="E453" s="40">
        <v>40024</v>
      </c>
      <c r="F453" s="40" t="s">
        <v>479</v>
      </c>
      <c r="G453" s="40" t="s">
        <v>2597</v>
      </c>
      <c r="H453" s="41">
        <v>44140</v>
      </c>
      <c r="I453" s="41" t="e">
        <v>#N/A</v>
      </c>
      <c r="J453" s="12">
        <v>122100</v>
      </c>
      <c r="K453" s="12">
        <v>0</v>
      </c>
      <c r="L453" s="12">
        <v>0</v>
      </c>
      <c r="M453" s="15">
        <f t="shared" si="9"/>
        <v>122100</v>
      </c>
      <c r="N453" s="42" t="s">
        <v>17</v>
      </c>
      <c r="O453" s="40"/>
      <c r="P453" s="40" t="s">
        <v>4260</v>
      </c>
      <c r="Q453" s="40"/>
      <c r="R453" s="40" t="e">
        <v>#N/A</v>
      </c>
      <c r="S453" s="40"/>
      <c r="T453" s="40" t="s">
        <v>4260</v>
      </c>
      <c r="U453" s="15">
        <v>0</v>
      </c>
      <c r="V453" s="15">
        <v>0</v>
      </c>
      <c r="W453" s="15">
        <v>0</v>
      </c>
      <c r="X453" s="15"/>
      <c r="Y453" s="15"/>
      <c r="Z453" s="15">
        <v>0</v>
      </c>
      <c r="AA453" s="15">
        <v>0</v>
      </c>
      <c r="AB453" s="15">
        <v>0</v>
      </c>
      <c r="AC453" s="15">
        <v>0</v>
      </c>
      <c r="AD453" s="15">
        <v>0</v>
      </c>
      <c r="AE453" s="40"/>
      <c r="AF453" s="15">
        <v>0</v>
      </c>
      <c r="AG453" s="40"/>
      <c r="AH453" s="40"/>
      <c r="AI453" s="40"/>
      <c r="AJ453" s="15">
        <v>0</v>
      </c>
      <c r="AK453" s="40"/>
      <c r="AL453" s="40"/>
      <c r="AM453" s="40"/>
      <c r="AN453" s="41">
        <v>45504</v>
      </c>
      <c r="AO453" s="43"/>
      <c r="AP453" s="43"/>
      <c r="AQ453" s="43"/>
      <c r="AR453" s="43"/>
      <c r="AS453" s="43"/>
      <c r="AT453" s="43"/>
      <c r="AU453" s="43"/>
      <c r="AV453" s="43"/>
      <c r="AW453" s="43"/>
      <c r="AX453" s="43"/>
      <c r="AY453" s="43"/>
      <c r="AZ453" s="43"/>
      <c r="BA453" s="43"/>
      <c r="BB453" s="43"/>
      <c r="BC453" s="43"/>
      <c r="BD453" s="43"/>
      <c r="BE453" s="43"/>
      <c r="BF453" s="43"/>
      <c r="BG453" s="43"/>
      <c r="BH453" s="43"/>
      <c r="BI453" s="43"/>
      <c r="BJ453" s="43"/>
      <c r="BK453" s="43"/>
      <c r="BL453" s="43"/>
      <c r="BM453" s="43"/>
      <c r="BN453" s="43"/>
      <c r="BO453" s="43"/>
      <c r="BP453" s="43"/>
      <c r="BQ453" s="43"/>
      <c r="BR453" s="43"/>
      <c r="BS453" s="43"/>
      <c r="BT453" s="43"/>
      <c r="BU453" s="43"/>
      <c r="BV453" s="43"/>
      <c r="BW453" s="43"/>
      <c r="BX453" s="43"/>
      <c r="BY453" s="43"/>
      <c r="BZ453" s="43"/>
      <c r="CA453" s="43"/>
      <c r="CB453" s="43"/>
      <c r="CC453" s="43"/>
      <c r="CD453" s="43"/>
      <c r="CE453" s="43"/>
    </row>
    <row r="454" spans="1:83" s="44" customFormat="1" x14ac:dyDescent="0.35">
      <c r="A454" s="40">
        <v>835000972</v>
      </c>
      <c r="B454" s="40" t="s">
        <v>0</v>
      </c>
      <c r="C454" s="40" t="s">
        <v>480</v>
      </c>
      <c r="D454" s="40" t="s">
        <v>279</v>
      </c>
      <c r="E454" s="40">
        <v>4520</v>
      </c>
      <c r="F454" s="40" t="s">
        <v>480</v>
      </c>
      <c r="G454" s="40" t="s">
        <v>2598</v>
      </c>
      <c r="H454" s="41">
        <v>44140</v>
      </c>
      <c r="I454" s="41" t="e">
        <v>#N/A</v>
      </c>
      <c r="J454" s="12">
        <v>250000</v>
      </c>
      <c r="K454" s="12">
        <v>0</v>
      </c>
      <c r="L454" s="12">
        <v>0</v>
      </c>
      <c r="M454" s="15">
        <f t="shared" si="9"/>
        <v>250000</v>
      </c>
      <c r="N454" s="42" t="s">
        <v>17</v>
      </c>
      <c r="O454" s="40"/>
      <c r="P454" s="40" t="s">
        <v>4260</v>
      </c>
      <c r="Q454" s="40"/>
      <c r="R454" s="40" t="e">
        <v>#N/A</v>
      </c>
      <c r="S454" s="40"/>
      <c r="T454" s="40" t="s">
        <v>4260</v>
      </c>
      <c r="U454" s="15">
        <v>0</v>
      </c>
      <c r="V454" s="15">
        <v>0</v>
      </c>
      <c r="W454" s="15">
        <v>0</v>
      </c>
      <c r="X454" s="15"/>
      <c r="Y454" s="15"/>
      <c r="Z454" s="15">
        <v>0</v>
      </c>
      <c r="AA454" s="15">
        <v>0</v>
      </c>
      <c r="AB454" s="15">
        <v>0</v>
      </c>
      <c r="AC454" s="15">
        <v>0</v>
      </c>
      <c r="AD454" s="15">
        <v>0</v>
      </c>
      <c r="AE454" s="40"/>
      <c r="AF454" s="15">
        <v>0</v>
      </c>
      <c r="AG454" s="40"/>
      <c r="AH454" s="40"/>
      <c r="AI454" s="40"/>
      <c r="AJ454" s="15">
        <v>0</v>
      </c>
      <c r="AK454" s="40"/>
      <c r="AL454" s="40"/>
      <c r="AM454" s="40"/>
      <c r="AN454" s="41">
        <v>45504</v>
      </c>
      <c r="AO454" s="43"/>
      <c r="AP454" s="43"/>
      <c r="AQ454" s="43"/>
      <c r="AR454" s="43"/>
      <c r="AS454" s="43"/>
      <c r="AT454" s="43"/>
      <c r="AU454" s="43"/>
      <c r="AV454" s="43"/>
      <c r="AW454" s="43"/>
      <c r="AX454" s="43"/>
      <c r="AY454" s="43"/>
      <c r="AZ454" s="43"/>
      <c r="BA454" s="43"/>
      <c r="BB454" s="43"/>
      <c r="BC454" s="43"/>
      <c r="BD454" s="43"/>
      <c r="BE454" s="43"/>
      <c r="BF454" s="43"/>
      <c r="BG454" s="43"/>
      <c r="BH454" s="43"/>
      <c r="BI454" s="43"/>
      <c r="BJ454" s="43"/>
      <c r="BK454" s="43"/>
      <c r="BL454" s="43"/>
      <c r="BM454" s="43"/>
      <c r="BN454" s="43"/>
      <c r="BO454" s="43"/>
      <c r="BP454" s="43"/>
      <c r="BQ454" s="43"/>
      <c r="BR454" s="43"/>
      <c r="BS454" s="43"/>
      <c r="BT454" s="43"/>
      <c r="BU454" s="43"/>
      <c r="BV454" s="43"/>
      <c r="BW454" s="43"/>
      <c r="BX454" s="43"/>
      <c r="BY454" s="43"/>
      <c r="BZ454" s="43"/>
      <c r="CA454" s="43"/>
      <c r="CB454" s="43"/>
      <c r="CC454" s="43"/>
      <c r="CD454" s="43"/>
      <c r="CE454" s="43"/>
    </row>
    <row r="455" spans="1:83" s="44" customFormat="1" x14ac:dyDescent="0.35">
      <c r="A455" s="40">
        <v>835000972</v>
      </c>
      <c r="B455" s="40" t="s">
        <v>0</v>
      </c>
      <c r="C455" s="40" t="s">
        <v>481</v>
      </c>
      <c r="D455" s="40" t="s">
        <v>279</v>
      </c>
      <c r="E455" s="40">
        <v>4554</v>
      </c>
      <c r="F455" s="40" t="s">
        <v>481</v>
      </c>
      <c r="G455" s="40" t="s">
        <v>2599</v>
      </c>
      <c r="H455" s="41">
        <v>44141</v>
      </c>
      <c r="I455" s="41" t="e">
        <v>#N/A</v>
      </c>
      <c r="J455" s="12">
        <v>250000</v>
      </c>
      <c r="K455" s="12">
        <v>0</v>
      </c>
      <c r="L455" s="12">
        <v>0</v>
      </c>
      <c r="M455" s="15">
        <f t="shared" si="9"/>
        <v>250000</v>
      </c>
      <c r="N455" s="42" t="s">
        <v>17</v>
      </c>
      <c r="O455" s="40"/>
      <c r="P455" s="40" t="s">
        <v>4260</v>
      </c>
      <c r="Q455" s="40"/>
      <c r="R455" s="40" t="e">
        <v>#N/A</v>
      </c>
      <c r="S455" s="40"/>
      <c r="T455" s="40" t="s">
        <v>4260</v>
      </c>
      <c r="U455" s="15">
        <v>0</v>
      </c>
      <c r="V455" s="15">
        <v>0</v>
      </c>
      <c r="W455" s="15">
        <v>0</v>
      </c>
      <c r="X455" s="15"/>
      <c r="Y455" s="15"/>
      <c r="Z455" s="15">
        <v>0</v>
      </c>
      <c r="AA455" s="15">
        <v>0</v>
      </c>
      <c r="AB455" s="15">
        <v>0</v>
      </c>
      <c r="AC455" s="15">
        <v>0</v>
      </c>
      <c r="AD455" s="15">
        <v>0</v>
      </c>
      <c r="AE455" s="40"/>
      <c r="AF455" s="15">
        <v>0</v>
      </c>
      <c r="AG455" s="40"/>
      <c r="AH455" s="40"/>
      <c r="AI455" s="40"/>
      <c r="AJ455" s="15">
        <v>0</v>
      </c>
      <c r="AK455" s="40"/>
      <c r="AL455" s="40"/>
      <c r="AM455" s="40"/>
      <c r="AN455" s="41">
        <v>45504</v>
      </c>
      <c r="AO455" s="43"/>
      <c r="AP455" s="43"/>
      <c r="AQ455" s="43"/>
      <c r="AR455" s="43"/>
      <c r="AS455" s="43"/>
      <c r="AT455" s="43"/>
      <c r="AU455" s="43"/>
      <c r="AV455" s="43"/>
      <c r="AW455" s="43"/>
      <c r="AX455" s="43"/>
      <c r="AY455" s="43"/>
      <c r="AZ455" s="43"/>
      <c r="BA455" s="43"/>
      <c r="BB455" s="43"/>
      <c r="BC455" s="43"/>
      <c r="BD455" s="43"/>
      <c r="BE455" s="43"/>
      <c r="BF455" s="43"/>
      <c r="BG455" s="43"/>
      <c r="BH455" s="43"/>
      <c r="BI455" s="43"/>
      <c r="BJ455" s="43"/>
      <c r="BK455" s="43"/>
      <c r="BL455" s="43"/>
      <c r="BM455" s="43"/>
      <c r="BN455" s="43"/>
      <c r="BO455" s="43"/>
      <c r="BP455" s="43"/>
      <c r="BQ455" s="43"/>
      <c r="BR455" s="43"/>
      <c r="BS455" s="43"/>
      <c r="BT455" s="43"/>
      <c r="BU455" s="43"/>
      <c r="BV455" s="43"/>
      <c r="BW455" s="43"/>
      <c r="BX455" s="43"/>
      <c r="BY455" s="43"/>
      <c r="BZ455" s="43"/>
      <c r="CA455" s="43"/>
      <c r="CB455" s="43"/>
      <c r="CC455" s="43"/>
      <c r="CD455" s="43"/>
      <c r="CE455" s="43"/>
    </row>
    <row r="456" spans="1:83" s="44" customFormat="1" x14ac:dyDescent="0.35">
      <c r="A456" s="40">
        <v>835000972</v>
      </c>
      <c r="B456" s="40" t="s">
        <v>0</v>
      </c>
      <c r="C456" s="40" t="s">
        <v>482</v>
      </c>
      <c r="D456" s="40" t="s">
        <v>275</v>
      </c>
      <c r="E456" s="40">
        <v>39919</v>
      </c>
      <c r="F456" s="40" t="s">
        <v>482</v>
      </c>
      <c r="G456" s="40" t="s">
        <v>2600</v>
      </c>
      <c r="H456" s="41">
        <v>44142</v>
      </c>
      <c r="I456" s="41" t="e">
        <v>#N/A</v>
      </c>
      <c r="J456" s="12">
        <v>72510</v>
      </c>
      <c r="K456" s="12">
        <v>0</v>
      </c>
      <c r="L456" s="12">
        <v>0</v>
      </c>
      <c r="M456" s="15">
        <f t="shared" si="9"/>
        <v>72510</v>
      </c>
      <c r="N456" s="42" t="s">
        <v>17</v>
      </c>
      <c r="O456" s="40"/>
      <c r="P456" s="40" t="s">
        <v>4260</v>
      </c>
      <c r="Q456" s="40"/>
      <c r="R456" s="40" t="e">
        <v>#N/A</v>
      </c>
      <c r="S456" s="40"/>
      <c r="T456" s="40" t="s">
        <v>4260</v>
      </c>
      <c r="U456" s="15">
        <v>0</v>
      </c>
      <c r="V456" s="15">
        <v>0</v>
      </c>
      <c r="W456" s="15">
        <v>0</v>
      </c>
      <c r="X456" s="15"/>
      <c r="Y456" s="15"/>
      <c r="Z456" s="15">
        <v>0</v>
      </c>
      <c r="AA456" s="15">
        <v>0</v>
      </c>
      <c r="AB456" s="15">
        <v>0</v>
      </c>
      <c r="AC456" s="15">
        <v>0</v>
      </c>
      <c r="AD456" s="15">
        <v>0</v>
      </c>
      <c r="AE456" s="40"/>
      <c r="AF456" s="15">
        <v>0</v>
      </c>
      <c r="AG456" s="40"/>
      <c r="AH456" s="40"/>
      <c r="AI456" s="40"/>
      <c r="AJ456" s="15">
        <v>0</v>
      </c>
      <c r="AK456" s="40"/>
      <c r="AL456" s="40"/>
      <c r="AM456" s="40"/>
      <c r="AN456" s="41">
        <v>45504</v>
      </c>
      <c r="AO456" s="43"/>
      <c r="AP456" s="43"/>
      <c r="AQ456" s="43"/>
      <c r="AR456" s="43"/>
      <c r="AS456" s="43"/>
      <c r="AT456" s="43"/>
      <c r="AU456" s="43"/>
      <c r="AV456" s="43"/>
      <c r="AW456" s="43"/>
      <c r="AX456" s="43"/>
      <c r="AY456" s="43"/>
      <c r="AZ456" s="43"/>
      <c r="BA456" s="43"/>
      <c r="BB456" s="43"/>
      <c r="BC456" s="43"/>
      <c r="BD456" s="43"/>
      <c r="BE456" s="43"/>
      <c r="BF456" s="43"/>
      <c r="BG456" s="43"/>
      <c r="BH456" s="43"/>
      <c r="BI456" s="43"/>
      <c r="BJ456" s="43"/>
      <c r="BK456" s="43"/>
      <c r="BL456" s="43"/>
      <c r="BM456" s="43"/>
      <c r="BN456" s="43"/>
      <c r="BO456" s="43"/>
      <c r="BP456" s="43"/>
      <c r="BQ456" s="43"/>
      <c r="BR456" s="43"/>
      <c r="BS456" s="43"/>
      <c r="BT456" s="43"/>
      <c r="BU456" s="43"/>
      <c r="BV456" s="43"/>
      <c r="BW456" s="43"/>
      <c r="BX456" s="43"/>
      <c r="BY456" s="43"/>
      <c r="BZ456" s="43"/>
      <c r="CA456" s="43"/>
      <c r="CB456" s="43"/>
      <c r="CC456" s="43"/>
      <c r="CD456" s="43"/>
      <c r="CE456" s="43"/>
    </row>
    <row r="457" spans="1:83" s="44" customFormat="1" x14ac:dyDescent="0.35">
      <c r="A457" s="40">
        <v>835000972</v>
      </c>
      <c r="B457" s="40" t="s">
        <v>0</v>
      </c>
      <c r="C457" s="40" t="s">
        <v>483</v>
      </c>
      <c r="D457" s="40" t="s">
        <v>275</v>
      </c>
      <c r="E457" s="40">
        <v>40273</v>
      </c>
      <c r="F457" s="40" t="s">
        <v>483</v>
      </c>
      <c r="G457" s="40" t="s">
        <v>2601</v>
      </c>
      <c r="H457" s="41">
        <v>44143</v>
      </c>
      <c r="I457" s="41" t="e">
        <v>#N/A</v>
      </c>
      <c r="J457" s="12">
        <v>68120</v>
      </c>
      <c r="K457" s="12">
        <v>0</v>
      </c>
      <c r="L457" s="12">
        <v>0</v>
      </c>
      <c r="M457" s="15">
        <f t="shared" si="9"/>
        <v>68120</v>
      </c>
      <c r="N457" s="42" t="s">
        <v>17</v>
      </c>
      <c r="O457" s="40"/>
      <c r="P457" s="40" t="s">
        <v>4260</v>
      </c>
      <c r="Q457" s="40"/>
      <c r="R457" s="40" t="e">
        <v>#N/A</v>
      </c>
      <c r="S457" s="40"/>
      <c r="T457" s="40" t="s">
        <v>4260</v>
      </c>
      <c r="U457" s="15">
        <v>0</v>
      </c>
      <c r="V457" s="15">
        <v>0</v>
      </c>
      <c r="W457" s="15">
        <v>0</v>
      </c>
      <c r="X457" s="15"/>
      <c r="Y457" s="15"/>
      <c r="Z457" s="15">
        <v>0</v>
      </c>
      <c r="AA457" s="15">
        <v>0</v>
      </c>
      <c r="AB457" s="15">
        <v>0</v>
      </c>
      <c r="AC457" s="15">
        <v>0</v>
      </c>
      <c r="AD457" s="15">
        <v>0</v>
      </c>
      <c r="AE457" s="40"/>
      <c r="AF457" s="15">
        <v>0</v>
      </c>
      <c r="AG457" s="40"/>
      <c r="AH457" s="40"/>
      <c r="AI457" s="40"/>
      <c r="AJ457" s="15">
        <v>0</v>
      </c>
      <c r="AK457" s="40"/>
      <c r="AL457" s="40"/>
      <c r="AM457" s="40"/>
      <c r="AN457" s="41">
        <v>45504</v>
      </c>
      <c r="AO457" s="43"/>
      <c r="AP457" s="43"/>
      <c r="AQ457" s="43"/>
      <c r="AR457" s="43"/>
      <c r="AS457" s="43"/>
      <c r="AT457" s="43"/>
      <c r="AU457" s="43"/>
      <c r="AV457" s="43"/>
      <c r="AW457" s="43"/>
      <c r="AX457" s="43"/>
      <c r="AY457" s="43"/>
      <c r="AZ457" s="43"/>
      <c r="BA457" s="43"/>
      <c r="BB457" s="43"/>
      <c r="BC457" s="43"/>
      <c r="BD457" s="43"/>
      <c r="BE457" s="43"/>
      <c r="BF457" s="43"/>
      <c r="BG457" s="43"/>
      <c r="BH457" s="43"/>
      <c r="BI457" s="43"/>
      <c r="BJ457" s="43"/>
      <c r="BK457" s="43"/>
      <c r="BL457" s="43"/>
      <c r="BM457" s="43"/>
      <c r="BN457" s="43"/>
      <c r="BO457" s="43"/>
      <c r="BP457" s="43"/>
      <c r="BQ457" s="43"/>
      <c r="BR457" s="43"/>
      <c r="BS457" s="43"/>
      <c r="BT457" s="43"/>
      <c r="BU457" s="43"/>
      <c r="BV457" s="43"/>
      <c r="BW457" s="43"/>
      <c r="BX457" s="43"/>
      <c r="BY457" s="43"/>
      <c r="BZ457" s="43"/>
      <c r="CA457" s="43"/>
      <c r="CB457" s="43"/>
      <c r="CC457" s="43"/>
      <c r="CD457" s="43"/>
      <c r="CE457" s="43"/>
    </row>
    <row r="458" spans="1:83" s="44" customFormat="1" x14ac:dyDescent="0.35">
      <c r="A458" s="40">
        <v>835000972</v>
      </c>
      <c r="B458" s="40" t="s">
        <v>0</v>
      </c>
      <c r="C458" s="40" t="s">
        <v>484</v>
      </c>
      <c r="D458" s="40" t="s">
        <v>275</v>
      </c>
      <c r="E458" s="40">
        <v>40702</v>
      </c>
      <c r="F458" s="40" t="s">
        <v>484</v>
      </c>
      <c r="G458" s="40" t="s">
        <v>2602</v>
      </c>
      <c r="H458" s="41">
        <v>44143</v>
      </c>
      <c r="I458" s="41" t="e">
        <v>#N/A</v>
      </c>
      <c r="J458" s="12">
        <v>62610</v>
      </c>
      <c r="K458" s="12">
        <v>0</v>
      </c>
      <c r="L458" s="12">
        <v>0</v>
      </c>
      <c r="M458" s="15">
        <f t="shared" si="9"/>
        <v>62610</v>
      </c>
      <c r="N458" s="42" t="s">
        <v>17</v>
      </c>
      <c r="O458" s="40"/>
      <c r="P458" s="40" t="s">
        <v>4260</v>
      </c>
      <c r="Q458" s="40"/>
      <c r="R458" s="40" t="e">
        <v>#N/A</v>
      </c>
      <c r="S458" s="40"/>
      <c r="T458" s="40" t="s">
        <v>4260</v>
      </c>
      <c r="U458" s="15">
        <v>0</v>
      </c>
      <c r="V458" s="15">
        <v>0</v>
      </c>
      <c r="W458" s="15">
        <v>0</v>
      </c>
      <c r="X458" s="15"/>
      <c r="Y458" s="15"/>
      <c r="Z458" s="15">
        <v>0</v>
      </c>
      <c r="AA458" s="15">
        <v>0</v>
      </c>
      <c r="AB458" s="15">
        <v>0</v>
      </c>
      <c r="AC458" s="15">
        <v>0</v>
      </c>
      <c r="AD458" s="15">
        <v>0</v>
      </c>
      <c r="AE458" s="40"/>
      <c r="AF458" s="15">
        <v>0</v>
      </c>
      <c r="AG458" s="40"/>
      <c r="AH458" s="40"/>
      <c r="AI458" s="40"/>
      <c r="AJ458" s="15">
        <v>0</v>
      </c>
      <c r="AK458" s="40"/>
      <c r="AL458" s="40"/>
      <c r="AM458" s="40"/>
      <c r="AN458" s="41">
        <v>45504</v>
      </c>
      <c r="AO458" s="43"/>
      <c r="AP458" s="43"/>
      <c r="AQ458" s="43"/>
      <c r="AR458" s="43"/>
      <c r="AS458" s="43"/>
      <c r="AT458" s="43"/>
      <c r="AU458" s="43"/>
      <c r="AV458" s="43"/>
      <c r="AW458" s="43"/>
      <c r="AX458" s="43"/>
      <c r="AY458" s="43"/>
      <c r="AZ458" s="43"/>
      <c r="BA458" s="43"/>
      <c r="BB458" s="43"/>
      <c r="BC458" s="43"/>
      <c r="BD458" s="43"/>
      <c r="BE458" s="43"/>
      <c r="BF458" s="43"/>
      <c r="BG458" s="43"/>
      <c r="BH458" s="43"/>
      <c r="BI458" s="43"/>
      <c r="BJ458" s="43"/>
      <c r="BK458" s="43"/>
      <c r="BL458" s="43"/>
      <c r="BM458" s="43"/>
      <c r="BN458" s="43"/>
      <c r="BO458" s="43"/>
      <c r="BP458" s="43"/>
      <c r="BQ458" s="43"/>
      <c r="BR458" s="43"/>
      <c r="BS458" s="43"/>
      <c r="BT458" s="43"/>
      <c r="BU458" s="43"/>
      <c r="BV458" s="43"/>
      <c r="BW458" s="43"/>
      <c r="BX458" s="43"/>
      <c r="BY458" s="43"/>
      <c r="BZ458" s="43"/>
      <c r="CA458" s="43"/>
      <c r="CB458" s="43"/>
      <c r="CC458" s="43"/>
      <c r="CD458" s="43"/>
      <c r="CE458" s="43"/>
    </row>
    <row r="459" spans="1:83" s="44" customFormat="1" x14ac:dyDescent="0.35">
      <c r="A459" s="40">
        <v>835000972</v>
      </c>
      <c r="B459" s="40" t="s">
        <v>0</v>
      </c>
      <c r="C459" s="40" t="s">
        <v>485</v>
      </c>
      <c r="D459" s="40" t="s">
        <v>16</v>
      </c>
      <c r="E459" s="40">
        <v>1918</v>
      </c>
      <c r="F459" s="40" t="s">
        <v>485</v>
      </c>
      <c r="G459" s="40" t="s">
        <v>2603</v>
      </c>
      <c r="H459" s="41">
        <v>44144</v>
      </c>
      <c r="I459" s="41" t="e">
        <v>#N/A</v>
      </c>
      <c r="J459" s="12">
        <v>250000</v>
      </c>
      <c r="K459" s="12">
        <v>0</v>
      </c>
      <c r="L459" s="12">
        <v>0</v>
      </c>
      <c r="M459" s="15">
        <f t="shared" si="9"/>
        <v>250000</v>
      </c>
      <c r="N459" s="42" t="s">
        <v>17</v>
      </c>
      <c r="O459" s="40"/>
      <c r="P459" s="40" t="s">
        <v>4260</v>
      </c>
      <c r="Q459" s="40"/>
      <c r="R459" s="40" t="e">
        <v>#N/A</v>
      </c>
      <c r="S459" s="40"/>
      <c r="T459" s="40" t="s">
        <v>4260</v>
      </c>
      <c r="U459" s="15">
        <v>0</v>
      </c>
      <c r="V459" s="15">
        <v>0</v>
      </c>
      <c r="W459" s="15">
        <v>0</v>
      </c>
      <c r="X459" s="15"/>
      <c r="Y459" s="15"/>
      <c r="Z459" s="15">
        <v>0</v>
      </c>
      <c r="AA459" s="15">
        <v>0</v>
      </c>
      <c r="AB459" s="15">
        <v>0</v>
      </c>
      <c r="AC459" s="15">
        <v>0</v>
      </c>
      <c r="AD459" s="15">
        <v>0</v>
      </c>
      <c r="AE459" s="40"/>
      <c r="AF459" s="15">
        <v>0</v>
      </c>
      <c r="AG459" s="40"/>
      <c r="AH459" s="40"/>
      <c r="AI459" s="40"/>
      <c r="AJ459" s="15">
        <v>0</v>
      </c>
      <c r="AK459" s="40"/>
      <c r="AL459" s="40"/>
      <c r="AM459" s="40"/>
      <c r="AN459" s="41">
        <v>45504</v>
      </c>
      <c r="AO459" s="43"/>
      <c r="AP459" s="43"/>
      <c r="AQ459" s="43"/>
      <c r="AR459" s="43"/>
      <c r="AS459" s="43"/>
      <c r="AT459" s="43"/>
      <c r="AU459" s="43"/>
      <c r="AV459" s="43"/>
      <c r="AW459" s="43"/>
      <c r="AX459" s="43"/>
      <c r="AY459" s="43"/>
      <c r="AZ459" s="43"/>
      <c r="BA459" s="43"/>
      <c r="BB459" s="43"/>
      <c r="BC459" s="43"/>
      <c r="BD459" s="43"/>
      <c r="BE459" s="43"/>
      <c r="BF459" s="43"/>
      <c r="BG459" s="43"/>
      <c r="BH459" s="43"/>
      <c r="BI459" s="43"/>
      <c r="BJ459" s="43"/>
      <c r="BK459" s="43"/>
      <c r="BL459" s="43"/>
      <c r="BM459" s="43"/>
      <c r="BN459" s="43"/>
      <c r="BO459" s="43"/>
      <c r="BP459" s="43"/>
      <c r="BQ459" s="43"/>
      <c r="BR459" s="43"/>
      <c r="BS459" s="43"/>
      <c r="BT459" s="43"/>
      <c r="BU459" s="43"/>
      <c r="BV459" s="43"/>
      <c r="BW459" s="43"/>
      <c r="BX459" s="43"/>
      <c r="BY459" s="43"/>
      <c r="BZ459" s="43"/>
      <c r="CA459" s="43"/>
      <c r="CB459" s="43"/>
      <c r="CC459" s="43"/>
      <c r="CD459" s="43"/>
      <c r="CE459" s="43"/>
    </row>
    <row r="460" spans="1:83" s="44" customFormat="1" x14ac:dyDescent="0.35">
      <c r="A460" s="40">
        <v>835000972</v>
      </c>
      <c r="B460" s="40" t="s">
        <v>0</v>
      </c>
      <c r="C460" s="40" t="s">
        <v>486</v>
      </c>
      <c r="D460" s="40" t="s">
        <v>279</v>
      </c>
      <c r="E460" s="40">
        <v>6030</v>
      </c>
      <c r="F460" s="40" t="s">
        <v>486</v>
      </c>
      <c r="G460" s="40" t="s">
        <v>2604</v>
      </c>
      <c r="H460" s="41">
        <v>44144</v>
      </c>
      <c r="I460" s="41" t="e">
        <v>#N/A</v>
      </c>
      <c r="J460" s="12">
        <v>260000</v>
      </c>
      <c r="K460" s="12">
        <v>0</v>
      </c>
      <c r="L460" s="12">
        <v>0</v>
      </c>
      <c r="M460" s="15">
        <f t="shared" si="9"/>
        <v>260000</v>
      </c>
      <c r="N460" s="42" t="s">
        <v>17</v>
      </c>
      <c r="O460" s="40"/>
      <c r="P460" s="40" t="s">
        <v>4260</v>
      </c>
      <c r="Q460" s="40"/>
      <c r="R460" s="40" t="e">
        <v>#N/A</v>
      </c>
      <c r="S460" s="40"/>
      <c r="T460" s="40" t="s">
        <v>4260</v>
      </c>
      <c r="U460" s="15">
        <v>0</v>
      </c>
      <c r="V460" s="15">
        <v>0</v>
      </c>
      <c r="W460" s="15">
        <v>0</v>
      </c>
      <c r="X460" s="15"/>
      <c r="Y460" s="15"/>
      <c r="Z460" s="15">
        <v>0</v>
      </c>
      <c r="AA460" s="15">
        <v>0</v>
      </c>
      <c r="AB460" s="15">
        <v>0</v>
      </c>
      <c r="AC460" s="15">
        <v>0</v>
      </c>
      <c r="AD460" s="15">
        <v>0</v>
      </c>
      <c r="AE460" s="40"/>
      <c r="AF460" s="15">
        <v>0</v>
      </c>
      <c r="AG460" s="40"/>
      <c r="AH460" s="40"/>
      <c r="AI460" s="40"/>
      <c r="AJ460" s="15">
        <v>0</v>
      </c>
      <c r="AK460" s="40"/>
      <c r="AL460" s="40"/>
      <c r="AM460" s="40"/>
      <c r="AN460" s="41">
        <v>45504</v>
      </c>
      <c r="AO460" s="43"/>
      <c r="AP460" s="43"/>
      <c r="AQ460" s="43"/>
      <c r="AR460" s="43"/>
      <c r="AS460" s="43"/>
      <c r="AT460" s="43"/>
      <c r="AU460" s="43"/>
      <c r="AV460" s="43"/>
      <c r="AW460" s="43"/>
      <c r="AX460" s="43"/>
      <c r="AY460" s="43"/>
      <c r="AZ460" s="43"/>
      <c r="BA460" s="43"/>
      <c r="BB460" s="43"/>
      <c r="BC460" s="43"/>
      <c r="BD460" s="43"/>
      <c r="BE460" s="43"/>
      <c r="BF460" s="43"/>
      <c r="BG460" s="43"/>
      <c r="BH460" s="43"/>
      <c r="BI460" s="43"/>
      <c r="BJ460" s="43"/>
      <c r="BK460" s="43"/>
      <c r="BL460" s="43"/>
      <c r="BM460" s="43"/>
      <c r="BN460" s="43"/>
      <c r="BO460" s="43"/>
      <c r="BP460" s="43"/>
      <c r="BQ460" s="43"/>
      <c r="BR460" s="43"/>
      <c r="BS460" s="43"/>
      <c r="BT460" s="43"/>
      <c r="BU460" s="43"/>
      <c r="BV460" s="43"/>
      <c r="BW460" s="43"/>
      <c r="BX460" s="43"/>
      <c r="BY460" s="43"/>
      <c r="BZ460" s="43"/>
      <c r="CA460" s="43"/>
      <c r="CB460" s="43"/>
      <c r="CC460" s="43"/>
      <c r="CD460" s="43"/>
      <c r="CE460" s="43"/>
    </row>
    <row r="461" spans="1:83" s="44" customFormat="1" x14ac:dyDescent="0.35">
      <c r="A461" s="40">
        <v>835000972</v>
      </c>
      <c r="B461" s="40" t="s">
        <v>0</v>
      </c>
      <c r="C461" s="40" t="s">
        <v>487</v>
      </c>
      <c r="D461" s="40" t="s">
        <v>275</v>
      </c>
      <c r="E461" s="40">
        <v>41171</v>
      </c>
      <c r="F461" s="40" t="s">
        <v>487</v>
      </c>
      <c r="G461" s="40" t="s">
        <v>2605</v>
      </c>
      <c r="H461" s="41">
        <v>44145</v>
      </c>
      <c r="I461" s="41" t="e">
        <v>#N/A</v>
      </c>
      <c r="J461" s="12">
        <v>67560</v>
      </c>
      <c r="K461" s="12">
        <v>0</v>
      </c>
      <c r="L461" s="12">
        <v>0</v>
      </c>
      <c r="M461" s="15">
        <f t="shared" si="9"/>
        <v>67560</v>
      </c>
      <c r="N461" s="42" t="s">
        <v>17</v>
      </c>
      <c r="O461" s="40"/>
      <c r="P461" s="40" t="s">
        <v>4260</v>
      </c>
      <c r="Q461" s="40"/>
      <c r="R461" s="40" t="e">
        <v>#N/A</v>
      </c>
      <c r="S461" s="40"/>
      <c r="T461" s="40" t="s">
        <v>4260</v>
      </c>
      <c r="U461" s="15">
        <v>0</v>
      </c>
      <c r="V461" s="15">
        <v>0</v>
      </c>
      <c r="W461" s="15">
        <v>0</v>
      </c>
      <c r="X461" s="15"/>
      <c r="Y461" s="15"/>
      <c r="Z461" s="15">
        <v>0</v>
      </c>
      <c r="AA461" s="15">
        <v>0</v>
      </c>
      <c r="AB461" s="15">
        <v>0</v>
      </c>
      <c r="AC461" s="15">
        <v>0</v>
      </c>
      <c r="AD461" s="15">
        <v>0</v>
      </c>
      <c r="AE461" s="40"/>
      <c r="AF461" s="15">
        <v>0</v>
      </c>
      <c r="AG461" s="40"/>
      <c r="AH461" s="40"/>
      <c r="AI461" s="40"/>
      <c r="AJ461" s="15">
        <v>0</v>
      </c>
      <c r="AK461" s="40"/>
      <c r="AL461" s="40"/>
      <c r="AM461" s="40"/>
      <c r="AN461" s="41">
        <v>45504</v>
      </c>
      <c r="AO461" s="43"/>
      <c r="AP461" s="43"/>
      <c r="AQ461" s="43"/>
      <c r="AR461" s="43"/>
      <c r="AS461" s="43"/>
      <c r="AT461" s="43"/>
      <c r="AU461" s="43"/>
      <c r="AV461" s="43"/>
      <c r="AW461" s="43"/>
      <c r="AX461" s="43"/>
      <c r="AY461" s="43"/>
      <c r="AZ461" s="43"/>
      <c r="BA461" s="43"/>
      <c r="BB461" s="43"/>
      <c r="BC461" s="43"/>
      <c r="BD461" s="43"/>
      <c r="BE461" s="43"/>
      <c r="BF461" s="43"/>
      <c r="BG461" s="43"/>
      <c r="BH461" s="43"/>
      <c r="BI461" s="43"/>
      <c r="BJ461" s="43"/>
      <c r="BK461" s="43"/>
      <c r="BL461" s="43"/>
      <c r="BM461" s="43"/>
      <c r="BN461" s="43"/>
      <c r="BO461" s="43"/>
      <c r="BP461" s="43"/>
      <c r="BQ461" s="43"/>
      <c r="BR461" s="43"/>
      <c r="BS461" s="43"/>
      <c r="BT461" s="43"/>
      <c r="BU461" s="43"/>
      <c r="BV461" s="43"/>
      <c r="BW461" s="43"/>
      <c r="BX461" s="43"/>
      <c r="BY461" s="43"/>
      <c r="BZ461" s="43"/>
      <c r="CA461" s="43"/>
      <c r="CB461" s="43"/>
      <c r="CC461" s="43"/>
      <c r="CD461" s="43"/>
      <c r="CE461" s="43"/>
    </row>
    <row r="462" spans="1:83" s="44" customFormat="1" x14ac:dyDescent="0.35">
      <c r="A462" s="40">
        <v>835000972</v>
      </c>
      <c r="B462" s="40" t="s">
        <v>0</v>
      </c>
      <c r="C462" s="40" t="s">
        <v>488</v>
      </c>
      <c r="D462" s="40" t="s">
        <v>275</v>
      </c>
      <c r="E462" s="40">
        <v>40350</v>
      </c>
      <c r="F462" s="40" t="s">
        <v>488</v>
      </c>
      <c r="G462" s="40" t="s">
        <v>2606</v>
      </c>
      <c r="H462" s="41">
        <v>44146</v>
      </c>
      <c r="I462" s="41" t="e">
        <v>#N/A</v>
      </c>
      <c r="J462" s="12">
        <v>111550</v>
      </c>
      <c r="K462" s="12">
        <v>0</v>
      </c>
      <c r="L462" s="12">
        <v>0</v>
      </c>
      <c r="M462" s="15">
        <f t="shared" si="9"/>
        <v>111550</v>
      </c>
      <c r="N462" s="42" t="s">
        <v>17</v>
      </c>
      <c r="O462" s="40"/>
      <c r="P462" s="40" t="s">
        <v>4260</v>
      </c>
      <c r="Q462" s="40"/>
      <c r="R462" s="40" t="e">
        <v>#N/A</v>
      </c>
      <c r="S462" s="40"/>
      <c r="T462" s="40" t="s">
        <v>4260</v>
      </c>
      <c r="U462" s="15">
        <v>0</v>
      </c>
      <c r="V462" s="15">
        <v>0</v>
      </c>
      <c r="W462" s="15">
        <v>0</v>
      </c>
      <c r="X462" s="15"/>
      <c r="Y462" s="15"/>
      <c r="Z462" s="15">
        <v>0</v>
      </c>
      <c r="AA462" s="15">
        <v>0</v>
      </c>
      <c r="AB462" s="15">
        <v>0</v>
      </c>
      <c r="AC462" s="15">
        <v>0</v>
      </c>
      <c r="AD462" s="15">
        <v>0</v>
      </c>
      <c r="AE462" s="40"/>
      <c r="AF462" s="15">
        <v>0</v>
      </c>
      <c r="AG462" s="40"/>
      <c r="AH462" s="40"/>
      <c r="AI462" s="40"/>
      <c r="AJ462" s="15">
        <v>0</v>
      </c>
      <c r="AK462" s="40"/>
      <c r="AL462" s="40"/>
      <c r="AM462" s="40"/>
      <c r="AN462" s="41">
        <v>45504</v>
      </c>
      <c r="AO462" s="43"/>
      <c r="AP462" s="43"/>
      <c r="AQ462" s="43"/>
      <c r="AR462" s="43"/>
      <c r="AS462" s="43"/>
      <c r="AT462" s="43"/>
      <c r="AU462" s="43"/>
      <c r="AV462" s="43"/>
      <c r="AW462" s="43"/>
      <c r="AX462" s="43"/>
      <c r="AY462" s="43"/>
      <c r="AZ462" s="43"/>
      <c r="BA462" s="43"/>
      <c r="BB462" s="43"/>
      <c r="BC462" s="43"/>
      <c r="BD462" s="43"/>
      <c r="BE462" s="43"/>
      <c r="BF462" s="43"/>
      <c r="BG462" s="43"/>
      <c r="BH462" s="43"/>
      <c r="BI462" s="43"/>
      <c r="BJ462" s="43"/>
      <c r="BK462" s="43"/>
      <c r="BL462" s="43"/>
      <c r="BM462" s="43"/>
      <c r="BN462" s="43"/>
      <c r="BO462" s="43"/>
      <c r="BP462" s="43"/>
      <c r="BQ462" s="43"/>
      <c r="BR462" s="43"/>
      <c r="BS462" s="43"/>
      <c r="BT462" s="43"/>
      <c r="BU462" s="43"/>
      <c r="BV462" s="43"/>
      <c r="BW462" s="43"/>
      <c r="BX462" s="43"/>
      <c r="BY462" s="43"/>
      <c r="BZ462" s="43"/>
      <c r="CA462" s="43"/>
      <c r="CB462" s="43"/>
      <c r="CC462" s="43"/>
      <c r="CD462" s="43"/>
      <c r="CE462" s="43"/>
    </row>
    <row r="463" spans="1:83" s="44" customFormat="1" x14ac:dyDescent="0.35">
      <c r="A463" s="40">
        <v>835000972</v>
      </c>
      <c r="B463" s="40" t="s">
        <v>0</v>
      </c>
      <c r="C463" s="40" t="s">
        <v>489</v>
      </c>
      <c r="D463" s="40" t="s">
        <v>279</v>
      </c>
      <c r="E463" s="40">
        <v>5495</v>
      </c>
      <c r="F463" s="40" t="s">
        <v>489</v>
      </c>
      <c r="G463" s="40" t="s">
        <v>2607</v>
      </c>
      <c r="H463" s="41">
        <v>44146</v>
      </c>
      <c r="I463" s="41" t="e">
        <v>#N/A</v>
      </c>
      <c r="J463" s="12">
        <v>218703</v>
      </c>
      <c r="K463" s="12">
        <v>0</v>
      </c>
      <c r="L463" s="12">
        <v>0</v>
      </c>
      <c r="M463" s="15">
        <f t="shared" si="9"/>
        <v>218703</v>
      </c>
      <c r="N463" s="42" t="s">
        <v>17</v>
      </c>
      <c r="O463" s="40"/>
      <c r="P463" s="40" t="s">
        <v>4260</v>
      </c>
      <c r="Q463" s="40"/>
      <c r="R463" s="40" t="e">
        <v>#N/A</v>
      </c>
      <c r="S463" s="40"/>
      <c r="T463" s="40" t="s">
        <v>4260</v>
      </c>
      <c r="U463" s="15">
        <v>0</v>
      </c>
      <c r="V463" s="15">
        <v>0</v>
      </c>
      <c r="W463" s="15">
        <v>0</v>
      </c>
      <c r="X463" s="15"/>
      <c r="Y463" s="15"/>
      <c r="Z463" s="15">
        <v>0</v>
      </c>
      <c r="AA463" s="15">
        <v>0</v>
      </c>
      <c r="AB463" s="15">
        <v>0</v>
      </c>
      <c r="AC463" s="15">
        <v>0</v>
      </c>
      <c r="AD463" s="15">
        <v>0</v>
      </c>
      <c r="AE463" s="40"/>
      <c r="AF463" s="15">
        <v>0</v>
      </c>
      <c r="AG463" s="40"/>
      <c r="AH463" s="40"/>
      <c r="AI463" s="40"/>
      <c r="AJ463" s="15">
        <v>0</v>
      </c>
      <c r="AK463" s="40"/>
      <c r="AL463" s="40"/>
      <c r="AM463" s="40"/>
      <c r="AN463" s="41">
        <v>45504</v>
      </c>
      <c r="AO463" s="43"/>
      <c r="AP463" s="43"/>
      <c r="AQ463" s="43"/>
      <c r="AR463" s="43"/>
      <c r="AS463" s="43"/>
      <c r="AT463" s="43"/>
      <c r="AU463" s="43"/>
      <c r="AV463" s="43"/>
      <c r="AW463" s="43"/>
      <c r="AX463" s="43"/>
      <c r="AY463" s="43"/>
      <c r="AZ463" s="43"/>
      <c r="BA463" s="43"/>
      <c r="BB463" s="43"/>
      <c r="BC463" s="43"/>
      <c r="BD463" s="43"/>
      <c r="BE463" s="43"/>
      <c r="BF463" s="43"/>
      <c r="BG463" s="43"/>
      <c r="BH463" s="43"/>
      <c r="BI463" s="43"/>
      <c r="BJ463" s="43"/>
      <c r="BK463" s="43"/>
      <c r="BL463" s="43"/>
      <c r="BM463" s="43"/>
      <c r="BN463" s="43"/>
      <c r="BO463" s="43"/>
      <c r="BP463" s="43"/>
      <c r="BQ463" s="43"/>
      <c r="BR463" s="43"/>
      <c r="BS463" s="43"/>
      <c r="BT463" s="43"/>
      <c r="BU463" s="43"/>
      <c r="BV463" s="43"/>
      <c r="BW463" s="43"/>
      <c r="BX463" s="43"/>
      <c r="BY463" s="43"/>
      <c r="BZ463" s="43"/>
      <c r="CA463" s="43"/>
      <c r="CB463" s="43"/>
      <c r="CC463" s="43"/>
      <c r="CD463" s="43"/>
      <c r="CE463" s="43"/>
    </row>
    <row r="464" spans="1:83" s="44" customFormat="1" x14ac:dyDescent="0.35">
      <c r="A464" s="40">
        <v>835000972</v>
      </c>
      <c r="B464" s="40" t="s">
        <v>0</v>
      </c>
      <c r="C464" s="40" t="s">
        <v>490</v>
      </c>
      <c r="D464" s="40" t="s">
        <v>275</v>
      </c>
      <c r="E464" s="40">
        <v>40134</v>
      </c>
      <c r="F464" s="40" t="s">
        <v>490</v>
      </c>
      <c r="G464" s="40" t="s">
        <v>2608</v>
      </c>
      <c r="H464" s="41">
        <v>44148</v>
      </c>
      <c r="I464" s="41" t="e">
        <v>#N/A</v>
      </c>
      <c r="J464" s="12">
        <v>58480</v>
      </c>
      <c r="K464" s="12">
        <v>0</v>
      </c>
      <c r="L464" s="12">
        <v>0</v>
      </c>
      <c r="M464" s="15">
        <f t="shared" si="9"/>
        <v>58480</v>
      </c>
      <c r="N464" s="42" t="s">
        <v>17</v>
      </c>
      <c r="O464" s="40"/>
      <c r="P464" s="40" t="s">
        <v>4260</v>
      </c>
      <c r="Q464" s="40"/>
      <c r="R464" s="40" t="e">
        <v>#N/A</v>
      </c>
      <c r="S464" s="40"/>
      <c r="T464" s="40" t="s">
        <v>4260</v>
      </c>
      <c r="U464" s="15">
        <v>0</v>
      </c>
      <c r="V464" s="15">
        <v>0</v>
      </c>
      <c r="W464" s="15">
        <v>0</v>
      </c>
      <c r="X464" s="15"/>
      <c r="Y464" s="15"/>
      <c r="Z464" s="15">
        <v>0</v>
      </c>
      <c r="AA464" s="15">
        <v>0</v>
      </c>
      <c r="AB464" s="15">
        <v>0</v>
      </c>
      <c r="AC464" s="15">
        <v>0</v>
      </c>
      <c r="AD464" s="15">
        <v>0</v>
      </c>
      <c r="AE464" s="40"/>
      <c r="AF464" s="15">
        <v>0</v>
      </c>
      <c r="AG464" s="40"/>
      <c r="AH464" s="40"/>
      <c r="AI464" s="40"/>
      <c r="AJ464" s="15">
        <v>0</v>
      </c>
      <c r="AK464" s="40"/>
      <c r="AL464" s="40"/>
      <c r="AM464" s="40"/>
      <c r="AN464" s="41">
        <v>45504</v>
      </c>
      <c r="AO464" s="43"/>
      <c r="AP464" s="43"/>
      <c r="AQ464" s="43"/>
      <c r="AR464" s="43"/>
      <c r="AS464" s="43"/>
      <c r="AT464" s="43"/>
      <c r="AU464" s="43"/>
      <c r="AV464" s="43"/>
      <c r="AW464" s="43"/>
      <c r="AX464" s="43"/>
      <c r="AY464" s="43"/>
      <c r="AZ464" s="43"/>
      <c r="BA464" s="43"/>
      <c r="BB464" s="43"/>
      <c r="BC464" s="43"/>
      <c r="BD464" s="43"/>
      <c r="BE464" s="43"/>
      <c r="BF464" s="43"/>
      <c r="BG464" s="43"/>
      <c r="BH464" s="43"/>
      <c r="BI464" s="43"/>
      <c r="BJ464" s="43"/>
      <c r="BK464" s="43"/>
      <c r="BL464" s="43"/>
      <c r="BM464" s="43"/>
      <c r="BN464" s="43"/>
      <c r="BO464" s="43"/>
      <c r="BP464" s="43"/>
      <c r="BQ464" s="43"/>
      <c r="BR464" s="43"/>
      <c r="BS464" s="43"/>
      <c r="BT464" s="43"/>
      <c r="BU464" s="43"/>
      <c r="BV464" s="43"/>
      <c r="BW464" s="43"/>
      <c r="BX464" s="43"/>
      <c r="BY464" s="43"/>
      <c r="BZ464" s="43"/>
      <c r="CA464" s="43"/>
      <c r="CB464" s="43"/>
      <c r="CC464" s="43"/>
      <c r="CD464" s="43"/>
      <c r="CE464" s="43"/>
    </row>
    <row r="465" spans="1:83" s="44" customFormat="1" x14ac:dyDescent="0.35">
      <c r="A465" s="40">
        <v>835000972</v>
      </c>
      <c r="B465" s="40" t="s">
        <v>0</v>
      </c>
      <c r="C465" s="40" t="s">
        <v>491</v>
      </c>
      <c r="D465" s="40" t="s">
        <v>279</v>
      </c>
      <c r="E465" s="40">
        <v>5174</v>
      </c>
      <c r="F465" s="40" t="s">
        <v>491</v>
      </c>
      <c r="G465" s="40" t="s">
        <v>2609</v>
      </c>
      <c r="H465" s="41">
        <v>44148</v>
      </c>
      <c r="I465" s="41">
        <v>44237</v>
      </c>
      <c r="J465" s="12">
        <v>150000</v>
      </c>
      <c r="K465" s="12">
        <v>0</v>
      </c>
      <c r="L465" s="12">
        <v>0</v>
      </c>
      <c r="M465" s="15">
        <f t="shared" si="9"/>
        <v>150000</v>
      </c>
      <c r="N465" s="42" t="s">
        <v>17</v>
      </c>
      <c r="O465" s="40"/>
      <c r="P465" s="40" t="s">
        <v>4265</v>
      </c>
      <c r="Q465" s="40" t="s">
        <v>4265</v>
      </c>
      <c r="R465" s="40" t="s">
        <v>4253</v>
      </c>
      <c r="S465" s="40"/>
      <c r="T465" s="40" t="s">
        <v>4265</v>
      </c>
      <c r="U465" s="15">
        <v>150000</v>
      </c>
      <c r="V465" s="15">
        <v>150000</v>
      </c>
      <c r="W465" s="15">
        <v>0</v>
      </c>
      <c r="X465" s="15" t="s">
        <v>4482</v>
      </c>
      <c r="Y465" s="15"/>
      <c r="Z465" s="15">
        <v>150000</v>
      </c>
      <c r="AA465" s="15">
        <v>0</v>
      </c>
      <c r="AB465" s="15">
        <v>0</v>
      </c>
      <c r="AC465" s="15">
        <v>0</v>
      </c>
      <c r="AD465" s="15">
        <v>0</v>
      </c>
      <c r="AE465" s="40"/>
      <c r="AF465" s="15">
        <v>0</v>
      </c>
      <c r="AG465" s="40"/>
      <c r="AH465" s="40"/>
      <c r="AI465" s="40"/>
      <c r="AJ465" s="15">
        <v>0</v>
      </c>
      <c r="AK465" s="40"/>
      <c r="AL465" s="40"/>
      <c r="AM465" s="40"/>
      <c r="AN465" s="41">
        <v>45504</v>
      </c>
      <c r="AO465" s="43"/>
      <c r="AP465" s="43"/>
      <c r="AQ465" s="43"/>
      <c r="AR465" s="43"/>
      <c r="AS465" s="43"/>
      <c r="AT465" s="43"/>
      <c r="AU465" s="43"/>
      <c r="AV465" s="43"/>
      <c r="AW465" s="43"/>
      <c r="AX465" s="43"/>
      <c r="AY465" s="43"/>
      <c r="AZ465" s="43"/>
      <c r="BA465" s="43"/>
      <c r="BB465" s="43"/>
      <c r="BC465" s="43"/>
      <c r="BD465" s="43"/>
      <c r="BE465" s="43"/>
      <c r="BF465" s="43"/>
      <c r="BG465" s="43"/>
      <c r="BH465" s="43"/>
      <c r="BI465" s="43"/>
      <c r="BJ465" s="43"/>
      <c r="BK465" s="43"/>
      <c r="BL465" s="43"/>
      <c r="BM465" s="43"/>
      <c r="BN465" s="43"/>
      <c r="BO465" s="43"/>
      <c r="BP465" s="43"/>
      <c r="BQ465" s="43"/>
      <c r="BR465" s="43"/>
      <c r="BS465" s="43"/>
      <c r="BT465" s="43"/>
      <c r="BU465" s="43"/>
      <c r="BV465" s="43"/>
      <c r="BW465" s="43"/>
      <c r="BX465" s="43"/>
      <c r="BY465" s="43"/>
      <c r="BZ465" s="43"/>
      <c r="CA465" s="43"/>
      <c r="CB465" s="43"/>
      <c r="CC465" s="43"/>
      <c r="CD465" s="43"/>
      <c r="CE465" s="43"/>
    </row>
    <row r="466" spans="1:83" s="44" customFormat="1" x14ac:dyDescent="0.35">
      <c r="A466" s="40">
        <v>835000972</v>
      </c>
      <c r="B466" s="40" t="s">
        <v>0</v>
      </c>
      <c r="C466" s="40" t="s">
        <v>492</v>
      </c>
      <c r="D466" s="40" t="s">
        <v>16</v>
      </c>
      <c r="E466" s="40">
        <v>94157</v>
      </c>
      <c r="F466" s="40" t="s">
        <v>492</v>
      </c>
      <c r="G466" s="40" t="s">
        <v>2610</v>
      </c>
      <c r="H466" s="41">
        <v>44149</v>
      </c>
      <c r="I466" s="41" t="e">
        <v>#N/A</v>
      </c>
      <c r="J466" s="12">
        <v>133849</v>
      </c>
      <c r="K466" s="12">
        <v>0</v>
      </c>
      <c r="L466" s="12">
        <v>80830</v>
      </c>
      <c r="M466" s="15">
        <f t="shared" si="9"/>
        <v>53019</v>
      </c>
      <c r="N466" s="42" t="s">
        <v>17</v>
      </c>
      <c r="O466" s="40"/>
      <c r="P466" s="40" t="s">
        <v>4260</v>
      </c>
      <c r="Q466" s="40"/>
      <c r="R466" s="40" t="e">
        <v>#N/A</v>
      </c>
      <c r="S466" s="40"/>
      <c r="T466" s="40" t="s">
        <v>4260</v>
      </c>
      <c r="U466" s="15">
        <v>0</v>
      </c>
      <c r="V466" s="15">
        <v>0</v>
      </c>
      <c r="W466" s="15">
        <v>0</v>
      </c>
      <c r="X466" s="15"/>
      <c r="Y466" s="15"/>
      <c r="Z466" s="15">
        <v>0</v>
      </c>
      <c r="AA466" s="15">
        <v>0</v>
      </c>
      <c r="AB466" s="15">
        <v>0</v>
      </c>
      <c r="AC466" s="15">
        <v>0</v>
      </c>
      <c r="AD466" s="15">
        <v>0</v>
      </c>
      <c r="AE466" s="40"/>
      <c r="AF466" s="15">
        <v>0</v>
      </c>
      <c r="AG466" s="40"/>
      <c r="AH466" s="40"/>
      <c r="AI466" s="40"/>
      <c r="AJ466" s="15">
        <v>0</v>
      </c>
      <c r="AK466" s="40"/>
      <c r="AL466" s="40"/>
      <c r="AM466" s="40"/>
      <c r="AN466" s="41">
        <v>45504</v>
      </c>
      <c r="AO466" s="43"/>
      <c r="AP466" s="43"/>
      <c r="AQ466" s="43"/>
      <c r="AR466" s="43"/>
      <c r="AS466" s="43"/>
      <c r="AT466" s="43"/>
      <c r="AU466" s="43"/>
      <c r="AV466" s="43"/>
      <c r="AW466" s="43"/>
      <c r="AX466" s="43"/>
      <c r="AY466" s="43"/>
      <c r="AZ466" s="43"/>
      <c r="BA466" s="43"/>
      <c r="BB466" s="43"/>
      <c r="BC466" s="43"/>
      <c r="BD466" s="43"/>
      <c r="BE466" s="43"/>
      <c r="BF466" s="43"/>
      <c r="BG466" s="43"/>
      <c r="BH466" s="43"/>
      <c r="BI466" s="43"/>
      <c r="BJ466" s="43"/>
      <c r="BK466" s="43"/>
      <c r="BL466" s="43"/>
      <c r="BM466" s="43"/>
      <c r="BN466" s="43"/>
      <c r="BO466" s="43"/>
      <c r="BP466" s="43"/>
      <c r="BQ466" s="43"/>
      <c r="BR466" s="43"/>
      <c r="BS466" s="43"/>
      <c r="BT466" s="43"/>
      <c r="BU466" s="43"/>
      <c r="BV466" s="43"/>
      <c r="BW466" s="43"/>
      <c r="BX466" s="43"/>
      <c r="BY466" s="43"/>
      <c r="BZ466" s="43"/>
      <c r="CA466" s="43"/>
      <c r="CB466" s="43"/>
      <c r="CC466" s="43"/>
      <c r="CD466" s="43"/>
      <c r="CE466" s="43"/>
    </row>
    <row r="467" spans="1:83" s="44" customFormat="1" x14ac:dyDescent="0.35">
      <c r="A467" s="40">
        <v>835000972</v>
      </c>
      <c r="B467" s="40" t="s">
        <v>0</v>
      </c>
      <c r="C467" s="40" t="s">
        <v>493</v>
      </c>
      <c r="D467" s="40" t="s">
        <v>16</v>
      </c>
      <c r="E467" s="40">
        <v>492</v>
      </c>
      <c r="F467" s="40" t="s">
        <v>493</v>
      </c>
      <c r="G467" s="40" t="s">
        <v>2611</v>
      </c>
      <c r="H467" s="41">
        <v>44151</v>
      </c>
      <c r="I467" s="41" t="e">
        <v>#N/A</v>
      </c>
      <c r="J467" s="12">
        <v>2796497</v>
      </c>
      <c r="K467" s="12">
        <v>0</v>
      </c>
      <c r="L467" s="12">
        <v>0</v>
      </c>
      <c r="M467" s="15">
        <f t="shared" si="9"/>
        <v>2796497</v>
      </c>
      <c r="N467" s="42" t="s">
        <v>17</v>
      </c>
      <c r="O467" s="40"/>
      <c r="P467" s="40" t="s">
        <v>4260</v>
      </c>
      <c r="Q467" s="40"/>
      <c r="R467" s="40" t="e">
        <v>#N/A</v>
      </c>
      <c r="S467" s="40"/>
      <c r="T467" s="40" t="s">
        <v>4260</v>
      </c>
      <c r="U467" s="15">
        <v>0</v>
      </c>
      <c r="V467" s="15">
        <v>0</v>
      </c>
      <c r="W467" s="15">
        <v>0</v>
      </c>
      <c r="X467" s="15"/>
      <c r="Y467" s="15"/>
      <c r="Z467" s="15">
        <v>0</v>
      </c>
      <c r="AA467" s="15">
        <v>0</v>
      </c>
      <c r="AB467" s="15">
        <v>0</v>
      </c>
      <c r="AC467" s="15">
        <v>0</v>
      </c>
      <c r="AD467" s="15">
        <v>0</v>
      </c>
      <c r="AE467" s="40"/>
      <c r="AF467" s="15">
        <v>0</v>
      </c>
      <c r="AG467" s="40"/>
      <c r="AH467" s="40"/>
      <c r="AI467" s="40"/>
      <c r="AJ467" s="15">
        <v>0</v>
      </c>
      <c r="AK467" s="40"/>
      <c r="AL467" s="40"/>
      <c r="AM467" s="40"/>
      <c r="AN467" s="41">
        <v>45504</v>
      </c>
      <c r="AO467" s="43"/>
      <c r="AP467" s="43"/>
      <c r="AQ467" s="43"/>
      <c r="AR467" s="43"/>
      <c r="AS467" s="43"/>
      <c r="AT467" s="43"/>
      <c r="AU467" s="43"/>
      <c r="AV467" s="43"/>
      <c r="AW467" s="43"/>
      <c r="AX467" s="43"/>
      <c r="AY467" s="43"/>
      <c r="AZ467" s="43"/>
      <c r="BA467" s="43"/>
      <c r="BB467" s="43"/>
      <c r="BC467" s="43"/>
      <c r="BD467" s="43"/>
      <c r="BE467" s="43"/>
      <c r="BF467" s="43"/>
      <c r="BG467" s="43"/>
      <c r="BH467" s="43"/>
      <c r="BI467" s="43"/>
      <c r="BJ467" s="43"/>
      <c r="BK467" s="43"/>
      <c r="BL467" s="43"/>
      <c r="BM467" s="43"/>
      <c r="BN467" s="43"/>
      <c r="BO467" s="43"/>
      <c r="BP467" s="43"/>
      <c r="BQ467" s="43"/>
      <c r="BR467" s="43"/>
      <c r="BS467" s="43"/>
      <c r="BT467" s="43"/>
      <c r="BU467" s="43"/>
      <c r="BV467" s="43"/>
      <c r="BW467" s="43"/>
      <c r="BX467" s="43"/>
      <c r="BY467" s="43"/>
      <c r="BZ467" s="43"/>
      <c r="CA467" s="43"/>
      <c r="CB467" s="43"/>
      <c r="CC467" s="43"/>
      <c r="CD467" s="43"/>
      <c r="CE467" s="43"/>
    </row>
    <row r="468" spans="1:83" s="44" customFormat="1" x14ac:dyDescent="0.35">
      <c r="A468" s="40">
        <v>835000972</v>
      </c>
      <c r="B468" s="40" t="s">
        <v>0</v>
      </c>
      <c r="C468" s="40" t="s">
        <v>494</v>
      </c>
      <c r="D468" s="40" t="s">
        <v>279</v>
      </c>
      <c r="E468" s="40">
        <v>5418</v>
      </c>
      <c r="F468" s="40" t="s">
        <v>494</v>
      </c>
      <c r="G468" s="40" t="s">
        <v>2612</v>
      </c>
      <c r="H468" s="41">
        <v>44151</v>
      </c>
      <c r="I468" s="41" t="e">
        <v>#N/A</v>
      </c>
      <c r="J468" s="12">
        <v>99315</v>
      </c>
      <c r="K468" s="12">
        <v>0</v>
      </c>
      <c r="L468" s="12">
        <v>0</v>
      </c>
      <c r="M468" s="15">
        <f t="shared" si="9"/>
        <v>99315</v>
      </c>
      <c r="N468" s="42" t="s">
        <v>17</v>
      </c>
      <c r="O468" s="40"/>
      <c r="P468" s="40" t="s">
        <v>4260</v>
      </c>
      <c r="Q468" s="40"/>
      <c r="R468" s="40" t="e">
        <v>#N/A</v>
      </c>
      <c r="S468" s="40"/>
      <c r="T468" s="40" t="s">
        <v>4260</v>
      </c>
      <c r="U468" s="15">
        <v>0</v>
      </c>
      <c r="V468" s="15">
        <v>0</v>
      </c>
      <c r="W468" s="15">
        <v>0</v>
      </c>
      <c r="X468" s="15"/>
      <c r="Y468" s="15"/>
      <c r="Z468" s="15">
        <v>0</v>
      </c>
      <c r="AA468" s="15">
        <v>0</v>
      </c>
      <c r="AB468" s="15">
        <v>0</v>
      </c>
      <c r="AC468" s="15">
        <v>0</v>
      </c>
      <c r="AD468" s="15">
        <v>0</v>
      </c>
      <c r="AE468" s="40"/>
      <c r="AF468" s="15">
        <v>0</v>
      </c>
      <c r="AG468" s="40"/>
      <c r="AH468" s="40"/>
      <c r="AI468" s="40"/>
      <c r="AJ468" s="15">
        <v>0</v>
      </c>
      <c r="AK468" s="40"/>
      <c r="AL468" s="40"/>
      <c r="AM468" s="40"/>
      <c r="AN468" s="41">
        <v>45504</v>
      </c>
      <c r="AO468" s="43"/>
      <c r="AP468" s="43"/>
      <c r="AQ468" s="43"/>
      <c r="AR468" s="43"/>
      <c r="AS468" s="43"/>
      <c r="AT468" s="43"/>
      <c r="AU468" s="43"/>
      <c r="AV468" s="43"/>
      <c r="AW468" s="43"/>
      <c r="AX468" s="43"/>
      <c r="AY468" s="43"/>
      <c r="AZ468" s="43"/>
      <c r="BA468" s="43"/>
      <c r="BB468" s="43"/>
      <c r="BC468" s="43"/>
      <c r="BD468" s="43"/>
      <c r="BE468" s="43"/>
      <c r="BF468" s="43"/>
      <c r="BG468" s="43"/>
      <c r="BH468" s="43"/>
      <c r="BI468" s="43"/>
      <c r="BJ468" s="43"/>
      <c r="BK468" s="43"/>
      <c r="BL468" s="43"/>
      <c r="BM468" s="43"/>
      <c r="BN468" s="43"/>
      <c r="BO468" s="43"/>
      <c r="BP468" s="43"/>
      <c r="BQ468" s="43"/>
      <c r="BR468" s="43"/>
      <c r="BS468" s="43"/>
      <c r="BT468" s="43"/>
      <c r="BU468" s="43"/>
      <c r="BV468" s="43"/>
      <c r="BW468" s="43"/>
      <c r="BX468" s="43"/>
      <c r="BY468" s="43"/>
      <c r="BZ468" s="43"/>
      <c r="CA468" s="43"/>
      <c r="CB468" s="43"/>
      <c r="CC468" s="43"/>
      <c r="CD468" s="43"/>
      <c r="CE468" s="43"/>
    </row>
    <row r="469" spans="1:83" s="44" customFormat="1" x14ac:dyDescent="0.35">
      <c r="A469" s="40">
        <v>835000972</v>
      </c>
      <c r="B469" s="40" t="s">
        <v>0</v>
      </c>
      <c r="C469" s="40" t="s">
        <v>495</v>
      </c>
      <c r="D469" s="40" t="s">
        <v>275</v>
      </c>
      <c r="E469" s="40">
        <v>40494</v>
      </c>
      <c r="F469" s="40" t="s">
        <v>495</v>
      </c>
      <c r="G469" s="40" t="s">
        <v>2613</v>
      </c>
      <c r="H469" s="41">
        <v>44152</v>
      </c>
      <c r="I469" s="41" t="e">
        <v>#N/A</v>
      </c>
      <c r="J469" s="12">
        <v>58750</v>
      </c>
      <c r="K469" s="12">
        <v>0</v>
      </c>
      <c r="L469" s="12">
        <v>0</v>
      </c>
      <c r="M469" s="15">
        <f t="shared" si="9"/>
        <v>58750</v>
      </c>
      <c r="N469" s="42" t="s">
        <v>17</v>
      </c>
      <c r="O469" s="40"/>
      <c r="P469" s="40" t="s">
        <v>4260</v>
      </c>
      <c r="Q469" s="40"/>
      <c r="R469" s="40" t="e">
        <v>#N/A</v>
      </c>
      <c r="S469" s="40"/>
      <c r="T469" s="40" t="s">
        <v>4260</v>
      </c>
      <c r="U469" s="15">
        <v>0</v>
      </c>
      <c r="V469" s="15">
        <v>0</v>
      </c>
      <c r="W469" s="15">
        <v>0</v>
      </c>
      <c r="X469" s="15"/>
      <c r="Y469" s="15"/>
      <c r="Z469" s="15">
        <v>0</v>
      </c>
      <c r="AA469" s="15">
        <v>0</v>
      </c>
      <c r="AB469" s="15">
        <v>0</v>
      </c>
      <c r="AC469" s="15">
        <v>0</v>
      </c>
      <c r="AD469" s="15">
        <v>0</v>
      </c>
      <c r="AE469" s="40"/>
      <c r="AF469" s="15">
        <v>0</v>
      </c>
      <c r="AG469" s="40"/>
      <c r="AH469" s="40"/>
      <c r="AI469" s="40"/>
      <c r="AJ469" s="15">
        <v>0</v>
      </c>
      <c r="AK469" s="40"/>
      <c r="AL469" s="40"/>
      <c r="AM469" s="40"/>
      <c r="AN469" s="41">
        <v>45504</v>
      </c>
      <c r="AO469" s="43"/>
      <c r="AP469" s="43"/>
      <c r="AQ469" s="43"/>
      <c r="AR469" s="43"/>
      <c r="AS469" s="43"/>
      <c r="AT469" s="43"/>
      <c r="AU469" s="43"/>
      <c r="AV469" s="43"/>
      <c r="AW469" s="43"/>
      <c r="AX469" s="43"/>
      <c r="AY469" s="43"/>
      <c r="AZ469" s="43"/>
      <c r="BA469" s="43"/>
      <c r="BB469" s="43"/>
      <c r="BC469" s="43"/>
      <c r="BD469" s="43"/>
      <c r="BE469" s="43"/>
      <c r="BF469" s="43"/>
      <c r="BG469" s="43"/>
      <c r="BH469" s="43"/>
      <c r="BI469" s="43"/>
      <c r="BJ469" s="43"/>
      <c r="BK469" s="43"/>
      <c r="BL469" s="43"/>
      <c r="BM469" s="43"/>
      <c r="BN469" s="43"/>
      <c r="BO469" s="43"/>
      <c r="BP469" s="43"/>
      <c r="BQ469" s="43"/>
      <c r="BR469" s="43"/>
      <c r="BS469" s="43"/>
      <c r="BT469" s="43"/>
      <c r="BU469" s="43"/>
      <c r="BV469" s="43"/>
      <c r="BW469" s="43"/>
      <c r="BX469" s="43"/>
      <c r="BY469" s="43"/>
      <c r="BZ469" s="43"/>
      <c r="CA469" s="43"/>
      <c r="CB469" s="43"/>
      <c r="CC469" s="43"/>
      <c r="CD469" s="43"/>
      <c r="CE469" s="43"/>
    </row>
    <row r="470" spans="1:83" s="44" customFormat="1" x14ac:dyDescent="0.35">
      <c r="A470" s="40">
        <v>835000972</v>
      </c>
      <c r="B470" s="40" t="s">
        <v>0</v>
      </c>
      <c r="C470" s="40" t="s">
        <v>496</v>
      </c>
      <c r="D470" s="40" t="s">
        <v>275</v>
      </c>
      <c r="E470" s="40">
        <v>41009</v>
      </c>
      <c r="F470" s="40" t="s">
        <v>496</v>
      </c>
      <c r="G470" s="40" t="s">
        <v>2614</v>
      </c>
      <c r="H470" s="41">
        <v>44153</v>
      </c>
      <c r="I470" s="41" t="e">
        <v>#N/A</v>
      </c>
      <c r="J470" s="12">
        <v>123590</v>
      </c>
      <c r="K470" s="12">
        <v>0</v>
      </c>
      <c r="L470" s="12">
        <v>0</v>
      </c>
      <c r="M470" s="15">
        <f t="shared" si="9"/>
        <v>123590</v>
      </c>
      <c r="N470" s="42" t="s">
        <v>17</v>
      </c>
      <c r="O470" s="40"/>
      <c r="P470" s="40" t="s">
        <v>4260</v>
      </c>
      <c r="Q470" s="40"/>
      <c r="R470" s="40" t="e">
        <v>#N/A</v>
      </c>
      <c r="S470" s="40"/>
      <c r="T470" s="40" t="s">
        <v>4260</v>
      </c>
      <c r="U470" s="15">
        <v>0</v>
      </c>
      <c r="V470" s="15">
        <v>0</v>
      </c>
      <c r="W470" s="15">
        <v>0</v>
      </c>
      <c r="X470" s="15"/>
      <c r="Y470" s="15"/>
      <c r="Z470" s="15">
        <v>0</v>
      </c>
      <c r="AA470" s="15">
        <v>0</v>
      </c>
      <c r="AB470" s="15">
        <v>0</v>
      </c>
      <c r="AC470" s="15">
        <v>0</v>
      </c>
      <c r="AD470" s="15">
        <v>0</v>
      </c>
      <c r="AE470" s="40"/>
      <c r="AF470" s="15">
        <v>0</v>
      </c>
      <c r="AG470" s="40"/>
      <c r="AH470" s="40"/>
      <c r="AI470" s="40"/>
      <c r="AJ470" s="15">
        <v>0</v>
      </c>
      <c r="AK470" s="40"/>
      <c r="AL470" s="40"/>
      <c r="AM470" s="40"/>
      <c r="AN470" s="41">
        <v>45504</v>
      </c>
      <c r="AO470" s="43"/>
      <c r="AP470" s="43"/>
      <c r="AQ470" s="43"/>
      <c r="AR470" s="43"/>
      <c r="AS470" s="43"/>
      <c r="AT470" s="43"/>
      <c r="AU470" s="43"/>
      <c r="AV470" s="43"/>
      <c r="AW470" s="43"/>
      <c r="AX470" s="43"/>
      <c r="AY470" s="43"/>
      <c r="AZ470" s="43"/>
      <c r="BA470" s="43"/>
      <c r="BB470" s="43"/>
      <c r="BC470" s="43"/>
      <c r="BD470" s="43"/>
      <c r="BE470" s="43"/>
      <c r="BF470" s="43"/>
      <c r="BG470" s="43"/>
      <c r="BH470" s="43"/>
      <c r="BI470" s="43"/>
      <c r="BJ470" s="43"/>
      <c r="BK470" s="43"/>
      <c r="BL470" s="43"/>
      <c r="BM470" s="43"/>
      <c r="BN470" s="43"/>
      <c r="BO470" s="43"/>
      <c r="BP470" s="43"/>
      <c r="BQ470" s="43"/>
      <c r="BR470" s="43"/>
      <c r="BS470" s="43"/>
      <c r="BT470" s="43"/>
      <c r="BU470" s="43"/>
      <c r="BV470" s="43"/>
      <c r="BW470" s="43"/>
      <c r="BX470" s="43"/>
      <c r="BY470" s="43"/>
      <c r="BZ470" s="43"/>
      <c r="CA470" s="43"/>
      <c r="CB470" s="43"/>
      <c r="CC470" s="43"/>
      <c r="CD470" s="43"/>
      <c r="CE470" s="43"/>
    </row>
    <row r="471" spans="1:83" s="44" customFormat="1" x14ac:dyDescent="0.35">
      <c r="A471" s="40">
        <v>835000972</v>
      </c>
      <c r="B471" s="40" t="s">
        <v>0</v>
      </c>
      <c r="C471" s="40" t="s">
        <v>497</v>
      </c>
      <c r="D471" s="40" t="s">
        <v>275</v>
      </c>
      <c r="E471" s="40">
        <v>40696</v>
      </c>
      <c r="F471" s="40" t="s">
        <v>497</v>
      </c>
      <c r="G471" s="40" t="s">
        <v>2615</v>
      </c>
      <c r="H471" s="41">
        <v>44161</v>
      </c>
      <c r="I471" s="41" t="e">
        <v>#N/A</v>
      </c>
      <c r="J471" s="12">
        <v>58790</v>
      </c>
      <c r="K471" s="12">
        <v>0</v>
      </c>
      <c r="L471" s="12">
        <v>0</v>
      </c>
      <c r="M471" s="15">
        <f t="shared" si="9"/>
        <v>58790</v>
      </c>
      <c r="N471" s="42" t="s">
        <v>17</v>
      </c>
      <c r="O471" s="40"/>
      <c r="P471" s="40" t="s">
        <v>4260</v>
      </c>
      <c r="Q471" s="40"/>
      <c r="R471" s="40" t="e">
        <v>#N/A</v>
      </c>
      <c r="S471" s="40"/>
      <c r="T471" s="40" t="s">
        <v>4260</v>
      </c>
      <c r="U471" s="15">
        <v>0</v>
      </c>
      <c r="V471" s="15">
        <v>0</v>
      </c>
      <c r="W471" s="15">
        <v>0</v>
      </c>
      <c r="X471" s="15"/>
      <c r="Y471" s="15"/>
      <c r="Z471" s="15">
        <v>0</v>
      </c>
      <c r="AA471" s="15">
        <v>0</v>
      </c>
      <c r="AB471" s="15">
        <v>0</v>
      </c>
      <c r="AC471" s="15">
        <v>0</v>
      </c>
      <c r="AD471" s="15">
        <v>0</v>
      </c>
      <c r="AE471" s="40"/>
      <c r="AF471" s="15">
        <v>0</v>
      </c>
      <c r="AG471" s="40"/>
      <c r="AH471" s="40"/>
      <c r="AI471" s="40"/>
      <c r="AJ471" s="15">
        <v>0</v>
      </c>
      <c r="AK471" s="40"/>
      <c r="AL471" s="40"/>
      <c r="AM471" s="40"/>
      <c r="AN471" s="41">
        <v>45504</v>
      </c>
      <c r="AO471" s="43"/>
      <c r="AP471" s="43"/>
      <c r="AQ471" s="43"/>
      <c r="AR471" s="43"/>
      <c r="AS471" s="43"/>
      <c r="AT471" s="43"/>
      <c r="AU471" s="43"/>
      <c r="AV471" s="43"/>
      <c r="AW471" s="43"/>
      <c r="AX471" s="43"/>
      <c r="AY471" s="43"/>
      <c r="AZ471" s="43"/>
      <c r="BA471" s="43"/>
      <c r="BB471" s="43"/>
      <c r="BC471" s="43"/>
      <c r="BD471" s="43"/>
      <c r="BE471" s="43"/>
      <c r="BF471" s="43"/>
      <c r="BG471" s="43"/>
      <c r="BH471" s="43"/>
      <c r="BI471" s="43"/>
      <c r="BJ471" s="43"/>
      <c r="BK471" s="43"/>
      <c r="BL471" s="43"/>
      <c r="BM471" s="43"/>
      <c r="BN471" s="43"/>
      <c r="BO471" s="43"/>
      <c r="BP471" s="43"/>
      <c r="BQ471" s="43"/>
      <c r="BR471" s="43"/>
      <c r="BS471" s="43"/>
      <c r="BT471" s="43"/>
      <c r="BU471" s="43"/>
      <c r="BV471" s="43"/>
      <c r="BW471" s="43"/>
      <c r="BX471" s="43"/>
      <c r="BY471" s="43"/>
      <c r="BZ471" s="43"/>
      <c r="CA471" s="43"/>
      <c r="CB471" s="43"/>
      <c r="CC471" s="43"/>
      <c r="CD471" s="43"/>
      <c r="CE471" s="43"/>
    </row>
    <row r="472" spans="1:83" s="44" customFormat="1" x14ac:dyDescent="0.35">
      <c r="A472" s="40">
        <v>835000972</v>
      </c>
      <c r="B472" s="40" t="s">
        <v>0</v>
      </c>
      <c r="C472" s="40" t="s">
        <v>498</v>
      </c>
      <c r="D472" s="40" t="s">
        <v>275</v>
      </c>
      <c r="E472" s="40">
        <v>41006</v>
      </c>
      <c r="F472" s="40" t="s">
        <v>498</v>
      </c>
      <c r="G472" s="40" t="s">
        <v>2616</v>
      </c>
      <c r="H472" s="41">
        <v>44161</v>
      </c>
      <c r="I472" s="41" t="e">
        <v>#N/A</v>
      </c>
      <c r="J472" s="12">
        <v>57700</v>
      </c>
      <c r="K472" s="12">
        <v>0</v>
      </c>
      <c r="L472" s="12">
        <v>0</v>
      </c>
      <c r="M472" s="15">
        <f t="shared" si="9"/>
        <v>57700</v>
      </c>
      <c r="N472" s="42" t="s">
        <v>17</v>
      </c>
      <c r="O472" s="40"/>
      <c r="P472" s="40" t="s">
        <v>4260</v>
      </c>
      <c r="Q472" s="40"/>
      <c r="R472" s="40" t="e">
        <v>#N/A</v>
      </c>
      <c r="S472" s="40"/>
      <c r="T472" s="40" t="s">
        <v>4260</v>
      </c>
      <c r="U472" s="15">
        <v>0</v>
      </c>
      <c r="V472" s="15">
        <v>0</v>
      </c>
      <c r="W472" s="15">
        <v>0</v>
      </c>
      <c r="X472" s="15"/>
      <c r="Y472" s="15"/>
      <c r="Z472" s="15">
        <v>0</v>
      </c>
      <c r="AA472" s="15">
        <v>0</v>
      </c>
      <c r="AB472" s="15">
        <v>0</v>
      </c>
      <c r="AC472" s="15">
        <v>0</v>
      </c>
      <c r="AD472" s="15">
        <v>0</v>
      </c>
      <c r="AE472" s="40"/>
      <c r="AF472" s="15">
        <v>0</v>
      </c>
      <c r="AG472" s="40"/>
      <c r="AH472" s="40"/>
      <c r="AI472" s="40"/>
      <c r="AJ472" s="15">
        <v>0</v>
      </c>
      <c r="AK472" s="40"/>
      <c r="AL472" s="40"/>
      <c r="AM472" s="40"/>
      <c r="AN472" s="41">
        <v>45504</v>
      </c>
      <c r="AO472" s="43"/>
      <c r="AP472" s="43"/>
      <c r="AQ472" s="43"/>
      <c r="AR472" s="43"/>
      <c r="AS472" s="43"/>
      <c r="AT472" s="43"/>
      <c r="AU472" s="43"/>
      <c r="AV472" s="43"/>
      <c r="AW472" s="43"/>
      <c r="AX472" s="43"/>
      <c r="AY472" s="43"/>
      <c r="AZ472" s="43"/>
      <c r="BA472" s="43"/>
      <c r="BB472" s="43"/>
      <c r="BC472" s="43"/>
      <c r="BD472" s="43"/>
      <c r="BE472" s="43"/>
      <c r="BF472" s="43"/>
      <c r="BG472" s="43"/>
      <c r="BH472" s="43"/>
      <c r="BI472" s="43"/>
      <c r="BJ472" s="43"/>
      <c r="BK472" s="43"/>
      <c r="BL472" s="43"/>
      <c r="BM472" s="43"/>
      <c r="BN472" s="43"/>
      <c r="BO472" s="43"/>
      <c r="BP472" s="43"/>
      <c r="BQ472" s="43"/>
      <c r="BR472" s="43"/>
      <c r="BS472" s="43"/>
      <c r="BT472" s="43"/>
      <c r="BU472" s="43"/>
      <c r="BV472" s="43"/>
      <c r="BW472" s="43"/>
      <c r="BX472" s="43"/>
      <c r="BY472" s="43"/>
      <c r="BZ472" s="43"/>
      <c r="CA472" s="43"/>
      <c r="CB472" s="43"/>
      <c r="CC472" s="43"/>
      <c r="CD472" s="43"/>
      <c r="CE472" s="43"/>
    </row>
    <row r="473" spans="1:83" s="44" customFormat="1" x14ac:dyDescent="0.35">
      <c r="A473" s="40">
        <v>835000972</v>
      </c>
      <c r="B473" s="40" t="s">
        <v>0</v>
      </c>
      <c r="C473" s="40" t="s">
        <v>499</v>
      </c>
      <c r="D473" s="40" t="s">
        <v>16</v>
      </c>
      <c r="E473" s="40">
        <v>89421</v>
      </c>
      <c r="F473" s="40" t="s">
        <v>499</v>
      </c>
      <c r="G473" s="40" t="s">
        <v>2617</v>
      </c>
      <c r="H473" s="41">
        <v>44161</v>
      </c>
      <c r="I473" s="41" t="e">
        <v>#N/A</v>
      </c>
      <c r="J473" s="12">
        <v>46994</v>
      </c>
      <c r="K473" s="12">
        <v>0</v>
      </c>
      <c r="L473" s="12">
        <v>0</v>
      </c>
      <c r="M473" s="15">
        <f t="shared" si="9"/>
        <v>46994</v>
      </c>
      <c r="N473" s="42" t="s">
        <v>17</v>
      </c>
      <c r="O473" s="40"/>
      <c r="P473" s="40" t="s">
        <v>4260</v>
      </c>
      <c r="Q473" s="40"/>
      <c r="R473" s="40" t="e">
        <v>#N/A</v>
      </c>
      <c r="S473" s="40"/>
      <c r="T473" s="40" t="s">
        <v>4260</v>
      </c>
      <c r="U473" s="15">
        <v>0</v>
      </c>
      <c r="V473" s="15">
        <v>0</v>
      </c>
      <c r="W473" s="15">
        <v>0</v>
      </c>
      <c r="X473" s="15"/>
      <c r="Y473" s="15"/>
      <c r="Z473" s="15">
        <v>0</v>
      </c>
      <c r="AA473" s="15">
        <v>0</v>
      </c>
      <c r="AB473" s="15">
        <v>0</v>
      </c>
      <c r="AC473" s="15">
        <v>0</v>
      </c>
      <c r="AD473" s="15">
        <v>0</v>
      </c>
      <c r="AE473" s="40"/>
      <c r="AF473" s="15">
        <v>0</v>
      </c>
      <c r="AG473" s="40"/>
      <c r="AH473" s="40"/>
      <c r="AI473" s="40"/>
      <c r="AJ473" s="15">
        <v>0</v>
      </c>
      <c r="AK473" s="40"/>
      <c r="AL473" s="40"/>
      <c r="AM473" s="40"/>
      <c r="AN473" s="41">
        <v>45504</v>
      </c>
      <c r="AO473" s="43"/>
      <c r="AP473" s="43"/>
      <c r="AQ473" s="43"/>
      <c r="AR473" s="43"/>
      <c r="AS473" s="43"/>
      <c r="AT473" s="43"/>
      <c r="AU473" s="43"/>
      <c r="AV473" s="43"/>
      <c r="AW473" s="43"/>
      <c r="AX473" s="43"/>
      <c r="AY473" s="43"/>
      <c r="AZ473" s="43"/>
      <c r="BA473" s="43"/>
      <c r="BB473" s="43"/>
      <c r="BC473" s="43"/>
      <c r="BD473" s="43"/>
      <c r="BE473" s="43"/>
      <c r="BF473" s="43"/>
      <c r="BG473" s="43"/>
      <c r="BH473" s="43"/>
      <c r="BI473" s="43"/>
      <c r="BJ473" s="43"/>
      <c r="BK473" s="43"/>
      <c r="BL473" s="43"/>
      <c r="BM473" s="43"/>
      <c r="BN473" s="43"/>
      <c r="BO473" s="43"/>
      <c r="BP473" s="43"/>
      <c r="BQ473" s="43"/>
      <c r="BR473" s="43"/>
      <c r="BS473" s="43"/>
      <c r="BT473" s="43"/>
      <c r="BU473" s="43"/>
      <c r="BV473" s="43"/>
      <c r="BW473" s="43"/>
      <c r="BX473" s="43"/>
      <c r="BY473" s="43"/>
      <c r="BZ473" s="43"/>
      <c r="CA473" s="43"/>
      <c r="CB473" s="43"/>
      <c r="CC473" s="43"/>
      <c r="CD473" s="43"/>
      <c r="CE473" s="43"/>
    </row>
    <row r="474" spans="1:83" s="44" customFormat="1" x14ac:dyDescent="0.35">
      <c r="A474" s="40">
        <v>835000972</v>
      </c>
      <c r="B474" s="40" t="s">
        <v>0</v>
      </c>
      <c r="C474" s="40" t="s">
        <v>500</v>
      </c>
      <c r="D474" s="40" t="s">
        <v>16</v>
      </c>
      <c r="E474" s="40">
        <v>94198</v>
      </c>
      <c r="F474" s="40" t="s">
        <v>500</v>
      </c>
      <c r="G474" s="40" t="s">
        <v>2618</v>
      </c>
      <c r="H474" s="41">
        <v>44161</v>
      </c>
      <c r="I474" s="41"/>
      <c r="J474" s="12">
        <v>133849</v>
      </c>
      <c r="K474" s="12">
        <v>0</v>
      </c>
      <c r="L474" s="12">
        <v>80830</v>
      </c>
      <c r="M474" s="15">
        <f t="shared" si="9"/>
        <v>53019</v>
      </c>
      <c r="N474" s="42" t="s">
        <v>17</v>
      </c>
      <c r="O474" s="40"/>
      <c r="P474" s="40" t="s">
        <v>4260</v>
      </c>
      <c r="Q474" s="40" t="b">
        <v>0</v>
      </c>
      <c r="R474" s="40" t="s">
        <v>4255</v>
      </c>
      <c r="S474" s="40"/>
      <c r="T474" s="40" t="s">
        <v>4260</v>
      </c>
      <c r="U474" s="15">
        <v>0</v>
      </c>
      <c r="V474" s="15">
        <v>0</v>
      </c>
      <c r="W474" s="15">
        <v>0</v>
      </c>
      <c r="X474" s="15"/>
      <c r="Y474" s="15"/>
      <c r="Z474" s="15">
        <v>0</v>
      </c>
      <c r="AA474" s="15">
        <v>0</v>
      </c>
      <c r="AB474" s="15">
        <v>0</v>
      </c>
      <c r="AC474" s="15">
        <v>0</v>
      </c>
      <c r="AD474" s="15">
        <v>0</v>
      </c>
      <c r="AE474" s="40"/>
      <c r="AF474" s="15">
        <v>0</v>
      </c>
      <c r="AG474" s="40"/>
      <c r="AH474" s="40"/>
      <c r="AI474" s="40"/>
      <c r="AJ474" s="15">
        <v>0</v>
      </c>
      <c r="AK474" s="40"/>
      <c r="AL474" s="40"/>
      <c r="AM474" s="40"/>
      <c r="AN474" s="41">
        <v>45504</v>
      </c>
      <c r="AO474" s="43"/>
      <c r="AP474" s="43"/>
      <c r="AQ474" s="43"/>
      <c r="AR474" s="43"/>
      <c r="AS474" s="43"/>
      <c r="AT474" s="43"/>
      <c r="AU474" s="43"/>
      <c r="AV474" s="43"/>
      <c r="AW474" s="43"/>
      <c r="AX474" s="43"/>
      <c r="AY474" s="43"/>
      <c r="AZ474" s="43"/>
      <c r="BA474" s="43"/>
      <c r="BB474" s="43"/>
      <c r="BC474" s="43"/>
      <c r="BD474" s="43"/>
      <c r="BE474" s="43"/>
      <c r="BF474" s="43"/>
      <c r="BG474" s="43"/>
      <c r="BH474" s="43"/>
      <c r="BI474" s="43"/>
      <c r="BJ474" s="43"/>
      <c r="BK474" s="43"/>
      <c r="BL474" s="43"/>
      <c r="BM474" s="43"/>
      <c r="BN474" s="43"/>
      <c r="BO474" s="43"/>
      <c r="BP474" s="43"/>
      <c r="BQ474" s="43"/>
      <c r="BR474" s="43"/>
      <c r="BS474" s="43"/>
      <c r="BT474" s="43"/>
      <c r="BU474" s="43"/>
      <c r="BV474" s="43"/>
      <c r="BW474" s="43"/>
      <c r="BX474" s="43"/>
      <c r="BY474" s="43"/>
      <c r="BZ474" s="43"/>
      <c r="CA474" s="43"/>
      <c r="CB474" s="43"/>
      <c r="CC474" s="43"/>
      <c r="CD474" s="43"/>
      <c r="CE474" s="43"/>
    </row>
    <row r="475" spans="1:83" s="44" customFormat="1" x14ac:dyDescent="0.35">
      <c r="A475" s="40">
        <v>835000972</v>
      </c>
      <c r="B475" s="40" t="s">
        <v>0</v>
      </c>
      <c r="C475" s="40" t="s">
        <v>501</v>
      </c>
      <c r="D475" s="40" t="s">
        <v>16</v>
      </c>
      <c r="E475" s="40">
        <v>96527</v>
      </c>
      <c r="F475" s="40" t="s">
        <v>501</v>
      </c>
      <c r="G475" s="40" t="s">
        <v>2619</v>
      </c>
      <c r="H475" s="41">
        <v>44161</v>
      </c>
      <c r="I475" s="41">
        <v>45397.703361689812</v>
      </c>
      <c r="J475" s="12">
        <v>133849</v>
      </c>
      <c r="K475" s="12">
        <v>0</v>
      </c>
      <c r="L475" s="12">
        <v>0</v>
      </c>
      <c r="M475" s="15">
        <f t="shared" si="9"/>
        <v>133849</v>
      </c>
      <c r="N475" s="42" t="s">
        <v>17</v>
      </c>
      <c r="O475" s="40"/>
      <c r="P475" s="40" t="s">
        <v>4265</v>
      </c>
      <c r="Q475" s="40" t="b">
        <v>0</v>
      </c>
      <c r="R475" s="40" t="s">
        <v>4253</v>
      </c>
      <c r="S475" s="40"/>
      <c r="T475" s="40" t="s">
        <v>4265</v>
      </c>
      <c r="U475" s="15">
        <v>0</v>
      </c>
      <c r="V475" s="15">
        <v>133849</v>
      </c>
      <c r="W475" s="15">
        <v>0</v>
      </c>
      <c r="X475" s="15" t="s">
        <v>4291</v>
      </c>
      <c r="Y475" s="15" t="s">
        <v>4288</v>
      </c>
      <c r="Z475" s="15">
        <v>0</v>
      </c>
      <c r="AA475" s="15">
        <v>0</v>
      </c>
      <c r="AB475" s="15">
        <v>0</v>
      </c>
      <c r="AC475" s="15">
        <v>0</v>
      </c>
      <c r="AD475" s="15">
        <v>0</v>
      </c>
      <c r="AE475" s="40"/>
      <c r="AF475" s="15">
        <v>0</v>
      </c>
      <c r="AG475" s="40"/>
      <c r="AH475" s="40"/>
      <c r="AI475" s="40"/>
      <c r="AJ475" s="15">
        <v>0</v>
      </c>
      <c r="AK475" s="40"/>
      <c r="AL475" s="40"/>
      <c r="AM475" s="40"/>
      <c r="AN475" s="41">
        <v>45504</v>
      </c>
      <c r="AO475" s="43"/>
      <c r="AP475" s="43"/>
      <c r="AQ475" s="43"/>
      <c r="AR475" s="43"/>
      <c r="AS475" s="43"/>
      <c r="AT475" s="43"/>
      <c r="AU475" s="43"/>
      <c r="AV475" s="43"/>
      <c r="AW475" s="43"/>
      <c r="AX475" s="43"/>
      <c r="AY475" s="43"/>
      <c r="AZ475" s="43"/>
      <c r="BA475" s="43"/>
      <c r="BB475" s="43"/>
      <c r="BC475" s="43"/>
      <c r="BD475" s="43"/>
      <c r="BE475" s="43"/>
      <c r="BF475" s="43"/>
      <c r="BG475" s="43"/>
      <c r="BH475" s="43"/>
      <c r="BI475" s="43"/>
      <c r="BJ475" s="43"/>
      <c r="BK475" s="43"/>
      <c r="BL475" s="43"/>
      <c r="BM475" s="43"/>
      <c r="BN475" s="43"/>
      <c r="BO475" s="43"/>
      <c r="BP475" s="43"/>
      <c r="BQ475" s="43"/>
      <c r="BR475" s="43"/>
      <c r="BS475" s="43"/>
      <c r="BT475" s="43"/>
      <c r="BU475" s="43"/>
      <c r="BV475" s="43"/>
      <c r="BW475" s="43"/>
      <c r="BX475" s="43"/>
      <c r="BY475" s="43"/>
      <c r="BZ475" s="43"/>
      <c r="CA475" s="43"/>
      <c r="CB475" s="43"/>
      <c r="CC475" s="43"/>
      <c r="CD475" s="43"/>
      <c r="CE475" s="43"/>
    </row>
    <row r="476" spans="1:83" s="44" customFormat="1" x14ac:dyDescent="0.35">
      <c r="A476" s="40">
        <v>835000972</v>
      </c>
      <c r="B476" s="40" t="s">
        <v>0</v>
      </c>
      <c r="C476" s="40" t="s">
        <v>502</v>
      </c>
      <c r="D476" s="40" t="s">
        <v>279</v>
      </c>
      <c r="E476" s="40">
        <v>5777</v>
      </c>
      <c r="F476" s="40" t="s">
        <v>502</v>
      </c>
      <c r="G476" s="40" t="s">
        <v>2620</v>
      </c>
      <c r="H476" s="41">
        <v>44162</v>
      </c>
      <c r="I476" s="41" t="e">
        <v>#N/A</v>
      </c>
      <c r="J476" s="12">
        <v>83900</v>
      </c>
      <c r="K476" s="12">
        <v>0</v>
      </c>
      <c r="L476" s="12">
        <v>0</v>
      </c>
      <c r="M476" s="15">
        <f t="shared" si="9"/>
        <v>83900</v>
      </c>
      <c r="N476" s="42" t="s">
        <v>17</v>
      </c>
      <c r="O476" s="40"/>
      <c r="P476" s="40" t="s">
        <v>4260</v>
      </c>
      <c r="Q476" s="40"/>
      <c r="R476" s="40" t="e">
        <v>#N/A</v>
      </c>
      <c r="S476" s="40"/>
      <c r="T476" s="40" t="s">
        <v>4260</v>
      </c>
      <c r="U476" s="15">
        <v>0</v>
      </c>
      <c r="V476" s="15">
        <v>0</v>
      </c>
      <c r="W476" s="15">
        <v>0</v>
      </c>
      <c r="X476" s="15"/>
      <c r="Y476" s="15"/>
      <c r="Z476" s="15">
        <v>0</v>
      </c>
      <c r="AA476" s="15">
        <v>0</v>
      </c>
      <c r="AB476" s="15">
        <v>0</v>
      </c>
      <c r="AC476" s="15">
        <v>0</v>
      </c>
      <c r="AD476" s="15">
        <v>0</v>
      </c>
      <c r="AE476" s="40"/>
      <c r="AF476" s="15">
        <v>0</v>
      </c>
      <c r="AG476" s="40"/>
      <c r="AH476" s="40"/>
      <c r="AI476" s="40"/>
      <c r="AJ476" s="15">
        <v>0</v>
      </c>
      <c r="AK476" s="40"/>
      <c r="AL476" s="40"/>
      <c r="AM476" s="40"/>
      <c r="AN476" s="41">
        <v>45504</v>
      </c>
      <c r="AO476" s="43"/>
      <c r="AP476" s="43"/>
      <c r="AQ476" s="43"/>
      <c r="AR476" s="43"/>
      <c r="AS476" s="43"/>
      <c r="AT476" s="43"/>
      <c r="AU476" s="43"/>
      <c r="AV476" s="43"/>
      <c r="AW476" s="43"/>
      <c r="AX476" s="43"/>
      <c r="AY476" s="43"/>
      <c r="AZ476" s="43"/>
      <c r="BA476" s="43"/>
      <c r="BB476" s="43"/>
      <c r="BC476" s="43"/>
      <c r="BD476" s="43"/>
      <c r="BE476" s="43"/>
      <c r="BF476" s="43"/>
      <c r="BG476" s="43"/>
      <c r="BH476" s="43"/>
      <c r="BI476" s="43"/>
      <c r="BJ476" s="43"/>
      <c r="BK476" s="43"/>
      <c r="BL476" s="43"/>
      <c r="BM476" s="43"/>
      <c r="BN476" s="43"/>
      <c r="BO476" s="43"/>
      <c r="BP476" s="43"/>
      <c r="BQ476" s="43"/>
      <c r="BR476" s="43"/>
      <c r="BS476" s="43"/>
      <c r="BT476" s="43"/>
      <c r="BU476" s="43"/>
      <c r="BV476" s="43"/>
      <c r="BW476" s="43"/>
      <c r="BX476" s="43"/>
      <c r="BY476" s="43"/>
      <c r="BZ476" s="43"/>
      <c r="CA476" s="43"/>
      <c r="CB476" s="43"/>
      <c r="CC476" s="43"/>
      <c r="CD476" s="43"/>
      <c r="CE476" s="43"/>
    </row>
    <row r="477" spans="1:83" s="44" customFormat="1" x14ac:dyDescent="0.35">
      <c r="A477" s="40">
        <v>835000972</v>
      </c>
      <c r="B477" s="40" t="s">
        <v>0</v>
      </c>
      <c r="C477" s="40" t="s">
        <v>503</v>
      </c>
      <c r="D477" s="40" t="s">
        <v>275</v>
      </c>
      <c r="E477" s="40">
        <v>40874</v>
      </c>
      <c r="F477" s="40" t="s">
        <v>503</v>
      </c>
      <c r="G477" s="40" t="s">
        <v>2621</v>
      </c>
      <c r="H477" s="41">
        <v>44164</v>
      </c>
      <c r="I477" s="41" t="e">
        <v>#N/A</v>
      </c>
      <c r="J477" s="12">
        <v>64080</v>
      </c>
      <c r="K477" s="12">
        <v>0</v>
      </c>
      <c r="L477" s="12">
        <v>0</v>
      </c>
      <c r="M477" s="15">
        <f t="shared" si="9"/>
        <v>64080</v>
      </c>
      <c r="N477" s="42" t="s">
        <v>17</v>
      </c>
      <c r="O477" s="40"/>
      <c r="P477" s="40" t="s">
        <v>4260</v>
      </c>
      <c r="Q477" s="40"/>
      <c r="R477" s="40" t="e">
        <v>#N/A</v>
      </c>
      <c r="S477" s="40"/>
      <c r="T477" s="40" t="s">
        <v>4260</v>
      </c>
      <c r="U477" s="15">
        <v>0</v>
      </c>
      <c r="V477" s="15">
        <v>0</v>
      </c>
      <c r="W477" s="15">
        <v>0</v>
      </c>
      <c r="X477" s="15"/>
      <c r="Y477" s="15"/>
      <c r="Z477" s="15">
        <v>0</v>
      </c>
      <c r="AA477" s="15">
        <v>0</v>
      </c>
      <c r="AB477" s="15">
        <v>0</v>
      </c>
      <c r="AC477" s="15">
        <v>0</v>
      </c>
      <c r="AD477" s="15">
        <v>0</v>
      </c>
      <c r="AE477" s="40"/>
      <c r="AF477" s="15">
        <v>0</v>
      </c>
      <c r="AG477" s="40"/>
      <c r="AH477" s="40"/>
      <c r="AI477" s="40"/>
      <c r="AJ477" s="15">
        <v>0</v>
      </c>
      <c r="AK477" s="40"/>
      <c r="AL477" s="40"/>
      <c r="AM477" s="40"/>
      <c r="AN477" s="41">
        <v>45504</v>
      </c>
      <c r="AO477" s="43"/>
      <c r="AP477" s="43"/>
      <c r="AQ477" s="43"/>
      <c r="AR477" s="43"/>
      <c r="AS477" s="43"/>
      <c r="AT477" s="43"/>
      <c r="AU477" s="43"/>
      <c r="AV477" s="43"/>
      <c r="AW477" s="43"/>
      <c r="AX477" s="43"/>
      <c r="AY477" s="43"/>
      <c r="AZ477" s="43"/>
      <c r="BA477" s="43"/>
      <c r="BB477" s="43"/>
      <c r="BC477" s="43"/>
      <c r="BD477" s="43"/>
      <c r="BE477" s="43"/>
      <c r="BF477" s="43"/>
      <c r="BG477" s="43"/>
      <c r="BH477" s="43"/>
      <c r="BI477" s="43"/>
      <c r="BJ477" s="43"/>
      <c r="BK477" s="43"/>
      <c r="BL477" s="43"/>
      <c r="BM477" s="43"/>
      <c r="BN477" s="43"/>
      <c r="BO477" s="43"/>
      <c r="BP477" s="43"/>
      <c r="BQ477" s="43"/>
      <c r="BR477" s="43"/>
      <c r="BS477" s="43"/>
      <c r="BT477" s="43"/>
      <c r="BU477" s="43"/>
      <c r="BV477" s="43"/>
      <c r="BW477" s="43"/>
      <c r="BX477" s="43"/>
      <c r="BY477" s="43"/>
      <c r="BZ477" s="43"/>
      <c r="CA477" s="43"/>
      <c r="CB477" s="43"/>
      <c r="CC477" s="43"/>
      <c r="CD477" s="43"/>
      <c r="CE477" s="43"/>
    </row>
    <row r="478" spans="1:83" s="44" customFormat="1" x14ac:dyDescent="0.35">
      <c r="A478" s="40">
        <v>835000972</v>
      </c>
      <c r="B478" s="40" t="s">
        <v>0</v>
      </c>
      <c r="C478" s="40" t="s">
        <v>504</v>
      </c>
      <c r="D478" s="40" t="s">
        <v>275</v>
      </c>
      <c r="E478" s="40">
        <v>40879</v>
      </c>
      <c r="F478" s="40" t="s">
        <v>504</v>
      </c>
      <c r="G478" s="40" t="s">
        <v>2622</v>
      </c>
      <c r="H478" s="41">
        <v>44165</v>
      </c>
      <c r="I478" s="41" t="e">
        <v>#N/A</v>
      </c>
      <c r="J478" s="12">
        <v>58480</v>
      </c>
      <c r="K478" s="12">
        <v>0</v>
      </c>
      <c r="L478" s="12">
        <v>0</v>
      </c>
      <c r="M478" s="15">
        <f t="shared" si="9"/>
        <v>58480</v>
      </c>
      <c r="N478" s="42" t="s">
        <v>17</v>
      </c>
      <c r="O478" s="40"/>
      <c r="P478" s="40" t="s">
        <v>4260</v>
      </c>
      <c r="Q478" s="40"/>
      <c r="R478" s="40" t="e">
        <v>#N/A</v>
      </c>
      <c r="S478" s="40"/>
      <c r="T478" s="40" t="s">
        <v>4260</v>
      </c>
      <c r="U478" s="15">
        <v>0</v>
      </c>
      <c r="V478" s="15">
        <v>0</v>
      </c>
      <c r="W478" s="15">
        <v>0</v>
      </c>
      <c r="X478" s="15"/>
      <c r="Y478" s="15"/>
      <c r="Z478" s="15">
        <v>0</v>
      </c>
      <c r="AA478" s="15">
        <v>0</v>
      </c>
      <c r="AB478" s="15">
        <v>0</v>
      </c>
      <c r="AC478" s="15">
        <v>0</v>
      </c>
      <c r="AD478" s="15">
        <v>0</v>
      </c>
      <c r="AE478" s="40"/>
      <c r="AF478" s="15">
        <v>0</v>
      </c>
      <c r="AG478" s="40"/>
      <c r="AH478" s="40"/>
      <c r="AI478" s="40"/>
      <c r="AJ478" s="15">
        <v>0</v>
      </c>
      <c r="AK478" s="40"/>
      <c r="AL478" s="40"/>
      <c r="AM478" s="40"/>
      <c r="AN478" s="41">
        <v>45504</v>
      </c>
      <c r="AO478" s="43"/>
      <c r="AP478" s="43"/>
      <c r="AQ478" s="43"/>
      <c r="AR478" s="43"/>
      <c r="AS478" s="43"/>
      <c r="AT478" s="43"/>
      <c r="AU478" s="43"/>
      <c r="AV478" s="43"/>
      <c r="AW478" s="43"/>
      <c r="AX478" s="43"/>
      <c r="AY478" s="43"/>
      <c r="AZ478" s="43"/>
      <c r="BA478" s="43"/>
      <c r="BB478" s="43"/>
      <c r="BC478" s="43"/>
      <c r="BD478" s="43"/>
      <c r="BE478" s="43"/>
      <c r="BF478" s="43"/>
      <c r="BG478" s="43"/>
      <c r="BH478" s="43"/>
      <c r="BI478" s="43"/>
      <c r="BJ478" s="43"/>
      <c r="BK478" s="43"/>
      <c r="BL478" s="43"/>
      <c r="BM478" s="43"/>
      <c r="BN478" s="43"/>
      <c r="BO478" s="43"/>
      <c r="BP478" s="43"/>
      <c r="BQ478" s="43"/>
      <c r="BR478" s="43"/>
      <c r="BS478" s="43"/>
      <c r="BT478" s="43"/>
      <c r="BU478" s="43"/>
      <c r="BV478" s="43"/>
      <c r="BW478" s="43"/>
      <c r="BX478" s="43"/>
      <c r="BY478" s="43"/>
      <c r="BZ478" s="43"/>
      <c r="CA478" s="43"/>
      <c r="CB478" s="43"/>
      <c r="CC478" s="43"/>
      <c r="CD478" s="43"/>
      <c r="CE478" s="43"/>
    </row>
    <row r="479" spans="1:83" s="44" customFormat="1" x14ac:dyDescent="0.35">
      <c r="A479" s="40">
        <v>835000972</v>
      </c>
      <c r="B479" s="40" t="s">
        <v>0</v>
      </c>
      <c r="C479" s="40" t="s">
        <v>505</v>
      </c>
      <c r="D479" s="40" t="s">
        <v>16</v>
      </c>
      <c r="E479" s="40">
        <v>25956</v>
      </c>
      <c r="F479" s="40" t="s">
        <v>505</v>
      </c>
      <c r="G479" s="40" t="s">
        <v>2623</v>
      </c>
      <c r="H479" s="41">
        <v>44166</v>
      </c>
      <c r="I479" s="41">
        <v>44508</v>
      </c>
      <c r="J479" s="12">
        <v>46994</v>
      </c>
      <c r="K479" s="12">
        <v>0</v>
      </c>
      <c r="L479" s="12">
        <v>0</v>
      </c>
      <c r="M479" s="15">
        <f t="shared" si="9"/>
        <v>46994</v>
      </c>
      <c r="N479" s="42" t="s">
        <v>17</v>
      </c>
      <c r="O479" s="40"/>
      <c r="P479" s="40" t="s">
        <v>4261</v>
      </c>
      <c r="Q479" s="40" t="b">
        <v>0</v>
      </c>
      <c r="R479" s="40" t="s">
        <v>4254</v>
      </c>
      <c r="S479" s="40" t="s">
        <v>4502</v>
      </c>
      <c r="T479" s="40" t="s">
        <v>4261</v>
      </c>
      <c r="U479" s="15">
        <v>46994</v>
      </c>
      <c r="V479" s="15">
        <v>0</v>
      </c>
      <c r="W479" s="15">
        <v>0</v>
      </c>
      <c r="X479" s="15"/>
      <c r="Y479" s="15"/>
      <c r="Z479" s="15">
        <v>46994</v>
      </c>
      <c r="AA479" s="15">
        <v>46994</v>
      </c>
      <c r="AB479" s="15">
        <v>0</v>
      </c>
      <c r="AC479" s="15">
        <v>0</v>
      </c>
      <c r="AD479" s="15">
        <v>0</v>
      </c>
      <c r="AE479" s="40"/>
      <c r="AF479" s="15">
        <v>0</v>
      </c>
      <c r="AG479" s="40"/>
      <c r="AH479" s="40"/>
      <c r="AI479" s="40"/>
      <c r="AJ479" s="15">
        <v>0</v>
      </c>
      <c r="AK479" s="40"/>
      <c r="AL479" s="40"/>
      <c r="AM479" s="40"/>
      <c r="AN479" s="41">
        <v>45504</v>
      </c>
      <c r="AO479" s="43"/>
      <c r="AP479" s="43"/>
      <c r="AQ479" s="43"/>
      <c r="AR479" s="43"/>
      <c r="AS479" s="43"/>
      <c r="AT479" s="43"/>
      <c r="AU479" s="43"/>
      <c r="AV479" s="43"/>
      <c r="AW479" s="43"/>
      <c r="AX479" s="43"/>
      <c r="AY479" s="43"/>
      <c r="AZ479" s="43"/>
      <c r="BA479" s="43"/>
      <c r="BB479" s="43"/>
      <c r="BC479" s="43"/>
      <c r="BD479" s="43"/>
      <c r="BE479" s="43"/>
      <c r="BF479" s="43"/>
      <c r="BG479" s="43"/>
      <c r="BH479" s="43"/>
      <c r="BI479" s="43"/>
      <c r="BJ479" s="43"/>
      <c r="BK479" s="43"/>
      <c r="BL479" s="43"/>
      <c r="BM479" s="43"/>
      <c r="BN479" s="43"/>
      <c r="BO479" s="43"/>
      <c r="BP479" s="43"/>
      <c r="BQ479" s="43"/>
      <c r="BR479" s="43"/>
      <c r="BS479" s="43"/>
      <c r="BT479" s="43"/>
      <c r="BU479" s="43"/>
      <c r="BV479" s="43"/>
      <c r="BW479" s="43"/>
      <c r="BX479" s="43"/>
      <c r="BY479" s="43"/>
      <c r="BZ479" s="43"/>
      <c r="CA479" s="43"/>
      <c r="CB479" s="43"/>
      <c r="CC479" s="43"/>
      <c r="CD479" s="43"/>
      <c r="CE479" s="43"/>
    </row>
    <row r="480" spans="1:83" s="44" customFormat="1" x14ac:dyDescent="0.35">
      <c r="A480" s="40">
        <v>835000972</v>
      </c>
      <c r="B480" s="40" t="s">
        <v>0</v>
      </c>
      <c r="C480" s="40" t="s">
        <v>506</v>
      </c>
      <c r="D480" s="40" t="s">
        <v>16</v>
      </c>
      <c r="E480" s="40">
        <v>502</v>
      </c>
      <c r="F480" s="40" t="s">
        <v>506</v>
      </c>
      <c r="G480" s="40" t="s">
        <v>2624</v>
      </c>
      <c r="H480" s="41">
        <v>44166</v>
      </c>
      <c r="I480" s="41" t="e">
        <v>#N/A</v>
      </c>
      <c r="J480" s="12">
        <v>144252</v>
      </c>
      <c r="K480" s="12">
        <v>0</v>
      </c>
      <c r="L480" s="12">
        <v>0</v>
      </c>
      <c r="M480" s="15">
        <f t="shared" si="9"/>
        <v>144252</v>
      </c>
      <c r="N480" s="42" t="s">
        <v>17</v>
      </c>
      <c r="O480" s="40"/>
      <c r="P480" s="40" t="s">
        <v>4260</v>
      </c>
      <c r="Q480" s="40"/>
      <c r="R480" s="40" t="e">
        <v>#N/A</v>
      </c>
      <c r="S480" s="40"/>
      <c r="T480" s="40" t="s">
        <v>4260</v>
      </c>
      <c r="U480" s="15">
        <v>0</v>
      </c>
      <c r="V480" s="15">
        <v>0</v>
      </c>
      <c r="W480" s="15">
        <v>0</v>
      </c>
      <c r="X480" s="15"/>
      <c r="Y480" s="15"/>
      <c r="Z480" s="15">
        <v>0</v>
      </c>
      <c r="AA480" s="15">
        <v>0</v>
      </c>
      <c r="AB480" s="15">
        <v>0</v>
      </c>
      <c r="AC480" s="15">
        <v>0</v>
      </c>
      <c r="AD480" s="15">
        <v>0</v>
      </c>
      <c r="AE480" s="40"/>
      <c r="AF480" s="15">
        <v>0</v>
      </c>
      <c r="AG480" s="40"/>
      <c r="AH480" s="40"/>
      <c r="AI480" s="40"/>
      <c r="AJ480" s="15">
        <v>0</v>
      </c>
      <c r="AK480" s="40"/>
      <c r="AL480" s="40"/>
      <c r="AM480" s="40"/>
      <c r="AN480" s="41">
        <v>45504</v>
      </c>
      <c r="AO480" s="43"/>
      <c r="AP480" s="43"/>
      <c r="AQ480" s="43"/>
      <c r="AR480" s="43"/>
      <c r="AS480" s="43"/>
      <c r="AT480" s="43"/>
      <c r="AU480" s="43"/>
      <c r="AV480" s="43"/>
      <c r="AW480" s="43"/>
      <c r="AX480" s="43"/>
      <c r="AY480" s="43"/>
      <c r="AZ480" s="43"/>
      <c r="BA480" s="43"/>
      <c r="BB480" s="43"/>
      <c r="BC480" s="43"/>
      <c r="BD480" s="43"/>
      <c r="BE480" s="43"/>
      <c r="BF480" s="43"/>
      <c r="BG480" s="43"/>
      <c r="BH480" s="43"/>
      <c r="BI480" s="43"/>
      <c r="BJ480" s="43"/>
      <c r="BK480" s="43"/>
      <c r="BL480" s="43"/>
      <c r="BM480" s="43"/>
      <c r="BN480" s="43"/>
      <c r="BO480" s="43"/>
      <c r="BP480" s="43"/>
      <c r="BQ480" s="43"/>
      <c r="BR480" s="43"/>
      <c r="BS480" s="43"/>
      <c r="BT480" s="43"/>
      <c r="BU480" s="43"/>
      <c r="BV480" s="43"/>
      <c r="BW480" s="43"/>
      <c r="BX480" s="43"/>
      <c r="BY480" s="43"/>
      <c r="BZ480" s="43"/>
      <c r="CA480" s="43"/>
      <c r="CB480" s="43"/>
      <c r="CC480" s="43"/>
      <c r="CD480" s="43"/>
      <c r="CE480" s="43"/>
    </row>
    <row r="481" spans="1:83" s="44" customFormat="1" x14ac:dyDescent="0.35">
      <c r="A481" s="40">
        <v>835000972</v>
      </c>
      <c r="B481" s="40" t="s">
        <v>0</v>
      </c>
      <c r="C481" s="40" t="s">
        <v>507</v>
      </c>
      <c r="D481" s="40" t="s">
        <v>16</v>
      </c>
      <c r="E481" s="40">
        <v>81</v>
      </c>
      <c r="F481" s="40" t="s">
        <v>507</v>
      </c>
      <c r="G481" s="40" t="s">
        <v>2625</v>
      </c>
      <c r="H481" s="41">
        <v>44166</v>
      </c>
      <c r="I481" s="41" t="e">
        <v>#N/A</v>
      </c>
      <c r="J481" s="12">
        <v>148883</v>
      </c>
      <c r="K481" s="12">
        <v>0</v>
      </c>
      <c r="L481" s="12">
        <v>0</v>
      </c>
      <c r="M481" s="15">
        <f t="shared" si="9"/>
        <v>148883</v>
      </c>
      <c r="N481" s="42" t="s">
        <v>17</v>
      </c>
      <c r="O481" s="40"/>
      <c r="P481" s="40" t="s">
        <v>4260</v>
      </c>
      <c r="Q481" s="40"/>
      <c r="R481" s="40" t="e">
        <v>#N/A</v>
      </c>
      <c r="S481" s="40"/>
      <c r="T481" s="40" t="s">
        <v>4260</v>
      </c>
      <c r="U481" s="15">
        <v>0</v>
      </c>
      <c r="V481" s="15">
        <v>0</v>
      </c>
      <c r="W481" s="15">
        <v>0</v>
      </c>
      <c r="X481" s="15"/>
      <c r="Y481" s="15"/>
      <c r="Z481" s="15">
        <v>0</v>
      </c>
      <c r="AA481" s="15">
        <v>0</v>
      </c>
      <c r="AB481" s="15">
        <v>0</v>
      </c>
      <c r="AC481" s="15">
        <v>0</v>
      </c>
      <c r="AD481" s="15">
        <v>0</v>
      </c>
      <c r="AE481" s="40"/>
      <c r="AF481" s="15">
        <v>0</v>
      </c>
      <c r="AG481" s="40"/>
      <c r="AH481" s="40"/>
      <c r="AI481" s="40"/>
      <c r="AJ481" s="15">
        <v>0</v>
      </c>
      <c r="AK481" s="40"/>
      <c r="AL481" s="40"/>
      <c r="AM481" s="40"/>
      <c r="AN481" s="41">
        <v>45504</v>
      </c>
      <c r="AO481" s="43"/>
      <c r="AP481" s="43"/>
      <c r="AQ481" s="43"/>
      <c r="AR481" s="43"/>
      <c r="AS481" s="43"/>
      <c r="AT481" s="43"/>
      <c r="AU481" s="43"/>
      <c r="AV481" s="43"/>
      <c r="AW481" s="43"/>
      <c r="AX481" s="43"/>
      <c r="AY481" s="43"/>
      <c r="AZ481" s="43"/>
      <c r="BA481" s="43"/>
      <c r="BB481" s="43"/>
      <c r="BC481" s="43"/>
      <c r="BD481" s="43"/>
      <c r="BE481" s="43"/>
      <c r="BF481" s="43"/>
      <c r="BG481" s="43"/>
      <c r="BH481" s="43"/>
      <c r="BI481" s="43"/>
      <c r="BJ481" s="43"/>
      <c r="BK481" s="43"/>
      <c r="BL481" s="43"/>
      <c r="BM481" s="43"/>
      <c r="BN481" s="43"/>
      <c r="BO481" s="43"/>
      <c r="BP481" s="43"/>
      <c r="BQ481" s="43"/>
      <c r="BR481" s="43"/>
      <c r="BS481" s="43"/>
      <c r="BT481" s="43"/>
      <c r="BU481" s="43"/>
      <c r="BV481" s="43"/>
      <c r="BW481" s="43"/>
      <c r="BX481" s="43"/>
      <c r="BY481" s="43"/>
      <c r="BZ481" s="43"/>
      <c r="CA481" s="43"/>
      <c r="CB481" s="43"/>
      <c r="CC481" s="43"/>
      <c r="CD481" s="43"/>
      <c r="CE481" s="43"/>
    </row>
    <row r="482" spans="1:83" s="44" customFormat="1" x14ac:dyDescent="0.35">
      <c r="A482" s="40">
        <v>835000972</v>
      </c>
      <c r="B482" s="40" t="s">
        <v>0</v>
      </c>
      <c r="C482" s="40" t="s">
        <v>508</v>
      </c>
      <c r="D482" s="40" t="s">
        <v>16</v>
      </c>
      <c r="E482" s="40">
        <v>116</v>
      </c>
      <c r="F482" s="40" t="s">
        <v>508</v>
      </c>
      <c r="G482" s="40" t="s">
        <v>2626</v>
      </c>
      <c r="H482" s="41">
        <v>44168</v>
      </c>
      <c r="I482" s="41" t="e">
        <v>#N/A</v>
      </c>
      <c r="J482" s="12">
        <v>140400</v>
      </c>
      <c r="K482" s="12">
        <v>0</v>
      </c>
      <c r="L482" s="12">
        <v>0</v>
      </c>
      <c r="M482" s="15">
        <f t="shared" si="9"/>
        <v>140400</v>
      </c>
      <c r="N482" s="42" t="s">
        <v>17</v>
      </c>
      <c r="O482" s="40"/>
      <c r="P482" s="40" t="s">
        <v>4260</v>
      </c>
      <c r="Q482" s="40"/>
      <c r="R482" s="40" t="e">
        <v>#N/A</v>
      </c>
      <c r="S482" s="40"/>
      <c r="T482" s="40" t="s">
        <v>4260</v>
      </c>
      <c r="U482" s="15">
        <v>0</v>
      </c>
      <c r="V482" s="15">
        <v>0</v>
      </c>
      <c r="W482" s="15">
        <v>0</v>
      </c>
      <c r="X482" s="15"/>
      <c r="Y482" s="15"/>
      <c r="Z482" s="15">
        <v>0</v>
      </c>
      <c r="AA482" s="15">
        <v>0</v>
      </c>
      <c r="AB482" s="15">
        <v>0</v>
      </c>
      <c r="AC482" s="15">
        <v>0</v>
      </c>
      <c r="AD482" s="15">
        <v>0</v>
      </c>
      <c r="AE482" s="40"/>
      <c r="AF482" s="15">
        <v>0</v>
      </c>
      <c r="AG482" s="40"/>
      <c r="AH482" s="40"/>
      <c r="AI482" s="40"/>
      <c r="AJ482" s="15">
        <v>0</v>
      </c>
      <c r="AK482" s="40"/>
      <c r="AL482" s="40"/>
      <c r="AM482" s="40"/>
      <c r="AN482" s="41">
        <v>45504</v>
      </c>
      <c r="AO482" s="43"/>
      <c r="AP482" s="43"/>
      <c r="AQ482" s="43"/>
      <c r="AR482" s="43"/>
      <c r="AS482" s="43"/>
      <c r="AT482" s="43"/>
      <c r="AU482" s="43"/>
      <c r="AV482" s="43"/>
      <c r="AW482" s="43"/>
      <c r="AX482" s="43"/>
      <c r="AY482" s="43"/>
      <c r="AZ482" s="43"/>
      <c r="BA482" s="43"/>
      <c r="BB482" s="43"/>
      <c r="BC482" s="43"/>
      <c r="BD482" s="43"/>
      <c r="BE482" s="43"/>
      <c r="BF482" s="43"/>
      <c r="BG482" s="43"/>
      <c r="BH482" s="43"/>
      <c r="BI482" s="43"/>
      <c r="BJ482" s="43"/>
      <c r="BK482" s="43"/>
      <c r="BL482" s="43"/>
      <c r="BM482" s="43"/>
      <c r="BN482" s="43"/>
      <c r="BO482" s="43"/>
      <c r="BP482" s="43"/>
      <c r="BQ482" s="43"/>
      <c r="BR482" s="43"/>
      <c r="BS482" s="43"/>
      <c r="BT482" s="43"/>
      <c r="BU482" s="43"/>
      <c r="BV482" s="43"/>
      <c r="BW482" s="43"/>
      <c r="BX482" s="43"/>
      <c r="BY482" s="43"/>
      <c r="BZ482" s="43"/>
      <c r="CA482" s="43"/>
      <c r="CB482" s="43"/>
      <c r="CC482" s="43"/>
      <c r="CD482" s="43"/>
      <c r="CE482" s="43"/>
    </row>
    <row r="483" spans="1:83" s="44" customFormat="1" x14ac:dyDescent="0.35">
      <c r="A483" s="40">
        <v>835000972</v>
      </c>
      <c r="B483" s="40" t="s">
        <v>0</v>
      </c>
      <c r="C483" s="40" t="s">
        <v>509</v>
      </c>
      <c r="D483" s="40" t="s">
        <v>275</v>
      </c>
      <c r="E483" s="40">
        <v>41148</v>
      </c>
      <c r="F483" s="40" t="s">
        <v>509</v>
      </c>
      <c r="G483" s="40" t="s">
        <v>2627</v>
      </c>
      <c r="H483" s="41">
        <v>44170</v>
      </c>
      <c r="I483" s="41" t="e">
        <v>#N/A</v>
      </c>
      <c r="J483" s="12">
        <v>60920</v>
      </c>
      <c r="K483" s="12">
        <v>0</v>
      </c>
      <c r="L483" s="12">
        <v>0</v>
      </c>
      <c r="M483" s="15">
        <f t="shared" si="9"/>
        <v>60920</v>
      </c>
      <c r="N483" s="42" t="s">
        <v>17</v>
      </c>
      <c r="O483" s="40"/>
      <c r="P483" s="40" t="s">
        <v>4260</v>
      </c>
      <c r="Q483" s="40"/>
      <c r="R483" s="40" t="e">
        <v>#N/A</v>
      </c>
      <c r="S483" s="40"/>
      <c r="T483" s="40" t="s">
        <v>4260</v>
      </c>
      <c r="U483" s="15">
        <v>0</v>
      </c>
      <c r="V483" s="15">
        <v>0</v>
      </c>
      <c r="W483" s="15">
        <v>0</v>
      </c>
      <c r="X483" s="15"/>
      <c r="Y483" s="15"/>
      <c r="Z483" s="15">
        <v>0</v>
      </c>
      <c r="AA483" s="15">
        <v>0</v>
      </c>
      <c r="AB483" s="15">
        <v>0</v>
      </c>
      <c r="AC483" s="15">
        <v>0</v>
      </c>
      <c r="AD483" s="15">
        <v>0</v>
      </c>
      <c r="AE483" s="40"/>
      <c r="AF483" s="15">
        <v>0</v>
      </c>
      <c r="AG483" s="40"/>
      <c r="AH483" s="40"/>
      <c r="AI483" s="40"/>
      <c r="AJ483" s="15">
        <v>0</v>
      </c>
      <c r="AK483" s="40"/>
      <c r="AL483" s="40"/>
      <c r="AM483" s="40"/>
      <c r="AN483" s="41">
        <v>45504</v>
      </c>
      <c r="AO483" s="43"/>
      <c r="AP483" s="43"/>
      <c r="AQ483" s="43"/>
      <c r="AR483" s="43"/>
      <c r="AS483" s="43"/>
      <c r="AT483" s="43"/>
      <c r="AU483" s="43"/>
      <c r="AV483" s="43"/>
      <c r="AW483" s="43"/>
      <c r="AX483" s="43"/>
      <c r="AY483" s="43"/>
      <c r="AZ483" s="43"/>
      <c r="BA483" s="43"/>
      <c r="BB483" s="43"/>
      <c r="BC483" s="43"/>
      <c r="BD483" s="43"/>
      <c r="BE483" s="43"/>
      <c r="BF483" s="43"/>
      <c r="BG483" s="43"/>
      <c r="BH483" s="43"/>
      <c r="BI483" s="43"/>
      <c r="BJ483" s="43"/>
      <c r="BK483" s="43"/>
      <c r="BL483" s="43"/>
      <c r="BM483" s="43"/>
      <c r="BN483" s="43"/>
      <c r="BO483" s="43"/>
      <c r="BP483" s="43"/>
      <c r="BQ483" s="43"/>
      <c r="BR483" s="43"/>
      <c r="BS483" s="43"/>
      <c r="BT483" s="43"/>
      <c r="BU483" s="43"/>
      <c r="BV483" s="43"/>
      <c r="BW483" s="43"/>
      <c r="BX483" s="43"/>
      <c r="BY483" s="43"/>
      <c r="BZ483" s="43"/>
      <c r="CA483" s="43"/>
      <c r="CB483" s="43"/>
      <c r="CC483" s="43"/>
      <c r="CD483" s="43"/>
      <c r="CE483" s="43"/>
    </row>
    <row r="484" spans="1:83" s="44" customFormat="1" x14ac:dyDescent="0.35">
      <c r="A484" s="40">
        <v>835000972</v>
      </c>
      <c r="B484" s="40" t="s">
        <v>0</v>
      </c>
      <c r="C484" s="40" t="s">
        <v>510</v>
      </c>
      <c r="D484" s="40" t="s">
        <v>16</v>
      </c>
      <c r="E484" s="40">
        <v>1991</v>
      </c>
      <c r="F484" s="40" t="s">
        <v>510</v>
      </c>
      <c r="G484" s="40" t="s">
        <v>2628</v>
      </c>
      <c r="H484" s="41">
        <v>44171</v>
      </c>
      <c r="I484" s="41" t="e">
        <v>#N/A</v>
      </c>
      <c r="J484" s="12">
        <v>261066</v>
      </c>
      <c r="K484" s="12">
        <v>0</v>
      </c>
      <c r="L484" s="12">
        <v>0</v>
      </c>
      <c r="M484" s="15">
        <f t="shared" si="9"/>
        <v>261066</v>
      </c>
      <c r="N484" s="42" t="s">
        <v>17</v>
      </c>
      <c r="O484" s="40"/>
      <c r="P484" s="40" t="s">
        <v>4260</v>
      </c>
      <c r="Q484" s="40"/>
      <c r="R484" s="40" t="e">
        <v>#N/A</v>
      </c>
      <c r="S484" s="40"/>
      <c r="T484" s="40" t="s">
        <v>4260</v>
      </c>
      <c r="U484" s="15">
        <v>0</v>
      </c>
      <c r="V484" s="15">
        <v>0</v>
      </c>
      <c r="W484" s="15">
        <v>0</v>
      </c>
      <c r="X484" s="15"/>
      <c r="Y484" s="15"/>
      <c r="Z484" s="15">
        <v>0</v>
      </c>
      <c r="AA484" s="15">
        <v>0</v>
      </c>
      <c r="AB484" s="15">
        <v>0</v>
      </c>
      <c r="AC484" s="15">
        <v>0</v>
      </c>
      <c r="AD484" s="15">
        <v>0</v>
      </c>
      <c r="AE484" s="40"/>
      <c r="AF484" s="15">
        <v>0</v>
      </c>
      <c r="AG484" s="40"/>
      <c r="AH484" s="40"/>
      <c r="AI484" s="40"/>
      <c r="AJ484" s="15">
        <v>0</v>
      </c>
      <c r="AK484" s="40"/>
      <c r="AL484" s="40"/>
      <c r="AM484" s="40"/>
      <c r="AN484" s="41">
        <v>45504</v>
      </c>
      <c r="AO484" s="43"/>
      <c r="AP484" s="43"/>
      <c r="AQ484" s="43"/>
      <c r="AR484" s="43"/>
      <c r="AS484" s="43"/>
      <c r="AT484" s="43"/>
      <c r="AU484" s="43"/>
      <c r="AV484" s="43"/>
      <c r="AW484" s="43"/>
      <c r="AX484" s="43"/>
      <c r="AY484" s="43"/>
      <c r="AZ484" s="43"/>
      <c r="BA484" s="43"/>
      <c r="BB484" s="43"/>
      <c r="BC484" s="43"/>
      <c r="BD484" s="43"/>
      <c r="BE484" s="43"/>
      <c r="BF484" s="43"/>
      <c r="BG484" s="43"/>
      <c r="BH484" s="43"/>
      <c r="BI484" s="43"/>
      <c r="BJ484" s="43"/>
      <c r="BK484" s="43"/>
      <c r="BL484" s="43"/>
      <c r="BM484" s="43"/>
      <c r="BN484" s="43"/>
      <c r="BO484" s="43"/>
      <c r="BP484" s="43"/>
      <c r="BQ484" s="43"/>
      <c r="BR484" s="43"/>
      <c r="BS484" s="43"/>
      <c r="BT484" s="43"/>
      <c r="BU484" s="43"/>
      <c r="BV484" s="43"/>
      <c r="BW484" s="43"/>
      <c r="BX484" s="43"/>
      <c r="BY484" s="43"/>
      <c r="BZ484" s="43"/>
      <c r="CA484" s="43"/>
      <c r="CB484" s="43"/>
      <c r="CC484" s="43"/>
      <c r="CD484" s="43"/>
      <c r="CE484" s="43"/>
    </row>
    <row r="485" spans="1:83" s="44" customFormat="1" x14ac:dyDescent="0.35">
      <c r="A485" s="40">
        <v>835000972</v>
      </c>
      <c r="B485" s="40" t="s">
        <v>0</v>
      </c>
      <c r="C485" s="40" t="s">
        <v>511</v>
      </c>
      <c r="D485" s="40" t="s">
        <v>16</v>
      </c>
      <c r="E485" s="40">
        <v>1994</v>
      </c>
      <c r="F485" s="40" t="s">
        <v>511</v>
      </c>
      <c r="G485" s="40" t="s">
        <v>2629</v>
      </c>
      <c r="H485" s="41">
        <v>44171</v>
      </c>
      <c r="I485" s="41" t="e">
        <v>#N/A</v>
      </c>
      <c r="J485" s="12">
        <v>203130</v>
      </c>
      <c r="K485" s="12">
        <v>0</v>
      </c>
      <c r="L485" s="12">
        <v>0</v>
      </c>
      <c r="M485" s="15">
        <f t="shared" si="9"/>
        <v>203130</v>
      </c>
      <c r="N485" s="42" t="s">
        <v>17</v>
      </c>
      <c r="O485" s="40"/>
      <c r="P485" s="40" t="s">
        <v>4260</v>
      </c>
      <c r="Q485" s="40"/>
      <c r="R485" s="40" t="e">
        <v>#N/A</v>
      </c>
      <c r="S485" s="40"/>
      <c r="T485" s="40" t="s">
        <v>4260</v>
      </c>
      <c r="U485" s="15">
        <v>0</v>
      </c>
      <c r="V485" s="15">
        <v>0</v>
      </c>
      <c r="W485" s="15">
        <v>0</v>
      </c>
      <c r="X485" s="15"/>
      <c r="Y485" s="15"/>
      <c r="Z485" s="15">
        <v>0</v>
      </c>
      <c r="AA485" s="15">
        <v>0</v>
      </c>
      <c r="AB485" s="15">
        <v>0</v>
      </c>
      <c r="AC485" s="15">
        <v>0</v>
      </c>
      <c r="AD485" s="15">
        <v>0</v>
      </c>
      <c r="AE485" s="40"/>
      <c r="AF485" s="15">
        <v>0</v>
      </c>
      <c r="AG485" s="40"/>
      <c r="AH485" s="40"/>
      <c r="AI485" s="40"/>
      <c r="AJ485" s="15">
        <v>0</v>
      </c>
      <c r="AK485" s="40"/>
      <c r="AL485" s="40"/>
      <c r="AM485" s="40"/>
      <c r="AN485" s="41">
        <v>45504</v>
      </c>
      <c r="AO485" s="43"/>
      <c r="AP485" s="43"/>
      <c r="AQ485" s="43"/>
      <c r="AR485" s="43"/>
      <c r="AS485" s="43"/>
      <c r="AT485" s="43"/>
      <c r="AU485" s="43"/>
      <c r="AV485" s="43"/>
      <c r="AW485" s="43"/>
      <c r="AX485" s="43"/>
      <c r="AY485" s="43"/>
      <c r="AZ485" s="43"/>
      <c r="BA485" s="43"/>
      <c r="BB485" s="43"/>
      <c r="BC485" s="43"/>
      <c r="BD485" s="43"/>
      <c r="BE485" s="43"/>
      <c r="BF485" s="43"/>
      <c r="BG485" s="43"/>
      <c r="BH485" s="43"/>
      <c r="BI485" s="43"/>
      <c r="BJ485" s="43"/>
      <c r="BK485" s="43"/>
      <c r="BL485" s="43"/>
      <c r="BM485" s="43"/>
      <c r="BN485" s="43"/>
      <c r="BO485" s="43"/>
      <c r="BP485" s="43"/>
      <c r="BQ485" s="43"/>
      <c r="BR485" s="43"/>
      <c r="BS485" s="43"/>
      <c r="BT485" s="43"/>
      <c r="BU485" s="43"/>
      <c r="BV485" s="43"/>
      <c r="BW485" s="43"/>
      <c r="BX485" s="43"/>
      <c r="BY485" s="43"/>
      <c r="BZ485" s="43"/>
      <c r="CA485" s="43"/>
      <c r="CB485" s="43"/>
      <c r="CC485" s="43"/>
      <c r="CD485" s="43"/>
      <c r="CE485" s="43"/>
    </row>
    <row r="486" spans="1:83" s="44" customFormat="1" x14ac:dyDescent="0.35">
      <c r="A486" s="40">
        <v>835000972</v>
      </c>
      <c r="B486" s="40" t="s">
        <v>0</v>
      </c>
      <c r="C486" s="40" t="s">
        <v>512</v>
      </c>
      <c r="D486" s="40" t="s">
        <v>275</v>
      </c>
      <c r="E486" s="40">
        <v>41224</v>
      </c>
      <c r="F486" s="40" t="s">
        <v>512</v>
      </c>
      <c r="G486" s="40" t="s">
        <v>2630</v>
      </c>
      <c r="H486" s="41">
        <v>44173</v>
      </c>
      <c r="I486" s="41" t="e">
        <v>#N/A</v>
      </c>
      <c r="J486" s="12">
        <v>59540</v>
      </c>
      <c r="K486" s="12">
        <v>0</v>
      </c>
      <c r="L486" s="12">
        <v>0</v>
      </c>
      <c r="M486" s="15">
        <f t="shared" si="9"/>
        <v>59540</v>
      </c>
      <c r="N486" s="42" t="s">
        <v>17</v>
      </c>
      <c r="O486" s="40"/>
      <c r="P486" s="40" t="s">
        <v>4260</v>
      </c>
      <c r="Q486" s="40"/>
      <c r="R486" s="40" t="e">
        <v>#N/A</v>
      </c>
      <c r="S486" s="40"/>
      <c r="T486" s="40" t="s">
        <v>4260</v>
      </c>
      <c r="U486" s="15">
        <v>0</v>
      </c>
      <c r="V486" s="15">
        <v>0</v>
      </c>
      <c r="W486" s="15">
        <v>0</v>
      </c>
      <c r="X486" s="15"/>
      <c r="Y486" s="15"/>
      <c r="Z486" s="15">
        <v>0</v>
      </c>
      <c r="AA486" s="15">
        <v>0</v>
      </c>
      <c r="AB486" s="15">
        <v>0</v>
      </c>
      <c r="AC486" s="15">
        <v>0</v>
      </c>
      <c r="AD486" s="15">
        <v>0</v>
      </c>
      <c r="AE486" s="40"/>
      <c r="AF486" s="15">
        <v>0</v>
      </c>
      <c r="AG486" s="40"/>
      <c r="AH486" s="40"/>
      <c r="AI486" s="40"/>
      <c r="AJ486" s="15">
        <v>0</v>
      </c>
      <c r="AK486" s="40"/>
      <c r="AL486" s="40"/>
      <c r="AM486" s="40"/>
      <c r="AN486" s="41">
        <v>45504</v>
      </c>
      <c r="AO486" s="43"/>
      <c r="AP486" s="43"/>
      <c r="AQ486" s="43"/>
      <c r="AR486" s="43"/>
      <c r="AS486" s="43"/>
      <c r="AT486" s="43"/>
      <c r="AU486" s="43"/>
      <c r="AV486" s="43"/>
      <c r="AW486" s="43"/>
      <c r="AX486" s="43"/>
      <c r="AY486" s="43"/>
      <c r="AZ486" s="43"/>
      <c r="BA486" s="43"/>
      <c r="BB486" s="43"/>
      <c r="BC486" s="43"/>
      <c r="BD486" s="43"/>
      <c r="BE486" s="43"/>
      <c r="BF486" s="43"/>
      <c r="BG486" s="43"/>
      <c r="BH486" s="43"/>
      <c r="BI486" s="43"/>
      <c r="BJ486" s="43"/>
      <c r="BK486" s="43"/>
      <c r="BL486" s="43"/>
      <c r="BM486" s="43"/>
      <c r="BN486" s="43"/>
      <c r="BO486" s="43"/>
      <c r="BP486" s="43"/>
      <c r="BQ486" s="43"/>
      <c r="BR486" s="43"/>
      <c r="BS486" s="43"/>
      <c r="BT486" s="43"/>
      <c r="BU486" s="43"/>
      <c r="BV486" s="43"/>
      <c r="BW486" s="43"/>
      <c r="BX486" s="43"/>
      <c r="BY486" s="43"/>
      <c r="BZ486" s="43"/>
      <c r="CA486" s="43"/>
      <c r="CB486" s="43"/>
      <c r="CC486" s="43"/>
      <c r="CD486" s="43"/>
      <c r="CE486" s="43"/>
    </row>
    <row r="487" spans="1:83" s="44" customFormat="1" x14ac:dyDescent="0.35">
      <c r="A487" s="40">
        <v>835000972</v>
      </c>
      <c r="B487" s="40" t="s">
        <v>0</v>
      </c>
      <c r="C487" s="40" t="s">
        <v>513</v>
      </c>
      <c r="D487" s="40" t="s">
        <v>16</v>
      </c>
      <c r="E487" s="40">
        <v>481</v>
      </c>
      <c r="F487" s="40" t="s">
        <v>513</v>
      </c>
      <c r="G487" s="40" t="s">
        <v>2631</v>
      </c>
      <c r="H487" s="41">
        <v>44174</v>
      </c>
      <c r="I487" s="41" t="e">
        <v>#N/A</v>
      </c>
      <c r="J487" s="12">
        <v>57600</v>
      </c>
      <c r="K487" s="12">
        <v>0</v>
      </c>
      <c r="L487" s="12">
        <v>0</v>
      </c>
      <c r="M487" s="15">
        <f t="shared" si="9"/>
        <v>57600</v>
      </c>
      <c r="N487" s="42" t="s">
        <v>17</v>
      </c>
      <c r="O487" s="40"/>
      <c r="P487" s="40" t="s">
        <v>4260</v>
      </c>
      <c r="Q487" s="40"/>
      <c r="R487" s="40" t="e">
        <v>#N/A</v>
      </c>
      <c r="S487" s="40"/>
      <c r="T487" s="40" t="s">
        <v>4260</v>
      </c>
      <c r="U487" s="15">
        <v>0</v>
      </c>
      <c r="V487" s="15">
        <v>0</v>
      </c>
      <c r="W487" s="15">
        <v>0</v>
      </c>
      <c r="X487" s="15"/>
      <c r="Y487" s="15"/>
      <c r="Z487" s="15">
        <v>0</v>
      </c>
      <c r="AA487" s="15">
        <v>0</v>
      </c>
      <c r="AB487" s="15">
        <v>0</v>
      </c>
      <c r="AC487" s="15">
        <v>0</v>
      </c>
      <c r="AD487" s="15">
        <v>0</v>
      </c>
      <c r="AE487" s="40"/>
      <c r="AF487" s="15">
        <v>0</v>
      </c>
      <c r="AG487" s="40"/>
      <c r="AH487" s="40"/>
      <c r="AI487" s="40"/>
      <c r="AJ487" s="15">
        <v>0</v>
      </c>
      <c r="AK487" s="40"/>
      <c r="AL487" s="40"/>
      <c r="AM487" s="40"/>
      <c r="AN487" s="41">
        <v>45504</v>
      </c>
      <c r="AO487" s="43"/>
      <c r="AP487" s="43"/>
      <c r="AQ487" s="43"/>
      <c r="AR487" s="43"/>
      <c r="AS487" s="43"/>
      <c r="AT487" s="43"/>
      <c r="AU487" s="43"/>
      <c r="AV487" s="43"/>
      <c r="AW487" s="43"/>
      <c r="AX487" s="43"/>
      <c r="AY487" s="43"/>
      <c r="AZ487" s="43"/>
      <c r="BA487" s="43"/>
      <c r="BB487" s="43"/>
      <c r="BC487" s="43"/>
      <c r="BD487" s="43"/>
      <c r="BE487" s="43"/>
      <c r="BF487" s="43"/>
      <c r="BG487" s="43"/>
      <c r="BH487" s="43"/>
      <c r="BI487" s="43"/>
      <c r="BJ487" s="43"/>
      <c r="BK487" s="43"/>
      <c r="BL487" s="43"/>
      <c r="BM487" s="43"/>
      <c r="BN487" s="43"/>
      <c r="BO487" s="43"/>
      <c r="BP487" s="43"/>
      <c r="BQ487" s="43"/>
      <c r="BR487" s="43"/>
      <c r="BS487" s="43"/>
      <c r="BT487" s="43"/>
      <c r="BU487" s="43"/>
      <c r="BV487" s="43"/>
      <c r="BW487" s="43"/>
      <c r="BX487" s="43"/>
      <c r="BY487" s="43"/>
      <c r="BZ487" s="43"/>
      <c r="CA487" s="43"/>
      <c r="CB487" s="43"/>
      <c r="CC487" s="43"/>
      <c r="CD487" s="43"/>
      <c r="CE487" s="43"/>
    </row>
    <row r="488" spans="1:83" s="44" customFormat="1" x14ac:dyDescent="0.35">
      <c r="A488" s="40">
        <v>835000972</v>
      </c>
      <c r="B488" s="40" t="s">
        <v>0</v>
      </c>
      <c r="C488" s="40" t="s">
        <v>514</v>
      </c>
      <c r="D488" s="40" t="s">
        <v>16</v>
      </c>
      <c r="E488" s="40">
        <v>89483</v>
      </c>
      <c r="F488" s="40" t="s">
        <v>514</v>
      </c>
      <c r="G488" s="40" t="s">
        <v>2632</v>
      </c>
      <c r="H488" s="41">
        <v>44174</v>
      </c>
      <c r="I488" s="41" t="e">
        <v>#N/A</v>
      </c>
      <c r="J488" s="12">
        <v>46994</v>
      </c>
      <c r="K488" s="12">
        <v>0</v>
      </c>
      <c r="L488" s="12">
        <v>0</v>
      </c>
      <c r="M488" s="15">
        <f t="shared" si="9"/>
        <v>46994</v>
      </c>
      <c r="N488" s="42" t="s">
        <v>17</v>
      </c>
      <c r="O488" s="40"/>
      <c r="P488" s="40" t="s">
        <v>4260</v>
      </c>
      <c r="Q488" s="40"/>
      <c r="R488" s="40" t="e">
        <v>#N/A</v>
      </c>
      <c r="S488" s="40"/>
      <c r="T488" s="40" t="s">
        <v>4260</v>
      </c>
      <c r="U488" s="15">
        <v>0</v>
      </c>
      <c r="V488" s="15">
        <v>0</v>
      </c>
      <c r="W488" s="15">
        <v>0</v>
      </c>
      <c r="X488" s="15"/>
      <c r="Y488" s="15"/>
      <c r="Z488" s="15">
        <v>0</v>
      </c>
      <c r="AA488" s="15">
        <v>0</v>
      </c>
      <c r="AB488" s="15">
        <v>0</v>
      </c>
      <c r="AC488" s="15">
        <v>0</v>
      </c>
      <c r="AD488" s="15">
        <v>0</v>
      </c>
      <c r="AE488" s="40"/>
      <c r="AF488" s="15">
        <v>0</v>
      </c>
      <c r="AG488" s="40"/>
      <c r="AH488" s="40"/>
      <c r="AI488" s="40"/>
      <c r="AJ488" s="15">
        <v>0</v>
      </c>
      <c r="AK488" s="40"/>
      <c r="AL488" s="40"/>
      <c r="AM488" s="40"/>
      <c r="AN488" s="41">
        <v>45504</v>
      </c>
      <c r="AO488" s="43"/>
      <c r="AP488" s="43"/>
      <c r="AQ488" s="43"/>
      <c r="AR488" s="43"/>
      <c r="AS488" s="43"/>
      <c r="AT488" s="43"/>
      <c r="AU488" s="43"/>
      <c r="AV488" s="43"/>
      <c r="AW488" s="43"/>
      <c r="AX488" s="43"/>
      <c r="AY488" s="43"/>
      <c r="AZ488" s="43"/>
      <c r="BA488" s="43"/>
      <c r="BB488" s="43"/>
      <c r="BC488" s="43"/>
      <c r="BD488" s="43"/>
      <c r="BE488" s="43"/>
      <c r="BF488" s="43"/>
      <c r="BG488" s="43"/>
      <c r="BH488" s="43"/>
      <c r="BI488" s="43"/>
      <c r="BJ488" s="43"/>
      <c r="BK488" s="43"/>
      <c r="BL488" s="43"/>
      <c r="BM488" s="43"/>
      <c r="BN488" s="43"/>
      <c r="BO488" s="43"/>
      <c r="BP488" s="43"/>
      <c r="BQ488" s="43"/>
      <c r="BR488" s="43"/>
      <c r="BS488" s="43"/>
      <c r="BT488" s="43"/>
      <c r="BU488" s="43"/>
      <c r="BV488" s="43"/>
      <c r="BW488" s="43"/>
      <c r="BX488" s="43"/>
      <c r="BY488" s="43"/>
      <c r="BZ488" s="43"/>
      <c r="CA488" s="43"/>
      <c r="CB488" s="43"/>
      <c r="CC488" s="43"/>
      <c r="CD488" s="43"/>
      <c r="CE488" s="43"/>
    </row>
    <row r="489" spans="1:83" s="44" customFormat="1" x14ac:dyDescent="0.35">
      <c r="A489" s="40">
        <v>835000972</v>
      </c>
      <c r="B489" s="40" t="s">
        <v>0</v>
      </c>
      <c r="C489" s="40" t="s">
        <v>515</v>
      </c>
      <c r="D489" s="40" t="s">
        <v>18</v>
      </c>
      <c r="E489" s="40">
        <v>10</v>
      </c>
      <c r="F489" s="40" t="s">
        <v>515</v>
      </c>
      <c r="G489" s="40" t="s">
        <v>2633</v>
      </c>
      <c r="H489" s="41">
        <v>44180</v>
      </c>
      <c r="I489" s="41" t="e">
        <v>#N/A</v>
      </c>
      <c r="J489" s="12">
        <v>58610</v>
      </c>
      <c r="K489" s="12">
        <v>0</v>
      </c>
      <c r="L489" s="12">
        <v>0</v>
      </c>
      <c r="M489" s="15">
        <f t="shared" si="9"/>
        <v>58610</v>
      </c>
      <c r="N489" s="42" t="s">
        <v>17</v>
      </c>
      <c r="O489" s="40"/>
      <c r="P489" s="40" t="s">
        <v>4260</v>
      </c>
      <c r="Q489" s="40"/>
      <c r="R489" s="40" t="e">
        <v>#N/A</v>
      </c>
      <c r="S489" s="40"/>
      <c r="T489" s="40" t="s">
        <v>4260</v>
      </c>
      <c r="U489" s="15">
        <v>0</v>
      </c>
      <c r="V489" s="15">
        <v>0</v>
      </c>
      <c r="W489" s="15">
        <v>0</v>
      </c>
      <c r="X489" s="15"/>
      <c r="Y489" s="15"/>
      <c r="Z489" s="15">
        <v>0</v>
      </c>
      <c r="AA489" s="15">
        <v>0</v>
      </c>
      <c r="AB489" s="15">
        <v>0</v>
      </c>
      <c r="AC489" s="15">
        <v>0</v>
      </c>
      <c r="AD489" s="15">
        <v>0</v>
      </c>
      <c r="AE489" s="40"/>
      <c r="AF489" s="15">
        <v>0</v>
      </c>
      <c r="AG489" s="40"/>
      <c r="AH489" s="40"/>
      <c r="AI489" s="40"/>
      <c r="AJ489" s="15">
        <v>0</v>
      </c>
      <c r="AK489" s="40"/>
      <c r="AL489" s="40"/>
      <c r="AM489" s="40"/>
      <c r="AN489" s="41">
        <v>45504</v>
      </c>
      <c r="AO489" s="43"/>
      <c r="AP489" s="43"/>
      <c r="AQ489" s="43"/>
      <c r="AR489" s="43"/>
      <c r="AS489" s="43"/>
      <c r="AT489" s="43"/>
      <c r="AU489" s="43"/>
      <c r="AV489" s="43"/>
      <c r="AW489" s="43"/>
      <c r="AX489" s="43"/>
      <c r="AY489" s="43"/>
      <c r="AZ489" s="43"/>
      <c r="BA489" s="43"/>
      <c r="BB489" s="43"/>
      <c r="BC489" s="43"/>
      <c r="BD489" s="43"/>
      <c r="BE489" s="43"/>
      <c r="BF489" s="43"/>
      <c r="BG489" s="43"/>
      <c r="BH489" s="43"/>
      <c r="BI489" s="43"/>
      <c r="BJ489" s="43"/>
      <c r="BK489" s="43"/>
      <c r="BL489" s="43"/>
      <c r="BM489" s="43"/>
      <c r="BN489" s="43"/>
      <c r="BO489" s="43"/>
      <c r="BP489" s="43"/>
      <c r="BQ489" s="43"/>
      <c r="BR489" s="43"/>
      <c r="BS489" s="43"/>
      <c r="BT489" s="43"/>
      <c r="BU489" s="43"/>
      <c r="BV489" s="43"/>
      <c r="BW489" s="43"/>
      <c r="BX489" s="43"/>
      <c r="BY489" s="43"/>
      <c r="BZ489" s="43"/>
      <c r="CA489" s="43"/>
      <c r="CB489" s="43"/>
      <c r="CC489" s="43"/>
      <c r="CD489" s="43"/>
      <c r="CE489" s="43"/>
    </row>
    <row r="490" spans="1:83" s="44" customFormat="1" x14ac:dyDescent="0.35">
      <c r="A490" s="40">
        <v>835000972</v>
      </c>
      <c r="B490" s="40" t="s">
        <v>0</v>
      </c>
      <c r="C490" s="40" t="s">
        <v>516</v>
      </c>
      <c r="D490" s="40" t="s">
        <v>16</v>
      </c>
      <c r="E490" s="40">
        <v>89485</v>
      </c>
      <c r="F490" s="40" t="s">
        <v>516</v>
      </c>
      <c r="G490" s="40" t="s">
        <v>2634</v>
      </c>
      <c r="H490" s="41">
        <v>44182</v>
      </c>
      <c r="I490" s="41" t="e">
        <v>#N/A</v>
      </c>
      <c r="J490" s="12">
        <v>46994</v>
      </c>
      <c r="K490" s="12">
        <v>0</v>
      </c>
      <c r="L490" s="12">
        <v>0</v>
      </c>
      <c r="M490" s="15">
        <f t="shared" si="9"/>
        <v>46994</v>
      </c>
      <c r="N490" s="42" t="s">
        <v>17</v>
      </c>
      <c r="O490" s="40"/>
      <c r="P490" s="40" t="s">
        <v>4260</v>
      </c>
      <c r="Q490" s="40"/>
      <c r="R490" s="40" t="e">
        <v>#N/A</v>
      </c>
      <c r="S490" s="40"/>
      <c r="T490" s="40" t="s">
        <v>4260</v>
      </c>
      <c r="U490" s="15">
        <v>0</v>
      </c>
      <c r="V490" s="15">
        <v>0</v>
      </c>
      <c r="W490" s="15">
        <v>0</v>
      </c>
      <c r="X490" s="15"/>
      <c r="Y490" s="15"/>
      <c r="Z490" s="15">
        <v>0</v>
      </c>
      <c r="AA490" s="15">
        <v>0</v>
      </c>
      <c r="AB490" s="15">
        <v>0</v>
      </c>
      <c r="AC490" s="15">
        <v>0</v>
      </c>
      <c r="AD490" s="15">
        <v>0</v>
      </c>
      <c r="AE490" s="40"/>
      <c r="AF490" s="15">
        <v>0</v>
      </c>
      <c r="AG490" s="40"/>
      <c r="AH490" s="40"/>
      <c r="AI490" s="40"/>
      <c r="AJ490" s="15">
        <v>0</v>
      </c>
      <c r="AK490" s="40"/>
      <c r="AL490" s="40"/>
      <c r="AM490" s="40"/>
      <c r="AN490" s="41">
        <v>45504</v>
      </c>
      <c r="AO490" s="43"/>
      <c r="AP490" s="43"/>
      <c r="AQ490" s="43"/>
      <c r="AR490" s="43"/>
      <c r="AS490" s="43"/>
      <c r="AT490" s="43"/>
      <c r="AU490" s="43"/>
      <c r="AV490" s="43"/>
      <c r="AW490" s="43"/>
      <c r="AX490" s="43"/>
      <c r="AY490" s="43"/>
      <c r="AZ490" s="43"/>
      <c r="BA490" s="43"/>
      <c r="BB490" s="43"/>
      <c r="BC490" s="43"/>
      <c r="BD490" s="43"/>
      <c r="BE490" s="43"/>
      <c r="BF490" s="43"/>
      <c r="BG490" s="43"/>
      <c r="BH490" s="43"/>
      <c r="BI490" s="43"/>
      <c r="BJ490" s="43"/>
      <c r="BK490" s="43"/>
      <c r="BL490" s="43"/>
      <c r="BM490" s="43"/>
      <c r="BN490" s="43"/>
      <c r="BO490" s="43"/>
      <c r="BP490" s="43"/>
      <c r="BQ490" s="43"/>
      <c r="BR490" s="43"/>
      <c r="BS490" s="43"/>
      <c r="BT490" s="43"/>
      <c r="BU490" s="43"/>
      <c r="BV490" s="43"/>
      <c r="BW490" s="43"/>
      <c r="BX490" s="43"/>
      <c r="BY490" s="43"/>
      <c r="BZ490" s="43"/>
      <c r="CA490" s="43"/>
      <c r="CB490" s="43"/>
      <c r="CC490" s="43"/>
      <c r="CD490" s="43"/>
      <c r="CE490" s="43"/>
    </row>
    <row r="491" spans="1:83" s="44" customFormat="1" x14ac:dyDescent="0.35">
      <c r="A491" s="40">
        <v>835000972</v>
      </c>
      <c r="B491" s="40" t="s">
        <v>0</v>
      </c>
      <c r="C491" s="40" t="s">
        <v>390</v>
      </c>
      <c r="D491" s="40" t="s">
        <v>16</v>
      </c>
      <c r="E491" s="40">
        <v>10125</v>
      </c>
      <c r="F491" s="40" t="s">
        <v>390</v>
      </c>
      <c r="G491" s="40" t="s">
        <v>2510</v>
      </c>
      <c r="H491" s="41">
        <v>44009</v>
      </c>
      <c r="I491" s="41">
        <v>44331</v>
      </c>
      <c r="J491" s="12">
        <v>150000</v>
      </c>
      <c r="K491" s="12">
        <v>0</v>
      </c>
      <c r="L491" s="12">
        <v>0</v>
      </c>
      <c r="M491" s="15">
        <f t="shared" si="9"/>
        <v>150000</v>
      </c>
      <c r="N491" s="42" t="s">
        <v>17</v>
      </c>
      <c r="O491" s="40"/>
      <c r="P491" s="40" t="s">
        <v>4264</v>
      </c>
      <c r="Q491" s="40" t="b">
        <v>0</v>
      </c>
      <c r="R491" s="40" t="s">
        <v>4254</v>
      </c>
      <c r="S491" s="40" t="s">
        <v>4502</v>
      </c>
      <c r="T491" s="40" t="s">
        <v>4264</v>
      </c>
      <c r="U491" s="15">
        <v>150000</v>
      </c>
      <c r="V491" s="15">
        <v>0</v>
      </c>
      <c r="W491" s="15">
        <v>0</v>
      </c>
      <c r="X491" s="15"/>
      <c r="Y491" s="15"/>
      <c r="Z491" s="15">
        <v>150000</v>
      </c>
      <c r="AA491" s="15">
        <v>0</v>
      </c>
      <c r="AB491" s="15">
        <v>0</v>
      </c>
      <c r="AC491" s="15">
        <v>150000</v>
      </c>
      <c r="AD491" s="15">
        <v>150000</v>
      </c>
      <c r="AE491" s="40">
        <v>1221768458</v>
      </c>
      <c r="AF491" s="15">
        <v>0</v>
      </c>
      <c r="AG491" s="40"/>
      <c r="AH491" s="40"/>
      <c r="AI491" s="40"/>
      <c r="AJ491" s="15">
        <v>0</v>
      </c>
      <c r="AK491" s="40"/>
      <c r="AL491" s="40"/>
      <c r="AM491" s="40"/>
      <c r="AN491" s="41">
        <v>45504</v>
      </c>
      <c r="AO491" s="43"/>
      <c r="AP491" s="43"/>
      <c r="AQ491" s="43"/>
      <c r="AR491" s="43"/>
      <c r="AS491" s="43"/>
      <c r="AT491" s="43"/>
      <c r="AU491" s="43"/>
      <c r="AV491" s="43"/>
      <c r="AW491" s="43"/>
      <c r="AX491" s="43"/>
      <c r="AY491" s="43"/>
      <c r="AZ491" s="43"/>
      <c r="BA491" s="43"/>
      <c r="BB491" s="43"/>
      <c r="BC491" s="43"/>
      <c r="BD491" s="43"/>
      <c r="BE491" s="43"/>
      <c r="BF491" s="43"/>
      <c r="BG491" s="43"/>
      <c r="BH491" s="43"/>
      <c r="BI491" s="43"/>
      <c r="BJ491" s="43"/>
      <c r="BK491" s="43"/>
      <c r="BL491" s="43"/>
      <c r="BM491" s="43"/>
      <c r="BN491" s="43"/>
      <c r="BO491" s="43"/>
      <c r="BP491" s="43"/>
      <c r="BQ491" s="43"/>
      <c r="BR491" s="43"/>
      <c r="BS491" s="43"/>
      <c r="BT491" s="43"/>
      <c r="BU491" s="43"/>
      <c r="BV491" s="43"/>
      <c r="BW491" s="43"/>
      <c r="BX491" s="43"/>
      <c r="BY491" s="43"/>
      <c r="BZ491" s="43"/>
      <c r="CA491" s="43"/>
      <c r="CB491" s="43"/>
      <c r="CC491" s="43"/>
      <c r="CD491" s="43"/>
      <c r="CE491" s="43"/>
    </row>
    <row r="492" spans="1:83" s="44" customFormat="1" x14ac:dyDescent="0.35">
      <c r="A492" s="40">
        <v>835000972</v>
      </c>
      <c r="B492" s="40" t="s">
        <v>0</v>
      </c>
      <c r="C492" s="40" t="s">
        <v>518</v>
      </c>
      <c r="D492" s="40" t="s">
        <v>16</v>
      </c>
      <c r="E492" s="40">
        <v>1476</v>
      </c>
      <c r="F492" s="40" t="s">
        <v>518</v>
      </c>
      <c r="G492" s="40" t="s">
        <v>2636</v>
      </c>
      <c r="H492" s="41">
        <v>44183</v>
      </c>
      <c r="I492" s="41" t="e">
        <v>#N/A</v>
      </c>
      <c r="J492" s="12">
        <v>80830</v>
      </c>
      <c r="K492" s="12">
        <v>0</v>
      </c>
      <c r="L492" s="12">
        <v>0</v>
      </c>
      <c r="M492" s="15">
        <f t="shared" si="9"/>
        <v>80830</v>
      </c>
      <c r="N492" s="42" t="s">
        <v>17</v>
      </c>
      <c r="O492" s="40"/>
      <c r="P492" s="40" t="s">
        <v>4260</v>
      </c>
      <c r="Q492" s="40"/>
      <c r="R492" s="40" t="e">
        <v>#N/A</v>
      </c>
      <c r="S492" s="40"/>
      <c r="T492" s="40" t="s">
        <v>4260</v>
      </c>
      <c r="U492" s="15">
        <v>0</v>
      </c>
      <c r="V492" s="15">
        <v>0</v>
      </c>
      <c r="W492" s="15">
        <v>0</v>
      </c>
      <c r="X492" s="15"/>
      <c r="Y492" s="15"/>
      <c r="Z492" s="15">
        <v>0</v>
      </c>
      <c r="AA492" s="15">
        <v>0</v>
      </c>
      <c r="AB492" s="15">
        <v>0</v>
      </c>
      <c r="AC492" s="15">
        <v>0</v>
      </c>
      <c r="AD492" s="15">
        <v>0</v>
      </c>
      <c r="AE492" s="40"/>
      <c r="AF492" s="15">
        <v>0</v>
      </c>
      <c r="AG492" s="40"/>
      <c r="AH492" s="40"/>
      <c r="AI492" s="40"/>
      <c r="AJ492" s="15">
        <v>0</v>
      </c>
      <c r="AK492" s="40"/>
      <c r="AL492" s="40"/>
      <c r="AM492" s="40"/>
      <c r="AN492" s="41">
        <v>45504</v>
      </c>
      <c r="AO492" s="43"/>
      <c r="AP492" s="43"/>
      <c r="AQ492" s="43"/>
      <c r="AR492" s="43"/>
      <c r="AS492" s="43"/>
      <c r="AT492" s="43"/>
      <c r="AU492" s="43"/>
      <c r="AV492" s="43"/>
      <c r="AW492" s="43"/>
      <c r="AX492" s="43"/>
      <c r="AY492" s="43"/>
      <c r="AZ492" s="43"/>
      <c r="BA492" s="43"/>
      <c r="BB492" s="43"/>
      <c r="BC492" s="43"/>
      <c r="BD492" s="43"/>
      <c r="BE492" s="43"/>
      <c r="BF492" s="43"/>
      <c r="BG492" s="43"/>
      <c r="BH492" s="43"/>
      <c r="BI492" s="43"/>
      <c r="BJ492" s="43"/>
      <c r="BK492" s="43"/>
      <c r="BL492" s="43"/>
      <c r="BM492" s="43"/>
      <c r="BN492" s="43"/>
      <c r="BO492" s="43"/>
      <c r="BP492" s="43"/>
      <c r="BQ492" s="43"/>
      <c r="BR492" s="43"/>
      <c r="BS492" s="43"/>
      <c r="BT492" s="43"/>
      <c r="BU492" s="43"/>
      <c r="BV492" s="43"/>
      <c r="BW492" s="43"/>
      <c r="BX492" s="43"/>
      <c r="BY492" s="43"/>
      <c r="BZ492" s="43"/>
      <c r="CA492" s="43"/>
      <c r="CB492" s="43"/>
      <c r="CC492" s="43"/>
      <c r="CD492" s="43"/>
      <c r="CE492" s="43"/>
    </row>
    <row r="493" spans="1:83" s="44" customFormat="1" x14ac:dyDescent="0.35">
      <c r="A493" s="40">
        <v>835000972</v>
      </c>
      <c r="B493" s="40" t="s">
        <v>0</v>
      </c>
      <c r="C493" s="40" t="s">
        <v>519</v>
      </c>
      <c r="D493" s="40" t="s">
        <v>16</v>
      </c>
      <c r="E493" s="40">
        <v>1502</v>
      </c>
      <c r="F493" s="40" t="s">
        <v>519</v>
      </c>
      <c r="G493" s="40" t="s">
        <v>2637</v>
      </c>
      <c r="H493" s="41">
        <v>44183</v>
      </c>
      <c r="I493" s="41" t="e">
        <v>#N/A</v>
      </c>
      <c r="J493" s="12">
        <v>80830</v>
      </c>
      <c r="K493" s="12">
        <v>0</v>
      </c>
      <c r="L493" s="12">
        <v>0</v>
      </c>
      <c r="M493" s="15">
        <f t="shared" si="9"/>
        <v>80830</v>
      </c>
      <c r="N493" s="42" t="s">
        <v>17</v>
      </c>
      <c r="O493" s="40"/>
      <c r="P493" s="40" t="s">
        <v>4260</v>
      </c>
      <c r="Q493" s="40"/>
      <c r="R493" s="40" t="e">
        <v>#N/A</v>
      </c>
      <c r="S493" s="40"/>
      <c r="T493" s="40" t="s">
        <v>4260</v>
      </c>
      <c r="U493" s="15">
        <v>0</v>
      </c>
      <c r="V493" s="15">
        <v>0</v>
      </c>
      <c r="W493" s="15">
        <v>0</v>
      </c>
      <c r="X493" s="15"/>
      <c r="Y493" s="15"/>
      <c r="Z493" s="15">
        <v>0</v>
      </c>
      <c r="AA493" s="15">
        <v>0</v>
      </c>
      <c r="AB493" s="15">
        <v>0</v>
      </c>
      <c r="AC493" s="15">
        <v>0</v>
      </c>
      <c r="AD493" s="15">
        <v>0</v>
      </c>
      <c r="AE493" s="40"/>
      <c r="AF493" s="15">
        <v>0</v>
      </c>
      <c r="AG493" s="40"/>
      <c r="AH493" s="40"/>
      <c r="AI493" s="40"/>
      <c r="AJ493" s="15">
        <v>0</v>
      </c>
      <c r="AK493" s="40"/>
      <c r="AL493" s="40"/>
      <c r="AM493" s="40"/>
      <c r="AN493" s="41">
        <v>45504</v>
      </c>
      <c r="AO493" s="43"/>
      <c r="AP493" s="43"/>
      <c r="AQ493" s="43"/>
      <c r="AR493" s="43"/>
      <c r="AS493" s="43"/>
      <c r="AT493" s="43"/>
      <c r="AU493" s="43"/>
      <c r="AV493" s="43"/>
      <c r="AW493" s="43"/>
      <c r="AX493" s="43"/>
      <c r="AY493" s="43"/>
      <c r="AZ493" s="43"/>
      <c r="BA493" s="43"/>
      <c r="BB493" s="43"/>
      <c r="BC493" s="43"/>
      <c r="BD493" s="43"/>
      <c r="BE493" s="43"/>
      <c r="BF493" s="43"/>
      <c r="BG493" s="43"/>
      <c r="BH493" s="43"/>
      <c r="BI493" s="43"/>
      <c r="BJ493" s="43"/>
      <c r="BK493" s="43"/>
      <c r="BL493" s="43"/>
      <c r="BM493" s="43"/>
      <c r="BN493" s="43"/>
      <c r="BO493" s="43"/>
      <c r="BP493" s="43"/>
      <c r="BQ493" s="43"/>
      <c r="BR493" s="43"/>
      <c r="BS493" s="43"/>
      <c r="BT493" s="43"/>
      <c r="BU493" s="43"/>
      <c r="BV493" s="43"/>
      <c r="BW493" s="43"/>
      <c r="BX493" s="43"/>
      <c r="BY493" s="43"/>
      <c r="BZ493" s="43"/>
      <c r="CA493" s="43"/>
      <c r="CB493" s="43"/>
      <c r="CC493" s="43"/>
      <c r="CD493" s="43"/>
      <c r="CE493" s="43"/>
    </row>
    <row r="494" spans="1:83" s="44" customFormat="1" x14ac:dyDescent="0.35">
      <c r="A494" s="40">
        <v>835000972</v>
      </c>
      <c r="B494" s="40" t="s">
        <v>0</v>
      </c>
      <c r="C494" s="40" t="s">
        <v>520</v>
      </c>
      <c r="D494" s="40" t="s">
        <v>16</v>
      </c>
      <c r="E494" s="40">
        <v>6029</v>
      </c>
      <c r="F494" s="40" t="s">
        <v>520</v>
      </c>
      <c r="G494" s="40" t="s">
        <v>2638</v>
      </c>
      <c r="H494" s="41">
        <v>44183</v>
      </c>
      <c r="I494" s="41" t="e">
        <v>#N/A</v>
      </c>
      <c r="J494" s="12">
        <v>57600</v>
      </c>
      <c r="K494" s="12">
        <v>0</v>
      </c>
      <c r="L494" s="12">
        <v>0</v>
      </c>
      <c r="M494" s="15">
        <f t="shared" si="9"/>
        <v>57600</v>
      </c>
      <c r="N494" s="42" t="s">
        <v>17</v>
      </c>
      <c r="O494" s="40"/>
      <c r="P494" s="40" t="s">
        <v>4260</v>
      </c>
      <c r="Q494" s="40"/>
      <c r="R494" s="40" t="e">
        <v>#N/A</v>
      </c>
      <c r="S494" s="40"/>
      <c r="T494" s="40" t="s">
        <v>4260</v>
      </c>
      <c r="U494" s="15">
        <v>0</v>
      </c>
      <c r="V494" s="15">
        <v>0</v>
      </c>
      <c r="W494" s="15">
        <v>0</v>
      </c>
      <c r="X494" s="15"/>
      <c r="Y494" s="15"/>
      <c r="Z494" s="15">
        <v>0</v>
      </c>
      <c r="AA494" s="15">
        <v>0</v>
      </c>
      <c r="AB494" s="15">
        <v>0</v>
      </c>
      <c r="AC494" s="15">
        <v>0</v>
      </c>
      <c r="AD494" s="15">
        <v>0</v>
      </c>
      <c r="AE494" s="40"/>
      <c r="AF494" s="15">
        <v>0</v>
      </c>
      <c r="AG494" s="40"/>
      <c r="AH494" s="40"/>
      <c r="AI494" s="40"/>
      <c r="AJ494" s="15">
        <v>0</v>
      </c>
      <c r="AK494" s="40"/>
      <c r="AL494" s="40"/>
      <c r="AM494" s="40"/>
      <c r="AN494" s="41">
        <v>45504</v>
      </c>
      <c r="AO494" s="43"/>
      <c r="AP494" s="43"/>
      <c r="AQ494" s="43"/>
      <c r="AR494" s="43"/>
      <c r="AS494" s="43"/>
      <c r="AT494" s="43"/>
      <c r="AU494" s="43"/>
      <c r="AV494" s="43"/>
      <c r="AW494" s="43"/>
      <c r="AX494" s="43"/>
      <c r="AY494" s="43"/>
      <c r="AZ494" s="43"/>
      <c r="BA494" s="43"/>
      <c r="BB494" s="43"/>
      <c r="BC494" s="43"/>
      <c r="BD494" s="43"/>
      <c r="BE494" s="43"/>
      <c r="BF494" s="43"/>
      <c r="BG494" s="43"/>
      <c r="BH494" s="43"/>
      <c r="BI494" s="43"/>
      <c r="BJ494" s="43"/>
      <c r="BK494" s="43"/>
      <c r="BL494" s="43"/>
      <c r="BM494" s="43"/>
      <c r="BN494" s="43"/>
      <c r="BO494" s="43"/>
      <c r="BP494" s="43"/>
      <c r="BQ494" s="43"/>
      <c r="BR494" s="43"/>
      <c r="BS494" s="43"/>
      <c r="BT494" s="43"/>
      <c r="BU494" s="43"/>
      <c r="BV494" s="43"/>
      <c r="BW494" s="43"/>
      <c r="BX494" s="43"/>
      <c r="BY494" s="43"/>
      <c r="BZ494" s="43"/>
      <c r="CA494" s="43"/>
      <c r="CB494" s="43"/>
      <c r="CC494" s="43"/>
      <c r="CD494" s="43"/>
      <c r="CE494" s="43"/>
    </row>
    <row r="495" spans="1:83" s="44" customFormat="1" x14ac:dyDescent="0.35">
      <c r="A495" s="40">
        <v>835000972</v>
      </c>
      <c r="B495" s="40" t="s">
        <v>0</v>
      </c>
      <c r="C495" s="40" t="s">
        <v>521</v>
      </c>
      <c r="D495" s="40" t="s">
        <v>16</v>
      </c>
      <c r="E495" s="40">
        <v>96524</v>
      </c>
      <c r="F495" s="40" t="s">
        <v>521</v>
      </c>
      <c r="G495" s="40" t="s">
        <v>2639</v>
      </c>
      <c r="H495" s="41">
        <v>44184</v>
      </c>
      <c r="I495" s="41">
        <v>45483.57376068287</v>
      </c>
      <c r="J495" s="12">
        <v>87702</v>
      </c>
      <c r="K495" s="12">
        <v>0</v>
      </c>
      <c r="L495" s="12">
        <v>0</v>
      </c>
      <c r="M495" s="15">
        <f t="shared" si="9"/>
        <v>87702</v>
      </c>
      <c r="N495" s="42" t="s">
        <v>17</v>
      </c>
      <c r="O495" s="40"/>
      <c r="P495" s="40" t="s">
        <v>4265</v>
      </c>
      <c r="Q495" s="40" t="b">
        <v>0</v>
      </c>
      <c r="R495" s="40" t="s">
        <v>4253</v>
      </c>
      <c r="S495" s="40"/>
      <c r="T495" s="40" t="s">
        <v>4263</v>
      </c>
      <c r="U495" s="15">
        <v>0</v>
      </c>
      <c r="V495" s="15">
        <v>87702</v>
      </c>
      <c r="W495" s="15">
        <v>0</v>
      </c>
      <c r="X495" s="15" t="s">
        <v>4292</v>
      </c>
      <c r="Y495" s="15" t="s">
        <v>4293</v>
      </c>
      <c r="Z495" s="15">
        <v>0</v>
      </c>
      <c r="AA495" s="15">
        <v>0</v>
      </c>
      <c r="AB495" s="15">
        <v>0</v>
      </c>
      <c r="AC495" s="15">
        <v>0</v>
      </c>
      <c r="AD495" s="15">
        <v>0</v>
      </c>
      <c r="AE495" s="40"/>
      <c r="AF495" s="15">
        <v>0</v>
      </c>
      <c r="AG495" s="40"/>
      <c r="AH495" s="40"/>
      <c r="AI495" s="40"/>
      <c r="AJ495" s="15">
        <v>0</v>
      </c>
      <c r="AK495" s="40"/>
      <c r="AL495" s="40"/>
      <c r="AM495" s="40"/>
      <c r="AN495" s="41">
        <v>45504</v>
      </c>
      <c r="AO495" s="43"/>
      <c r="AP495" s="43"/>
      <c r="AQ495" s="43"/>
      <c r="AR495" s="43"/>
      <c r="AS495" s="43"/>
      <c r="AT495" s="43"/>
      <c r="AU495" s="43"/>
      <c r="AV495" s="43"/>
      <c r="AW495" s="43"/>
      <c r="AX495" s="43"/>
      <c r="AY495" s="43"/>
      <c r="AZ495" s="43"/>
      <c r="BA495" s="43"/>
      <c r="BB495" s="43"/>
      <c r="BC495" s="43"/>
      <c r="BD495" s="43"/>
      <c r="BE495" s="43"/>
      <c r="BF495" s="43"/>
      <c r="BG495" s="43"/>
      <c r="BH495" s="43"/>
      <c r="BI495" s="43"/>
      <c r="BJ495" s="43"/>
      <c r="BK495" s="43"/>
      <c r="BL495" s="43"/>
      <c r="BM495" s="43"/>
      <c r="BN495" s="43"/>
      <c r="BO495" s="43"/>
      <c r="BP495" s="43"/>
      <c r="BQ495" s="43"/>
      <c r="BR495" s="43"/>
      <c r="BS495" s="43"/>
      <c r="BT495" s="43"/>
      <c r="BU495" s="43"/>
      <c r="BV495" s="43"/>
      <c r="BW495" s="43"/>
      <c r="BX495" s="43"/>
      <c r="BY495" s="43"/>
      <c r="BZ495" s="43"/>
      <c r="CA495" s="43"/>
      <c r="CB495" s="43"/>
      <c r="CC495" s="43"/>
      <c r="CD495" s="43"/>
      <c r="CE495" s="43"/>
    </row>
    <row r="496" spans="1:83" s="44" customFormat="1" x14ac:dyDescent="0.35">
      <c r="A496" s="40">
        <v>835000972</v>
      </c>
      <c r="B496" s="40" t="s">
        <v>0</v>
      </c>
      <c r="C496" s="40" t="s">
        <v>522</v>
      </c>
      <c r="D496" s="40" t="s">
        <v>16</v>
      </c>
      <c r="E496" s="40">
        <v>1643</v>
      </c>
      <c r="F496" s="40" t="s">
        <v>522</v>
      </c>
      <c r="G496" s="40" t="s">
        <v>2640</v>
      </c>
      <c r="H496" s="41">
        <v>44186</v>
      </c>
      <c r="I496" s="41" t="e">
        <v>#N/A</v>
      </c>
      <c r="J496" s="12">
        <v>80830</v>
      </c>
      <c r="K496" s="12">
        <v>0</v>
      </c>
      <c r="L496" s="12">
        <v>0</v>
      </c>
      <c r="M496" s="15">
        <f t="shared" si="9"/>
        <v>80830</v>
      </c>
      <c r="N496" s="42" t="s">
        <v>17</v>
      </c>
      <c r="O496" s="40"/>
      <c r="P496" s="40" t="s">
        <v>4260</v>
      </c>
      <c r="Q496" s="40"/>
      <c r="R496" s="40" t="e">
        <v>#N/A</v>
      </c>
      <c r="S496" s="40"/>
      <c r="T496" s="40" t="s">
        <v>4260</v>
      </c>
      <c r="U496" s="15">
        <v>0</v>
      </c>
      <c r="V496" s="15">
        <v>0</v>
      </c>
      <c r="W496" s="15">
        <v>0</v>
      </c>
      <c r="X496" s="15"/>
      <c r="Y496" s="15"/>
      <c r="Z496" s="15">
        <v>0</v>
      </c>
      <c r="AA496" s="15">
        <v>0</v>
      </c>
      <c r="AB496" s="15">
        <v>0</v>
      </c>
      <c r="AC496" s="15">
        <v>0</v>
      </c>
      <c r="AD496" s="15">
        <v>0</v>
      </c>
      <c r="AE496" s="40"/>
      <c r="AF496" s="15">
        <v>0</v>
      </c>
      <c r="AG496" s="40"/>
      <c r="AH496" s="40"/>
      <c r="AI496" s="40"/>
      <c r="AJ496" s="15">
        <v>0</v>
      </c>
      <c r="AK496" s="40"/>
      <c r="AL496" s="40"/>
      <c r="AM496" s="40"/>
      <c r="AN496" s="41">
        <v>45504</v>
      </c>
      <c r="AO496" s="43"/>
      <c r="AP496" s="43"/>
      <c r="AQ496" s="43"/>
      <c r="AR496" s="43"/>
      <c r="AS496" s="43"/>
      <c r="AT496" s="43"/>
      <c r="AU496" s="43"/>
      <c r="AV496" s="43"/>
      <c r="AW496" s="43"/>
      <c r="AX496" s="43"/>
      <c r="AY496" s="43"/>
      <c r="AZ496" s="43"/>
      <c r="BA496" s="43"/>
      <c r="BB496" s="43"/>
      <c r="BC496" s="43"/>
      <c r="BD496" s="43"/>
      <c r="BE496" s="43"/>
      <c r="BF496" s="43"/>
      <c r="BG496" s="43"/>
      <c r="BH496" s="43"/>
      <c r="BI496" s="43"/>
      <c r="BJ496" s="43"/>
      <c r="BK496" s="43"/>
      <c r="BL496" s="43"/>
      <c r="BM496" s="43"/>
      <c r="BN496" s="43"/>
      <c r="BO496" s="43"/>
      <c r="BP496" s="43"/>
      <c r="BQ496" s="43"/>
      <c r="BR496" s="43"/>
      <c r="BS496" s="43"/>
      <c r="BT496" s="43"/>
      <c r="BU496" s="43"/>
      <c r="BV496" s="43"/>
      <c r="BW496" s="43"/>
      <c r="BX496" s="43"/>
      <c r="BY496" s="43"/>
      <c r="BZ496" s="43"/>
      <c r="CA496" s="43"/>
      <c r="CB496" s="43"/>
      <c r="CC496" s="43"/>
      <c r="CD496" s="43"/>
      <c r="CE496" s="43"/>
    </row>
    <row r="497" spans="1:83" s="44" customFormat="1" x14ac:dyDescent="0.35">
      <c r="A497" s="40">
        <v>835000972</v>
      </c>
      <c r="B497" s="40" t="s">
        <v>0</v>
      </c>
      <c r="C497" s="40" t="s">
        <v>523</v>
      </c>
      <c r="D497" s="40" t="s">
        <v>16</v>
      </c>
      <c r="E497" s="40">
        <v>1672</v>
      </c>
      <c r="F497" s="40" t="s">
        <v>523</v>
      </c>
      <c r="G497" s="40" t="s">
        <v>2641</v>
      </c>
      <c r="H497" s="41">
        <v>44186</v>
      </c>
      <c r="I497" s="41" t="e">
        <v>#N/A</v>
      </c>
      <c r="J497" s="12">
        <v>80830</v>
      </c>
      <c r="K497" s="12">
        <v>0</v>
      </c>
      <c r="L497" s="12">
        <v>0</v>
      </c>
      <c r="M497" s="15">
        <f t="shared" si="9"/>
        <v>80830</v>
      </c>
      <c r="N497" s="42" t="s">
        <v>17</v>
      </c>
      <c r="O497" s="40"/>
      <c r="P497" s="40" t="s">
        <v>4260</v>
      </c>
      <c r="Q497" s="40"/>
      <c r="R497" s="40" t="e">
        <v>#N/A</v>
      </c>
      <c r="S497" s="40"/>
      <c r="T497" s="40" t="s">
        <v>4260</v>
      </c>
      <c r="U497" s="15">
        <v>0</v>
      </c>
      <c r="V497" s="15">
        <v>0</v>
      </c>
      <c r="W497" s="15">
        <v>0</v>
      </c>
      <c r="X497" s="15"/>
      <c r="Y497" s="15"/>
      <c r="Z497" s="15">
        <v>0</v>
      </c>
      <c r="AA497" s="15">
        <v>0</v>
      </c>
      <c r="AB497" s="15">
        <v>0</v>
      </c>
      <c r="AC497" s="15">
        <v>0</v>
      </c>
      <c r="AD497" s="15">
        <v>0</v>
      </c>
      <c r="AE497" s="40"/>
      <c r="AF497" s="15">
        <v>0</v>
      </c>
      <c r="AG497" s="40"/>
      <c r="AH497" s="40"/>
      <c r="AI497" s="40"/>
      <c r="AJ497" s="15">
        <v>0</v>
      </c>
      <c r="AK497" s="40"/>
      <c r="AL497" s="40"/>
      <c r="AM497" s="40"/>
      <c r="AN497" s="41">
        <v>45504</v>
      </c>
      <c r="AO497" s="43"/>
      <c r="AP497" s="43"/>
      <c r="AQ497" s="43"/>
      <c r="AR497" s="43"/>
      <c r="AS497" s="43"/>
      <c r="AT497" s="43"/>
      <c r="AU497" s="43"/>
      <c r="AV497" s="43"/>
      <c r="AW497" s="43"/>
      <c r="AX497" s="43"/>
      <c r="AY497" s="43"/>
      <c r="AZ497" s="43"/>
      <c r="BA497" s="43"/>
      <c r="BB497" s="43"/>
      <c r="BC497" s="43"/>
      <c r="BD497" s="43"/>
      <c r="BE497" s="43"/>
      <c r="BF497" s="43"/>
      <c r="BG497" s="43"/>
      <c r="BH497" s="43"/>
      <c r="BI497" s="43"/>
      <c r="BJ497" s="43"/>
      <c r="BK497" s="43"/>
      <c r="BL497" s="43"/>
      <c r="BM497" s="43"/>
      <c r="BN497" s="43"/>
      <c r="BO497" s="43"/>
      <c r="BP497" s="43"/>
      <c r="BQ497" s="43"/>
      <c r="BR497" s="43"/>
      <c r="BS497" s="43"/>
      <c r="BT497" s="43"/>
      <c r="BU497" s="43"/>
      <c r="BV497" s="43"/>
      <c r="BW497" s="43"/>
      <c r="BX497" s="43"/>
      <c r="BY497" s="43"/>
      <c r="BZ497" s="43"/>
      <c r="CA497" s="43"/>
      <c r="CB497" s="43"/>
      <c r="CC497" s="43"/>
      <c r="CD497" s="43"/>
      <c r="CE497" s="43"/>
    </row>
    <row r="498" spans="1:83" s="44" customFormat="1" x14ac:dyDescent="0.35">
      <c r="A498" s="40">
        <v>835000972</v>
      </c>
      <c r="B498" s="40" t="s">
        <v>0</v>
      </c>
      <c r="C498" s="40" t="s">
        <v>524</v>
      </c>
      <c r="D498" s="40" t="s">
        <v>16</v>
      </c>
      <c r="E498" s="40">
        <v>1721</v>
      </c>
      <c r="F498" s="40" t="s">
        <v>524</v>
      </c>
      <c r="G498" s="40" t="s">
        <v>2642</v>
      </c>
      <c r="H498" s="41">
        <v>44186</v>
      </c>
      <c r="I498" s="41" t="e">
        <v>#N/A</v>
      </c>
      <c r="J498" s="12">
        <v>80830</v>
      </c>
      <c r="K498" s="12">
        <v>0</v>
      </c>
      <c r="L498" s="12">
        <v>0</v>
      </c>
      <c r="M498" s="15">
        <f t="shared" si="9"/>
        <v>80830</v>
      </c>
      <c r="N498" s="42" t="s">
        <v>17</v>
      </c>
      <c r="O498" s="40"/>
      <c r="P498" s="40" t="s">
        <v>4260</v>
      </c>
      <c r="Q498" s="40"/>
      <c r="R498" s="40" t="e">
        <v>#N/A</v>
      </c>
      <c r="S498" s="40"/>
      <c r="T498" s="40" t="s">
        <v>4260</v>
      </c>
      <c r="U498" s="15">
        <v>0</v>
      </c>
      <c r="V498" s="15">
        <v>0</v>
      </c>
      <c r="W498" s="15">
        <v>0</v>
      </c>
      <c r="X498" s="15"/>
      <c r="Y498" s="15"/>
      <c r="Z498" s="15">
        <v>0</v>
      </c>
      <c r="AA498" s="15">
        <v>0</v>
      </c>
      <c r="AB498" s="15">
        <v>0</v>
      </c>
      <c r="AC498" s="15">
        <v>0</v>
      </c>
      <c r="AD498" s="15">
        <v>0</v>
      </c>
      <c r="AE498" s="40"/>
      <c r="AF498" s="15">
        <v>0</v>
      </c>
      <c r="AG498" s="40"/>
      <c r="AH498" s="40"/>
      <c r="AI498" s="40"/>
      <c r="AJ498" s="15">
        <v>0</v>
      </c>
      <c r="AK498" s="40"/>
      <c r="AL498" s="40"/>
      <c r="AM498" s="40"/>
      <c r="AN498" s="41">
        <v>45504</v>
      </c>
      <c r="AO498" s="43"/>
      <c r="AP498" s="43"/>
      <c r="AQ498" s="43"/>
      <c r="AR498" s="43"/>
      <c r="AS498" s="43"/>
      <c r="AT498" s="43"/>
      <c r="AU498" s="43"/>
      <c r="AV498" s="43"/>
      <c r="AW498" s="43"/>
      <c r="AX498" s="43"/>
      <c r="AY498" s="43"/>
      <c r="AZ498" s="43"/>
      <c r="BA498" s="43"/>
      <c r="BB498" s="43"/>
      <c r="BC498" s="43"/>
      <c r="BD498" s="43"/>
      <c r="BE498" s="43"/>
      <c r="BF498" s="43"/>
      <c r="BG498" s="43"/>
      <c r="BH498" s="43"/>
      <c r="BI498" s="43"/>
      <c r="BJ498" s="43"/>
      <c r="BK498" s="43"/>
      <c r="BL498" s="43"/>
      <c r="BM498" s="43"/>
      <c r="BN498" s="43"/>
      <c r="BO498" s="43"/>
      <c r="BP498" s="43"/>
      <c r="BQ498" s="43"/>
      <c r="BR498" s="43"/>
      <c r="BS498" s="43"/>
      <c r="BT498" s="43"/>
      <c r="BU498" s="43"/>
      <c r="BV498" s="43"/>
      <c r="BW498" s="43"/>
      <c r="BX498" s="43"/>
      <c r="BY498" s="43"/>
      <c r="BZ498" s="43"/>
      <c r="CA498" s="43"/>
      <c r="CB498" s="43"/>
      <c r="CC498" s="43"/>
      <c r="CD498" s="43"/>
      <c r="CE498" s="43"/>
    </row>
    <row r="499" spans="1:83" s="44" customFormat="1" x14ac:dyDescent="0.35">
      <c r="A499" s="40">
        <v>835000972</v>
      </c>
      <c r="B499" s="40" t="s">
        <v>0</v>
      </c>
      <c r="C499" s="40" t="s">
        <v>525</v>
      </c>
      <c r="D499" s="40" t="s">
        <v>16</v>
      </c>
      <c r="E499" s="40">
        <v>2157</v>
      </c>
      <c r="F499" s="40" t="s">
        <v>525</v>
      </c>
      <c r="G499" s="40" t="s">
        <v>2643</v>
      </c>
      <c r="H499" s="41">
        <v>44188</v>
      </c>
      <c r="I499" s="41" t="e">
        <v>#N/A</v>
      </c>
      <c r="J499" s="12">
        <v>80830</v>
      </c>
      <c r="K499" s="12">
        <v>0</v>
      </c>
      <c r="L499" s="12">
        <v>0</v>
      </c>
      <c r="M499" s="15">
        <f t="shared" si="9"/>
        <v>80830</v>
      </c>
      <c r="N499" s="42" t="s">
        <v>17</v>
      </c>
      <c r="O499" s="40"/>
      <c r="P499" s="40" t="s">
        <v>4260</v>
      </c>
      <c r="Q499" s="40"/>
      <c r="R499" s="40" t="e">
        <v>#N/A</v>
      </c>
      <c r="S499" s="40"/>
      <c r="T499" s="40" t="s">
        <v>4260</v>
      </c>
      <c r="U499" s="15">
        <v>0</v>
      </c>
      <c r="V499" s="15">
        <v>0</v>
      </c>
      <c r="W499" s="15">
        <v>0</v>
      </c>
      <c r="X499" s="15"/>
      <c r="Y499" s="15"/>
      <c r="Z499" s="15">
        <v>0</v>
      </c>
      <c r="AA499" s="15">
        <v>0</v>
      </c>
      <c r="AB499" s="15">
        <v>0</v>
      </c>
      <c r="AC499" s="15">
        <v>0</v>
      </c>
      <c r="AD499" s="15">
        <v>0</v>
      </c>
      <c r="AE499" s="40"/>
      <c r="AF499" s="15">
        <v>0</v>
      </c>
      <c r="AG499" s="40"/>
      <c r="AH499" s="40"/>
      <c r="AI499" s="40"/>
      <c r="AJ499" s="15">
        <v>0</v>
      </c>
      <c r="AK499" s="40"/>
      <c r="AL499" s="40"/>
      <c r="AM499" s="40"/>
      <c r="AN499" s="41">
        <v>45504</v>
      </c>
      <c r="AO499" s="43"/>
      <c r="AP499" s="43"/>
      <c r="AQ499" s="43"/>
      <c r="AR499" s="43"/>
      <c r="AS499" s="43"/>
      <c r="AT499" s="43"/>
      <c r="AU499" s="43"/>
      <c r="AV499" s="43"/>
      <c r="AW499" s="43"/>
      <c r="AX499" s="43"/>
      <c r="AY499" s="43"/>
      <c r="AZ499" s="43"/>
      <c r="BA499" s="43"/>
      <c r="BB499" s="43"/>
      <c r="BC499" s="43"/>
      <c r="BD499" s="43"/>
      <c r="BE499" s="43"/>
      <c r="BF499" s="43"/>
      <c r="BG499" s="43"/>
      <c r="BH499" s="43"/>
      <c r="BI499" s="43"/>
      <c r="BJ499" s="43"/>
      <c r="BK499" s="43"/>
      <c r="BL499" s="43"/>
      <c r="BM499" s="43"/>
      <c r="BN499" s="43"/>
      <c r="BO499" s="43"/>
      <c r="BP499" s="43"/>
      <c r="BQ499" s="43"/>
      <c r="BR499" s="43"/>
      <c r="BS499" s="43"/>
      <c r="BT499" s="43"/>
      <c r="BU499" s="43"/>
      <c r="BV499" s="43"/>
      <c r="BW499" s="43"/>
      <c r="BX499" s="43"/>
      <c r="BY499" s="43"/>
      <c r="BZ499" s="43"/>
      <c r="CA499" s="43"/>
      <c r="CB499" s="43"/>
      <c r="CC499" s="43"/>
      <c r="CD499" s="43"/>
      <c r="CE499" s="43"/>
    </row>
    <row r="500" spans="1:83" s="44" customFormat="1" x14ac:dyDescent="0.35">
      <c r="A500" s="40">
        <v>835000972</v>
      </c>
      <c r="B500" s="40" t="s">
        <v>0</v>
      </c>
      <c r="C500" s="40" t="s">
        <v>526</v>
      </c>
      <c r="D500" s="40" t="s">
        <v>18</v>
      </c>
      <c r="E500" s="40">
        <v>142</v>
      </c>
      <c r="F500" s="40" t="s">
        <v>526</v>
      </c>
      <c r="G500" s="40" t="s">
        <v>2644</v>
      </c>
      <c r="H500" s="41">
        <v>44190</v>
      </c>
      <c r="I500" s="41" t="e">
        <v>#N/A</v>
      </c>
      <c r="J500" s="12">
        <v>122100</v>
      </c>
      <c r="K500" s="12">
        <v>0</v>
      </c>
      <c r="L500" s="12">
        <v>0</v>
      </c>
      <c r="M500" s="15">
        <f t="shared" si="9"/>
        <v>122100</v>
      </c>
      <c r="N500" s="42" t="s">
        <v>17</v>
      </c>
      <c r="O500" s="40"/>
      <c r="P500" s="40" t="s">
        <v>4260</v>
      </c>
      <c r="Q500" s="40"/>
      <c r="R500" s="40" t="e">
        <v>#N/A</v>
      </c>
      <c r="S500" s="40"/>
      <c r="T500" s="40" t="s">
        <v>4260</v>
      </c>
      <c r="U500" s="15">
        <v>0</v>
      </c>
      <c r="V500" s="15">
        <v>0</v>
      </c>
      <c r="W500" s="15">
        <v>0</v>
      </c>
      <c r="X500" s="15"/>
      <c r="Y500" s="15"/>
      <c r="Z500" s="15">
        <v>0</v>
      </c>
      <c r="AA500" s="15">
        <v>0</v>
      </c>
      <c r="AB500" s="15">
        <v>0</v>
      </c>
      <c r="AC500" s="15">
        <v>0</v>
      </c>
      <c r="AD500" s="15">
        <v>0</v>
      </c>
      <c r="AE500" s="40"/>
      <c r="AF500" s="15">
        <v>0</v>
      </c>
      <c r="AG500" s="40"/>
      <c r="AH500" s="40"/>
      <c r="AI500" s="40"/>
      <c r="AJ500" s="15">
        <v>0</v>
      </c>
      <c r="AK500" s="40"/>
      <c r="AL500" s="40"/>
      <c r="AM500" s="40"/>
      <c r="AN500" s="41">
        <v>45504</v>
      </c>
      <c r="AO500" s="43"/>
      <c r="AP500" s="43"/>
      <c r="AQ500" s="43"/>
      <c r="AR500" s="43"/>
      <c r="AS500" s="43"/>
      <c r="AT500" s="43"/>
      <c r="AU500" s="43"/>
      <c r="AV500" s="43"/>
      <c r="AW500" s="43"/>
      <c r="AX500" s="43"/>
      <c r="AY500" s="43"/>
      <c r="AZ500" s="43"/>
      <c r="BA500" s="43"/>
      <c r="BB500" s="43"/>
      <c r="BC500" s="43"/>
      <c r="BD500" s="43"/>
      <c r="BE500" s="43"/>
      <c r="BF500" s="43"/>
      <c r="BG500" s="43"/>
      <c r="BH500" s="43"/>
      <c r="BI500" s="43"/>
      <c r="BJ500" s="43"/>
      <c r="BK500" s="43"/>
      <c r="BL500" s="43"/>
      <c r="BM500" s="43"/>
      <c r="BN500" s="43"/>
      <c r="BO500" s="43"/>
      <c r="BP500" s="43"/>
      <c r="BQ500" s="43"/>
      <c r="BR500" s="43"/>
      <c r="BS500" s="43"/>
      <c r="BT500" s="43"/>
      <c r="BU500" s="43"/>
      <c r="BV500" s="43"/>
      <c r="BW500" s="43"/>
      <c r="BX500" s="43"/>
      <c r="BY500" s="43"/>
      <c r="BZ500" s="43"/>
      <c r="CA500" s="43"/>
      <c r="CB500" s="43"/>
      <c r="CC500" s="43"/>
      <c r="CD500" s="43"/>
      <c r="CE500" s="43"/>
    </row>
    <row r="501" spans="1:83" s="44" customFormat="1" x14ac:dyDescent="0.35">
      <c r="A501" s="40">
        <v>835000972</v>
      </c>
      <c r="B501" s="40" t="s">
        <v>0</v>
      </c>
      <c r="C501" s="40" t="s">
        <v>527</v>
      </c>
      <c r="D501" s="40" t="s">
        <v>16</v>
      </c>
      <c r="E501" s="40">
        <v>2345</v>
      </c>
      <c r="F501" s="40" t="s">
        <v>527</v>
      </c>
      <c r="G501" s="40" t="s">
        <v>2645</v>
      </c>
      <c r="H501" s="41">
        <v>44193</v>
      </c>
      <c r="I501" s="41" t="e">
        <v>#N/A</v>
      </c>
      <c r="J501" s="12">
        <v>80830</v>
      </c>
      <c r="K501" s="12">
        <v>0</v>
      </c>
      <c r="L501" s="12">
        <v>0</v>
      </c>
      <c r="M501" s="15">
        <f t="shared" si="9"/>
        <v>80830</v>
      </c>
      <c r="N501" s="42" t="s">
        <v>17</v>
      </c>
      <c r="O501" s="40"/>
      <c r="P501" s="40" t="s">
        <v>4260</v>
      </c>
      <c r="Q501" s="40"/>
      <c r="R501" s="40" t="e">
        <v>#N/A</v>
      </c>
      <c r="S501" s="40"/>
      <c r="T501" s="40" t="s">
        <v>4260</v>
      </c>
      <c r="U501" s="15">
        <v>0</v>
      </c>
      <c r="V501" s="15">
        <v>0</v>
      </c>
      <c r="W501" s="15">
        <v>0</v>
      </c>
      <c r="X501" s="15"/>
      <c r="Y501" s="15"/>
      <c r="Z501" s="15">
        <v>0</v>
      </c>
      <c r="AA501" s="15">
        <v>0</v>
      </c>
      <c r="AB501" s="15">
        <v>0</v>
      </c>
      <c r="AC501" s="15">
        <v>0</v>
      </c>
      <c r="AD501" s="15">
        <v>0</v>
      </c>
      <c r="AE501" s="40"/>
      <c r="AF501" s="15">
        <v>0</v>
      </c>
      <c r="AG501" s="40"/>
      <c r="AH501" s="40"/>
      <c r="AI501" s="40"/>
      <c r="AJ501" s="15">
        <v>0</v>
      </c>
      <c r="AK501" s="40"/>
      <c r="AL501" s="40"/>
      <c r="AM501" s="40"/>
      <c r="AN501" s="41">
        <v>45504</v>
      </c>
      <c r="AO501" s="43"/>
      <c r="AP501" s="43"/>
      <c r="AQ501" s="43"/>
      <c r="AR501" s="43"/>
      <c r="AS501" s="43"/>
      <c r="AT501" s="43"/>
      <c r="AU501" s="43"/>
      <c r="AV501" s="43"/>
      <c r="AW501" s="43"/>
      <c r="AX501" s="43"/>
      <c r="AY501" s="43"/>
      <c r="AZ501" s="43"/>
      <c r="BA501" s="43"/>
      <c r="BB501" s="43"/>
      <c r="BC501" s="43"/>
      <c r="BD501" s="43"/>
      <c r="BE501" s="43"/>
      <c r="BF501" s="43"/>
      <c r="BG501" s="43"/>
      <c r="BH501" s="43"/>
      <c r="BI501" s="43"/>
      <c r="BJ501" s="43"/>
      <c r="BK501" s="43"/>
      <c r="BL501" s="43"/>
      <c r="BM501" s="43"/>
      <c r="BN501" s="43"/>
      <c r="BO501" s="43"/>
      <c r="BP501" s="43"/>
      <c r="BQ501" s="43"/>
      <c r="BR501" s="43"/>
      <c r="BS501" s="43"/>
      <c r="BT501" s="43"/>
      <c r="BU501" s="43"/>
      <c r="BV501" s="43"/>
      <c r="BW501" s="43"/>
      <c r="BX501" s="43"/>
      <c r="BY501" s="43"/>
      <c r="BZ501" s="43"/>
      <c r="CA501" s="43"/>
      <c r="CB501" s="43"/>
      <c r="CC501" s="43"/>
      <c r="CD501" s="43"/>
      <c r="CE501" s="43"/>
    </row>
    <row r="502" spans="1:83" s="44" customFormat="1" x14ac:dyDescent="0.35">
      <c r="A502" s="40">
        <v>835000972</v>
      </c>
      <c r="B502" s="40" t="s">
        <v>0</v>
      </c>
      <c r="C502" s="40" t="s">
        <v>528</v>
      </c>
      <c r="D502" s="40" t="s">
        <v>16</v>
      </c>
      <c r="E502" s="40">
        <v>4254</v>
      </c>
      <c r="F502" s="40" t="s">
        <v>528</v>
      </c>
      <c r="G502" s="40" t="s">
        <v>2646</v>
      </c>
      <c r="H502" s="41">
        <v>44193</v>
      </c>
      <c r="I502" s="41" t="e">
        <v>#N/A</v>
      </c>
      <c r="J502" s="12">
        <v>80830</v>
      </c>
      <c r="K502" s="12">
        <v>0</v>
      </c>
      <c r="L502" s="12">
        <v>0</v>
      </c>
      <c r="M502" s="15">
        <f t="shared" si="9"/>
        <v>80830</v>
      </c>
      <c r="N502" s="42" t="s">
        <v>17</v>
      </c>
      <c r="O502" s="40"/>
      <c r="P502" s="40" t="s">
        <v>4260</v>
      </c>
      <c r="Q502" s="40"/>
      <c r="R502" s="40" t="e">
        <v>#N/A</v>
      </c>
      <c r="S502" s="40"/>
      <c r="T502" s="40" t="s">
        <v>4260</v>
      </c>
      <c r="U502" s="15">
        <v>0</v>
      </c>
      <c r="V502" s="15">
        <v>0</v>
      </c>
      <c r="W502" s="15">
        <v>0</v>
      </c>
      <c r="X502" s="15"/>
      <c r="Y502" s="15"/>
      <c r="Z502" s="15">
        <v>0</v>
      </c>
      <c r="AA502" s="15">
        <v>0</v>
      </c>
      <c r="AB502" s="15">
        <v>0</v>
      </c>
      <c r="AC502" s="15">
        <v>0</v>
      </c>
      <c r="AD502" s="15">
        <v>0</v>
      </c>
      <c r="AE502" s="40"/>
      <c r="AF502" s="15">
        <v>0</v>
      </c>
      <c r="AG502" s="40"/>
      <c r="AH502" s="40"/>
      <c r="AI502" s="40"/>
      <c r="AJ502" s="15">
        <v>0</v>
      </c>
      <c r="AK502" s="40"/>
      <c r="AL502" s="40"/>
      <c r="AM502" s="40"/>
      <c r="AN502" s="41">
        <v>45504</v>
      </c>
      <c r="AO502" s="43"/>
      <c r="AP502" s="43"/>
      <c r="AQ502" s="43"/>
      <c r="AR502" s="43"/>
      <c r="AS502" s="43"/>
      <c r="AT502" s="43"/>
      <c r="AU502" s="43"/>
      <c r="AV502" s="43"/>
      <c r="AW502" s="43"/>
      <c r="AX502" s="43"/>
      <c r="AY502" s="43"/>
      <c r="AZ502" s="43"/>
      <c r="BA502" s="43"/>
      <c r="BB502" s="43"/>
      <c r="BC502" s="43"/>
      <c r="BD502" s="43"/>
      <c r="BE502" s="43"/>
      <c r="BF502" s="43"/>
      <c r="BG502" s="43"/>
      <c r="BH502" s="43"/>
      <c r="BI502" s="43"/>
      <c r="BJ502" s="43"/>
      <c r="BK502" s="43"/>
      <c r="BL502" s="43"/>
      <c r="BM502" s="43"/>
      <c r="BN502" s="43"/>
      <c r="BO502" s="43"/>
      <c r="BP502" s="43"/>
      <c r="BQ502" s="43"/>
      <c r="BR502" s="43"/>
      <c r="BS502" s="43"/>
      <c r="BT502" s="43"/>
      <c r="BU502" s="43"/>
      <c r="BV502" s="43"/>
      <c r="BW502" s="43"/>
      <c r="BX502" s="43"/>
      <c r="BY502" s="43"/>
      <c r="BZ502" s="43"/>
      <c r="CA502" s="43"/>
      <c r="CB502" s="43"/>
      <c r="CC502" s="43"/>
      <c r="CD502" s="43"/>
      <c r="CE502" s="43"/>
    </row>
    <row r="503" spans="1:83" s="44" customFormat="1" x14ac:dyDescent="0.35">
      <c r="A503" s="40">
        <v>835000972</v>
      </c>
      <c r="B503" s="40" t="s">
        <v>0</v>
      </c>
      <c r="C503" s="40" t="s">
        <v>529</v>
      </c>
      <c r="D503" s="40" t="s">
        <v>16</v>
      </c>
      <c r="E503" s="40">
        <v>4257</v>
      </c>
      <c r="F503" s="40" t="s">
        <v>529</v>
      </c>
      <c r="G503" s="40" t="s">
        <v>2647</v>
      </c>
      <c r="H503" s="41">
        <v>44193</v>
      </c>
      <c r="I503" s="41">
        <v>45397.461347835648</v>
      </c>
      <c r="J503" s="12">
        <v>80830</v>
      </c>
      <c r="K503" s="12">
        <v>0</v>
      </c>
      <c r="L503" s="12">
        <v>0</v>
      </c>
      <c r="M503" s="15">
        <f t="shared" si="9"/>
        <v>80830</v>
      </c>
      <c r="N503" s="42" t="s">
        <v>17</v>
      </c>
      <c r="O503" s="40"/>
      <c r="P503" s="40" t="s">
        <v>4265</v>
      </c>
      <c r="Q503" s="40" t="b">
        <v>0</v>
      </c>
      <c r="R503" s="40" t="s">
        <v>4253</v>
      </c>
      <c r="S503" s="40"/>
      <c r="T503" s="40" t="s">
        <v>4265</v>
      </c>
      <c r="U503" s="15">
        <v>80830</v>
      </c>
      <c r="V503" s="15">
        <v>80830</v>
      </c>
      <c r="W503" s="15">
        <v>0</v>
      </c>
      <c r="X503" s="15" t="s">
        <v>4294</v>
      </c>
      <c r="Y503" s="15" t="s">
        <v>4288</v>
      </c>
      <c r="Z503" s="15">
        <v>80830</v>
      </c>
      <c r="AA503" s="15">
        <v>0</v>
      </c>
      <c r="AB503" s="15">
        <v>0</v>
      </c>
      <c r="AC503" s="15">
        <v>0</v>
      </c>
      <c r="AD503" s="15">
        <v>0</v>
      </c>
      <c r="AE503" s="40"/>
      <c r="AF503" s="15">
        <v>0</v>
      </c>
      <c r="AG503" s="40"/>
      <c r="AH503" s="40"/>
      <c r="AI503" s="40"/>
      <c r="AJ503" s="15">
        <v>0</v>
      </c>
      <c r="AK503" s="40"/>
      <c r="AL503" s="40"/>
      <c r="AM503" s="40"/>
      <c r="AN503" s="41">
        <v>45504</v>
      </c>
      <c r="AO503" s="43"/>
      <c r="AP503" s="43"/>
      <c r="AQ503" s="43"/>
      <c r="AR503" s="43"/>
      <c r="AS503" s="43"/>
      <c r="AT503" s="43"/>
      <c r="AU503" s="43"/>
      <c r="AV503" s="43"/>
      <c r="AW503" s="43"/>
      <c r="AX503" s="43"/>
      <c r="AY503" s="43"/>
      <c r="AZ503" s="43"/>
      <c r="BA503" s="43"/>
      <c r="BB503" s="43"/>
      <c r="BC503" s="43"/>
      <c r="BD503" s="43"/>
      <c r="BE503" s="43"/>
      <c r="BF503" s="43"/>
      <c r="BG503" s="43"/>
      <c r="BH503" s="43"/>
      <c r="BI503" s="43"/>
      <c r="BJ503" s="43"/>
      <c r="BK503" s="43"/>
      <c r="BL503" s="43"/>
      <c r="BM503" s="43"/>
      <c r="BN503" s="43"/>
      <c r="BO503" s="43"/>
      <c r="BP503" s="43"/>
      <c r="BQ503" s="43"/>
      <c r="BR503" s="43"/>
      <c r="BS503" s="43"/>
      <c r="BT503" s="43"/>
      <c r="BU503" s="43"/>
      <c r="BV503" s="43"/>
      <c r="BW503" s="43"/>
      <c r="BX503" s="43"/>
      <c r="BY503" s="43"/>
      <c r="BZ503" s="43"/>
      <c r="CA503" s="43"/>
      <c r="CB503" s="43"/>
      <c r="CC503" s="43"/>
      <c r="CD503" s="43"/>
      <c r="CE503" s="43"/>
    </row>
    <row r="504" spans="1:83" s="44" customFormat="1" x14ac:dyDescent="0.35">
      <c r="A504" s="40">
        <v>835000972</v>
      </c>
      <c r="B504" s="40" t="s">
        <v>0</v>
      </c>
      <c r="C504" s="40" t="s">
        <v>530</v>
      </c>
      <c r="D504" s="40" t="s">
        <v>21</v>
      </c>
      <c r="E504" s="40">
        <v>1671</v>
      </c>
      <c r="F504" s="40" t="s">
        <v>530</v>
      </c>
      <c r="G504" s="40" t="s">
        <v>2648</v>
      </c>
      <c r="H504" s="41">
        <v>44197</v>
      </c>
      <c r="I504" s="41" t="e">
        <v>#N/A</v>
      </c>
      <c r="J504" s="12">
        <v>5500</v>
      </c>
      <c r="K504" s="12">
        <v>0</v>
      </c>
      <c r="L504" s="12">
        <v>0</v>
      </c>
      <c r="M504" s="15">
        <f t="shared" si="9"/>
        <v>5500</v>
      </c>
      <c r="N504" s="42" t="s">
        <v>17</v>
      </c>
      <c r="O504" s="40"/>
      <c r="P504" s="40" t="s">
        <v>4260</v>
      </c>
      <c r="Q504" s="40"/>
      <c r="R504" s="40" t="e">
        <v>#N/A</v>
      </c>
      <c r="S504" s="40"/>
      <c r="T504" s="40" t="s">
        <v>4260</v>
      </c>
      <c r="U504" s="15">
        <v>0</v>
      </c>
      <c r="V504" s="15">
        <v>0</v>
      </c>
      <c r="W504" s="15">
        <v>0</v>
      </c>
      <c r="X504" s="15"/>
      <c r="Y504" s="15"/>
      <c r="Z504" s="15">
        <v>0</v>
      </c>
      <c r="AA504" s="15">
        <v>0</v>
      </c>
      <c r="AB504" s="15">
        <v>0</v>
      </c>
      <c r="AC504" s="15">
        <v>0</v>
      </c>
      <c r="AD504" s="15">
        <v>0</v>
      </c>
      <c r="AE504" s="40"/>
      <c r="AF504" s="15">
        <v>0</v>
      </c>
      <c r="AG504" s="40"/>
      <c r="AH504" s="40"/>
      <c r="AI504" s="40"/>
      <c r="AJ504" s="15">
        <v>0</v>
      </c>
      <c r="AK504" s="40"/>
      <c r="AL504" s="40"/>
      <c r="AM504" s="40"/>
      <c r="AN504" s="41">
        <v>45504</v>
      </c>
      <c r="AO504" s="43"/>
      <c r="AP504" s="43"/>
      <c r="AQ504" s="43"/>
      <c r="AR504" s="43"/>
      <c r="AS504" s="43"/>
      <c r="AT504" s="43"/>
      <c r="AU504" s="43"/>
      <c r="AV504" s="43"/>
      <c r="AW504" s="43"/>
      <c r="AX504" s="43"/>
      <c r="AY504" s="43"/>
      <c r="AZ504" s="43"/>
      <c r="BA504" s="43"/>
      <c r="BB504" s="43"/>
      <c r="BC504" s="43"/>
      <c r="BD504" s="43"/>
      <c r="BE504" s="43"/>
      <c r="BF504" s="43"/>
      <c r="BG504" s="43"/>
      <c r="BH504" s="43"/>
      <c r="BI504" s="43"/>
      <c r="BJ504" s="43"/>
      <c r="BK504" s="43"/>
      <c r="BL504" s="43"/>
      <c r="BM504" s="43"/>
      <c r="BN504" s="43"/>
      <c r="BO504" s="43"/>
      <c r="BP504" s="43"/>
      <c r="BQ504" s="43"/>
      <c r="BR504" s="43"/>
      <c r="BS504" s="43"/>
      <c r="BT504" s="43"/>
      <c r="BU504" s="43"/>
      <c r="BV504" s="43"/>
      <c r="BW504" s="43"/>
      <c r="BX504" s="43"/>
      <c r="BY504" s="43"/>
      <c r="BZ504" s="43"/>
      <c r="CA504" s="43"/>
      <c r="CB504" s="43"/>
      <c r="CC504" s="43"/>
      <c r="CD504" s="43"/>
      <c r="CE504" s="43"/>
    </row>
    <row r="505" spans="1:83" s="44" customFormat="1" x14ac:dyDescent="0.35">
      <c r="A505" s="40">
        <v>835000972</v>
      </c>
      <c r="B505" s="40" t="s">
        <v>0</v>
      </c>
      <c r="C505" s="40" t="s">
        <v>531</v>
      </c>
      <c r="D505" s="40" t="s">
        <v>461</v>
      </c>
      <c r="E505" s="40">
        <v>3784</v>
      </c>
      <c r="F505" s="40" t="s">
        <v>531</v>
      </c>
      <c r="G505" s="40" t="s">
        <v>2649</v>
      </c>
      <c r="H505" s="41">
        <v>44200</v>
      </c>
      <c r="I505" s="41" t="e">
        <v>#N/A</v>
      </c>
      <c r="J505" s="12">
        <v>62220</v>
      </c>
      <c r="K505" s="12">
        <v>0</v>
      </c>
      <c r="L505" s="12">
        <v>0</v>
      </c>
      <c r="M505" s="15">
        <f t="shared" si="9"/>
        <v>62220</v>
      </c>
      <c r="N505" s="42" t="s">
        <v>17</v>
      </c>
      <c r="O505" s="40"/>
      <c r="P505" s="40" t="s">
        <v>4260</v>
      </c>
      <c r="Q505" s="40"/>
      <c r="R505" s="40" t="e">
        <v>#N/A</v>
      </c>
      <c r="S505" s="40"/>
      <c r="T505" s="40" t="s">
        <v>4260</v>
      </c>
      <c r="U505" s="15">
        <v>0</v>
      </c>
      <c r="V505" s="15">
        <v>0</v>
      </c>
      <c r="W505" s="15">
        <v>0</v>
      </c>
      <c r="X505" s="15"/>
      <c r="Y505" s="15"/>
      <c r="Z505" s="15">
        <v>0</v>
      </c>
      <c r="AA505" s="15">
        <v>0</v>
      </c>
      <c r="AB505" s="15">
        <v>0</v>
      </c>
      <c r="AC505" s="15">
        <v>0</v>
      </c>
      <c r="AD505" s="15">
        <v>0</v>
      </c>
      <c r="AE505" s="40"/>
      <c r="AF505" s="15">
        <v>0</v>
      </c>
      <c r="AG505" s="40"/>
      <c r="AH505" s="40"/>
      <c r="AI505" s="40"/>
      <c r="AJ505" s="15">
        <v>0</v>
      </c>
      <c r="AK505" s="40"/>
      <c r="AL505" s="40"/>
      <c r="AM505" s="40"/>
      <c r="AN505" s="41">
        <v>45504</v>
      </c>
      <c r="AO505" s="43"/>
      <c r="AP505" s="43"/>
      <c r="AQ505" s="43"/>
      <c r="AR505" s="43"/>
      <c r="AS505" s="43"/>
      <c r="AT505" s="43"/>
      <c r="AU505" s="43"/>
      <c r="AV505" s="43"/>
      <c r="AW505" s="43"/>
      <c r="AX505" s="43"/>
      <c r="AY505" s="43"/>
      <c r="AZ505" s="43"/>
      <c r="BA505" s="43"/>
      <c r="BB505" s="43"/>
      <c r="BC505" s="43"/>
      <c r="BD505" s="43"/>
      <c r="BE505" s="43"/>
      <c r="BF505" s="43"/>
      <c r="BG505" s="43"/>
      <c r="BH505" s="43"/>
      <c r="BI505" s="43"/>
      <c r="BJ505" s="43"/>
      <c r="BK505" s="43"/>
      <c r="BL505" s="43"/>
      <c r="BM505" s="43"/>
      <c r="BN505" s="43"/>
      <c r="BO505" s="43"/>
      <c r="BP505" s="43"/>
      <c r="BQ505" s="43"/>
      <c r="BR505" s="43"/>
      <c r="BS505" s="43"/>
      <c r="BT505" s="43"/>
      <c r="BU505" s="43"/>
      <c r="BV505" s="43"/>
      <c r="BW505" s="43"/>
      <c r="BX505" s="43"/>
      <c r="BY505" s="43"/>
      <c r="BZ505" s="43"/>
      <c r="CA505" s="43"/>
      <c r="CB505" s="43"/>
      <c r="CC505" s="43"/>
      <c r="CD505" s="43"/>
      <c r="CE505" s="43"/>
    </row>
    <row r="506" spans="1:83" s="44" customFormat="1" x14ac:dyDescent="0.35">
      <c r="A506" s="40">
        <v>835000972</v>
      </c>
      <c r="B506" s="40" t="s">
        <v>0</v>
      </c>
      <c r="C506" s="40" t="s">
        <v>532</v>
      </c>
      <c r="D506" s="40" t="s">
        <v>461</v>
      </c>
      <c r="E506" s="40">
        <v>3674</v>
      </c>
      <c r="F506" s="40" t="s">
        <v>532</v>
      </c>
      <c r="G506" s="40" t="s">
        <v>2650</v>
      </c>
      <c r="H506" s="41">
        <v>44201</v>
      </c>
      <c r="I506" s="41">
        <v>44433</v>
      </c>
      <c r="J506" s="12">
        <v>71390</v>
      </c>
      <c r="K506" s="12">
        <v>0</v>
      </c>
      <c r="L506" s="27">
        <v>0</v>
      </c>
      <c r="M506" s="15">
        <f t="shared" si="9"/>
        <v>71390</v>
      </c>
      <c r="N506" s="42" t="s">
        <v>17</v>
      </c>
      <c r="O506" s="40"/>
      <c r="P506" s="40" t="s">
        <v>4261</v>
      </c>
      <c r="Q506" s="40" t="b">
        <v>0</v>
      </c>
      <c r="R506" s="40" t="s">
        <v>4254</v>
      </c>
      <c r="S506" s="40"/>
      <c r="T506" s="40" t="s">
        <v>4261</v>
      </c>
      <c r="U506" s="15">
        <v>71390</v>
      </c>
      <c r="V506" s="15">
        <v>0</v>
      </c>
      <c r="W506" s="15">
        <v>0</v>
      </c>
      <c r="X506" s="15"/>
      <c r="Y506" s="15"/>
      <c r="Z506" s="15">
        <v>71390</v>
      </c>
      <c r="AA506" s="15">
        <v>71390</v>
      </c>
      <c r="AB506" s="15">
        <v>0</v>
      </c>
      <c r="AC506" s="15">
        <v>0</v>
      </c>
      <c r="AD506" s="15">
        <v>0</v>
      </c>
      <c r="AE506" s="40"/>
      <c r="AF506" s="15">
        <v>0</v>
      </c>
      <c r="AG506" s="40"/>
      <c r="AH506" s="40"/>
      <c r="AI506" s="40"/>
      <c r="AJ506" s="15">
        <v>0</v>
      </c>
      <c r="AK506" s="40"/>
      <c r="AL506" s="40"/>
      <c r="AM506" s="40"/>
      <c r="AN506" s="41">
        <v>45504</v>
      </c>
      <c r="AO506" s="43"/>
      <c r="AP506" s="43"/>
      <c r="AQ506" s="43"/>
      <c r="AR506" s="43"/>
      <c r="AS506" s="43"/>
      <c r="AT506" s="43"/>
      <c r="AU506" s="43"/>
      <c r="AV506" s="43"/>
      <c r="AW506" s="43"/>
      <c r="AX506" s="43"/>
      <c r="AY506" s="43"/>
      <c r="AZ506" s="43"/>
      <c r="BA506" s="43"/>
      <c r="BB506" s="43"/>
      <c r="BC506" s="43"/>
      <c r="BD506" s="43"/>
      <c r="BE506" s="43"/>
      <c r="BF506" s="43"/>
      <c r="BG506" s="43"/>
      <c r="BH506" s="43"/>
      <c r="BI506" s="43"/>
      <c r="BJ506" s="43"/>
      <c r="BK506" s="43"/>
      <c r="BL506" s="43"/>
      <c r="BM506" s="43"/>
      <c r="BN506" s="43"/>
      <c r="BO506" s="43"/>
      <c r="BP506" s="43"/>
      <c r="BQ506" s="43"/>
      <c r="BR506" s="43"/>
      <c r="BS506" s="43"/>
      <c r="BT506" s="43"/>
      <c r="BU506" s="43"/>
      <c r="BV506" s="43"/>
      <c r="BW506" s="43"/>
      <c r="BX506" s="43"/>
      <c r="BY506" s="43"/>
      <c r="BZ506" s="43"/>
      <c r="CA506" s="43"/>
      <c r="CB506" s="43"/>
      <c r="CC506" s="43"/>
      <c r="CD506" s="43"/>
      <c r="CE506" s="43"/>
    </row>
    <row r="507" spans="1:83" s="44" customFormat="1" x14ac:dyDescent="0.35">
      <c r="A507" s="40">
        <v>835000972</v>
      </c>
      <c r="B507" s="40" t="s">
        <v>0</v>
      </c>
      <c r="C507" s="40" t="s">
        <v>533</v>
      </c>
      <c r="D507" s="40" t="s">
        <v>16</v>
      </c>
      <c r="E507" s="40">
        <v>94178</v>
      </c>
      <c r="F507" s="40" t="s">
        <v>533</v>
      </c>
      <c r="G507" s="40" t="s">
        <v>2651</v>
      </c>
      <c r="H507" s="41">
        <v>44202</v>
      </c>
      <c r="I507" s="41"/>
      <c r="J507" s="12">
        <v>87702</v>
      </c>
      <c r="K507" s="12">
        <v>0</v>
      </c>
      <c r="L507" s="28">
        <v>0</v>
      </c>
      <c r="M507" s="15">
        <f t="shared" si="9"/>
        <v>87702</v>
      </c>
      <c r="N507" s="42" t="s">
        <v>17</v>
      </c>
      <c r="O507" s="40"/>
      <c r="P507" s="40" t="s">
        <v>4260</v>
      </c>
      <c r="Q507" s="40" t="b">
        <v>0</v>
      </c>
      <c r="R507" s="40" t="s">
        <v>4255</v>
      </c>
      <c r="S507" s="40"/>
      <c r="T507" s="40" t="s">
        <v>4260</v>
      </c>
      <c r="U507" s="15">
        <v>0</v>
      </c>
      <c r="V507" s="15">
        <v>0</v>
      </c>
      <c r="W507" s="15">
        <v>0</v>
      </c>
      <c r="X507" s="15"/>
      <c r="Y507" s="15"/>
      <c r="Z507" s="15">
        <v>0</v>
      </c>
      <c r="AA507" s="15">
        <v>0</v>
      </c>
      <c r="AB507" s="15">
        <v>0</v>
      </c>
      <c r="AC507" s="15">
        <v>0</v>
      </c>
      <c r="AD507" s="15">
        <v>0</v>
      </c>
      <c r="AE507" s="40"/>
      <c r="AF507" s="15">
        <v>0</v>
      </c>
      <c r="AG507" s="40"/>
      <c r="AH507" s="40"/>
      <c r="AI507" s="40"/>
      <c r="AJ507" s="15">
        <v>0</v>
      </c>
      <c r="AK507" s="40"/>
      <c r="AL507" s="40"/>
      <c r="AM507" s="40"/>
      <c r="AN507" s="41">
        <v>45504</v>
      </c>
      <c r="AO507" s="43"/>
      <c r="AP507" s="43"/>
      <c r="AQ507" s="43"/>
      <c r="AR507" s="43"/>
      <c r="AS507" s="43"/>
      <c r="AT507" s="43"/>
      <c r="AU507" s="43"/>
      <c r="AV507" s="43"/>
      <c r="AW507" s="43"/>
      <c r="AX507" s="43"/>
      <c r="AY507" s="43"/>
      <c r="AZ507" s="43"/>
      <c r="BA507" s="43"/>
      <c r="BB507" s="43"/>
      <c r="BC507" s="43"/>
      <c r="BD507" s="43"/>
      <c r="BE507" s="43"/>
      <c r="BF507" s="43"/>
      <c r="BG507" s="43"/>
      <c r="BH507" s="43"/>
      <c r="BI507" s="43"/>
      <c r="BJ507" s="43"/>
      <c r="BK507" s="43"/>
      <c r="BL507" s="43"/>
      <c r="BM507" s="43"/>
      <c r="BN507" s="43"/>
      <c r="BO507" s="43"/>
      <c r="BP507" s="43"/>
      <c r="BQ507" s="43"/>
      <c r="BR507" s="43"/>
      <c r="BS507" s="43"/>
      <c r="BT507" s="43"/>
      <c r="BU507" s="43"/>
      <c r="BV507" s="43"/>
      <c r="BW507" s="43"/>
      <c r="BX507" s="43"/>
      <c r="BY507" s="43"/>
      <c r="BZ507" s="43"/>
      <c r="CA507" s="43"/>
      <c r="CB507" s="43"/>
      <c r="CC507" s="43"/>
      <c r="CD507" s="43"/>
      <c r="CE507" s="43"/>
    </row>
    <row r="508" spans="1:83" s="44" customFormat="1" x14ac:dyDescent="0.35">
      <c r="A508" s="40">
        <v>835000972</v>
      </c>
      <c r="B508" s="40" t="s">
        <v>0</v>
      </c>
      <c r="C508" s="40" t="s">
        <v>398</v>
      </c>
      <c r="D508" s="40" t="s">
        <v>16</v>
      </c>
      <c r="E508" s="40">
        <v>10130</v>
      </c>
      <c r="F508" s="40" t="s">
        <v>398</v>
      </c>
      <c r="G508" s="40" t="s">
        <v>2518</v>
      </c>
      <c r="H508" s="41">
        <v>44022</v>
      </c>
      <c r="I508" s="41">
        <v>44331</v>
      </c>
      <c r="J508" s="12">
        <v>150000</v>
      </c>
      <c r="K508" s="12">
        <v>0</v>
      </c>
      <c r="L508" s="12">
        <v>0</v>
      </c>
      <c r="M508" s="15">
        <f t="shared" si="9"/>
        <v>150000</v>
      </c>
      <c r="N508" s="42" t="s">
        <v>17</v>
      </c>
      <c r="O508" s="40"/>
      <c r="P508" s="40" t="s">
        <v>4264</v>
      </c>
      <c r="Q508" s="40" t="b">
        <v>0</v>
      </c>
      <c r="R508" s="40" t="s">
        <v>4254</v>
      </c>
      <c r="S508" s="40" t="s">
        <v>4502</v>
      </c>
      <c r="T508" s="40" t="s">
        <v>4264</v>
      </c>
      <c r="U508" s="15">
        <v>150000</v>
      </c>
      <c r="V508" s="15">
        <v>0</v>
      </c>
      <c r="W508" s="15">
        <v>0</v>
      </c>
      <c r="X508" s="15"/>
      <c r="Y508" s="15"/>
      <c r="Z508" s="15">
        <v>150000</v>
      </c>
      <c r="AA508" s="15">
        <v>0</v>
      </c>
      <c r="AB508" s="15">
        <v>0</v>
      </c>
      <c r="AC508" s="15">
        <v>150000</v>
      </c>
      <c r="AD508" s="15">
        <v>150000</v>
      </c>
      <c r="AE508" s="40">
        <v>1221768462</v>
      </c>
      <c r="AF508" s="15">
        <v>0</v>
      </c>
      <c r="AG508" s="40"/>
      <c r="AH508" s="40"/>
      <c r="AI508" s="40"/>
      <c r="AJ508" s="15">
        <v>0</v>
      </c>
      <c r="AK508" s="40"/>
      <c r="AL508" s="40"/>
      <c r="AM508" s="40"/>
      <c r="AN508" s="41">
        <v>45504</v>
      </c>
      <c r="AO508" s="43"/>
      <c r="AP508" s="43"/>
      <c r="AQ508" s="43"/>
      <c r="AR508" s="43"/>
      <c r="AS508" s="43"/>
      <c r="AT508" s="43"/>
      <c r="AU508" s="43"/>
      <c r="AV508" s="43"/>
      <c r="AW508" s="43"/>
      <c r="AX508" s="43"/>
      <c r="AY508" s="43"/>
      <c r="AZ508" s="43"/>
      <c r="BA508" s="43"/>
      <c r="BB508" s="43"/>
      <c r="BC508" s="43"/>
      <c r="BD508" s="43"/>
      <c r="BE508" s="43"/>
      <c r="BF508" s="43"/>
      <c r="BG508" s="43"/>
      <c r="BH508" s="43"/>
      <c r="BI508" s="43"/>
      <c r="BJ508" s="43"/>
      <c r="BK508" s="43"/>
      <c r="BL508" s="43"/>
      <c r="BM508" s="43"/>
      <c r="BN508" s="43"/>
      <c r="BO508" s="43"/>
      <c r="BP508" s="43"/>
      <c r="BQ508" s="43"/>
      <c r="BR508" s="43"/>
      <c r="BS508" s="43"/>
      <c r="BT508" s="43"/>
      <c r="BU508" s="43"/>
      <c r="BV508" s="43"/>
      <c r="BW508" s="43"/>
      <c r="BX508" s="43"/>
      <c r="BY508" s="43"/>
      <c r="BZ508" s="43"/>
      <c r="CA508" s="43"/>
      <c r="CB508" s="43"/>
      <c r="CC508" s="43"/>
      <c r="CD508" s="43"/>
      <c r="CE508" s="43"/>
    </row>
    <row r="509" spans="1:83" s="44" customFormat="1" x14ac:dyDescent="0.35">
      <c r="A509" s="40">
        <v>835000972</v>
      </c>
      <c r="B509" s="40" t="s">
        <v>0</v>
      </c>
      <c r="C509" s="40" t="s">
        <v>535</v>
      </c>
      <c r="D509" s="40" t="s">
        <v>21</v>
      </c>
      <c r="E509" s="40">
        <v>645</v>
      </c>
      <c r="F509" s="40" t="s">
        <v>535</v>
      </c>
      <c r="G509" s="40" t="s">
        <v>2653</v>
      </c>
      <c r="H509" s="41">
        <v>44208</v>
      </c>
      <c r="I509" s="41" t="e">
        <v>#N/A</v>
      </c>
      <c r="J509" s="12">
        <v>22000</v>
      </c>
      <c r="K509" s="12">
        <v>0</v>
      </c>
      <c r="L509" s="12">
        <v>0</v>
      </c>
      <c r="M509" s="15">
        <f t="shared" ref="M509:M572" si="10">+J509-K509-L509</f>
        <v>22000</v>
      </c>
      <c r="N509" s="42" t="s">
        <v>17</v>
      </c>
      <c r="O509" s="40"/>
      <c r="P509" s="40" t="s">
        <v>4260</v>
      </c>
      <c r="Q509" s="40"/>
      <c r="R509" s="40" t="e">
        <v>#N/A</v>
      </c>
      <c r="S509" s="40"/>
      <c r="T509" s="40" t="s">
        <v>4260</v>
      </c>
      <c r="U509" s="15">
        <v>0</v>
      </c>
      <c r="V509" s="15">
        <v>0</v>
      </c>
      <c r="W509" s="15">
        <v>0</v>
      </c>
      <c r="X509" s="15"/>
      <c r="Y509" s="15"/>
      <c r="Z509" s="15">
        <v>0</v>
      </c>
      <c r="AA509" s="15">
        <v>0</v>
      </c>
      <c r="AB509" s="15">
        <v>0</v>
      </c>
      <c r="AC509" s="15">
        <v>0</v>
      </c>
      <c r="AD509" s="15">
        <v>0</v>
      </c>
      <c r="AE509" s="40"/>
      <c r="AF509" s="15">
        <v>0</v>
      </c>
      <c r="AG509" s="40"/>
      <c r="AH509" s="40"/>
      <c r="AI509" s="40"/>
      <c r="AJ509" s="15">
        <v>0</v>
      </c>
      <c r="AK509" s="40"/>
      <c r="AL509" s="40"/>
      <c r="AM509" s="40"/>
      <c r="AN509" s="41">
        <v>45504</v>
      </c>
      <c r="AO509" s="43"/>
      <c r="AP509" s="43"/>
      <c r="AQ509" s="43"/>
      <c r="AR509" s="43"/>
      <c r="AS509" s="43"/>
      <c r="AT509" s="43"/>
      <c r="AU509" s="43"/>
      <c r="AV509" s="43"/>
      <c r="AW509" s="43"/>
      <c r="AX509" s="43"/>
      <c r="AY509" s="43"/>
      <c r="AZ509" s="43"/>
      <c r="BA509" s="43"/>
      <c r="BB509" s="43"/>
      <c r="BC509" s="43"/>
      <c r="BD509" s="43"/>
      <c r="BE509" s="43"/>
      <c r="BF509" s="43"/>
      <c r="BG509" s="43"/>
      <c r="BH509" s="43"/>
      <c r="BI509" s="43"/>
      <c r="BJ509" s="43"/>
      <c r="BK509" s="43"/>
      <c r="BL509" s="43"/>
      <c r="BM509" s="43"/>
      <c r="BN509" s="43"/>
      <c r="BO509" s="43"/>
      <c r="BP509" s="43"/>
      <c r="BQ509" s="43"/>
      <c r="BR509" s="43"/>
      <c r="BS509" s="43"/>
      <c r="BT509" s="43"/>
      <c r="BU509" s="43"/>
      <c r="BV509" s="43"/>
      <c r="BW509" s="43"/>
      <c r="BX509" s="43"/>
      <c r="BY509" s="43"/>
      <c r="BZ509" s="43"/>
      <c r="CA509" s="43"/>
      <c r="CB509" s="43"/>
      <c r="CC509" s="43"/>
      <c r="CD509" s="43"/>
      <c r="CE509" s="43"/>
    </row>
    <row r="510" spans="1:83" s="44" customFormat="1" x14ac:dyDescent="0.35">
      <c r="A510" s="40">
        <v>835000972</v>
      </c>
      <c r="B510" s="40" t="s">
        <v>0</v>
      </c>
      <c r="C510" s="40" t="s">
        <v>399</v>
      </c>
      <c r="D510" s="40" t="s">
        <v>16</v>
      </c>
      <c r="E510" s="40">
        <v>11930</v>
      </c>
      <c r="F510" s="40" t="s">
        <v>399</v>
      </c>
      <c r="G510" s="40" t="s">
        <v>2519</v>
      </c>
      <c r="H510" s="41">
        <v>44022</v>
      </c>
      <c r="I510" s="41">
        <v>44331</v>
      </c>
      <c r="J510" s="12">
        <v>150000</v>
      </c>
      <c r="K510" s="12">
        <v>0</v>
      </c>
      <c r="L510" s="12">
        <v>0</v>
      </c>
      <c r="M510" s="15">
        <f t="shared" si="10"/>
        <v>150000</v>
      </c>
      <c r="N510" s="42" t="s">
        <v>17</v>
      </c>
      <c r="O510" s="40"/>
      <c r="P510" s="40" t="s">
        <v>4264</v>
      </c>
      <c r="Q510" s="40" t="b">
        <v>0</v>
      </c>
      <c r="R510" s="40" t="s">
        <v>4254</v>
      </c>
      <c r="S510" s="40" t="s">
        <v>4502</v>
      </c>
      <c r="T510" s="40" t="s">
        <v>4264</v>
      </c>
      <c r="U510" s="15">
        <v>150000</v>
      </c>
      <c r="V510" s="15">
        <v>0</v>
      </c>
      <c r="W510" s="15">
        <v>0</v>
      </c>
      <c r="X510" s="15"/>
      <c r="Y510" s="15"/>
      <c r="Z510" s="15">
        <v>150000</v>
      </c>
      <c r="AA510" s="15">
        <v>0</v>
      </c>
      <c r="AB510" s="15">
        <v>0</v>
      </c>
      <c r="AC510" s="15">
        <v>150000</v>
      </c>
      <c r="AD510" s="15">
        <v>150000</v>
      </c>
      <c r="AE510" s="40">
        <v>1221768480</v>
      </c>
      <c r="AF510" s="15">
        <v>0</v>
      </c>
      <c r="AG510" s="40"/>
      <c r="AH510" s="40"/>
      <c r="AI510" s="40"/>
      <c r="AJ510" s="15">
        <v>0</v>
      </c>
      <c r="AK510" s="40"/>
      <c r="AL510" s="40"/>
      <c r="AM510" s="40"/>
      <c r="AN510" s="41">
        <v>45504</v>
      </c>
      <c r="AO510" s="43"/>
      <c r="AP510" s="43"/>
      <c r="AQ510" s="43"/>
      <c r="AR510" s="43"/>
      <c r="AS510" s="43"/>
      <c r="AT510" s="43"/>
      <c r="AU510" s="43"/>
      <c r="AV510" s="43"/>
      <c r="AW510" s="43"/>
      <c r="AX510" s="43"/>
      <c r="AY510" s="43"/>
      <c r="AZ510" s="43"/>
      <c r="BA510" s="43"/>
      <c r="BB510" s="43"/>
      <c r="BC510" s="43"/>
      <c r="BD510" s="43"/>
      <c r="BE510" s="43"/>
      <c r="BF510" s="43"/>
      <c r="BG510" s="43"/>
      <c r="BH510" s="43"/>
      <c r="BI510" s="43"/>
      <c r="BJ510" s="43"/>
      <c r="BK510" s="43"/>
      <c r="BL510" s="43"/>
      <c r="BM510" s="43"/>
      <c r="BN510" s="43"/>
      <c r="BO510" s="43"/>
      <c r="BP510" s="43"/>
      <c r="BQ510" s="43"/>
      <c r="BR510" s="43"/>
      <c r="BS510" s="43"/>
      <c r="BT510" s="43"/>
      <c r="BU510" s="43"/>
      <c r="BV510" s="43"/>
      <c r="BW510" s="43"/>
      <c r="BX510" s="43"/>
      <c r="BY510" s="43"/>
      <c r="BZ510" s="43"/>
      <c r="CA510" s="43"/>
      <c r="CB510" s="43"/>
      <c r="CC510" s="43"/>
      <c r="CD510" s="43"/>
      <c r="CE510" s="43"/>
    </row>
    <row r="511" spans="1:83" s="44" customFormat="1" x14ac:dyDescent="0.35">
      <c r="A511" s="40">
        <v>835000972</v>
      </c>
      <c r="B511" s="40" t="s">
        <v>0</v>
      </c>
      <c r="C511" s="40" t="s">
        <v>537</v>
      </c>
      <c r="D511" s="40" t="s">
        <v>461</v>
      </c>
      <c r="E511" s="40">
        <v>4551</v>
      </c>
      <c r="F511" s="40" t="s">
        <v>537</v>
      </c>
      <c r="G511" s="40" t="s">
        <v>2655</v>
      </c>
      <c r="H511" s="41">
        <v>44209</v>
      </c>
      <c r="I511" s="41" t="e">
        <v>#N/A</v>
      </c>
      <c r="J511" s="12">
        <v>71120</v>
      </c>
      <c r="K511" s="12">
        <v>0</v>
      </c>
      <c r="L511" s="12">
        <v>0</v>
      </c>
      <c r="M511" s="15">
        <f t="shared" si="10"/>
        <v>71120</v>
      </c>
      <c r="N511" s="42" t="s">
        <v>17</v>
      </c>
      <c r="O511" s="40"/>
      <c r="P511" s="40" t="s">
        <v>4260</v>
      </c>
      <c r="Q511" s="40"/>
      <c r="R511" s="40" t="e">
        <v>#N/A</v>
      </c>
      <c r="S511" s="40"/>
      <c r="T511" s="40" t="s">
        <v>4260</v>
      </c>
      <c r="U511" s="15">
        <v>0</v>
      </c>
      <c r="V511" s="15">
        <v>0</v>
      </c>
      <c r="W511" s="15">
        <v>0</v>
      </c>
      <c r="X511" s="15"/>
      <c r="Y511" s="15"/>
      <c r="Z511" s="15">
        <v>0</v>
      </c>
      <c r="AA511" s="15">
        <v>0</v>
      </c>
      <c r="AB511" s="15">
        <v>0</v>
      </c>
      <c r="AC511" s="15">
        <v>0</v>
      </c>
      <c r="AD511" s="15">
        <v>0</v>
      </c>
      <c r="AE511" s="40"/>
      <c r="AF511" s="15">
        <v>0</v>
      </c>
      <c r="AG511" s="40"/>
      <c r="AH511" s="40"/>
      <c r="AI511" s="40"/>
      <c r="AJ511" s="15">
        <v>0</v>
      </c>
      <c r="AK511" s="40"/>
      <c r="AL511" s="40"/>
      <c r="AM511" s="40"/>
      <c r="AN511" s="41">
        <v>45504</v>
      </c>
      <c r="AO511" s="43"/>
      <c r="AP511" s="43"/>
      <c r="AQ511" s="43"/>
      <c r="AR511" s="43"/>
      <c r="AS511" s="43"/>
      <c r="AT511" s="43"/>
      <c r="AU511" s="43"/>
      <c r="AV511" s="43"/>
      <c r="AW511" s="43"/>
      <c r="AX511" s="43"/>
      <c r="AY511" s="43"/>
      <c r="AZ511" s="43"/>
      <c r="BA511" s="43"/>
      <c r="BB511" s="43"/>
      <c r="BC511" s="43"/>
      <c r="BD511" s="43"/>
      <c r="BE511" s="43"/>
      <c r="BF511" s="43"/>
      <c r="BG511" s="43"/>
      <c r="BH511" s="43"/>
      <c r="BI511" s="43"/>
      <c r="BJ511" s="43"/>
      <c r="BK511" s="43"/>
      <c r="BL511" s="43"/>
      <c r="BM511" s="43"/>
      <c r="BN511" s="43"/>
      <c r="BO511" s="43"/>
      <c r="BP511" s="43"/>
      <c r="BQ511" s="43"/>
      <c r="BR511" s="43"/>
      <c r="BS511" s="43"/>
      <c r="BT511" s="43"/>
      <c r="BU511" s="43"/>
      <c r="BV511" s="43"/>
      <c r="BW511" s="43"/>
      <c r="BX511" s="43"/>
      <c r="BY511" s="43"/>
      <c r="BZ511" s="43"/>
      <c r="CA511" s="43"/>
      <c r="CB511" s="43"/>
      <c r="CC511" s="43"/>
      <c r="CD511" s="43"/>
      <c r="CE511" s="43"/>
    </row>
    <row r="512" spans="1:83" s="44" customFormat="1" x14ac:dyDescent="0.35">
      <c r="A512" s="40">
        <v>835000972</v>
      </c>
      <c r="B512" s="40" t="s">
        <v>0</v>
      </c>
      <c r="C512" s="40" t="s">
        <v>538</v>
      </c>
      <c r="D512" s="40" t="s">
        <v>16</v>
      </c>
      <c r="E512" s="40">
        <v>10387</v>
      </c>
      <c r="F512" s="40" t="s">
        <v>538</v>
      </c>
      <c r="G512" s="40" t="s">
        <v>2656</v>
      </c>
      <c r="H512" s="41">
        <v>44210</v>
      </c>
      <c r="I512" s="41" t="e">
        <v>#N/A</v>
      </c>
      <c r="J512" s="12">
        <v>294052</v>
      </c>
      <c r="K512" s="12">
        <v>0</v>
      </c>
      <c r="L512" s="12">
        <v>0</v>
      </c>
      <c r="M512" s="15">
        <f t="shared" si="10"/>
        <v>294052</v>
      </c>
      <c r="N512" s="42" t="s">
        <v>17</v>
      </c>
      <c r="O512" s="40"/>
      <c r="P512" s="40" t="s">
        <v>4260</v>
      </c>
      <c r="Q512" s="40"/>
      <c r="R512" s="40" t="e">
        <v>#N/A</v>
      </c>
      <c r="S512" s="40"/>
      <c r="T512" s="40" t="s">
        <v>4260</v>
      </c>
      <c r="U512" s="15">
        <v>0</v>
      </c>
      <c r="V512" s="15">
        <v>0</v>
      </c>
      <c r="W512" s="15">
        <v>0</v>
      </c>
      <c r="X512" s="15"/>
      <c r="Y512" s="15"/>
      <c r="Z512" s="15">
        <v>0</v>
      </c>
      <c r="AA512" s="15">
        <v>0</v>
      </c>
      <c r="AB512" s="15">
        <v>0</v>
      </c>
      <c r="AC512" s="15">
        <v>0</v>
      </c>
      <c r="AD512" s="15">
        <v>0</v>
      </c>
      <c r="AE512" s="40"/>
      <c r="AF512" s="15">
        <v>0</v>
      </c>
      <c r="AG512" s="40"/>
      <c r="AH512" s="40"/>
      <c r="AI512" s="40"/>
      <c r="AJ512" s="15">
        <v>0</v>
      </c>
      <c r="AK512" s="40"/>
      <c r="AL512" s="40"/>
      <c r="AM512" s="40"/>
      <c r="AN512" s="41">
        <v>45504</v>
      </c>
      <c r="AO512" s="43"/>
      <c r="AP512" s="43"/>
      <c r="AQ512" s="43"/>
      <c r="AR512" s="43"/>
      <c r="AS512" s="43"/>
      <c r="AT512" s="43"/>
      <c r="AU512" s="43"/>
      <c r="AV512" s="43"/>
      <c r="AW512" s="43"/>
      <c r="AX512" s="43"/>
      <c r="AY512" s="43"/>
      <c r="AZ512" s="43"/>
      <c r="BA512" s="43"/>
      <c r="BB512" s="43"/>
      <c r="BC512" s="43"/>
      <c r="BD512" s="43"/>
      <c r="BE512" s="43"/>
      <c r="BF512" s="43"/>
      <c r="BG512" s="43"/>
      <c r="BH512" s="43"/>
      <c r="BI512" s="43"/>
      <c r="BJ512" s="43"/>
      <c r="BK512" s="43"/>
      <c r="BL512" s="43"/>
      <c r="BM512" s="43"/>
      <c r="BN512" s="43"/>
      <c r="BO512" s="43"/>
      <c r="BP512" s="43"/>
      <c r="BQ512" s="43"/>
      <c r="BR512" s="43"/>
      <c r="BS512" s="43"/>
      <c r="BT512" s="43"/>
      <c r="BU512" s="43"/>
      <c r="BV512" s="43"/>
      <c r="BW512" s="43"/>
      <c r="BX512" s="43"/>
      <c r="BY512" s="43"/>
      <c r="BZ512" s="43"/>
      <c r="CA512" s="43"/>
      <c r="CB512" s="43"/>
      <c r="CC512" s="43"/>
      <c r="CD512" s="43"/>
      <c r="CE512" s="43"/>
    </row>
    <row r="513" spans="1:83" s="44" customFormat="1" x14ac:dyDescent="0.35">
      <c r="A513" s="40">
        <v>835000972</v>
      </c>
      <c r="B513" s="40" t="s">
        <v>0</v>
      </c>
      <c r="C513" s="40" t="s">
        <v>539</v>
      </c>
      <c r="D513" s="40" t="s">
        <v>461</v>
      </c>
      <c r="E513" s="40">
        <v>4566</v>
      </c>
      <c r="F513" s="40" t="s">
        <v>539</v>
      </c>
      <c r="G513" s="40" t="s">
        <v>2657</v>
      </c>
      <c r="H513" s="41">
        <v>44219</v>
      </c>
      <c r="I513" s="41" t="e">
        <v>#N/A</v>
      </c>
      <c r="J513" s="12">
        <v>113900</v>
      </c>
      <c r="K513" s="12">
        <v>0</v>
      </c>
      <c r="L513" s="27">
        <v>0</v>
      </c>
      <c r="M513" s="15">
        <f t="shared" si="10"/>
        <v>113900</v>
      </c>
      <c r="N513" s="42" t="s">
        <v>17</v>
      </c>
      <c r="O513" s="40"/>
      <c r="P513" s="40" t="s">
        <v>4260</v>
      </c>
      <c r="Q513" s="40"/>
      <c r="R513" s="40" t="e">
        <v>#N/A</v>
      </c>
      <c r="S513" s="40"/>
      <c r="T513" s="40" t="s">
        <v>4260</v>
      </c>
      <c r="U513" s="15">
        <v>0</v>
      </c>
      <c r="V513" s="15">
        <v>0</v>
      </c>
      <c r="W513" s="15">
        <v>0</v>
      </c>
      <c r="X513" s="15"/>
      <c r="Y513" s="15"/>
      <c r="Z513" s="15">
        <v>0</v>
      </c>
      <c r="AA513" s="15">
        <v>0</v>
      </c>
      <c r="AB513" s="15">
        <v>0</v>
      </c>
      <c r="AC513" s="15">
        <v>0</v>
      </c>
      <c r="AD513" s="15">
        <v>0</v>
      </c>
      <c r="AE513" s="40"/>
      <c r="AF513" s="15">
        <v>0</v>
      </c>
      <c r="AG513" s="40"/>
      <c r="AH513" s="40"/>
      <c r="AI513" s="40"/>
      <c r="AJ513" s="15">
        <v>0</v>
      </c>
      <c r="AK513" s="40"/>
      <c r="AL513" s="40"/>
      <c r="AM513" s="40"/>
      <c r="AN513" s="41">
        <v>45504</v>
      </c>
      <c r="AO513" s="43"/>
      <c r="AP513" s="43"/>
      <c r="AQ513" s="43"/>
      <c r="AR513" s="43"/>
      <c r="AS513" s="43"/>
      <c r="AT513" s="43"/>
      <c r="AU513" s="43"/>
      <c r="AV513" s="43"/>
      <c r="AW513" s="43"/>
      <c r="AX513" s="43"/>
      <c r="AY513" s="43"/>
      <c r="AZ513" s="43"/>
      <c r="BA513" s="43"/>
      <c r="BB513" s="43"/>
      <c r="BC513" s="43"/>
      <c r="BD513" s="43"/>
      <c r="BE513" s="43"/>
      <c r="BF513" s="43"/>
      <c r="BG513" s="43"/>
      <c r="BH513" s="43"/>
      <c r="BI513" s="43"/>
      <c r="BJ513" s="43"/>
      <c r="BK513" s="43"/>
      <c r="BL513" s="43"/>
      <c r="BM513" s="43"/>
      <c r="BN513" s="43"/>
      <c r="BO513" s="43"/>
      <c r="BP513" s="43"/>
      <c r="BQ513" s="43"/>
      <c r="BR513" s="43"/>
      <c r="BS513" s="43"/>
      <c r="BT513" s="43"/>
      <c r="BU513" s="43"/>
      <c r="BV513" s="43"/>
      <c r="BW513" s="43"/>
      <c r="BX513" s="43"/>
      <c r="BY513" s="43"/>
      <c r="BZ513" s="43"/>
      <c r="CA513" s="43"/>
      <c r="CB513" s="43"/>
      <c r="CC513" s="43"/>
      <c r="CD513" s="43"/>
      <c r="CE513" s="43"/>
    </row>
    <row r="514" spans="1:83" s="44" customFormat="1" x14ac:dyDescent="0.35">
      <c r="A514" s="40">
        <v>835000972</v>
      </c>
      <c r="B514" s="40" t="s">
        <v>0</v>
      </c>
      <c r="C514" s="40" t="s">
        <v>540</v>
      </c>
      <c r="D514" s="40" t="s">
        <v>19</v>
      </c>
      <c r="E514" s="40">
        <v>10</v>
      </c>
      <c r="F514" s="40" t="s">
        <v>540</v>
      </c>
      <c r="G514" s="40" t="s">
        <v>2658</v>
      </c>
      <c r="H514" s="41">
        <v>44221</v>
      </c>
      <c r="I514" s="41">
        <v>45383.291666666664</v>
      </c>
      <c r="J514" s="12">
        <v>64200</v>
      </c>
      <c r="K514" s="12">
        <v>0</v>
      </c>
      <c r="L514" s="12">
        <v>0</v>
      </c>
      <c r="M514" s="15">
        <f t="shared" si="10"/>
        <v>64200</v>
      </c>
      <c r="N514" s="42" t="s">
        <v>17</v>
      </c>
      <c r="O514" s="40"/>
      <c r="P514" s="40" t="s">
        <v>4265</v>
      </c>
      <c r="Q514" s="40" t="b">
        <v>0</v>
      </c>
      <c r="R514" s="40" t="s">
        <v>4253</v>
      </c>
      <c r="S514" s="40"/>
      <c r="T514" s="40" t="s">
        <v>4265</v>
      </c>
      <c r="U514" s="15">
        <v>64200</v>
      </c>
      <c r="V514" s="15">
        <v>64200</v>
      </c>
      <c r="W514" s="15">
        <v>0</v>
      </c>
      <c r="X514" s="15" t="s">
        <v>4295</v>
      </c>
      <c r="Y514" s="15" t="s">
        <v>4296</v>
      </c>
      <c r="Z514" s="15">
        <v>64200</v>
      </c>
      <c r="AA514" s="15">
        <v>0</v>
      </c>
      <c r="AB514" s="15">
        <v>0</v>
      </c>
      <c r="AC514" s="15">
        <v>0</v>
      </c>
      <c r="AD514" s="15">
        <v>0</v>
      </c>
      <c r="AE514" s="40"/>
      <c r="AF514" s="15">
        <v>0</v>
      </c>
      <c r="AG514" s="40"/>
      <c r="AH514" s="40"/>
      <c r="AI514" s="40"/>
      <c r="AJ514" s="15">
        <v>0</v>
      </c>
      <c r="AK514" s="40"/>
      <c r="AL514" s="40"/>
      <c r="AM514" s="40"/>
      <c r="AN514" s="41">
        <v>45504</v>
      </c>
      <c r="AO514" s="43"/>
      <c r="AP514" s="43"/>
      <c r="AQ514" s="43"/>
      <c r="AR514" s="43"/>
      <c r="AS514" s="43"/>
      <c r="AT514" s="43"/>
      <c r="AU514" s="43"/>
      <c r="AV514" s="43"/>
      <c r="AW514" s="43"/>
      <c r="AX514" s="43"/>
      <c r="AY514" s="43"/>
      <c r="AZ514" s="43"/>
      <c r="BA514" s="43"/>
      <c r="BB514" s="43"/>
      <c r="BC514" s="43"/>
      <c r="BD514" s="43"/>
      <c r="BE514" s="43"/>
      <c r="BF514" s="43"/>
      <c r="BG514" s="43"/>
      <c r="BH514" s="43"/>
      <c r="BI514" s="43"/>
      <c r="BJ514" s="43"/>
      <c r="BK514" s="43"/>
      <c r="BL514" s="43"/>
      <c r="BM514" s="43"/>
      <c r="BN514" s="43"/>
      <c r="BO514" s="43"/>
      <c r="BP514" s="43"/>
      <c r="BQ514" s="43"/>
      <c r="BR514" s="43"/>
      <c r="BS514" s="43"/>
      <c r="BT514" s="43"/>
      <c r="BU514" s="43"/>
      <c r="BV514" s="43"/>
      <c r="BW514" s="43"/>
      <c r="BX514" s="43"/>
      <c r="BY514" s="43"/>
      <c r="BZ514" s="43"/>
      <c r="CA514" s="43"/>
      <c r="CB514" s="43"/>
      <c r="CC514" s="43"/>
      <c r="CD514" s="43"/>
      <c r="CE514" s="43"/>
    </row>
    <row r="515" spans="1:83" s="44" customFormat="1" x14ac:dyDescent="0.35">
      <c r="A515" s="40">
        <v>835000972</v>
      </c>
      <c r="B515" s="40" t="s">
        <v>0</v>
      </c>
      <c r="C515" s="40" t="s">
        <v>541</v>
      </c>
      <c r="D515" s="40" t="s">
        <v>16</v>
      </c>
      <c r="E515" s="40">
        <v>94149</v>
      </c>
      <c r="F515" s="40" t="s">
        <v>541</v>
      </c>
      <c r="G515" s="40" t="s">
        <v>2659</v>
      </c>
      <c r="H515" s="41">
        <v>44223</v>
      </c>
      <c r="I515" s="41"/>
      <c r="J515" s="12">
        <v>87702</v>
      </c>
      <c r="K515" s="12">
        <v>0</v>
      </c>
      <c r="L515" s="12">
        <v>0</v>
      </c>
      <c r="M515" s="15">
        <f t="shared" si="10"/>
        <v>87702</v>
      </c>
      <c r="N515" s="42" t="s">
        <v>17</v>
      </c>
      <c r="O515" s="40"/>
      <c r="P515" s="40" t="s">
        <v>4260</v>
      </c>
      <c r="Q515" s="40" t="b">
        <v>0</v>
      </c>
      <c r="R515" s="40" t="s">
        <v>4255</v>
      </c>
      <c r="S515" s="40"/>
      <c r="T515" s="40" t="s">
        <v>4260</v>
      </c>
      <c r="U515" s="15">
        <v>0</v>
      </c>
      <c r="V515" s="15">
        <v>0</v>
      </c>
      <c r="W515" s="15">
        <v>0</v>
      </c>
      <c r="X515" s="15"/>
      <c r="Y515" s="15"/>
      <c r="Z515" s="15">
        <v>0</v>
      </c>
      <c r="AA515" s="15">
        <v>0</v>
      </c>
      <c r="AB515" s="15">
        <v>0</v>
      </c>
      <c r="AC515" s="15">
        <v>0</v>
      </c>
      <c r="AD515" s="15">
        <v>0</v>
      </c>
      <c r="AE515" s="40"/>
      <c r="AF515" s="15">
        <v>0</v>
      </c>
      <c r="AG515" s="40"/>
      <c r="AH515" s="40"/>
      <c r="AI515" s="40"/>
      <c r="AJ515" s="15">
        <v>0</v>
      </c>
      <c r="AK515" s="40"/>
      <c r="AL515" s="40"/>
      <c r="AM515" s="40"/>
      <c r="AN515" s="41">
        <v>45504</v>
      </c>
      <c r="AO515" s="43"/>
      <c r="AP515" s="43"/>
      <c r="AQ515" s="43"/>
      <c r="AR515" s="43"/>
      <c r="AS515" s="43"/>
      <c r="AT515" s="43"/>
      <c r="AU515" s="43"/>
      <c r="AV515" s="43"/>
      <c r="AW515" s="43"/>
      <c r="AX515" s="43"/>
      <c r="AY515" s="43"/>
      <c r="AZ515" s="43"/>
      <c r="BA515" s="43"/>
      <c r="BB515" s="43"/>
      <c r="BC515" s="43"/>
      <c r="BD515" s="43"/>
      <c r="BE515" s="43"/>
      <c r="BF515" s="43"/>
      <c r="BG515" s="43"/>
      <c r="BH515" s="43"/>
      <c r="BI515" s="43"/>
      <c r="BJ515" s="43"/>
      <c r="BK515" s="43"/>
      <c r="BL515" s="43"/>
      <c r="BM515" s="43"/>
      <c r="BN515" s="43"/>
      <c r="BO515" s="43"/>
      <c r="BP515" s="43"/>
      <c r="BQ515" s="43"/>
      <c r="BR515" s="43"/>
      <c r="BS515" s="43"/>
      <c r="BT515" s="43"/>
      <c r="BU515" s="43"/>
      <c r="BV515" s="43"/>
      <c r="BW515" s="43"/>
      <c r="BX515" s="43"/>
      <c r="BY515" s="43"/>
      <c r="BZ515" s="43"/>
      <c r="CA515" s="43"/>
      <c r="CB515" s="43"/>
      <c r="CC515" s="43"/>
      <c r="CD515" s="43"/>
      <c r="CE515" s="43"/>
    </row>
    <row r="516" spans="1:83" s="44" customFormat="1" x14ac:dyDescent="0.35">
      <c r="A516" s="40">
        <v>835000972</v>
      </c>
      <c r="B516" s="40" t="s">
        <v>0</v>
      </c>
      <c r="C516" s="40" t="s">
        <v>542</v>
      </c>
      <c r="D516" s="40" t="s">
        <v>16</v>
      </c>
      <c r="E516" s="40">
        <v>58427</v>
      </c>
      <c r="F516" s="40" t="s">
        <v>542</v>
      </c>
      <c r="G516" s="40" t="s">
        <v>2660</v>
      </c>
      <c r="H516" s="41">
        <v>44224</v>
      </c>
      <c r="I516" s="41" t="e">
        <v>#N/A</v>
      </c>
      <c r="J516" s="12">
        <v>80832</v>
      </c>
      <c r="K516" s="12">
        <v>0</v>
      </c>
      <c r="L516" s="12">
        <v>0</v>
      </c>
      <c r="M516" s="15">
        <f t="shared" si="10"/>
        <v>80832</v>
      </c>
      <c r="N516" s="42" t="s">
        <v>17</v>
      </c>
      <c r="O516" s="40"/>
      <c r="P516" s="40" t="s">
        <v>4260</v>
      </c>
      <c r="Q516" s="40"/>
      <c r="R516" s="40" t="e">
        <v>#N/A</v>
      </c>
      <c r="S516" s="40"/>
      <c r="T516" s="40" t="s">
        <v>4260</v>
      </c>
      <c r="U516" s="15">
        <v>0</v>
      </c>
      <c r="V516" s="15">
        <v>0</v>
      </c>
      <c r="W516" s="15">
        <v>0</v>
      </c>
      <c r="X516" s="15"/>
      <c r="Y516" s="15"/>
      <c r="Z516" s="15">
        <v>0</v>
      </c>
      <c r="AA516" s="15">
        <v>0</v>
      </c>
      <c r="AB516" s="15">
        <v>0</v>
      </c>
      <c r="AC516" s="15">
        <v>0</v>
      </c>
      <c r="AD516" s="15">
        <v>0</v>
      </c>
      <c r="AE516" s="40"/>
      <c r="AF516" s="15">
        <v>0</v>
      </c>
      <c r="AG516" s="40"/>
      <c r="AH516" s="40"/>
      <c r="AI516" s="40"/>
      <c r="AJ516" s="15">
        <v>0</v>
      </c>
      <c r="AK516" s="40"/>
      <c r="AL516" s="40"/>
      <c r="AM516" s="40"/>
      <c r="AN516" s="41">
        <v>45504</v>
      </c>
      <c r="AO516" s="43"/>
      <c r="AP516" s="43"/>
      <c r="AQ516" s="43"/>
      <c r="AR516" s="43"/>
      <c r="AS516" s="43"/>
      <c r="AT516" s="43"/>
      <c r="AU516" s="43"/>
      <c r="AV516" s="43"/>
      <c r="AW516" s="43"/>
      <c r="AX516" s="43"/>
      <c r="AY516" s="43"/>
      <c r="AZ516" s="43"/>
      <c r="BA516" s="43"/>
      <c r="BB516" s="43"/>
      <c r="BC516" s="43"/>
      <c r="BD516" s="43"/>
      <c r="BE516" s="43"/>
      <c r="BF516" s="43"/>
      <c r="BG516" s="43"/>
      <c r="BH516" s="43"/>
      <c r="BI516" s="43"/>
      <c r="BJ516" s="43"/>
      <c r="BK516" s="43"/>
      <c r="BL516" s="43"/>
      <c r="BM516" s="43"/>
      <c r="BN516" s="43"/>
      <c r="BO516" s="43"/>
      <c r="BP516" s="43"/>
      <c r="BQ516" s="43"/>
      <c r="BR516" s="43"/>
      <c r="BS516" s="43"/>
      <c r="BT516" s="43"/>
      <c r="BU516" s="43"/>
      <c r="BV516" s="43"/>
      <c r="BW516" s="43"/>
      <c r="BX516" s="43"/>
      <c r="BY516" s="43"/>
      <c r="BZ516" s="43"/>
      <c r="CA516" s="43"/>
      <c r="CB516" s="43"/>
      <c r="CC516" s="43"/>
      <c r="CD516" s="43"/>
      <c r="CE516" s="43"/>
    </row>
    <row r="517" spans="1:83" s="44" customFormat="1" x14ac:dyDescent="0.35">
      <c r="A517" s="40">
        <v>835000972</v>
      </c>
      <c r="B517" s="40" t="s">
        <v>0</v>
      </c>
      <c r="C517" s="40" t="s">
        <v>543</v>
      </c>
      <c r="D517" s="40" t="s">
        <v>16</v>
      </c>
      <c r="E517" s="40">
        <v>94153</v>
      </c>
      <c r="F517" s="40" t="s">
        <v>543</v>
      </c>
      <c r="G517" s="40" t="s">
        <v>2661</v>
      </c>
      <c r="H517" s="41">
        <v>44224</v>
      </c>
      <c r="I517" s="41"/>
      <c r="J517" s="12">
        <v>133849</v>
      </c>
      <c r="K517" s="12">
        <v>0</v>
      </c>
      <c r="L517" s="12">
        <v>0</v>
      </c>
      <c r="M517" s="15">
        <f t="shared" si="10"/>
        <v>133849</v>
      </c>
      <c r="N517" s="42" t="s">
        <v>17</v>
      </c>
      <c r="O517" s="40"/>
      <c r="P517" s="40" t="s">
        <v>4260</v>
      </c>
      <c r="Q517" s="40" t="b">
        <v>0</v>
      </c>
      <c r="R517" s="40" t="s">
        <v>4255</v>
      </c>
      <c r="S517" s="40"/>
      <c r="T517" s="40" t="s">
        <v>4260</v>
      </c>
      <c r="U517" s="15">
        <v>0</v>
      </c>
      <c r="V517" s="15">
        <v>0</v>
      </c>
      <c r="W517" s="15">
        <v>0</v>
      </c>
      <c r="X517" s="15"/>
      <c r="Y517" s="15"/>
      <c r="Z517" s="15">
        <v>0</v>
      </c>
      <c r="AA517" s="15">
        <v>0</v>
      </c>
      <c r="AB517" s="15">
        <v>0</v>
      </c>
      <c r="AC517" s="15">
        <v>0</v>
      </c>
      <c r="AD517" s="15">
        <v>0</v>
      </c>
      <c r="AE517" s="40"/>
      <c r="AF517" s="15">
        <v>0</v>
      </c>
      <c r="AG517" s="40"/>
      <c r="AH517" s="40"/>
      <c r="AI517" s="40"/>
      <c r="AJ517" s="15">
        <v>0</v>
      </c>
      <c r="AK517" s="40"/>
      <c r="AL517" s="40"/>
      <c r="AM517" s="40"/>
      <c r="AN517" s="41">
        <v>45504</v>
      </c>
      <c r="AO517" s="43"/>
      <c r="AP517" s="43"/>
      <c r="AQ517" s="43"/>
      <c r="AR517" s="43"/>
      <c r="AS517" s="43"/>
      <c r="AT517" s="43"/>
      <c r="AU517" s="43"/>
      <c r="AV517" s="43"/>
      <c r="AW517" s="43"/>
      <c r="AX517" s="43"/>
      <c r="AY517" s="43"/>
      <c r="AZ517" s="43"/>
      <c r="BA517" s="43"/>
      <c r="BB517" s="43"/>
      <c r="BC517" s="43"/>
      <c r="BD517" s="43"/>
      <c r="BE517" s="43"/>
      <c r="BF517" s="43"/>
      <c r="BG517" s="43"/>
      <c r="BH517" s="43"/>
      <c r="BI517" s="43"/>
      <c r="BJ517" s="43"/>
      <c r="BK517" s="43"/>
      <c r="BL517" s="43"/>
      <c r="BM517" s="43"/>
      <c r="BN517" s="43"/>
      <c r="BO517" s="43"/>
      <c r="BP517" s="43"/>
      <c r="BQ517" s="43"/>
      <c r="BR517" s="43"/>
      <c r="BS517" s="43"/>
      <c r="BT517" s="43"/>
      <c r="BU517" s="43"/>
      <c r="BV517" s="43"/>
      <c r="BW517" s="43"/>
      <c r="BX517" s="43"/>
      <c r="BY517" s="43"/>
      <c r="BZ517" s="43"/>
      <c r="CA517" s="43"/>
      <c r="CB517" s="43"/>
      <c r="CC517" s="43"/>
      <c r="CD517" s="43"/>
      <c r="CE517" s="43"/>
    </row>
    <row r="518" spans="1:83" s="44" customFormat="1" x14ac:dyDescent="0.35">
      <c r="A518" s="40">
        <v>835000972</v>
      </c>
      <c r="B518" s="40" t="s">
        <v>0</v>
      </c>
      <c r="C518" s="40" t="s">
        <v>544</v>
      </c>
      <c r="D518" s="40" t="s">
        <v>16</v>
      </c>
      <c r="E518" s="40">
        <v>46990</v>
      </c>
      <c r="F518" s="40" t="s">
        <v>544</v>
      </c>
      <c r="G518" s="40" t="s">
        <v>2662</v>
      </c>
      <c r="H518" s="41">
        <v>44230</v>
      </c>
      <c r="I518" s="41">
        <v>44764</v>
      </c>
      <c r="J518" s="12">
        <v>80832</v>
      </c>
      <c r="K518" s="12">
        <v>0</v>
      </c>
      <c r="L518" s="27">
        <v>0</v>
      </c>
      <c r="M518" s="15">
        <f t="shared" si="10"/>
        <v>80832</v>
      </c>
      <c r="N518" s="42" t="s">
        <v>17</v>
      </c>
      <c r="O518" s="40"/>
      <c r="P518" s="40" t="s">
        <v>4261</v>
      </c>
      <c r="Q518" s="40" t="b">
        <v>0</v>
      </c>
      <c r="R518" s="40" t="s">
        <v>4254</v>
      </c>
      <c r="S518" s="40"/>
      <c r="T518" s="40" t="s">
        <v>4261</v>
      </c>
      <c r="U518" s="15">
        <v>80832</v>
      </c>
      <c r="V518" s="15">
        <v>0</v>
      </c>
      <c r="W518" s="15">
        <v>0</v>
      </c>
      <c r="X518" s="15"/>
      <c r="Y518" s="15"/>
      <c r="Z518" s="15">
        <v>80832</v>
      </c>
      <c r="AA518" s="15">
        <v>80832</v>
      </c>
      <c r="AB518" s="15">
        <v>0</v>
      </c>
      <c r="AC518" s="15">
        <v>0</v>
      </c>
      <c r="AD518" s="15">
        <v>0</v>
      </c>
      <c r="AE518" s="40"/>
      <c r="AF518" s="15">
        <v>0</v>
      </c>
      <c r="AG518" s="40"/>
      <c r="AH518" s="40"/>
      <c r="AI518" s="40"/>
      <c r="AJ518" s="15">
        <v>0</v>
      </c>
      <c r="AK518" s="40"/>
      <c r="AL518" s="40"/>
      <c r="AM518" s="40"/>
      <c r="AN518" s="41">
        <v>45504</v>
      </c>
      <c r="AO518" s="43"/>
      <c r="AP518" s="43"/>
      <c r="AQ518" s="43"/>
      <c r="AR518" s="43"/>
      <c r="AS518" s="43"/>
      <c r="AT518" s="43"/>
      <c r="AU518" s="43"/>
      <c r="AV518" s="43"/>
      <c r="AW518" s="43"/>
      <c r="AX518" s="43"/>
      <c r="AY518" s="43"/>
      <c r="AZ518" s="43"/>
      <c r="BA518" s="43"/>
      <c r="BB518" s="43"/>
      <c r="BC518" s="43"/>
      <c r="BD518" s="43"/>
      <c r="BE518" s="43"/>
      <c r="BF518" s="43"/>
      <c r="BG518" s="43"/>
      <c r="BH518" s="43"/>
      <c r="BI518" s="43"/>
      <c r="BJ518" s="43"/>
      <c r="BK518" s="43"/>
      <c r="BL518" s="43"/>
      <c r="BM518" s="43"/>
      <c r="BN518" s="43"/>
      <c r="BO518" s="43"/>
      <c r="BP518" s="43"/>
      <c r="BQ518" s="43"/>
      <c r="BR518" s="43"/>
      <c r="BS518" s="43"/>
      <c r="BT518" s="43"/>
      <c r="BU518" s="43"/>
      <c r="BV518" s="43"/>
      <c r="BW518" s="43"/>
      <c r="BX518" s="43"/>
      <c r="BY518" s="43"/>
      <c r="BZ518" s="43"/>
      <c r="CA518" s="43"/>
      <c r="CB518" s="43"/>
      <c r="CC518" s="43"/>
      <c r="CD518" s="43"/>
      <c r="CE518" s="43"/>
    </row>
    <row r="519" spans="1:83" s="44" customFormat="1" x14ac:dyDescent="0.35">
      <c r="A519" s="40">
        <v>835000972</v>
      </c>
      <c r="B519" s="40" t="s">
        <v>0</v>
      </c>
      <c r="C519" s="40" t="s">
        <v>545</v>
      </c>
      <c r="D519" s="40" t="s">
        <v>16</v>
      </c>
      <c r="E519" s="40">
        <v>94175</v>
      </c>
      <c r="F519" s="40" t="s">
        <v>545</v>
      </c>
      <c r="G519" s="40" t="s">
        <v>2663</v>
      </c>
      <c r="H519" s="41">
        <v>44236</v>
      </c>
      <c r="I519" s="41"/>
      <c r="J519" s="12">
        <v>133849</v>
      </c>
      <c r="K519" s="12">
        <v>0</v>
      </c>
      <c r="L519" s="28">
        <v>0</v>
      </c>
      <c r="M519" s="15">
        <f t="shared" si="10"/>
        <v>133849</v>
      </c>
      <c r="N519" s="42" t="s">
        <v>17</v>
      </c>
      <c r="O519" s="40"/>
      <c r="P519" s="40" t="s">
        <v>4260</v>
      </c>
      <c r="Q519" s="40" t="b">
        <v>0</v>
      </c>
      <c r="R519" s="40" t="s">
        <v>4255</v>
      </c>
      <c r="S519" s="40"/>
      <c r="T519" s="40" t="s">
        <v>4260</v>
      </c>
      <c r="U519" s="15">
        <v>0</v>
      </c>
      <c r="V519" s="15">
        <v>0</v>
      </c>
      <c r="W519" s="15">
        <v>0</v>
      </c>
      <c r="X519" s="15"/>
      <c r="Y519" s="15"/>
      <c r="Z519" s="15">
        <v>0</v>
      </c>
      <c r="AA519" s="15">
        <v>0</v>
      </c>
      <c r="AB519" s="15">
        <v>0</v>
      </c>
      <c r="AC519" s="15">
        <v>0</v>
      </c>
      <c r="AD519" s="15">
        <v>0</v>
      </c>
      <c r="AE519" s="40"/>
      <c r="AF519" s="15">
        <v>0</v>
      </c>
      <c r="AG519" s="40"/>
      <c r="AH519" s="40"/>
      <c r="AI519" s="40"/>
      <c r="AJ519" s="15">
        <v>0</v>
      </c>
      <c r="AK519" s="40"/>
      <c r="AL519" s="40"/>
      <c r="AM519" s="40"/>
      <c r="AN519" s="41">
        <v>45504</v>
      </c>
      <c r="AO519" s="43"/>
      <c r="AP519" s="43"/>
      <c r="AQ519" s="43"/>
      <c r="AR519" s="43"/>
      <c r="AS519" s="43"/>
      <c r="AT519" s="43"/>
      <c r="AU519" s="43"/>
      <c r="AV519" s="43"/>
      <c r="AW519" s="43"/>
      <c r="AX519" s="43"/>
      <c r="AY519" s="43"/>
      <c r="AZ519" s="43"/>
      <c r="BA519" s="43"/>
      <c r="BB519" s="43"/>
      <c r="BC519" s="43"/>
      <c r="BD519" s="43"/>
      <c r="BE519" s="43"/>
      <c r="BF519" s="43"/>
      <c r="BG519" s="43"/>
      <c r="BH519" s="43"/>
      <c r="BI519" s="43"/>
      <c r="BJ519" s="43"/>
      <c r="BK519" s="43"/>
      <c r="BL519" s="43"/>
      <c r="BM519" s="43"/>
      <c r="BN519" s="43"/>
      <c r="BO519" s="43"/>
      <c r="BP519" s="43"/>
      <c r="BQ519" s="43"/>
      <c r="BR519" s="43"/>
      <c r="BS519" s="43"/>
      <c r="BT519" s="43"/>
      <c r="BU519" s="43"/>
      <c r="BV519" s="43"/>
      <c r="BW519" s="43"/>
      <c r="BX519" s="43"/>
      <c r="BY519" s="43"/>
      <c r="BZ519" s="43"/>
      <c r="CA519" s="43"/>
      <c r="CB519" s="43"/>
      <c r="CC519" s="43"/>
      <c r="CD519" s="43"/>
      <c r="CE519" s="43"/>
    </row>
    <row r="520" spans="1:83" s="44" customFormat="1" x14ac:dyDescent="0.35">
      <c r="A520" s="40">
        <v>835000972</v>
      </c>
      <c r="B520" s="40" t="s">
        <v>0</v>
      </c>
      <c r="C520" s="40" t="s">
        <v>546</v>
      </c>
      <c r="D520" s="40" t="s">
        <v>547</v>
      </c>
      <c r="E520" s="40">
        <v>1136</v>
      </c>
      <c r="F520" s="40" t="s">
        <v>546</v>
      </c>
      <c r="G520" s="40" t="s">
        <v>2664</v>
      </c>
      <c r="H520" s="41">
        <v>44238</v>
      </c>
      <c r="I520" s="41" t="e">
        <v>#N/A</v>
      </c>
      <c r="J520" s="12">
        <v>22000</v>
      </c>
      <c r="K520" s="12">
        <v>0</v>
      </c>
      <c r="L520" s="12">
        <v>0</v>
      </c>
      <c r="M520" s="15">
        <f t="shared" si="10"/>
        <v>22000</v>
      </c>
      <c r="N520" s="42" t="s">
        <v>17</v>
      </c>
      <c r="O520" s="40"/>
      <c r="P520" s="40" t="s">
        <v>4260</v>
      </c>
      <c r="Q520" s="40"/>
      <c r="R520" s="40" t="e">
        <v>#N/A</v>
      </c>
      <c r="S520" s="40"/>
      <c r="T520" s="40" t="s">
        <v>4260</v>
      </c>
      <c r="U520" s="15">
        <v>0</v>
      </c>
      <c r="V520" s="15">
        <v>0</v>
      </c>
      <c r="W520" s="15">
        <v>0</v>
      </c>
      <c r="X520" s="15"/>
      <c r="Y520" s="15"/>
      <c r="Z520" s="15">
        <v>0</v>
      </c>
      <c r="AA520" s="15">
        <v>0</v>
      </c>
      <c r="AB520" s="15">
        <v>0</v>
      </c>
      <c r="AC520" s="15">
        <v>0</v>
      </c>
      <c r="AD520" s="15">
        <v>0</v>
      </c>
      <c r="AE520" s="40"/>
      <c r="AF520" s="15">
        <v>0</v>
      </c>
      <c r="AG520" s="40"/>
      <c r="AH520" s="40"/>
      <c r="AI520" s="40"/>
      <c r="AJ520" s="15">
        <v>0</v>
      </c>
      <c r="AK520" s="40"/>
      <c r="AL520" s="40"/>
      <c r="AM520" s="40"/>
      <c r="AN520" s="41">
        <v>45504</v>
      </c>
      <c r="AO520" s="43"/>
      <c r="AP520" s="43"/>
      <c r="AQ520" s="43"/>
      <c r="AR520" s="43"/>
      <c r="AS520" s="43"/>
      <c r="AT520" s="43"/>
      <c r="AU520" s="43"/>
      <c r="AV520" s="43"/>
      <c r="AW520" s="43"/>
      <c r="AX520" s="43"/>
      <c r="AY520" s="43"/>
      <c r="AZ520" s="43"/>
      <c r="BA520" s="43"/>
      <c r="BB520" s="43"/>
      <c r="BC520" s="43"/>
      <c r="BD520" s="43"/>
      <c r="BE520" s="43"/>
      <c r="BF520" s="43"/>
      <c r="BG520" s="43"/>
      <c r="BH520" s="43"/>
      <c r="BI520" s="43"/>
      <c r="BJ520" s="43"/>
      <c r="BK520" s="43"/>
      <c r="BL520" s="43"/>
      <c r="BM520" s="43"/>
      <c r="BN520" s="43"/>
      <c r="BO520" s="43"/>
      <c r="BP520" s="43"/>
      <c r="BQ520" s="43"/>
      <c r="BR520" s="43"/>
      <c r="BS520" s="43"/>
      <c r="BT520" s="43"/>
      <c r="BU520" s="43"/>
      <c r="BV520" s="43"/>
      <c r="BW520" s="43"/>
      <c r="BX520" s="43"/>
      <c r="BY520" s="43"/>
      <c r="BZ520" s="43"/>
      <c r="CA520" s="43"/>
      <c r="CB520" s="43"/>
      <c r="CC520" s="43"/>
      <c r="CD520" s="43"/>
      <c r="CE520" s="43"/>
    </row>
    <row r="521" spans="1:83" s="44" customFormat="1" x14ac:dyDescent="0.35">
      <c r="A521" s="40">
        <v>835000972</v>
      </c>
      <c r="B521" s="40" t="s">
        <v>0</v>
      </c>
      <c r="C521" s="40" t="s">
        <v>548</v>
      </c>
      <c r="D521" s="40" t="s">
        <v>21</v>
      </c>
      <c r="E521" s="40">
        <v>916</v>
      </c>
      <c r="F521" s="40" t="s">
        <v>548</v>
      </c>
      <c r="G521" s="40" t="s">
        <v>2665</v>
      </c>
      <c r="H521" s="41">
        <v>44240</v>
      </c>
      <c r="I521" s="41" t="e">
        <v>#N/A</v>
      </c>
      <c r="J521" s="12">
        <v>29300</v>
      </c>
      <c r="K521" s="12">
        <v>0</v>
      </c>
      <c r="L521" s="12">
        <v>0</v>
      </c>
      <c r="M521" s="15">
        <f t="shared" si="10"/>
        <v>29300</v>
      </c>
      <c r="N521" s="42" t="s">
        <v>17</v>
      </c>
      <c r="O521" s="40"/>
      <c r="P521" s="40" t="s">
        <v>4260</v>
      </c>
      <c r="Q521" s="40"/>
      <c r="R521" s="40" t="e">
        <v>#N/A</v>
      </c>
      <c r="S521" s="40"/>
      <c r="T521" s="40" t="s">
        <v>4260</v>
      </c>
      <c r="U521" s="15">
        <v>0</v>
      </c>
      <c r="V521" s="15">
        <v>0</v>
      </c>
      <c r="W521" s="15">
        <v>0</v>
      </c>
      <c r="X521" s="15"/>
      <c r="Y521" s="15"/>
      <c r="Z521" s="15">
        <v>0</v>
      </c>
      <c r="AA521" s="15">
        <v>0</v>
      </c>
      <c r="AB521" s="15">
        <v>0</v>
      </c>
      <c r="AC521" s="15">
        <v>0</v>
      </c>
      <c r="AD521" s="15">
        <v>0</v>
      </c>
      <c r="AE521" s="40"/>
      <c r="AF521" s="15">
        <v>0</v>
      </c>
      <c r="AG521" s="40"/>
      <c r="AH521" s="40"/>
      <c r="AI521" s="40"/>
      <c r="AJ521" s="15">
        <v>0</v>
      </c>
      <c r="AK521" s="40"/>
      <c r="AL521" s="40"/>
      <c r="AM521" s="40"/>
      <c r="AN521" s="41">
        <v>45504</v>
      </c>
      <c r="AO521" s="43"/>
      <c r="AP521" s="43"/>
      <c r="AQ521" s="43"/>
      <c r="AR521" s="43"/>
      <c r="AS521" s="43"/>
      <c r="AT521" s="43"/>
      <c r="AU521" s="43"/>
      <c r="AV521" s="43"/>
      <c r="AW521" s="43"/>
      <c r="AX521" s="43"/>
      <c r="AY521" s="43"/>
      <c r="AZ521" s="43"/>
      <c r="BA521" s="43"/>
      <c r="BB521" s="43"/>
      <c r="BC521" s="43"/>
      <c r="BD521" s="43"/>
      <c r="BE521" s="43"/>
      <c r="BF521" s="43"/>
      <c r="BG521" s="43"/>
      <c r="BH521" s="43"/>
      <c r="BI521" s="43"/>
      <c r="BJ521" s="43"/>
      <c r="BK521" s="43"/>
      <c r="BL521" s="43"/>
      <c r="BM521" s="43"/>
      <c r="BN521" s="43"/>
      <c r="BO521" s="43"/>
      <c r="BP521" s="43"/>
      <c r="BQ521" s="43"/>
      <c r="BR521" s="43"/>
      <c r="BS521" s="43"/>
      <c r="BT521" s="43"/>
      <c r="BU521" s="43"/>
      <c r="BV521" s="43"/>
      <c r="BW521" s="43"/>
      <c r="BX521" s="43"/>
      <c r="BY521" s="43"/>
      <c r="BZ521" s="43"/>
      <c r="CA521" s="43"/>
      <c r="CB521" s="43"/>
      <c r="CC521" s="43"/>
      <c r="CD521" s="43"/>
      <c r="CE521" s="43"/>
    </row>
    <row r="522" spans="1:83" s="44" customFormat="1" x14ac:dyDescent="0.35">
      <c r="A522" s="40">
        <v>835000972</v>
      </c>
      <c r="B522" s="40" t="s">
        <v>0</v>
      </c>
      <c r="C522" s="40" t="s">
        <v>549</v>
      </c>
      <c r="D522" s="40" t="s">
        <v>16</v>
      </c>
      <c r="E522" s="40">
        <v>11882</v>
      </c>
      <c r="F522" s="40" t="s">
        <v>549</v>
      </c>
      <c r="G522" s="40" t="s">
        <v>2666</v>
      </c>
      <c r="H522" s="41">
        <v>44244</v>
      </c>
      <c r="I522" s="41" t="e">
        <v>#N/A</v>
      </c>
      <c r="J522" s="12">
        <v>46990</v>
      </c>
      <c r="K522" s="12">
        <v>0</v>
      </c>
      <c r="L522" s="28">
        <v>0</v>
      </c>
      <c r="M522" s="15">
        <f t="shared" si="10"/>
        <v>46990</v>
      </c>
      <c r="N522" s="42" t="s">
        <v>17</v>
      </c>
      <c r="O522" s="40"/>
      <c r="P522" s="40" t="s">
        <v>4260</v>
      </c>
      <c r="Q522" s="40"/>
      <c r="R522" s="40" t="e">
        <v>#N/A</v>
      </c>
      <c r="S522" s="40"/>
      <c r="T522" s="40" t="s">
        <v>4260</v>
      </c>
      <c r="U522" s="15">
        <v>0</v>
      </c>
      <c r="V522" s="15">
        <v>0</v>
      </c>
      <c r="W522" s="15">
        <v>0</v>
      </c>
      <c r="X522" s="15"/>
      <c r="Y522" s="15"/>
      <c r="Z522" s="15">
        <v>0</v>
      </c>
      <c r="AA522" s="15">
        <v>0</v>
      </c>
      <c r="AB522" s="15">
        <v>0</v>
      </c>
      <c r="AC522" s="15">
        <v>0</v>
      </c>
      <c r="AD522" s="15">
        <v>0</v>
      </c>
      <c r="AE522" s="40"/>
      <c r="AF522" s="15">
        <v>0</v>
      </c>
      <c r="AG522" s="40"/>
      <c r="AH522" s="40"/>
      <c r="AI522" s="40"/>
      <c r="AJ522" s="15">
        <v>0</v>
      </c>
      <c r="AK522" s="40"/>
      <c r="AL522" s="40"/>
      <c r="AM522" s="40"/>
      <c r="AN522" s="41">
        <v>45504</v>
      </c>
      <c r="AO522" s="43"/>
      <c r="AP522" s="43"/>
      <c r="AQ522" s="43"/>
      <c r="AR522" s="43"/>
      <c r="AS522" s="43"/>
      <c r="AT522" s="43"/>
      <c r="AU522" s="43"/>
      <c r="AV522" s="43"/>
      <c r="AW522" s="43"/>
      <c r="AX522" s="43"/>
      <c r="AY522" s="43"/>
      <c r="AZ522" s="43"/>
      <c r="BA522" s="43"/>
      <c r="BB522" s="43"/>
      <c r="BC522" s="43"/>
      <c r="BD522" s="43"/>
      <c r="BE522" s="43"/>
      <c r="BF522" s="43"/>
      <c r="BG522" s="43"/>
      <c r="BH522" s="43"/>
      <c r="BI522" s="43"/>
      <c r="BJ522" s="43"/>
      <c r="BK522" s="43"/>
      <c r="BL522" s="43"/>
      <c r="BM522" s="43"/>
      <c r="BN522" s="43"/>
      <c r="BO522" s="43"/>
      <c r="BP522" s="43"/>
      <c r="BQ522" s="43"/>
      <c r="BR522" s="43"/>
      <c r="BS522" s="43"/>
      <c r="BT522" s="43"/>
      <c r="BU522" s="43"/>
      <c r="BV522" s="43"/>
      <c r="BW522" s="43"/>
      <c r="BX522" s="43"/>
      <c r="BY522" s="43"/>
      <c r="BZ522" s="43"/>
      <c r="CA522" s="43"/>
      <c r="CB522" s="43"/>
      <c r="CC522" s="43"/>
      <c r="CD522" s="43"/>
      <c r="CE522" s="43"/>
    </row>
    <row r="523" spans="1:83" s="44" customFormat="1" x14ac:dyDescent="0.35">
      <c r="A523" s="40">
        <v>835000972</v>
      </c>
      <c r="B523" s="40" t="s">
        <v>0</v>
      </c>
      <c r="C523" s="40" t="s">
        <v>550</v>
      </c>
      <c r="D523" s="40" t="s">
        <v>461</v>
      </c>
      <c r="E523" s="40">
        <v>4842</v>
      </c>
      <c r="F523" s="40" t="s">
        <v>550</v>
      </c>
      <c r="G523" s="40" t="s">
        <v>2667</v>
      </c>
      <c r="H523" s="41">
        <v>44250</v>
      </c>
      <c r="I523" s="41" t="e">
        <v>#N/A</v>
      </c>
      <c r="J523" s="12">
        <v>59700</v>
      </c>
      <c r="K523" s="12">
        <v>0</v>
      </c>
      <c r="L523" s="12">
        <v>0</v>
      </c>
      <c r="M523" s="15">
        <f t="shared" si="10"/>
        <v>59700</v>
      </c>
      <c r="N523" s="42" t="s">
        <v>17</v>
      </c>
      <c r="O523" s="40"/>
      <c r="P523" s="40" t="s">
        <v>4260</v>
      </c>
      <c r="Q523" s="40"/>
      <c r="R523" s="40" t="e">
        <v>#N/A</v>
      </c>
      <c r="S523" s="40"/>
      <c r="T523" s="40" t="s">
        <v>4260</v>
      </c>
      <c r="U523" s="15">
        <v>0</v>
      </c>
      <c r="V523" s="15">
        <v>0</v>
      </c>
      <c r="W523" s="15">
        <v>0</v>
      </c>
      <c r="X523" s="15"/>
      <c r="Y523" s="15"/>
      <c r="Z523" s="15">
        <v>0</v>
      </c>
      <c r="AA523" s="15">
        <v>0</v>
      </c>
      <c r="AB523" s="15">
        <v>0</v>
      </c>
      <c r="AC523" s="15">
        <v>0</v>
      </c>
      <c r="AD523" s="15">
        <v>0</v>
      </c>
      <c r="AE523" s="40"/>
      <c r="AF523" s="15">
        <v>0</v>
      </c>
      <c r="AG523" s="40"/>
      <c r="AH523" s="40"/>
      <c r="AI523" s="40"/>
      <c r="AJ523" s="15">
        <v>0</v>
      </c>
      <c r="AK523" s="40"/>
      <c r="AL523" s="40"/>
      <c r="AM523" s="40"/>
      <c r="AN523" s="41">
        <v>45504</v>
      </c>
      <c r="AO523" s="43"/>
      <c r="AP523" s="43"/>
      <c r="AQ523" s="43"/>
      <c r="AR523" s="43"/>
      <c r="AS523" s="43"/>
      <c r="AT523" s="43"/>
      <c r="AU523" s="43"/>
      <c r="AV523" s="43"/>
      <c r="AW523" s="43"/>
      <c r="AX523" s="43"/>
      <c r="AY523" s="43"/>
      <c r="AZ523" s="43"/>
      <c r="BA523" s="43"/>
      <c r="BB523" s="43"/>
      <c r="BC523" s="43"/>
      <c r="BD523" s="43"/>
      <c r="BE523" s="43"/>
      <c r="BF523" s="43"/>
      <c r="BG523" s="43"/>
      <c r="BH523" s="43"/>
      <c r="BI523" s="43"/>
      <c r="BJ523" s="43"/>
      <c r="BK523" s="43"/>
      <c r="BL523" s="43"/>
      <c r="BM523" s="43"/>
      <c r="BN523" s="43"/>
      <c r="BO523" s="43"/>
      <c r="BP523" s="43"/>
      <c r="BQ523" s="43"/>
      <c r="BR523" s="43"/>
      <c r="BS523" s="43"/>
      <c r="BT523" s="43"/>
      <c r="BU523" s="43"/>
      <c r="BV523" s="43"/>
      <c r="BW523" s="43"/>
      <c r="BX523" s="43"/>
      <c r="BY523" s="43"/>
      <c r="BZ523" s="43"/>
      <c r="CA523" s="43"/>
      <c r="CB523" s="43"/>
      <c r="CC523" s="43"/>
      <c r="CD523" s="43"/>
      <c r="CE523" s="43"/>
    </row>
    <row r="524" spans="1:83" s="44" customFormat="1" x14ac:dyDescent="0.35">
      <c r="A524" s="40">
        <v>835000972</v>
      </c>
      <c r="B524" s="40" t="s">
        <v>0</v>
      </c>
      <c r="C524" s="40" t="s">
        <v>551</v>
      </c>
      <c r="D524" s="40" t="s">
        <v>18</v>
      </c>
      <c r="E524" s="40">
        <v>3865</v>
      </c>
      <c r="F524" s="40" t="s">
        <v>551</v>
      </c>
      <c r="G524" s="40" t="s">
        <v>2668</v>
      </c>
      <c r="H524" s="41">
        <v>44250</v>
      </c>
      <c r="I524" s="41" t="e">
        <v>#N/A</v>
      </c>
      <c r="J524" s="12">
        <v>59700</v>
      </c>
      <c r="K524" s="12">
        <v>0</v>
      </c>
      <c r="L524" s="12">
        <v>0</v>
      </c>
      <c r="M524" s="15">
        <f t="shared" si="10"/>
        <v>59700</v>
      </c>
      <c r="N524" s="42" t="s">
        <v>17</v>
      </c>
      <c r="O524" s="40"/>
      <c r="P524" s="40" t="s">
        <v>4260</v>
      </c>
      <c r="Q524" s="40"/>
      <c r="R524" s="40" t="e">
        <v>#N/A</v>
      </c>
      <c r="S524" s="40"/>
      <c r="T524" s="40" t="s">
        <v>4260</v>
      </c>
      <c r="U524" s="15">
        <v>0</v>
      </c>
      <c r="V524" s="15">
        <v>0</v>
      </c>
      <c r="W524" s="15">
        <v>0</v>
      </c>
      <c r="X524" s="15"/>
      <c r="Y524" s="15"/>
      <c r="Z524" s="15">
        <v>0</v>
      </c>
      <c r="AA524" s="15">
        <v>0</v>
      </c>
      <c r="AB524" s="15">
        <v>0</v>
      </c>
      <c r="AC524" s="15">
        <v>0</v>
      </c>
      <c r="AD524" s="15">
        <v>0</v>
      </c>
      <c r="AE524" s="40"/>
      <c r="AF524" s="15">
        <v>0</v>
      </c>
      <c r="AG524" s="40"/>
      <c r="AH524" s="40"/>
      <c r="AI524" s="40"/>
      <c r="AJ524" s="15">
        <v>0</v>
      </c>
      <c r="AK524" s="40"/>
      <c r="AL524" s="40"/>
      <c r="AM524" s="40"/>
      <c r="AN524" s="41">
        <v>45504</v>
      </c>
      <c r="AO524" s="43"/>
      <c r="AP524" s="43"/>
      <c r="AQ524" s="43"/>
      <c r="AR524" s="43"/>
      <c r="AS524" s="43"/>
      <c r="AT524" s="43"/>
      <c r="AU524" s="43"/>
      <c r="AV524" s="43"/>
      <c r="AW524" s="43"/>
      <c r="AX524" s="43"/>
      <c r="AY524" s="43"/>
      <c r="AZ524" s="43"/>
      <c r="BA524" s="43"/>
      <c r="BB524" s="43"/>
      <c r="BC524" s="43"/>
      <c r="BD524" s="43"/>
      <c r="BE524" s="43"/>
      <c r="BF524" s="43"/>
      <c r="BG524" s="43"/>
      <c r="BH524" s="43"/>
      <c r="BI524" s="43"/>
      <c r="BJ524" s="43"/>
      <c r="BK524" s="43"/>
      <c r="BL524" s="43"/>
      <c r="BM524" s="43"/>
      <c r="BN524" s="43"/>
      <c r="BO524" s="43"/>
      <c r="BP524" s="43"/>
      <c r="BQ524" s="43"/>
      <c r="BR524" s="43"/>
      <c r="BS524" s="43"/>
      <c r="BT524" s="43"/>
      <c r="BU524" s="43"/>
      <c r="BV524" s="43"/>
      <c r="BW524" s="43"/>
      <c r="BX524" s="43"/>
      <c r="BY524" s="43"/>
      <c r="BZ524" s="43"/>
      <c r="CA524" s="43"/>
      <c r="CB524" s="43"/>
      <c r="CC524" s="43"/>
      <c r="CD524" s="43"/>
      <c r="CE524" s="43"/>
    </row>
    <row r="525" spans="1:83" s="44" customFormat="1" x14ac:dyDescent="0.35">
      <c r="A525" s="40">
        <v>835000972</v>
      </c>
      <c r="B525" s="40" t="s">
        <v>0</v>
      </c>
      <c r="C525" s="40" t="s">
        <v>552</v>
      </c>
      <c r="D525" s="40" t="s">
        <v>547</v>
      </c>
      <c r="E525" s="40">
        <v>1280</v>
      </c>
      <c r="F525" s="40" t="s">
        <v>552</v>
      </c>
      <c r="G525" s="40" t="s">
        <v>2669</v>
      </c>
      <c r="H525" s="41">
        <v>44250</v>
      </c>
      <c r="I525" s="41" t="e">
        <v>#N/A</v>
      </c>
      <c r="J525" s="12">
        <v>16500</v>
      </c>
      <c r="K525" s="12">
        <v>0</v>
      </c>
      <c r="L525" s="12">
        <v>0</v>
      </c>
      <c r="M525" s="15">
        <f t="shared" si="10"/>
        <v>16500</v>
      </c>
      <c r="N525" s="42" t="s">
        <v>17</v>
      </c>
      <c r="O525" s="40"/>
      <c r="P525" s="40" t="s">
        <v>4260</v>
      </c>
      <c r="Q525" s="40"/>
      <c r="R525" s="40" t="e">
        <v>#N/A</v>
      </c>
      <c r="S525" s="40"/>
      <c r="T525" s="40" t="s">
        <v>4260</v>
      </c>
      <c r="U525" s="15">
        <v>0</v>
      </c>
      <c r="V525" s="15">
        <v>0</v>
      </c>
      <c r="W525" s="15">
        <v>0</v>
      </c>
      <c r="X525" s="15"/>
      <c r="Y525" s="15"/>
      <c r="Z525" s="15">
        <v>0</v>
      </c>
      <c r="AA525" s="15">
        <v>0</v>
      </c>
      <c r="AB525" s="15">
        <v>0</v>
      </c>
      <c r="AC525" s="15">
        <v>0</v>
      </c>
      <c r="AD525" s="15">
        <v>0</v>
      </c>
      <c r="AE525" s="40"/>
      <c r="AF525" s="15">
        <v>0</v>
      </c>
      <c r="AG525" s="40"/>
      <c r="AH525" s="40"/>
      <c r="AI525" s="40"/>
      <c r="AJ525" s="15">
        <v>0</v>
      </c>
      <c r="AK525" s="40"/>
      <c r="AL525" s="40"/>
      <c r="AM525" s="40"/>
      <c r="AN525" s="41">
        <v>45504</v>
      </c>
      <c r="AO525" s="43"/>
      <c r="AP525" s="43"/>
      <c r="AQ525" s="43"/>
      <c r="AR525" s="43"/>
      <c r="AS525" s="43"/>
      <c r="AT525" s="43"/>
      <c r="AU525" s="43"/>
      <c r="AV525" s="43"/>
      <c r="AW525" s="43"/>
      <c r="AX525" s="43"/>
      <c r="AY525" s="43"/>
      <c r="AZ525" s="43"/>
      <c r="BA525" s="43"/>
      <c r="BB525" s="43"/>
      <c r="BC525" s="43"/>
      <c r="BD525" s="43"/>
      <c r="BE525" s="43"/>
      <c r="BF525" s="43"/>
      <c r="BG525" s="43"/>
      <c r="BH525" s="43"/>
      <c r="BI525" s="43"/>
      <c r="BJ525" s="43"/>
      <c r="BK525" s="43"/>
      <c r="BL525" s="43"/>
      <c r="BM525" s="43"/>
      <c r="BN525" s="43"/>
      <c r="BO525" s="43"/>
      <c r="BP525" s="43"/>
      <c r="BQ525" s="43"/>
      <c r="BR525" s="43"/>
      <c r="BS525" s="43"/>
      <c r="BT525" s="43"/>
      <c r="BU525" s="43"/>
      <c r="BV525" s="43"/>
      <c r="BW525" s="43"/>
      <c r="BX525" s="43"/>
      <c r="BY525" s="43"/>
      <c r="BZ525" s="43"/>
      <c r="CA525" s="43"/>
      <c r="CB525" s="43"/>
      <c r="CC525" s="43"/>
      <c r="CD525" s="43"/>
      <c r="CE525" s="43"/>
    </row>
    <row r="526" spans="1:83" s="44" customFormat="1" x14ac:dyDescent="0.35">
      <c r="A526" s="40">
        <v>835000972</v>
      </c>
      <c r="B526" s="40" t="s">
        <v>0</v>
      </c>
      <c r="C526" s="40" t="s">
        <v>553</v>
      </c>
      <c r="D526" s="40" t="s">
        <v>547</v>
      </c>
      <c r="E526" s="40">
        <v>1282</v>
      </c>
      <c r="F526" s="40" t="s">
        <v>553</v>
      </c>
      <c r="G526" s="40" t="s">
        <v>2670</v>
      </c>
      <c r="H526" s="41">
        <v>44250</v>
      </c>
      <c r="I526" s="41" t="e">
        <v>#N/A</v>
      </c>
      <c r="J526" s="12">
        <v>22000</v>
      </c>
      <c r="K526" s="12">
        <v>0</v>
      </c>
      <c r="L526" s="27">
        <v>0</v>
      </c>
      <c r="M526" s="15">
        <f t="shared" si="10"/>
        <v>22000</v>
      </c>
      <c r="N526" s="42" t="s">
        <v>17</v>
      </c>
      <c r="O526" s="40"/>
      <c r="P526" s="40" t="s">
        <v>4260</v>
      </c>
      <c r="Q526" s="40"/>
      <c r="R526" s="40" t="e">
        <v>#N/A</v>
      </c>
      <c r="S526" s="40"/>
      <c r="T526" s="40" t="s">
        <v>4260</v>
      </c>
      <c r="U526" s="15">
        <v>0</v>
      </c>
      <c r="V526" s="15">
        <v>0</v>
      </c>
      <c r="W526" s="15">
        <v>0</v>
      </c>
      <c r="X526" s="15"/>
      <c r="Y526" s="15"/>
      <c r="Z526" s="15">
        <v>0</v>
      </c>
      <c r="AA526" s="15">
        <v>0</v>
      </c>
      <c r="AB526" s="15">
        <v>0</v>
      </c>
      <c r="AC526" s="15">
        <v>0</v>
      </c>
      <c r="AD526" s="15">
        <v>0</v>
      </c>
      <c r="AE526" s="40"/>
      <c r="AF526" s="15">
        <v>0</v>
      </c>
      <c r="AG526" s="40"/>
      <c r="AH526" s="40"/>
      <c r="AI526" s="40"/>
      <c r="AJ526" s="15">
        <v>0</v>
      </c>
      <c r="AK526" s="40"/>
      <c r="AL526" s="40"/>
      <c r="AM526" s="40"/>
      <c r="AN526" s="41">
        <v>45504</v>
      </c>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row>
    <row r="527" spans="1:83" s="44" customFormat="1" x14ac:dyDescent="0.35">
      <c r="A527" s="40">
        <v>835000972</v>
      </c>
      <c r="B527" s="40" t="s">
        <v>0</v>
      </c>
      <c r="C527" s="40" t="s">
        <v>400</v>
      </c>
      <c r="D527" s="40" t="s">
        <v>16</v>
      </c>
      <c r="E527" s="40">
        <v>11942</v>
      </c>
      <c r="F527" s="40" t="s">
        <v>400</v>
      </c>
      <c r="G527" s="40" t="s">
        <v>2520</v>
      </c>
      <c r="H527" s="41">
        <v>44022</v>
      </c>
      <c r="I527" s="41">
        <v>44331</v>
      </c>
      <c r="J527" s="12">
        <v>150000</v>
      </c>
      <c r="K527" s="12">
        <v>0</v>
      </c>
      <c r="L527" s="28">
        <v>0</v>
      </c>
      <c r="M527" s="15">
        <f t="shared" si="10"/>
        <v>150000</v>
      </c>
      <c r="N527" s="42" t="s">
        <v>17</v>
      </c>
      <c r="O527" s="40"/>
      <c r="P527" s="40" t="s">
        <v>4264</v>
      </c>
      <c r="Q527" s="40" t="b">
        <v>0</v>
      </c>
      <c r="R527" s="40" t="s">
        <v>4254</v>
      </c>
      <c r="S527" s="40" t="s">
        <v>4502</v>
      </c>
      <c r="T527" s="40" t="s">
        <v>4264</v>
      </c>
      <c r="U527" s="15">
        <v>150000</v>
      </c>
      <c r="V527" s="15">
        <v>0</v>
      </c>
      <c r="W527" s="15">
        <v>0</v>
      </c>
      <c r="X527" s="15"/>
      <c r="Y527" s="15"/>
      <c r="Z527" s="15">
        <v>150000</v>
      </c>
      <c r="AA527" s="15">
        <v>0</v>
      </c>
      <c r="AB527" s="15">
        <v>0</v>
      </c>
      <c r="AC527" s="15">
        <v>150000</v>
      </c>
      <c r="AD527" s="15">
        <v>150000</v>
      </c>
      <c r="AE527" s="40">
        <v>1221768515</v>
      </c>
      <c r="AF527" s="15">
        <v>0</v>
      </c>
      <c r="AG527" s="40"/>
      <c r="AH527" s="40"/>
      <c r="AI527" s="40"/>
      <c r="AJ527" s="15">
        <v>0</v>
      </c>
      <c r="AK527" s="40"/>
      <c r="AL527" s="40"/>
      <c r="AM527" s="40"/>
      <c r="AN527" s="41">
        <v>45504</v>
      </c>
      <c r="AO527" s="43"/>
      <c r="AP527" s="43"/>
      <c r="AQ527" s="43"/>
      <c r="AR527" s="43"/>
      <c r="AS527" s="43"/>
      <c r="AT527" s="43"/>
      <c r="AU527" s="43"/>
      <c r="AV527" s="43"/>
      <c r="AW527" s="43"/>
      <c r="AX527" s="43"/>
      <c r="AY527" s="43"/>
      <c r="AZ527" s="43"/>
      <c r="BA527" s="43"/>
      <c r="BB527" s="43"/>
      <c r="BC527" s="43"/>
      <c r="BD527" s="43"/>
      <c r="BE527" s="43"/>
      <c r="BF527" s="43"/>
      <c r="BG527" s="43"/>
      <c r="BH527" s="43"/>
      <c r="BI527" s="43"/>
      <c r="BJ527" s="43"/>
      <c r="BK527" s="43"/>
      <c r="BL527" s="43"/>
      <c r="BM527" s="43"/>
      <c r="BN527" s="43"/>
      <c r="BO527" s="43"/>
      <c r="BP527" s="43"/>
      <c r="BQ527" s="43"/>
      <c r="BR527" s="43"/>
      <c r="BS527" s="43"/>
      <c r="BT527" s="43"/>
      <c r="BU527" s="43"/>
      <c r="BV527" s="43"/>
      <c r="BW527" s="43"/>
      <c r="BX527" s="43"/>
      <c r="BY527" s="43"/>
      <c r="BZ527" s="43"/>
      <c r="CA527" s="43"/>
      <c r="CB527" s="43"/>
      <c r="CC527" s="43"/>
      <c r="CD527" s="43"/>
      <c r="CE527" s="43"/>
    </row>
    <row r="528" spans="1:83" s="44" customFormat="1" x14ac:dyDescent="0.35">
      <c r="A528" s="40">
        <v>835000972</v>
      </c>
      <c r="B528" s="40" t="s">
        <v>0</v>
      </c>
      <c r="C528" s="40" t="s">
        <v>555</v>
      </c>
      <c r="D528" s="40" t="s">
        <v>461</v>
      </c>
      <c r="E528" s="40">
        <v>3957</v>
      </c>
      <c r="F528" s="40" t="s">
        <v>555</v>
      </c>
      <c r="G528" s="40" t="s">
        <v>2672</v>
      </c>
      <c r="H528" s="41">
        <v>44258</v>
      </c>
      <c r="I528" s="41" t="e">
        <v>#N/A</v>
      </c>
      <c r="J528" s="12">
        <v>107800</v>
      </c>
      <c r="K528" s="12">
        <v>0</v>
      </c>
      <c r="L528" s="12">
        <v>0</v>
      </c>
      <c r="M528" s="15">
        <f t="shared" si="10"/>
        <v>107800</v>
      </c>
      <c r="N528" s="42" t="s">
        <v>17</v>
      </c>
      <c r="O528" s="40"/>
      <c r="P528" s="40" t="s">
        <v>4260</v>
      </c>
      <c r="Q528" s="40"/>
      <c r="R528" s="40" t="e">
        <v>#N/A</v>
      </c>
      <c r="S528" s="40"/>
      <c r="T528" s="40" t="s">
        <v>4260</v>
      </c>
      <c r="U528" s="15">
        <v>0</v>
      </c>
      <c r="V528" s="15">
        <v>0</v>
      </c>
      <c r="W528" s="15">
        <v>0</v>
      </c>
      <c r="X528" s="15"/>
      <c r="Y528" s="15"/>
      <c r="Z528" s="15">
        <v>0</v>
      </c>
      <c r="AA528" s="15">
        <v>0</v>
      </c>
      <c r="AB528" s="15">
        <v>0</v>
      </c>
      <c r="AC528" s="15">
        <v>0</v>
      </c>
      <c r="AD528" s="15">
        <v>0</v>
      </c>
      <c r="AE528" s="40"/>
      <c r="AF528" s="15">
        <v>0</v>
      </c>
      <c r="AG528" s="40"/>
      <c r="AH528" s="40"/>
      <c r="AI528" s="40"/>
      <c r="AJ528" s="15">
        <v>0</v>
      </c>
      <c r="AK528" s="40"/>
      <c r="AL528" s="40"/>
      <c r="AM528" s="40"/>
      <c r="AN528" s="41">
        <v>45504</v>
      </c>
      <c r="AO528" s="43"/>
      <c r="AP528" s="43"/>
      <c r="AQ528" s="43"/>
      <c r="AR528" s="43"/>
      <c r="AS528" s="43"/>
      <c r="AT528" s="43"/>
      <c r="AU528" s="43"/>
      <c r="AV528" s="43"/>
      <c r="AW528" s="43"/>
      <c r="AX528" s="43"/>
      <c r="AY528" s="43"/>
      <c r="AZ528" s="43"/>
      <c r="BA528" s="43"/>
      <c r="BB528" s="43"/>
      <c r="BC528" s="43"/>
      <c r="BD528" s="43"/>
      <c r="BE528" s="43"/>
      <c r="BF528" s="43"/>
      <c r="BG528" s="43"/>
      <c r="BH528" s="43"/>
      <c r="BI528" s="43"/>
      <c r="BJ528" s="43"/>
      <c r="BK528" s="43"/>
      <c r="BL528" s="43"/>
      <c r="BM528" s="43"/>
      <c r="BN528" s="43"/>
      <c r="BO528" s="43"/>
      <c r="BP528" s="43"/>
      <c r="BQ528" s="43"/>
      <c r="BR528" s="43"/>
      <c r="BS528" s="43"/>
      <c r="BT528" s="43"/>
      <c r="BU528" s="43"/>
      <c r="BV528" s="43"/>
      <c r="BW528" s="43"/>
      <c r="BX528" s="43"/>
      <c r="BY528" s="43"/>
      <c r="BZ528" s="43"/>
      <c r="CA528" s="43"/>
      <c r="CB528" s="43"/>
      <c r="CC528" s="43"/>
      <c r="CD528" s="43"/>
      <c r="CE528" s="43"/>
    </row>
    <row r="529" spans="1:83" s="44" customFormat="1" x14ac:dyDescent="0.35">
      <c r="A529" s="40">
        <v>835000972</v>
      </c>
      <c r="B529" s="40" t="s">
        <v>0</v>
      </c>
      <c r="C529" s="40" t="s">
        <v>556</v>
      </c>
      <c r="D529" s="40" t="s">
        <v>547</v>
      </c>
      <c r="E529" s="40">
        <v>1389</v>
      </c>
      <c r="F529" s="40" t="s">
        <v>556</v>
      </c>
      <c r="G529" s="40" t="s">
        <v>2673</v>
      </c>
      <c r="H529" s="41">
        <v>44258</v>
      </c>
      <c r="I529" s="41" t="e">
        <v>#N/A</v>
      </c>
      <c r="J529" s="12">
        <v>5500</v>
      </c>
      <c r="K529" s="12">
        <v>0</v>
      </c>
      <c r="L529" s="12">
        <v>0</v>
      </c>
      <c r="M529" s="15">
        <f t="shared" si="10"/>
        <v>5500</v>
      </c>
      <c r="N529" s="42" t="s">
        <v>17</v>
      </c>
      <c r="O529" s="40"/>
      <c r="P529" s="40" t="s">
        <v>4260</v>
      </c>
      <c r="Q529" s="40"/>
      <c r="R529" s="40" t="e">
        <v>#N/A</v>
      </c>
      <c r="S529" s="40"/>
      <c r="T529" s="40" t="s">
        <v>4260</v>
      </c>
      <c r="U529" s="15">
        <v>0</v>
      </c>
      <c r="V529" s="15">
        <v>0</v>
      </c>
      <c r="W529" s="15">
        <v>0</v>
      </c>
      <c r="X529" s="15"/>
      <c r="Y529" s="15"/>
      <c r="Z529" s="15">
        <v>0</v>
      </c>
      <c r="AA529" s="15">
        <v>0</v>
      </c>
      <c r="AB529" s="15">
        <v>0</v>
      </c>
      <c r="AC529" s="15">
        <v>0</v>
      </c>
      <c r="AD529" s="15">
        <v>0</v>
      </c>
      <c r="AE529" s="40"/>
      <c r="AF529" s="15">
        <v>0</v>
      </c>
      <c r="AG529" s="40"/>
      <c r="AH529" s="40"/>
      <c r="AI529" s="40"/>
      <c r="AJ529" s="15">
        <v>0</v>
      </c>
      <c r="AK529" s="40"/>
      <c r="AL529" s="40"/>
      <c r="AM529" s="40"/>
      <c r="AN529" s="41">
        <v>45504</v>
      </c>
      <c r="AO529" s="43"/>
      <c r="AP529" s="43"/>
      <c r="AQ529" s="43"/>
      <c r="AR529" s="43"/>
      <c r="AS529" s="43"/>
      <c r="AT529" s="43"/>
      <c r="AU529" s="43"/>
      <c r="AV529" s="43"/>
      <c r="AW529" s="43"/>
      <c r="AX529" s="43"/>
      <c r="AY529" s="43"/>
      <c r="AZ529" s="43"/>
      <c r="BA529" s="43"/>
      <c r="BB529" s="43"/>
      <c r="BC529" s="43"/>
      <c r="BD529" s="43"/>
      <c r="BE529" s="43"/>
      <c r="BF529" s="43"/>
      <c r="BG529" s="43"/>
      <c r="BH529" s="43"/>
      <c r="BI529" s="43"/>
      <c r="BJ529" s="43"/>
      <c r="BK529" s="43"/>
      <c r="BL529" s="43"/>
      <c r="BM529" s="43"/>
      <c r="BN529" s="43"/>
      <c r="BO529" s="43"/>
      <c r="BP529" s="43"/>
      <c r="BQ529" s="43"/>
      <c r="BR529" s="43"/>
      <c r="BS529" s="43"/>
      <c r="BT529" s="43"/>
      <c r="BU529" s="43"/>
      <c r="BV529" s="43"/>
      <c r="BW529" s="43"/>
      <c r="BX529" s="43"/>
      <c r="BY529" s="43"/>
      <c r="BZ529" s="43"/>
      <c r="CA529" s="43"/>
      <c r="CB529" s="43"/>
      <c r="CC529" s="43"/>
      <c r="CD529" s="43"/>
      <c r="CE529" s="43"/>
    </row>
    <row r="530" spans="1:83" s="44" customFormat="1" x14ac:dyDescent="0.35">
      <c r="A530" s="40">
        <v>835000972</v>
      </c>
      <c r="B530" s="40" t="s">
        <v>0</v>
      </c>
      <c r="C530" s="40" t="s">
        <v>557</v>
      </c>
      <c r="D530" s="40" t="s">
        <v>547</v>
      </c>
      <c r="E530" s="40">
        <v>1391</v>
      </c>
      <c r="F530" s="40" t="s">
        <v>557</v>
      </c>
      <c r="G530" s="40" t="s">
        <v>2674</v>
      </c>
      <c r="H530" s="41">
        <v>44258</v>
      </c>
      <c r="I530" s="41" t="e">
        <v>#N/A</v>
      </c>
      <c r="J530" s="12">
        <v>5500</v>
      </c>
      <c r="K530" s="12">
        <v>0</v>
      </c>
      <c r="L530" s="12">
        <v>0</v>
      </c>
      <c r="M530" s="15">
        <f t="shared" si="10"/>
        <v>5500</v>
      </c>
      <c r="N530" s="42" t="s">
        <v>17</v>
      </c>
      <c r="O530" s="40"/>
      <c r="P530" s="40" t="s">
        <v>4260</v>
      </c>
      <c r="Q530" s="40"/>
      <c r="R530" s="40" t="e">
        <v>#N/A</v>
      </c>
      <c r="S530" s="40"/>
      <c r="T530" s="40" t="s">
        <v>4260</v>
      </c>
      <c r="U530" s="15">
        <v>0</v>
      </c>
      <c r="V530" s="15">
        <v>0</v>
      </c>
      <c r="W530" s="15">
        <v>0</v>
      </c>
      <c r="X530" s="15"/>
      <c r="Y530" s="15"/>
      <c r="Z530" s="15">
        <v>0</v>
      </c>
      <c r="AA530" s="15">
        <v>0</v>
      </c>
      <c r="AB530" s="15">
        <v>0</v>
      </c>
      <c r="AC530" s="15">
        <v>0</v>
      </c>
      <c r="AD530" s="15">
        <v>0</v>
      </c>
      <c r="AE530" s="40"/>
      <c r="AF530" s="15">
        <v>0</v>
      </c>
      <c r="AG530" s="40"/>
      <c r="AH530" s="40"/>
      <c r="AI530" s="40"/>
      <c r="AJ530" s="15">
        <v>0</v>
      </c>
      <c r="AK530" s="40"/>
      <c r="AL530" s="40"/>
      <c r="AM530" s="40"/>
      <c r="AN530" s="41">
        <v>45504</v>
      </c>
      <c r="AO530" s="43"/>
      <c r="AP530" s="43"/>
      <c r="AQ530" s="43"/>
      <c r="AR530" s="43"/>
      <c r="AS530" s="43"/>
      <c r="AT530" s="43"/>
      <c r="AU530" s="43"/>
      <c r="AV530" s="43"/>
      <c r="AW530" s="43"/>
      <c r="AX530" s="43"/>
      <c r="AY530" s="43"/>
      <c r="AZ530" s="43"/>
      <c r="BA530" s="43"/>
      <c r="BB530" s="43"/>
      <c r="BC530" s="43"/>
      <c r="BD530" s="43"/>
      <c r="BE530" s="43"/>
      <c r="BF530" s="43"/>
      <c r="BG530" s="43"/>
      <c r="BH530" s="43"/>
      <c r="BI530" s="43"/>
      <c r="BJ530" s="43"/>
      <c r="BK530" s="43"/>
      <c r="BL530" s="43"/>
      <c r="BM530" s="43"/>
      <c r="BN530" s="43"/>
      <c r="BO530" s="43"/>
      <c r="BP530" s="43"/>
      <c r="BQ530" s="43"/>
      <c r="BR530" s="43"/>
      <c r="BS530" s="43"/>
      <c r="BT530" s="43"/>
      <c r="BU530" s="43"/>
      <c r="BV530" s="43"/>
      <c r="BW530" s="43"/>
      <c r="BX530" s="43"/>
      <c r="BY530" s="43"/>
      <c r="BZ530" s="43"/>
      <c r="CA530" s="43"/>
      <c r="CB530" s="43"/>
      <c r="CC530" s="43"/>
      <c r="CD530" s="43"/>
      <c r="CE530" s="43"/>
    </row>
    <row r="531" spans="1:83" s="44" customFormat="1" x14ac:dyDescent="0.35">
      <c r="A531" s="40">
        <v>835000972</v>
      </c>
      <c r="B531" s="40" t="s">
        <v>0</v>
      </c>
      <c r="C531" s="40" t="s">
        <v>401</v>
      </c>
      <c r="D531" s="40" t="s">
        <v>16</v>
      </c>
      <c r="E531" s="40">
        <v>11954</v>
      </c>
      <c r="F531" s="40" t="s">
        <v>401</v>
      </c>
      <c r="G531" s="40" t="s">
        <v>2521</v>
      </c>
      <c r="H531" s="41">
        <v>44022</v>
      </c>
      <c r="I531" s="41">
        <v>44331</v>
      </c>
      <c r="J531" s="12">
        <v>150000</v>
      </c>
      <c r="K531" s="12">
        <v>0</v>
      </c>
      <c r="L531" s="12">
        <v>0</v>
      </c>
      <c r="M531" s="15">
        <f t="shared" si="10"/>
        <v>150000</v>
      </c>
      <c r="N531" s="42" t="s">
        <v>17</v>
      </c>
      <c r="O531" s="40"/>
      <c r="P531" s="40" t="s">
        <v>4264</v>
      </c>
      <c r="Q531" s="40" t="b">
        <v>0</v>
      </c>
      <c r="R531" s="40" t="s">
        <v>4254</v>
      </c>
      <c r="S531" s="40" t="s">
        <v>4502</v>
      </c>
      <c r="T531" s="40" t="s">
        <v>4264</v>
      </c>
      <c r="U531" s="15">
        <v>150000</v>
      </c>
      <c r="V531" s="15">
        <v>0</v>
      </c>
      <c r="W531" s="15">
        <v>0</v>
      </c>
      <c r="X531" s="15"/>
      <c r="Y531" s="15"/>
      <c r="Z531" s="15">
        <v>150000</v>
      </c>
      <c r="AA531" s="15">
        <v>0</v>
      </c>
      <c r="AB531" s="15">
        <v>0</v>
      </c>
      <c r="AC531" s="15">
        <v>150000</v>
      </c>
      <c r="AD531" s="15">
        <v>150000</v>
      </c>
      <c r="AE531" s="40">
        <v>1221768520</v>
      </c>
      <c r="AF531" s="15">
        <v>0</v>
      </c>
      <c r="AG531" s="40"/>
      <c r="AH531" s="40"/>
      <c r="AI531" s="40"/>
      <c r="AJ531" s="15">
        <v>0</v>
      </c>
      <c r="AK531" s="40"/>
      <c r="AL531" s="40"/>
      <c r="AM531" s="40"/>
      <c r="AN531" s="41">
        <v>45504</v>
      </c>
      <c r="AO531" s="43"/>
      <c r="AP531" s="43"/>
      <c r="AQ531" s="43"/>
      <c r="AR531" s="43"/>
      <c r="AS531" s="43"/>
      <c r="AT531" s="43"/>
      <c r="AU531" s="43"/>
      <c r="AV531" s="43"/>
      <c r="AW531" s="43"/>
      <c r="AX531" s="43"/>
      <c r="AY531" s="43"/>
      <c r="AZ531" s="43"/>
      <c r="BA531" s="43"/>
      <c r="BB531" s="43"/>
      <c r="BC531" s="43"/>
      <c r="BD531" s="43"/>
      <c r="BE531" s="43"/>
      <c r="BF531" s="43"/>
      <c r="BG531" s="43"/>
      <c r="BH531" s="43"/>
      <c r="BI531" s="43"/>
      <c r="BJ531" s="43"/>
      <c r="BK531" s="43"/>
      <c r="BL531" s="43"/>
      <c r="BM531" s="43"/>
      <c r="BN531" s="43"/>
      <c r="BO531" s="43"/>
      <c r="BP531" s="43"/>
      <c r="BQ531" s="43"/>
      <c r="BR531" s="43"/>
      <c r="BS531" s="43"/>
      <c r="BT531" s="43"/>
      <c r="BU531" s="43"/>
      <c r="BV531" s="43"/>
      <c r="BW531" s="43"/>
      <c r="BX531" s="43"/>
      <c r="BY531" s="43"/>
      <c r="BZ531" s="43"/>
      <c r="CA531" s="43"/>
      <c r="CB531" s="43"/>
      <c r="CC531" s="43"/>
      <c r="CD531" s="43"/>
      <c r="CE531" s="43"/>
    </row>
    <row r="532" spans="1:83" s="44" customFormat="1" x14ac:dyDescent="0.35">
      <c r="A532" s="40">
        <v>835000972</v>
      </c>
      <c r="B532" s="40" t="s">
        <v>0</v>
      </c>
      <c r="C532" s="40" t="s">
        <v>559</v>
      </c>
      <c r="D532" s="40" t="s">
        <v>16</v>
      </c>
      <c r="E532" s="40">
        <v>25944</v>
      </c>
      <c r="F532" s="40" t="s">
        <v>559</v>
      </c>
      <c r="G532" s="40" t="s">
        <v>2676</v>
      </c>
      <c r="H532" s="41">
        <v>44260</v>
      </c>
      <c r="I532" s="41" t="e">
        <v>#N/A</v>
      </c>
      <c r="J532" s="12">
        <v>80832</v>
      </c>
      <c r="K532" s="12">
        <v>0</v>
      </c>
      <c r="L532" s="28">
        <v>0</v>
      </c>
      <c r="M532" s="15">
        <f t="shared" si="10"/>
        <v>80832</v>
      </c>
      <c r="N532" s="42" t="s">
        <v>17</v>
      </c>
      <c r="O532" s="40"/>
      <c r="P532" s="40" t="s">
        <v>4260</v>
      </c>
      <c r="Q532" s="40"/>
      <c r="R532" s="40" t="e">
        <v>#N/A</v>
      </c>
      <c r="S532" s="40"/>
      <c r="T532" s="40" t="s">
        <v>4260</v>
      </c>
      <c r="U532" s="15">
        <v>0</v>
      </c>
      <c r="V532" s="15">
        <v>0</v>
      </c>
      <c r="W532" s="15">
        <v>0</v>
      </c>
      <c r="X532" s="15"/>
      <c r="Y532" s="15"/>
      <c r="Z532" s="15">
        <v>0</v>
      </c>
      <c r="AA532" s="15">
        <v>0</v>
      </c>
      <c r="AB532" s="15">
        <v>0</v>
      </c>
      <c r="AC532" s="15">
        <v>0</v>
      </c>
      <c r="AD532" s="15">
        <v>0</v>
      </c>
      <c r="AE532" s="40"/>
      <c r="AF532" s="15">
        <v>0</v>
      </c>
      <c r="AG532" s="40"/>
      <c r="AH532" s="40"/>
      <c r="AI532" s="40"/>
      <c r="AJ532" s="15">
        <v>0</v>
      </c>
      <c r="AK532" s="40"/>
      <c r="AL532" s="40"/>
      <c r="AM532" s="40"/>
      <c r="AN532" s="41">
        <v>45504</v>
      </c>
      <c r="AO532" s="43"/>
      <c r="AP532" s="43"/>
      <c r="AQ532" s="43"/>
      <c r="AR532" s="43"/>
      <c r="AS532" s="43"/>
      <c r="AT532" s="43"/>
      <c r="AU532" s="43"/>
      <c r="AV532" s="43"/>
      <c r="AW532" s="43"/>
      <c r="AX532" s="43"/>
      <c r="AY532" s="43"/>
      <c r="AZ532" s="43"/>
      <c r="BA532" s="43"/>
      <c r="BB532" s="43"/>
      <c r="BC532" s="43"/>
      <c r="BD532" s="43"/>
      <c r="BE532" s="43"/>
      <c r="BF532" s="43"/>
      <c r="BG532" s="43"/>
      <c r="BH532" s="43"/>
      <c r="BI532" s="43"/>
      <c r="BJ532" s="43"/>
      <c r="BK532" s="43"/>
      <c r="BL532" s="43"/>
      <c r="BM532" s="43"/>
      <c r="BN532" s="43"/>
      <c r="BO532" s="43"/>
      <c r="BP532" s="43"/>
      <c r="BQ532" s="43"/>
      <c r="BR532" s="43"/>
      <c r="BS532" s="43"/>
      <c r="BT532" s="43"/>
      <c r="BU532" s="43"/>
      <c r="BV532" s="43"/>
      <c r="BW532" s="43"/>
      <c r="BX532" s="43"/>
      <c r="BY532" s="43"/>
      <c r="BZ532" s="43"/>
      <c r="CA532" s="43"/>
      <c r="CB532" s="43"/>
      <c r="CC532" s="43"/>
      <c r="CD532" s="43"/>
      <c r="CE532" s="43"/>
    </row>
    <row r="533" spans="1:83" s="44" customFormat="1" x14ac:dyDescent="0.35">
      <c r="A533" s="40">
        <v>835000972</v>
      </c>
      <c r="B533" s="40" t="s">
        <v>0</v>
      </c>
      <c r="C533" s="40" t="s">
        <v>560</v>
      </c>
      <c r="D533" s="40" t="s">
        <v>16</v>
      </c>
      <c r="E533" s="40">
        <v>25768</v>
      </c>
      <c r="F533" s="40" t="s">
        <v>560</v>
      </c>
      <c r="G533" s="40" t="s">
        <v>2677</v>
      </c>
      <c r="H533" s="41">
        <v>44264</v>
      </c>
      <c r="I533" s="41" t="e">
        <v>#N/A</v>
      </c>
      <c r="J533" s="12">
        <v>46994</v>
      </c>
      <c r="K533" s="12">
        <v>0</v>
      </c>
      <c r="L533" s="12">
        <v>0</v>
      </c>
      <c r="M533" s="15">
        <f t="shared" si="10"/>
        <v>46994</v>
      </c>
      <c r="N533" s="42" t="s">
        <v>17</v>
      </c>
      <c r="O533" s="40"/>
      <c r="P533" s="40" t="s">
        <v>4260</v>
      </c>
      <c r="Q533" s="40"/>
      <c r="R533" s="40" t="e">
        <v>#N/A</v>
      </c>
      <c r="S533" s="40"/>
      <c r="T533" s="40" t="s">
        <v>4260</v>
      </c>
      <c r="U533" s="15">
        <v>0</v>
      </c>
      <c r="V533" s="15">
        <v>0</v>
      </c>
      <c r="W533" s="15">
        <v>0</v>
      </c>
      <c r="X533" s="15"/>
      <c r="Y533" s="15"/>
      <c r="Z533" s="15">
        <v>0</v>
      </c>
      <c r="AA533" s="15">
        <v>0</v>
      </c>
      <c r="AB533" s="15">
        <v>0</v>
      </c>
      <c r="AC533" s="15">
        <v>0</v>
      </c>
      <c r="AD533" s="15">
        <v>0</v>
      </c>
      <c r="AE533" s="40"/>
      <c r="AF533" s="15">
        <v>0</v>
      </c>
      <c r="AG533" s="40"/>
      <c r="AH533" s="40"/>
      <c r="AI533" s="40"/>
      <c r="AJ533" s="15">
        <v>0</v>
      </c>
      <c r="AK533" s="40"/>
      <c r="AL533" s="40"/>
      <c r="AM533" s="40"/>
      <c r="AN533" s="41">
        <v>45504</v>
      </c>
      <c r="AO533" s="43"/>
      <c r="AP533" s="43"/>
      <c r="AQ533" s="43"/>
      <c r="AR533" s="43"/>
      <c r="AS533" s="43"/>
      <c r="AT533" s="43"/>
      <c r="AU533" s="43"/>
      <c r="AV533" s="43"/>
      <c r="AW533" s="43"/>
      <c r="AX533" s="43"/>
      <c r="AY533" s="43"/>
      <c r="AZ533" s="43"/>
      <c r="BA533" s="43"/>
      <c r="BB533" s="43"/>
      <c r="BC533" s="43"/>
      <c r="BD533" s="43"/>
      <c r="BE533" s="43"/>
      <c r="BF533" s="43"/>
      <c r="BG533" s="43"/>
      <c r="BH533" s="43"/>
      <c r="BI533" s="43"/>
      <c r="BJ533" s="43"/>
      <c r="BK533" s="43"/>
      <c r="BL533" s="43"/>
      <c r="BM533" s="43"/>
      <c r="BN533" s="43"/>
      <c r="BO533" s="43"/>
      <c r="BP533" s="43"/>
      <c r="BQ533" s="43"/>
      <c r="BR533" s="43"/>
      <c r="BS533" s="43"/>
      <c r="BT533" s="43"/>
      <c r="BU533" s="43"/>
      <c r="BV533" s="43"/>
      <c r="BW533" s="43"/>
      <c r="BX533" s="43"/>
      <c r="BY533" s="43"/>
      <c r="BZ533" s="43"/>
      <c r="CA533" s="43"/>
      <c r="CB533" s="43"/>
      <c r="CC533" s="43"/>
      <c r="CD533" s="43"/>
      <c r="CE533" s="43"/>
    </row>
    <row r="534" spans="1:83" s="44" customFormat="1" x14ac:dyDescent="0.35">
      <c r="A534" s="40">
        <v>835000972</v>
      </c>
      <c r="B534" s="40" t="s">
        <v>0</v>
      </c>
      <c r="C534" s="40" t="s">
        <v>561</v>
      </c>
      <c r="D534" s="40" t="s">
        <v>16</v>
      </c>
      <c r="E534" s="40">
        <v>25771</v>
      </c>
      <c r="F534" s="40" t="s">
        <v>561</v>
      </c>
      <c r="G534" s="40" t="s">
        <v>2678</v>
      </c>
      <c r="H534" s="41">
        <v>44264</v>
      </c>
      <c r="I534" s="41" t="e">
        <v>#N/A</v>
      </c>
      <c r="J534" s="12">
        <v>46994</v>
      </c>
      <c r="K534" s="12">
        <v>0</v>
      </c>
      <c r="L534" s="12">
        <v>0</v>
      </c>
      <c r="M534" s="15">
        <f t="shared" si="10"/>
        <v>46994</v>
      </c>
      <c r="N534" s="42" t="s">
        <v>17</v>
      </c>
      <c r="O534" s="40"/>
      <c r="P534" s="40" t="s">
        <v>4260</v>
      </c>
      <c r="Q534" s="40"/>
      <c r="R534" s="40" t="e">
        <v>#N/A</v>
      </c>
      <c r="S534" s="40"/>
      <c r="T534" s="40" t="s">
        <v>4260</v>
      </c>
      <c r="U534" s="15">
        <v>0</v>
      </c>
      <c r="V534" s="15">
        <v>0</v>
      </c>
      <c r="W534" s="15">
        <v>0</v>
      </c>
      <c r="X534" s="15"/>
      <c r="Y534" s="15"/>
      <c r="Z534" s="15">
        <v>0</v>
      </c>
      <c r="AA534" s="15">
        <v>0</v>
      </c>
      <c r="AB534" s="15">
        <v>0</v>
      </c>
      <c r="AC534" s="15">
        <v>0</v>
      </c>
      <c r="AD534" s="15">
        <v>0</v>
      </c>
      <c r="AE534" s="40"/>
      <c r="AF534" s="15">
        <v>0</v>
      </c>
      <c r="AG534" s="40"/>
      <c r="AH534" s="40"/>
      <c r="AI534" s="40"/>
      <c r="AJ534" s="15">
        <v>0</v>
      </c>
      <c r="AK534" s="40"/>
      <c r="AL534" s="40"/>
      <c r="AM534" s="40"/>
      <c r="AN534" s="41">
        <v>45504</v>
      </c>
      <c r="AO534" s="43"/>
      <c r="AP534" s="43"/>
      <c r="AQ534" s="43"/>
      <c r="AR534" s="43"/>
      <c r="AS534" s="43"/>
      <c r="AT534" s="43"/>
      <c r="AU534" s="43"/>
      <c r="AV534" s="43"/>
      <c r="AW534" s="43"/>
      <c r="AX534" s="43"/>
      <c r="AY534" s="43"/>
      <c r="AZ534" s="43"/>
      <c r="BA534" s="43"/>
      <c r="BB534" s="43"/>
      <c r="BC534" s="43"/>
      <c r="BD534" s="43"/>
      <c r="BE534" s="43"/>
      <c r="BF534" s="43"/>
      <c r="BG534" s="43"/>
      <c r="BH534" s="43"/>
      <c r="BI534" s="43"/>
      <c r="BJ534" s="43"/>
      <c r="BK534" s="43"/>
      <c r="BL534" s="43"/>
      <c r="BM534" s="43"/>
      <c r="BN534" s="43"/>
      <c r="BO534" s="43"/>
      <c r="BP534" s="43"/>
      <c r="BQ534" s="43"/>
      <c r="BR534" s="43"/>
      <c r="BS534" s="43"/>
      <c r="BT534" s="43"/>
      <c r="BU534" s="43"/>
      <c r="BV534" s="43"/>
      <c r="BW534" s="43"/>
      <c r="BX534" s="43"/>
      <c r="BY534" s="43"/>
      <c r="BZ534" s="43"/>
      <c r="CA534" s="43"/>
      <c r="CB534" s="43"/>
      <c r="CC534" s="43"/>
      <c r="CD534" s="43"/>
      <c r="CE534" s="43"/>
    </row>
    <row r="535" spans="1:83" s="44" customFormat="1" x14ac:dyDescent="0.35">
      <c r="A535" s="40">
        <v>835000972</v>
      </c>
      <c r="B535" s="40" t="s">
        <v>0</v>
      </c>
      <c r="C535" s="40" t="s">
        <v>562</v>
      </c>
      <c r="D535" s="40" t="s">
        <v>16</v>
      </c>
      <c r="E535" s="40">
        <v>25932</v>
      </c>
      <c r="F535" s="40" t="s">
        <v>562</v>
      </c>
      <c r="G535" s="40" t="s">
        <v>2679</v>
      </c>
      <c r="H535" s="41">
        <v>44264</v>
      </c>
      <c r="I535" s="41" t="e">
        <v>#N/A</v>
      </c>
      <c r="J535" s="12">
        <v>46994</v>
      </c>
      <c r="K535" s="12">
        <v>0</v>
      </c>
      <c r="L535" s="12">
        <v>0</v>
      </c>
      <c r="M535" s="15">
        <f t="shared" si="10"/>
        <v>46994</v>
      </c>
      <c r="N535" s="42" t="s">
        <v>17</v>
      </c>
      <c r="O535" s="40"/>
      <c r="P535" s="40" t="s">
        <v>4260</v>
      </c>
      <c r="Q535" s="40"/>
      <c r="R535" s="40" t="e">
        <v>#N/A</v>
      </c>
      <c r="S535" s="40"/>
      <c r="T535" s="40" t="s">
        <v>4260</v>
      </c>
      <c r="U535" s="15">
        <v>0</v>
      </c>
      <c r="V535" s="15">
        <v>0</v>
      </c>
      <c r="W535" s="15">
        <v>0</v>
      </c>
      <c r="X535" s="15"/>
      <c r="Y535" s="15"/>
      <c r="Z535" s="15">
        <v>0</v>
      </c>
      <c r="AA535" s="15">
        <v>0</v>
      </c>
      <c r="AB535" s="15">
        <v>0</v>
      </c>
      <c r="AC535" s="15">
        <v>0</v>
      </c>
      <c r="AD535" s="15">
        <v>0</v>
      </c>
      <c r="AE535" s="40"/>
      <c r="AF535" s="15">
        <v>0</v>
      </c>
      <c r="AG535" s="40"/>
      <c r="AH535" s="40"/>
      <c r="AI535" s="40"/>
      <c r="AJ535" s="15">
        <v>0</v>
      </c>
      <c r="AK535" s="40"/>
      <c r="AL535" s="40"/>
      <c r="AM535" s="40"/>
      <c r="AN535" s="41">
        <v>45504</v>
      </c>
      <c r="AO535" s="43"/>
      <c r="AP535" s="43"/>
      <c r="AQ535" s="43"/>
      <c r="AR535" s="43"/>
      <c r="AS535" s="43"/>
      <c r="AT535" s="43"/>
      <c r="AU535" s="43"/>
      <c r="AV535" s="43"/>
      <c r="AW535" s="43"/>
      <c r="AX535" s="43"/>
      <c r="AY535" s="43"/>
      <c r="AZ535" s="43"/>
      <c r="BA535" s="43"/>
      <c r="BB535" s="43"/>
      <c r="BC535" s="43"/>
      <c r="BD535" s="43"/>
      <c r="BE535" s="43"/>
      <c r="BF535" s="43"/>
      <c r="BG535" s="43"/>
      <c r="BH535" s="43"/>
      <c r="BI535" s="43"/>
      <c r="BJ535" s="43"/>
      <c r="BK535" s="43"/>
      <c r="BL535" s="43"/>
      <c r="BM535" s="43"/>
      <c r="BN535" s="43"/>
      <c r="BO535" s="43"/>
      <c r="BP535" s="43"/>
      <c r="BQ535" s="43"/>
      <c r="BR535" s="43"/>
      <c r="BS535" s="43"/>
      <c r="BT535" s="43"/>
      <c r="BU535" s="43"/>
      <c r="BV535" s="43"/>
      <c r="BW535" s="43"/>
      <c r="BX535" s="43"/>
      <c r="BY535" s="43"/>
      <c r="BZ535" s="43"/>
      <c r="CA535" s="43"/>
      <c r="CB535" s="43"/>
      <c r="CC535" s="43"/>
      <c r="CD535" s="43"/>
      <c r="CE535" s="43"/>
    </row>
    <row r="536" spans="1:83" s="44" customFormat="1" x14ac:dyDescent="0.35">
      <c r="A536" s="40">
        <v>835000972</v>
      </c>
      <c r="B536" s="40" t="s">
        <v>0</v>
      </c>
      <c r="C536" s="40" t="s">
        <v>563</v>
      </c>
      <c r="D536" s="40" t="s">
        <v>16</v>
      </c>
      <c r="E536" s="40">
        <v>94172</v>
      </c>
      <c r="F536" s="40" t="s">
        <v>563</v>
      </c>
      <c r="G536" s="40" t="s">
        <v>2680</v>
      </c>
      <c r="H536" s="41">
        <v>44264</v>
      </c>
      <c r="I536" s="41"/>
      <c r="J536" s="12">
        <v>133849</v>
      </c>
      <c r="K536" s="12">
        <v>0</v>
      </c>
      <c r="L536" s="12">
        <v>0</v>
      </c>
      <c r="M536" s="15">
        <f t="shared" si="10"/>
        <v>133849</v>
      </c>
      <c r="N536" s="42" t="s">
        <v>17</v>
      </c>
      <c r="O536" s="40"/>
      <c r="P536" s="40" t="s">
        <v>4260</v>
      </c>
      <c r="Q536" s="40" t="b">
        <v>0</v>
      </c>
      <c r="R536" s="40" t="s">
        <v>4255</v>
      </c>
      <c r="S536" s="40"/>
      <c r="T536" s="40" t="s">
        <v>4260</v>
      </c>
      <c r="U536" s="15">
        <v>0</v>
      </c>
      <c r="V536" s="15">
        <v>0</v>
      </c>
      <c r="W536" s="15">
        <v>0</v>
      </c>
      <c r="X536" s="15"/>
      <c r="Y536" s="15"/>
      <c r="Z536" s="15">
        <v>0</v>
      </c>
      <c r="AA536" s="15">
        <v>0</v>
      </c>
      <c r="AB536" s="15">
        <v>0</v>
      </c>
      <c r="AC536" s="15">
        <v>0</v>
      </c>
      <c r="AD536" s="15">
        <v>0</v>
      </c>
      <c r="AE536" s="40"/>
      <c r="AF536" s="15">
        <v>0</v>
      </c>
      <c r="AG536" s="40"/>
      <c r="AH536" s="40"/>
      <c r="AI536" s="40"/>
      <c r="AJ536" s="15">
        <v>0</v>
      </c>
      <c r="AK536" s="40"/>
      <c r="AL536" s="40"/>
      <c r="AM536" s="40"/>
      <c r="AN536" s="41">
        <v>45504</v>
      </c>
      <c r="AO536" s="43"/>
      <c r="AP536" s="43"/>
      <c r="AQ536" s="43"/>
      <c r="AR536" s="43"/>
      <c r="AS536" s="43"/>
      <c r="AT536" s="43"/>
      <c r="AU536" s="43"/>
      <c r="AV536" s="43"/>
      <c r="AW536" s="43"/>
      <c r="AX536" s="43"/>
      <c r="AY536" s="43"/>
      <c r="AZ536" s="43"/>
      <c r="BA536" s="43"/>
      <c r="BB536" s="43"/>
      <c r="BC536" s="43"/>
      <c r="BD536" s="43"/>
      <c r="BE536" s="43"/>
      <c r="BF536" s="43"/>
      <c r="BG536" s="43"/>
      <c r="BH536" s="43"/>
      <c r="BI536" s="43"/>
      <c r="BJ536" s="43"/>
      <c r="BK536" s="43"/>
      <c r="BL536" s="43"/>
      <c r="BM536" s="43"/>
      <c r="BN536" s="43"/>
      <c r="BO536" s="43"/>
      <c r="BP536" s="43"/>
      <c r="BQ536" s="43"/>
      <c r="BR536" s="43"/>
      <c r="BS536" s="43"/>
      <c r="BT536" s="43"/>
      <c r="BU536" s="43"/>
      <c r="BV536" s="43"/>
      <c r="BW536" s="43"/>
      <c r="BX536" s="43"/>
      <c r="BY536" s="43"/>
      <c r="BZ536" s="43"/>
      <c r="CA536" s="43"/>
      <c r="CB536" s="43"/>
      <c r="CC536" s="43"/>
      <c r="CD536" s="43"/>
      <c r="CE536" s="43"/>
    </row>
    <row r="537" spans="1:83" s="44" customFormat="1" x14ac:dyDescent="0.35">
      <c r="A537" s="40">
        <v>835000972</v>
      </c>
      <c r="B537" s="40" t="s">
        <v>0</v>
      </c>
      <c r="C537" s="40" t="s">
        <v>564</v>
      </c>
      <c r="D537" s="40" t="s">
        <v>16</v>
      </c>
      <c r="E537" s="40">
        <v>96519</v>
      </c>
      <c r="F537" s="40" t="s">
        <v>564</v>
      </c>
      <c r="G537" s="40" t="s">
        <v>2681</v>
      </c>
      <c r="H537" s="41">
        <v>44264</v>
      </c>
      <c r="I537" s="41">
        <v>45447.291666666664</v>
      </c>
      <c r="J537" s="12">
        <v>133849</v>
      </c>
      <c r="K537" s="12">
        <v>0</v>
      </c>
      <c r="L537" s="12">
        <v>0</v>
      </c>
      <c r="M537" s="15">
        <f t="shared" si="10"/>
        <v>133849</v>
      </c>
      <c r="N537" s="42" t="s">
        <v>17</v>
      </c>
      <c r="O537" s="40"/>
      <c r="P537" s="40" t="s">
        <v>4265</v>
      </c>
      <c r="Q537" s="40" t="b">
        <v>0</v>
      </c>
      <c r="R537" s="40" t="s">
        <v>4253</v>
      </c>
      <c r="S537" s="40"/>
      <c r="T537" s="40" t="s">
        <v>4263</v>
      </c>
      <c r="U537" s="15">
        <v>0</v>
      </c>
      <c r="V537" s="15">
        <v>133849</v>
      </c>
      <c r="W537" s="15">
        <v>0</v>
      </c>
      <c r="X537" s="15" t="s">
        <v>4297</v>
      </c>
      <c r="Y537" s="15" t="s">
        <v>4288</v>
      </c>
      <c r="Z537" s="15">
        <v>0</v>
      </c>
      <c r="AA537" s="15">
        <v>0</v>
      </c>
      <c r="AB537" s="15">
        <v>0</v>
      </c>
      <c r="AC537" s="15">
        <v>0</v>
      </c>
      <c r="AD537" s="15">
        <v>0</v>
      </c>
      <c r="AE537" s="40"/>
      <c r="AF537" s="15">
        <v>0</v>
      </c>
      <c r="AG537" s="40"/>
      <c r="AH537" s="40"/>
      <c r="AI537" s="40"/>
      <c r="AJ537" s="15">
        <v>0</v>
      </c>
      <c r="AK537" s="40"/>
      <c r="AL537" s="40"/>
      <c r="AM537" s="40"/>
      <c r="AN537" s="41">
        <v>45504</v>
      </c>
      <c r="AO537" s="43"/>
      <c r="AP537" s="43"/>
      <c r="AQ537" s="43"/>
      <c r="AR537" s="43"/>
      <c r="AS537" s="43"/>
      <c r="AT537" s="43"/>
      <c r="AU537" s="43"/>
      <c r="AV537" s="43"/>
      <c r="AW537" s="43"/>
      <c r="AX537" s="43"/>
      <c r="AY537" s="43"/>
      <c r="AZ537" s="43"/>
      <c r="BA537" s="43"/>
      <c r="BB537" s="43"/>
      <c r="BC537" s="43"/>
      <c r="BD537" s="43"/>
      <c r="BE537" s="43"/>
      <c r="BF537" s="43"/>
      <c r="BG537" s="43"/>
      <c r="BH537" s="43"/>
      <c r="BI537" s="43"/>
      <c r="BJ537" s="43"/>
      <c r="BK537" s="43"/>
      <c r="BL537" s="43"/>
      <c r="BM537" s="43"/>
      <c r="BN537" s="43"/>
      <c r="BO537" s="43"/>
      <c r="BP537" s="43"/>
      <c r="BQ537" s="43"/>
      <c r="BR537" s="43"/>
      <c r="BS537" s="43"/>
      <c r="BT537" s="43"/>
      <c r="BU537" s="43"/>
      <c r="BV537" s="43"/>
      <c r="BW537" s="43"/>
      <c r="BX537" s="43"/>
      <c r="BY537" s="43"/>
      <c r="BZ537" s="43"/>
      <c r="CA537" s="43"/>
      <c r="CB537" s="43"/>
      <c r="CC537" s="43"/>
      <c r="CD537" s="43"/>
      <c r="CE537" s="43"/>
    </row>
    <row r="538" spans="1:83" s="44" customFormat="1" x14ac:dyDescent="0.35">
      <c r="A538" s="40">
        <v>835000972</v>
      </c>
      <c r="B538" s="40" t="s">
        <v>0</v>
      </c>
      <c r="C538" s="40" t="s">
        <v>565</v>
      </c>
      <c r="D538" s="40" t="s">
        <v>547</v>
      </c>
      <c r="E538" s="40">
        <v>1517</v>
      </c>
      <c r="F538" s="40" t="s">
        <v>565</v>
      </c>
      <c r="G538" s="40" t="s">
        <v>2682</v>
      </c>
      <c r="H538" s="41">
        <v>44267</v>
      </c>
      <c r="I538" s="41" t="e">
        <v>#N/A</v>
      </c>
      <c r="J538" s="12">
        <v>11000</v>
      </c>
      <c r="K538" s="12">
        <v>0</v>
      </c>
      <c r="L538" s="12">
        <v>0</v>
      </c>
      <c r="M538" s="15">
        <f t="shared" si="10"/>
        <v>11000</v>
      </c>
      <c r="N538" s="42" t="s">
        <v>17</v>
      </c>
      <c r="O538" s="40"/>
      <c r="P538" s="40" t="s">
        <v>4260</v>
      </c>
      <c r="Q538" s="40"/>
      <c r="R538" s="40" t="e">
        <v>#N/A</v>
      </c>
      <c r="S538" s="40"/>
      <c r="T538" s="40" t="s">
        <v>4260</v>
      </c>
      <c r="U538" s="15">
        <v>0</v>
      </c>
      <c r="V538" s="15">
        <v>0</v>
      </c>
      <c r="W538" s="15">
        <v>0</v>
      </c>
      <c r="X538" s="15"/>
      <c r="Y538" s="15"/>
      <c r="Z538" s="15">
        <v>0</v>
      </c>
      <c r="AA538" s="15">
        <v>0</v>
      </c>
      <c r="AB538" s="15">
        <v>0</v>
      </c>
      <c r="AC538" s="15">
        <v>0</v>
      </c>
      <c r="AD538" s="15">
        <v>0</v>
      </c>
      <c r="AE538" s="40"/>
      <c r="AF538" s="15">
        <v>0</v>
      </c>
      <c r="AG538" s="40"/>
      <c r="AH538" s="40"/>
      <c r="AI538" s="40"/>
      <c r="AJ538" s="15">
        <v>0</v>
      </c>
      <c r="AK538" s="40"/>
      <c r="AL538" s="40"/>
      <c r="AM538" s="40"/>
      <c r="AN538" s="41">
        <v>45504</v>
      </c>
      <c r="AO538" s="43"/>
      <c r="AP538" s="43"/>
      <c r="AQ538" s="43"/>
      <c r="AR538" s="43"/>
      <c r="AS538" s="43"/>
      <c r="AT538" s="43"/>
      <c r="AU538" s="43"/>
      <c r="AV538" s="43"/>
      <c r="AW538" s="43"/>
      <c r="AX538" s="43"/>
      <c r="AY538" s="43"/>
      <c r="AZ538" s="43"/>
      <c r="BA538" s="43"/>
      <c r="BB538" s="43"/>
      <c r="BC538" s="43"/>
      <c r="BD538" s="43"/>
      <c r="BE538" s="43"/>
      <c r="BF538" s="43"/>
      <c r="BG538" s="43"/>
      <c r="BH538" s="43"/>
      <c r="BI538" s="43"/>
      <c r="BJ538" s="43"/>
      <c r="BK538" s="43"/>
      <c r="BL538" s="43"/>
      <c r="BM538" s="43"/>
      <c r="BN538" s="43"/>
      <c r="BO538" s="43"/>
      <c r="BP538" s="43"/>
      <c r="BQ538" s="43"/>
      <c r="BR538" s="43"/>
      <c r="BS538" s="43"/>
      <c r="BT538" s="43"/>
      <c r="BU538" s="43"/>
      <c r="BV538" s="43"/>
      <c r="BW538" s="43"/>
      <c r="BX538" s="43"/>
      <c r="BY538" s="43"/>
      <c r="BZ538" s="43"/>
      <c r="CA538" s="43"/>
      <c r="CB538" s="43"/>
      <c r="CC538" s="43"/>
      <c r="CD538" s="43"/>
      <c r="CE538" s="43"/>
    </row>
    <row r="539" spans="1:83" s="44" customFormat="1" x14ac:dyDescent="0.35">
      <c r="A539" s="40">
        <v>835000972</v>
      </c>
      <c r="B539" s="40" t="s">
        <v>0</v>
      </c>
      <c r="C539" s="40" t="s">
        <v>566</v>
      </c>
      <c r="D539" s="40" t="s">
        <v>21</v>
      </c>
      <c r="E539" s="40">
        <v>1107</v>
      </c>
      <c r="F539" s="40" t="s">
        <v>566</v>
      </c>
      <c r="G539" s="40" t="s">
        <v>2683</v>
      </c>
      <c r="H539" s="41">
        <v>44268</v>
      </c>
      <c r="I539" s="41" t="e">
        <v>#N/A</v>
      </c>
      <c r="J539" s="12">
        <v>11000</v>
      </c>
      <c r="K539" s="12">
        <v>0</v>
      </c>
      <c r="L539" s="12">
        <v>0</v>
      </c>
      <c r="M539" s="15">
        <f t="shared" si="10"/>
        <v>11000</v>
      </c>
      <c r="N539" s="42" t="s">
        <v>17</v>
      </c>
      <c r="O539" s="40"/>
      <c r="P539" s="40" t="s">
        <v>4260</v>
      </c>
      <c r="Q539" s="40"/>
      <c r="R539" s="40" t="e">
        <v>#N/A</v>
      </c>
      <c r="S539" s="40"/>
      <c r="T539" s="40" t="s">
        <v>4260</v>
      </c>
      <c r="U539" s="15">
        <v>0</v>
      </c>
      <c r="V539" s="15">
        <v>0</v>
      </c>
      <c r="W539" s="15">
        <v>0</v>
      </c>
      <c r="X539" s="15"/>
      <c r="Y539" s="15"/>
      <c r="Z539" s="15">
        <v>0</v>
      </c>
      <c r="AA539" s="15">
        <v>0</v>
      </c>
      <c r="AB539" s="15">
        <v>0</v>
      </c>
      <c r="AC539" s="15">
        <v>0</v>
      </c>
      <c r="AD539" s="15">
        <v>0</v>
      </c>
      <c r="AE539" s="40"/>
      <c r="AF539" s="15">
        <v>0</v>
      </c>
      <c r="AG539" s="40"/>
      <c r="AH539" s="40"/>
      <c r="AI539" s="40"/>
      <c r="AJ539" s="15">
        <v>0</v>
      </c>
      <c r="AK539" s="40"/>
      <c r="AL539" s="40"/>
      <c r="AM539" s="40"/>
      <c r="AN539" s="41">
        <v>45504</v>
      </c>
      <c r="AO539" s="43"/>
      <c r="AP539" s="43"/>
      <c r="AQ539" s="43"/>
      <c r="AR539" s="43"/>
      <c r="AS539" s="43"/>
      <c r="AT539" s="43"/>
      <c r="AU539" s="43"/>
      <c r="AV539" s="43"/>
      <c r="AW539" s="43"/>
      <c r="AX539" s="43"/>
      <c r="AY539" s="43"/>
      <c r="AZ539" s="43"/>
      <c r="BA539" s="43"/>
      <c r="BB539" s="43"/>
      <c r="BC539" s="43"/>
      <c r="BD539" s="43"/>
      <c r="BE539" s="43"/>
      <c r="BF539" s="43"/>
      <c r="BG539" s="43"/>
      <c r="BH539" s="43"/>
      <c r="BI539" s="43"/>
      <c r="BJ539" s="43"/>
      <c r="BK539" s="43"/>
      <c r="BL539" s="43"/>
      <c r="BM539" s="43"/>
      <c r="BN539" s="43"/>
      <c r="BO539" s="43"/>
      <c r="BP539" s="43"/>
      <c r="BQ539" s="43"/>
      <c r="BR539" s="43"/>
      <c r="BS539" s="43"/>
      <c r="BT539" s="43"/>
      <c r="BU539" s="43"/>
      <c r="BV539" s="43"/>
      <c r="BW539" s="43"/>
      <c r="BX539" s="43"/>
      <c r="BY539" s="43"/>
      <c r="BZ539" s="43"/>
      <c r="CA539" s="43"/>
      <c r="CB539" s="43"/>
      <c r="CC539" s="43"/>
      <c r="CD539" s="43"/>
      <c r="CE539" s="43"/>
    </row>
    <row r="540" spans="1:83" s="44" customFormat="1" x14ac:dyDescent="0.35">
      <c r="A540" s="40">
        <v>835000972</v>
      </c>
      <c r="B540" s="40" t="s">
        <v>0</v>
      </c>
      <c r="C540" s="40" t="s">
        <v>567</v>
      </c>
      <c r="D540" s="40" t="s">
        <v>21</v>
      </c>
      <c r="E540" s="40">
        <v>1110</v>
      </c>
      <c r="F540" s="40" t="s">
        <v>567</v>
      </c>
      <c r="G540" s="40" t="s">
        <v>2684</v>
      </c>
      <c r="H540" s="41">
        <v>44268</v>
      </c>
      <c r="I540" s="41" t="e">
        <v>#N/A</v>
      </c>
      <c r="J540" s="12">
        <v>5500</v>
      </c>
      <c r="K540" s="12">
        <v>0</v>
      </c>
      <c r="L540" s="12">
        <v>0</v>
      </c>
      <c r="M540" s="15">
        <f t="shared" si="10"/>
        <v>5500</v>
      </c>
      <c r="N540" s="42" t="s">
        <v>17</v>
      </c>
      <c r="O540" s="40"/>
      <c r="P540" s="40" t="s">
        <v>4260</v>
      </c>
      <c r="Q540" s="40"/>
      <c r="R540" s="40" t="e">
        <v>#N/A</v>
      </c>
      <c r="S540" s="40"/>
      <c r="T540" s="40" t="s">
        <v>4260</v>
      </c>
      <c r="U540" s="15">
        <v>0</v>
      </c>
      <c r="V540" s="15">
        <v>0</v>
      </c>
      <c r="W540" s="15">
        <v>0</v>
      </c>
      <c r="X540" s="15"/>
      <c r="Y540" s="15"/>
      <c r="Z540" s="15">
        <v>0</v>
      </c>
      <c r="AA540" s="15">
        <v>0</v>
      </c>
      <c r="AB540" s="15">
        <v>0</v>
      </c>
      <c r="AC540" s="15">
        <v>0</v>
      </c>
      <c r="AD540" s="15">
        <v>0</v>
      </c>
      <c r="AE540" s="40"/>
      <c r="AF540" s="15">
        <v>0</v>
      </c>
      <c r="AG540" s="40"/>
      <c r="AH540" s="40"/>
      <c r="AI540" s="40"/>
      <c r="AJ540" s="15">
        <v>0</v>
      </c>
      <c r="AK540" s="40"/>
      <c r="AL540" s="40"/>
      <c r="AM540" s="40"/>
      <c r="AN540" s="41">
        <v>45504</v>
      </c>
      <c r="AO540" s="43"/>
      <c r="AP540" s="43"/>
      <c r="AQ540" s="43"/>
      <c r="AR540" s="43"/>
      <c r="AS540" s="43"/>
      <c r="AT540" s="43"/>
      <c r="AU540" s="43"/>
      <c r="AV540" s="43"/>
      <c r="AW540" s="43"/>
      <c r="AX540" s="43"/>
      <c r="AY540" s="43"/>
      <c r="AZ540" s="43"/>
      <c r="BA540" s="43"/>
      <c r="BB540" s="43"/>
      <c r="BC540" s="43"/>
      <c r="BD540" s="43"/>
      <c r="BE540" s="43"/>
      <c r="BF540" s="43"/>
      <c r="BG540" s="43"/>
      <c r="BH540" s="43"/>
      <c r="BI540" s="43"/>
      <c r="BJ540" s="43"/>
      <c r="BK540" s="43"/>
      <c r="BL540" s="43"/>
      <c r="BM540" s="43"/>
      <c r="BN540" s="43"/>
      <c r="BO540" s="43"/>
      <c r="BP540" s="43"/>
      <c r="BQ540" s="43"/>
      <c r="BR540" s="43"/>
      <c r="BS540" s="43"/>
      <c r="BT540" s="43"/>
      <c r="BU540" s="43"/>
      <c r="BV540" s="43"/>
      <c r="BW540" s="43"/>
      <c r="BX540" s="43"/>
      <c r="BY540" s="43"/>
      <c r="BZ540" s="43"/>
      <c r="CA540" s="43"/>
      <c r="CB540" s="43"/>
      <c r="CC540" s="43"/>
      <c r="CD540" s="43"/>
      <c r="CE540" s="43"/>
    </row>
    <row r="541" spans="1:83" s="44" customFormat="1" x14ac:dyDescent="0.35">
      <c r="A541" s="40">
        <v>835000972</v>
      </c>
      <c r="B541" s="40" t="s">
        <v>0</v>
      </c>
      <c r="C541" s="40" t="s">
        <v>568</v>
      </c>
      <c r="D541" s="40" t="s">
        <v>18</v>
      </c>
      <c r="E541" s="40">
        <v>1322</v>
      </c>
      <c r="F541" s="40" t="s">
        <v>568</v>
      </c>
      <c r="G541" s="40" t="s">
        <v>2685</v>
      </c>
      <c r="H541" s="41">
        <v>44270</v>
      </c>
      <c r="I541" s="41" t="e">
        <v>#N/A</v>
      </c>
      <c r="J541" s="12">
        <v>5500</v>
      </c>
      <c r="K541" s="12">
        <v>0</v>
      </c>
      <c r="L541" s="12">
        <v>0</v>
      </c>
      <c r="M541" s="15">
        <f t="shared" si="10"/>
        <v>5500</v>
      </c>
      <c r="N541" s="42" t="s">
        <v>17</v>
      </c>
      <c r="O541" s="40"/>
      <c r="P541" s="40" t="s">
        <v>4260</v>
      </c>
      <c r="Q541" s="40"/>
      <c r="R541" s="40" t="e">
        <v>#N/A</v>
      </c>
      <c r="S541" s="40"/>
      <c r="T541" s="40" t="s">
        <v>4260</v>
      </c>
      <c r="U541" s="15">
        <v>0</v>
      </c>
      <c r="V541" s="15">
        <v>0</v>
      </c>
      <c r="W541" s="15">
        <v>0</v>
      </c>
      <c r="X541" s="15"/>
      <c r="Y541" s="15"/>
      <c r="Z541" s="15">
        <v>0</v>
      </c>
      <c r="AA541" s="15">
        <v>0</v>
      </c>
      <c r="AB541" s="15">
        <v>0</v>
      </c>
      <c r="AC541" s="15">
        <v>0</v>
      </c>
      <c r="AD541" s="15">
        <v>0</v>
      </c>
      <c r="AE541" s="40"/>
      <c r="AF541" s="15">
        <v>0</v>
      </c>
      <c r="AG541" s="40"/>
      <c r="AH541" s="40"/>
      <c r="AI541" s="40"/>
      <c r="AJ541" s="15">
        <v>0</v>
      </c>
      <c r="AK541" s="40"/>
      <c r="AL541" s="40"/>
      <c r="AM541" s="40"/>
      <c r="AN541" s="41">
        <v>45504</v>
      </c>
      <c r="AO541" s="43"/>
      <c r="AP541" s="43"/>
      <c r="AQ541" s="43"/>
      <c r="AR541" s="43"/>
      <c r="AS541" s="43"/>
      <c r="AT541" s="43"/>
      <c r="AU541" s="43"/>
      <c r="AV541" s="43"/>
      <c r="AW541" s="43"/>
      <c r="AX541" s="43"/>
      <c r="AY541" s="43"/>
      <c r="AZ541" s="43"/>
      <c r="BA541" s="43"/>
      <c r="BB541" s="43"/>
      <c r="BC541" s="43"/>
      <c r="BD541" s="43"/>
      <c r="BE541" s="43"/>
      <c r="BF541" s="43"/>
      <c r="BG541" s="43"/>
      <c r="BH541" s="43"/>
      <c r="BI541" s="43"/>
      <c r="BJ541" s="43"/>
      <c r="BK541" s="43"/>
      <c r="BL541" s="43"/>
      <c r="BM541" s="43"/>
      <c r="BN541" s="43"/>
      <c r="BO541" s="43"/>
      <c r="BP541" s="43"/>
      <c r="BQ541" s="43"/>
      <c r="BR541" s="43"/>
      <c r="BS541" s="43"/>
      <c r="BT541" s="43"/>
      <c r="BU541" s="43"/>
      <c r="BV541" s="43"/>
      <c r="BW541" s="43"/>
      <c r="BX541" s="43"/>
      <c r="BY541" s="43"/>
      <c r="BZ541" s="43"/>
      <c r="CA541" s="43"/>
      <c r="CB541" s="43"/>
      <c r="CC541" s="43"/>
      <c r="CD541" s="43"/>
      <c r="CE541" s="43"/>
    </row>
    <row r="542" spans="1:83" s="44" customFormat="1" x14ac:dyDescent="0.35">
      <c r="A542" s="40">
        <v>835000972</v>
      </c>
      <c r="B542" s="40" t="s">
        <v>0</v>
      </c>
      <c r="C542" s="40" t="s">
        <v>569</v>
      </c>
      <c r="D542" s="40" t="s">
        <v>461</v>
      </c>
      <c r="E542" s="40">
        <v>3964</v>
      </c>
      <c r="F542" s="40" t="s">
        <v>569</v>
      </c>
      <c r="G542" s="40" t="s">
        <v>2686</v>
      </c>
      <c r="H542" s="41">
        <v>44272</v>
      </c>
      <c r="I542" s="41" t="e">
        <v>#N/A</v>
      </c>
      <c r="J542" s="12">
        <v>65330</v>
      </c>
      <c r="K542" s="12">
        <v>0</v>
      </c>
      <c r="L542" s="27">
        <v>0</v>
      </c>
      <c r="M542" s="15">
        <f t="shared" si="10"/>
        <v>65330</v>
      </c>
      <c r="N542" s="42" t="s">
        <v>17</v>
      </c>
      <c r="O542" s="40"/>
      <c r="P542" s="40" t="s">
        <v>4260</v>
      </c>
      <c r="Q542" s="40"/>
      <c r="R542" s="40" t="e">
        <v>#N/A</v>
      </c>
      <c r="S542" s="40"/>
      <c r="T542" s="40" t="s">
        <v>4260</v>
      </c>
      <c r="U542" s="15">
        <v>0</v>
      </c>
      <c r="V542" s="15">
        <v>0</v>
      </c>
      <c r="W542" s="15">
        <v>0</v>
      </c>
      <c r="X542" s="15"/>
      <c r="Y542" s="15"/>
      <c r="Z542" s="15">
        <v>0</v>
      </c>
      <c r="AA542" s="15">
        <v>0</v>
      </c>
      <c r="AB542" s="15">
        <v>0</v>
      </c>
      <c r="AC542" s="15">
        <v>0</v>
      </c>
      <c r="AD542" s="15">
        <v>0</v>
      </c>
      <c r="AE542" s="40"/>
      <c r="AF542" s="15">
        <v>0</v>
      </c>
      <c r="AG542" s="40"/>
      <c r="AH542" s="40"/>
      <c r="AI542" s="40"/>
      <c r="AJ542" s="15">
        <v>0</v>
      </c>
      <c r="AK542" s="40"/>
      <c r="AL542" s="40"/>
      <c r="AM542" s="40"/>
      <c r="AN542" s="41">
        <v>45504</v>
      </c>
      <c r="AO542" s="43"/>
      <c r="AP542" s="43"/>
      <c r="AQ542" s="43"/>
      <c r="AR542" s="43"/>
      <c r="AS542" s="43"/>
      <c r="AT542" s="43"/>
      <c r="AU542" s="43"/>
      <c r="AV542" s="43"/>
      <c r="AW542" s="43"/>
      <c r="AX542" s="43"/>
      <c r="AY542" s="43"/>
      <c r="AZ542" s="43"/>
      <c r="BA542" s="43"/>
      <c r="BB542" s="43"/>
      <c r="BC542" s="43"/>
      <c r="BD542" s="43"/>
      <c r="BE542" s="43"/>
      <c r="BF542" s="43"/>
      <c r="BG542" s="43"/>
      <c r="BH542" s="43"/>
      <c r="BI542" s="43"/>
      <c r="BJ542" s="43"/>
      <c r="BK542" s="43"/>
      <c r="BL542" s="43"/>
      <c r="BM542" s="43"/>
      <c r="BN542" s="43"/>
      <c r="BO542" s="43"/>
      <c r="BP542" s="43"/>
      <c r="BQ542" s="43"/>
      <c r="BR542" s="43"/>
      <c r="BS542" s="43"/>
      <c r="BT542" s="43"/>
      <c r="BU542" s="43"/>
      <c r="BV542" s="43"/>
      <c r="BW542" s="43"/>
      <c r="BX542" s="43"/>
      <c r="BY542" s="43"/>
      <c r="BZ542" s="43"/>
      <c r="CA542" s="43"/>
      <c r="CB542" s="43"/>
      <c r="CC542" s="43"/>
      <c r="CD542" s="43"/>
      <c r="CE542" s="43"/>
    </row>
    <row r="543" spans="1:83" s="44" customFormat="1" x14ac:dyDescent="0.35">
      <c r="A543" s="40">
        <v>835000972</v>
      </c>
      <c r="B543" s="40" t="s">
        <v>0</v>
      </c>
      <c r="C543" s="40" t="s">
        <v>425</v>
      </c>
      <c r="D543" s="40" t="s">
        <v>16</v>
      </c>
      <c r="E543" s="40">
        <v>10119</v>
      </c>
      <c r="F543" s="40" t="s">
        <v>425</v>
      </c>
      <c r="G543" s="40" t="s">
        <v>2545</v>
      </c>
      <c r="H543" s="41">
        <v>44039</v>
      </c>
      <c r="I543" s="41">
        <v>44331</v>
      </c>
      <c r="J543" s="12">
        <v>150000</v>
      </c>
      <c r="K543" s="12">
        <v>0</v>
      </c>
      <c r="L543" s="28">
        <v>0</v>
      </c>
      <c r="M543" s="15">
        <f t="shared" si="10"/>
        <v>150000</v>
      </c>
      <c r="N543" s="42" t="s">
        <v>17</v>
      </c>
      <c r="O543" s="40"/>
      <c r="P543" s="40" t="s">
        <v>4264</v>
      </c>
      <c r="Q543" s="40" t="b">
        <v>0</v>
      </c>
      <c r="R543" s="40" t="s">
        <v>4254</v>
      </c>
      <c r="S543" s="40" t="s">
        <v>4502</v>
      </c>
      <c r="T543" s="40" t="s">
        <v>4264</v>
      </c>
      <c r="U543" s="15">
        <v>150000</v>
      </c>
      <c r="V543" s="15">
        <v>0</v>
      </c>
      <c r="W543" s="15">
        <v>0</v>
      </c>
      <c r="X543" s="15"/>
      <c r="Y543" s="15"/>
      <c r="Z543" s="15">
        <v>150000</v>
      </c>
      <c r="AA543" s="15">
        <v>0</v>
      </c>
      <c r="AB543" s="15">
        <v>0</v>
      </c>
      <c r="AC543" s="15">
        <v>150000</v>
      </c>
      <c r="AD543" s="15">
        <v>150000</v>
      </c>
      <c r="AE543" s="40">
        <v>1221768502</v>
      </c>
      <c r="AF543" s="15">
        <v>0</v>
      </c>
      <c r="AG543" s="40"/>
      <c r="AH543" s="40"/>
      <c r="AI543" s="40"/>
      <c r="AJ543" s="15">
        <v>0</v>
      </c>
      <c r="AK543" s="40"/>
      <c r="AL543" s="40"/>
      <c r="AM543" s="40"/>
      <c r="AN543" s="41">
        <v>45504</v>
      </c>
      <c r="AO543" s="43"/>
      <c r="AP543" s="43"/>
      <c r="AQ543" s="43"/>
      <c r="AR543" s="43"/>
      <c r="AS543" s="43"/>
      <c r="AT543" s="43"/>
      <c r="AU543" s="43"/>
      <c r="AV543" s="43"/>
      <c r="AW543" s="43"/>
      <c r="AX543" s="43"/>
      <c r="AY543" s="43"/>
      <c r="AZ543" s="43"/>
      <c r="BA543" s="43"/>
      <c r="BB543" s="43"/>
      <c r="BC543" s="43"/>
      <c r="BD543" s="43"/>
      <c r="BE543" s="43"/>
      <c r="BF543" s="43"/>
      <c r="BG543" s="43"/>
      <c r="BH543" s="43"/>
      <c r="BI543" s="43"/>
      <c r="BJ543" s="43"/>
      <c r="BK543" s="43"/>
      <c r="BL543" s="43"/>
      <c r="BM543" s="43"/>
      <c r="BN543" s="43"/>
      <c r="BO543" s="43"/>
      <c r="BP543" s="43"/>
      <c r="BQ543" s="43"/>
      <c r="BR543" s="43"/>
      <c r="BS543" s="43"/>
      <c r="BT543" s="43"/>
      <c r="BU543" s="43"/>
      <c r="BV543" s="43"/>
      <c r="BW543" s="43"/>
      <c r="BX543" s="43"/>
      <c r="BY543" s="43"/>
      <c r="BZ543" s="43"/>
      <c r="CA543" s="43"/>
      <c r="CB543" s="43"/>
      <c r="CC543" s="43"/>
      <c r="CD543" s="43"/>
      <c r="CE543" s="43"/>
    </row>
    <row r="544" spans="1:83" s="44" customFormat="1" x14ac:dyDescent="0.35">
      <c r="A544" s="40">
        <v>835000972</v>
      </c>
      <c r="B544" s="40" t="s">
        <v>0</v>
      </c>
      <c r="C544" s="40" t="s">
        <v>571</v>
      </c>
      <c r="D544" s="40" t="s">
        <v>16</v>
      </c>
      <c r="E544" s="40">
        <v>9742</v>
      </c>
      <c r="F544" s="40" t="s">
        <v>571</v>
      </c>
      <c r="G544" s="40" t="s">
        <v>2688</v>
      </c>
      <c r="H544" s="41">
        <v>44274</v>
      </c>
      <c r="I544" s="41">
        <v>45397.465440081018</v>
      </c>
      <c r="J544" s="12">
        <v>83700</v>
      </c>
      <c r="K544" s="12">
        <v>0</v>
      </c>
      <c r="L544" s="12">
        <v>0</v>
      </c>
      <c r="M544" s="15">
        <f t="shared" si="10"/>
        <v>83700</v>
      </c>
      <c r="N544" s="42" t="s">
        <v>17</v>
      </c>
      <c r="O544" s="40"/>
      <c r="P544" s="40" t="s">
        <v>4265</v>
      </c>
      <c r="Q544" s="40" t="b">
        <v>0</v>
      </c>
      <c r="R544" s="40" t="s">
        <v>4253</v>
      </c>
      <c r="S544" s="40"/>
      <c r="T544" s="40" t="s">
        <v>4265</v>
      </c>
      <c r="U544" s="15">
        <v>83700</v>
      </c>
      <c r="V544" s="15">
        <v>83700</v>
      </c>
      <c r="W544" s="15">
        <v>0</v>
      </c>
      <c r="X544" s="15" t="s">
        <v>4298</v>
      </c>
      <c r="Y544" s="15" t="s">
        <v>4288</v>
      </c>
      <c r="Z544" s="15">
        <v>83700</v>
      </c>
      <c r="AA544" s="15">
        <v>0</v>
      </c>
      <c r="AB544" s="15">
        <v>0</v>
      </c>
      <c r="AC544" s="15">
        <v>0</v>
      </c>
      <c r="AD544" s="15">
        <v>0</v>
      </c>
      <c r="AE544" s="40"/>
      <c r="AF544" s="15">
        <v>0</v>
      </c>
      <c r="AG544" s="40"/>
      <c r="AH544" s="40"/>
      <c r="AI544" s="40"/>
      <c r="AJ544" s="15">
        <v>0</v>
      </c>
      <c r="AK544" s="40"/>
      <c r="AL544" s="40"/>
      <c r="AM544" s="40"/>
      <c r="AN544" s="41">
        <v>45504</v>
      </c>
      <c r="AO544" s="43"/>
      <c r="AP544" s="43"/>
      <c r="AQ544" s="43"/>
      <c r="AR544" s="43"/>
      <c r="AS544" s="43"/>
      <c r="AT544" s="43"/>
      <c r="AU544" s="43"/>
      <c r="AV544" s="43"/>
      <c r="AW544" s="43"/>
      <c r="AX544" s="43"/>
      <c r="AY544" s="43"/>
      <c r="AZ544" s="43"/>
      <c r="BA544" s="43"/>
      <c r="BB544" s="43"/>
      <c r="BC544" s="43"/>
      <c r="BD544" s="43"/>
      <c r="BE544" s="43"/>
      <c r="BF544" s="43"/>
      <c r="BG544" s="43"/>
      <c r="BH544" s="43"/>
      <c r="BI544" s="43"/>
      <c r="BJ544" s="43"/>
      <c r="BK544" s="43"/>
      <c r="BL544" s="43"/>
      <c r="BM544" s="43"/>
      <c r="BN544" s="43"/>
      <c r="BO544" s="43"/>
      <c r="BP544" s="43"/>
      <c r="BQ544" s="43"/>
      <c r="BR544" s="43"/>
      <c r="BS544" s="43"/>
      <c r="BT544" s="43"/>
      <c r="BU544" s="43"/>
      <c r="BV544" s="43"/>
      <c r="BW544" s="43"/>
      <c r="BX544" s="43"/>
      <c r="BY544" s="43"/>
      <c r="BZ544" s="43"/>
      <c r="CA544" s="43"/>
      <c r="CB544" s="43"/>
      <c r="CC544" s="43"/>
      <c r="CD544" s="43"/>
      <c r="CE544" s="43"/>
    </row>
    <row r="545" spans="1:83" s="44" customFormat="1" x14ac:dyDescent="0.35">
      <c r="A545" s="40">
        <v>835000972</v>
      </c>
      <c r="B545" s="40" t="s">
        <v>0</v>
      </c>
      <c r="C545" s="40" t="s">
        <v>572</v>
      </c>
      <c r="D545" s="40" t="s">
        <v>461</v>
      </c>
      <c r="E545" s="40">
        <v>2423</v>
      </c>
      <c r="F545" s="40" t="s">
        <v>572</v>
      </c>
      <c r="G545" s="40" t="s">
        <v>2689</v>
      </c>
      <c r="H545" s="41">
        <v>44276</v>
      </c>
      <c r="I545" s="41" t="e">
        <v>#N/A</v>
      </c>
      <c r="J545" s="12">
        <v>94480</v>
      </c>
      <c r="K545" s="12">
        <v>0</v>
      </c>
      <c r="L545" s="12">
        <v>0</v>
      </c>
      <c r="M545" s="15">
        <f t="shared" si="10"/>
        <v>94480</v>
      </c>
      <c r="N545" s="42" t="s">
        <v>17</v>
      </c>
      <c r="O545" s="40"/>
      <c r="P545" s="40" t="s">
        <v>4260</v>
      </c>
      <c r="Q545" s="40"/>
      <c r="R545" s="40" t="e">
        <v>#N/A</v>
      </c>
      <c r="S545" s="40"/>
      <c r="T545" s="40" t="s">
        <v>4260</v>
      </c>
      <c r="U545" s="15">
        <v>0</v>
      </c>
      <c r="V545" s="15">
        <v>0</v>
      </c>
      <c r="W545" s="15">
        <v>0</v>
      </c>
      <c r="X545" s="15"/>
      <c r="Y545" s="15"/>
      <c r="Z545" s="15">
        <v>0</v>
      </c>
      <c r="AA545" s="15">
        <v>0</v>
      </c>
      <c r="AB545" s="15">
        <v>0</v>
      </c>
      <c r="AC545" s="15">
        <v>0</v>
      </c>
      <c r="AD545" s="15">
        <v>0</v>
      </c>
      <c r="AE545" s="40"/>
      <c r="AF545" s="15">
        <v>0</v>
      </c>
      <c r="AG545" s="40"/>
      <c r="AH545" s="40"/>
      <c r="AI545" s="40"/>
      <c r="AJ545" s="15">
        <v>0</v>
      </c>
      <c r="AK545" s="40"/>
      <c r="AL545" s="40"/>
      <c r="AM545" s="40"/>
      <c r="AN545" s="41">
        <v>45504</v>
      </c>
      <c r="AO545" s="43"/>
      <c r="AP545" s="43"/>
      <c r="AQ545" s="43"/>
      <c r="AR545" s="43"/>
      <c r="AS545" s="43"/>
      <c r="AT545" s="43"/>
      <c r="AU545" s="43"/>
      <c r="AV545" s="43"/>
      <c r="AW545" s="43"/>
      <c r="AX545" s="43"/>
      <c r="AY545" s="43"/>
      <c r="AZ545" s="43"/>
      <c r="BA545" s="43"/>
      <c r="BB545" s="43"/>
      <c r="BC545" s="43"/>
      <c r="BD545" s="43"/>
      <c r="BE545" s="43"/>
      <c r="BF545" s="43"/>
      <c r="BG545" s="43"/>
      <c r="BH545" s="43"/>
      <c r="BI545" s="43"/>
      <c r="BJ545" s="43"/>
      <c r="BK545" s="43"/>
      <c r="BL545" s="43"/>
      <c r="BM545" s="43"/>
      <c r="BN545" s="43"/>
      <c r="BO545" s="43"/>
      <c r="BP545" s="43"/>
      <c r="BQ545" s="43"/>
      <c r="BR545" s="43"/>
      <c r="BS545" s="43"/>
      <c r="BT545" s="43"/>
      <c r="BU545" s="43"/>
      <c r="BV545" s="43"/>
      <c r="BW545" s="43"/>
      <c r="BX545" s="43"/>
      <c r="BY545" s="43"/>
      <c r="BZ545" s="43"/>
      <c r="CA545" s="43"/>
      <c r="CB545" s="43"/>
      <c r="CC545" s="43"/>
      <c r="CD545" s="43"/>
      <c r="CE545" s="43"/>
    </row>
    <row r="546" spans="1:83" s="44" customFormat="1" x14ac:dyDescent="0.35">
      <c r="A546" s="40">
        <v>835000972</v>
      </c>
      <c r="B546" s="40" t="s">
        <v>0</v>
      </c>
      <c r="C546" s="40" t="s">
        <v>434</v>
      </c>
      <c r="D546" s="40" t="s">
        <v>16</v>
      </c>
      <c r="E546" s="40">
        <v>11850</v>
      </c>
      <c r="F546" s="40" t="s">
        <v>434</v>
      </c>
      <c r="G546" s="40" t="s">
        <v>2554</v>
      </c>
      <c r="H546" s="41">
        <v>44047</v>
      </c>
      <c r="I546" s="41">
        <v>44331</v>
      </c>
      <c r="J546" s="12">
        <v>150000</v>
      </c>
      <c r="K546" s="12">
        <v>0</v>
      </c>
      <c r="L546" s="12">
        <v>0</v>
      </c>
      <c r="M546" s="15">
        <f t="shared" si="10"/>
        <v>150000</v>
      </c>
      <c r="N546" s="42" t="s">
        <v>17</v>
      </c>
      <c r="O546" s="40"/>
      <c r="P546" s="40" t="s">
        <v>4264</v>
      </c>
      <c r="Q546" s="40" t="b">
        <v>0</v>
      </c>
      <c r="R546" s="40" t="s">
        <v>4254</v>
      </c>
      <c r="S546" s="40" t="s">
        <v>4502</v>
      </c>
      <c r="T546" s="40" t="s">
        <v>4264</v>
      </c>
      <c r="U546" s="15">
        <v>150000</v>
      </c>
      <c r="V546" s="15">
        <v>0</v>
      </c>
      <c r="W546" s="15">
        <v>0</v>
      </c>
      <c r="X546" s="15"/>
      <c r="Y546" s="15"/>
      <c r="Z546" s="15">
        <v>150000</v>
      </c>
      <c r="AA546" s="15">
        <v>0</v>
      </c>
      <c r="AB546" s="15">
        <v>0</v>
      </c>
      <c r="AC546" s="15">
        <v>150000</v>
      </c>
      <c r="AD546" s="15">
        <v>150000</v>
      </c>
      <c r="AE546" s="40">
        <v>1221768450</v>
      </c>
      <c r="AF546" s="15">
        <v>0</v>
      </c>
      <c r="AG546" s="40"/>
      <c r="AH546" s="40"/>
      <c r="AI546" s="40"/>
      <c r="AJ546" s="15">
        <v>0</v>
      </c>
      <c r="AK546" s="40"/>
      <c r="AL546" s="40"/>
      <c r="AM546" s="40"/>
      <c r="AN546" s="41">
        <v>45504</v>
      </c>
      <c r="AO546" s="43"/>
      <c r="AP546" s="43"/>
      <c r="AQ546" s="43"/>
      <c r="AR546" s="43"/>
      <c r="AS546" s="43"/>
      <c r="AT546" s="43"/>
      <c r="AU546" s="43"/>
      <c r="AV546" s="43"/>
      <c r="AW546" s="43"/>
      <c r="AX546" s="43"/>
      <c r="AY546" s="43"/>
      <c r="AZ546" s="43"/>
      <c r="BA546" s="43"/>
      <c r="BB546" s="43"/>
      <c r="BC546" s="43"/>
      <c r="BD546" s="43"/>
      <c r="BE546" s="43"/>
      <c r="BF546" s="43"/>
      <c r="BG546" s="43"/>
      <c r="BH546" s="43"/>
      <c r="BI546" s="43"/>
      <c r="BJ546" s="43"/>
      <c r="BK546" s="43"/>
      <c r="BL546" s="43"/>
      <c r="BM546" s="43"/>
      <c r="BN546" s="43"/>
      <c r="BO546" s="43"/>
      <c r="BP546" s="43"/>
      <c r="BQ546" s="43"/>
      <c r="BR546" s="43"/>
      <c r="BS546" s="43"/>
      <c r="BT546" s="43"/>
      <c r="BU546" s="43"/>
      <c r="BV546" s="43"/>
      <c r="BW546" s="43"/>
      <c r="BX546" s="43"/>
      <c r="BY546" s="43"/>
      <c r="BZ546" s="43"/>
      <c r="CA546" s="43"/>
      <c r="CB546" s="43"/>
      <c r="CC546" s="43"/>
      <c r="CD546" s="43"/>
      <c r="CE546" s="43"/>
    </row>
    <row r="547" spans="1:83" s="44" customFormat="1" x14ac:dyDescent="0.35">
      <c r="A547" s="40">
        <v>835000972</v>
      </c>
      <c r="B547" s="40" t="s">
        <v>0</v>
      </c>
      <c r="C547" s="40" t="s">
        <v>574</v>
      </c>
      <c r="D547" s="40" t="s">
        <v>16</v>
      </c>
      <c r="E547" s="40">
        <v>13182</v>
      </c>
      <c r="F547" s="40" t="s">
        <v>574</v>
      </c>
      <c r="G547" s="40" t="s">
        <v>2691</v>
      </c>
      <c r="H547" s="41">
        <v>44278</v>
      </c>
      <c r="I547" s="41">
        <v>45447.291666666664</v>
      </c>
      <c r="J547" s="12">
        <v>5550291</v>
      </c>
      <c r="K547" s="12">
        <v>0</v>
      </c>
      <c r="L547" s="12">
        <v>0</v>
      </c>
      <c r="M547" s="15">
        <f t="shared" si="10"/>
        <v>5550291</v>
      </c>
      <c r="N547" s="42" t="s">
        <v>17</v>
      </c>
      <c r="O547" s="40"/>
      <c r="P547" s="40" t="s">
        <v>4265</v>
      </c>
      <c r="Q547" s="40" t="b">
        <v>0</v>
      </c>
      <c r="R547" s="40" t="s">
        <v>4253</v>
      </c>
      <c r="S547" s="40"/>
      <c r="T547" s="40" t="s">
        <v>4263</v>
      </c>
      <c r="U547" s="15">
        <v>5550291</v>
      </c>
      <c r="V547" s="15">
        <v>5550291</v>
      </c>
      <c r="W547" s="15">
        <v>0</v>
      </c>
      <c r="X547" s="15" t="s">
        <v>4299</v>
      </c>
      <c r="Y547" s="15" t="s">
        <v>4296</v>
      </c>
      <c r="Z547" s="15">
        <v>5550291</v>
      </c>
      <c r="AA547" s="15">
        <v>0</v>
      </c>
      <c r="AB547" s="15">
        <v>0</v>
      </c>
      <c r="AC547" s="15">
        <v>0</v>
      </c>
      <c r="AD547" s="15">
        <v>0</v>
      </c>
      <c r="AE547" s="40"/>
      <c r="AF547" s="15">
        <v>0</v>
      </c>
      <c r="AG547" s="40"/>
      <c r="AH547" s="40"/>
      <c r="AI547" s="40"/>
      <c r="AJ547" s="15">
        <v>0</v>
      </c>
      <c r="AK547" s="40"/>
      <c r="AL547" s="40"/>
      <c r="AM547" s="40"/>
      <c r="AN547" s="41">
        <v>45504</v>
      </c>
      <c r="AO547" s="43"/>
      <c r="AP547" s="43"/>
      <c r="AQ547" s="43"/>
      <c r="AR547" s="43"/>
      <c r="AS547" s="43"/>
      <c r="AT547" s="43"/>
      <c r="AU547" s="43"/>
      <c r="AV547" s="43"/>
      <c r="AW547" s="43"/>
      <c r="AX547" s="43"/>
      <c r="AY547" s="43"/>
      <c r="AZ547" s="43"/>
      <c r="BA547" s="43"/>
      <c r="BB547" s="43"/>
      <c r="BC547" s="43"/>
      <c r="BD547" s="43"/>
      <c r="BE547" s="43"/>
      <c r="BF547" s="43"/>
      <c r="BG547" s="43"/>
      <c r="BH547" s="43"/>
      <c r="BI547" s="43"/>
      <c r="BJ547" s="43"/>
      <c r="BK547" s="43"/>
      <c r="BL547" s="43"/>
      <c r="BM547" s="43"/>
      <c r="BN547" s="43"/>
      <c r="BO547" s="43"/>
      <c r="BP547" s="43"/>
      <c r="BQ547" s="43"/>
      <c r="BR547" s="43"/>
      <c r="BS547" s="43"/>
      <c r="BT547" s="43"/>
      <c r="BU547" s="43"/>
      <c r="BV547" s="43"/>
      <c r="BW547" s="43"/>
      <c r="BX547" s="43"/>
      <c r="BY547" s="43"/>
      <c r="BZ547" s="43"/>
      <c r="CA547" s="43"/>
      <c r="CB547" s="43"/>
      <c r="CC547" s="43"/>
      <c r="CD547" s="43"/>
      <c r="CE547" s="43"/>
    </row>
    <row r="548" spans="1:83" s="44" customFormat="1" x14ac:dyDescent="0.35">
      <c r="A548" s="40">
        <v>835000972</v>
      </c>
      <c r="B548" s="40" t="s">
        <v>0</v>
      </c>
      <c r="C548" s="40" t="s">
        <v>575</v>
      </c>
      <c r="D548" s="40" t="s">
        <v>16</v>
      </c>
      <c r="E548" s="40">
        <v>25669</v>
      </c>
      <c r="F548" s="40" t="s">
        <v>575</v>
      </c>
      <c r="G548" s="40" t="s">
        <v>2692</v>
      </c>
      <c r="H548" s="41">
        <v>44278</v>
      </c>
      <c r="I548" s="41" t="e">
        <v>#N/A</v>
      </c>
      <c r="J548" s="12">
        <v>46994</v>
      </c>
      <c r="K548" s="12">
        <v>0</v>
      </c>
      <c r="L548" s="12">
        <v>0</v>
      </c>
      <c r="M548" s="15">
        <f t="shared" si="10"/>
        <v>46994</v>
      </c>
      <c r="N548" s="42" t="s">
        <v>17</v>
      </c>
      <c r="O548" s="40"/>
      <c r="P548" s="40" t="s">
        <v>4260</v>
      </c>
      <c r="Q548" s="40"/>
      <c r="R548" s="40" t="e">
        <v>#N/A</v>
      </c>
      <c r="S548" s="40"/>
      <c r="T548" s="40" t="s">
        <v>4260</v>
      </c>
      <c r="U548" s="15">
        <v>0</v>
      </c>
      <c r="V548" s="15">
        <v>0</v>
      </c>
      <c r="W548" s="15">
        <v>0</v>
      </c>
      <c r="X548" s="15"/>
      <c r="Y548" s="15"/>
      <c r="Z548" s="15">
        <v>0</v>
      </c>
      <c r="AA548" s="15">
        <v>0</v>
      </c>
      <c r="AB548" s="15">
        <v>0</v>
      </c>
      <c r="AC548" s="15">
        <v>0</v>
      </c>
      <c r="AD548" s="15">
        <v>0</v>
      </c>
      <c r="AE548" s="40"/>
      <c r="AF548" s="15">
        <v>0</v>
      </c>
      <c r="AG548" s="40"/>
      <c r="AH548" s="40"/>
      <c r="AI548" s="40"/>
      <c r="AJ548" s="15">
        <v>0</v>
      </c>
      <c r="AK548" s="40"/>
      <c r="AL548" s="40"/>
      <c r="AM548" s="40"/>
      <c r="AN548" s="41">
        <v>45504</v>
      </c>
      <c r="AO548" s="43"/>
      <c r="AP548" s="43"/>
      <c r="AQ548" s="43"/>
      <c r="AR548" s="43"/>
      <c r="AS548" s="43"/>
      <c r="AT548" s="43"/>
      <c r="AU548" s="43"/>
      <c r="AV548" s="43"/>
      <c r="AW548" s="43"/>
      <c r="AX548" s="43"/>
      <c r="AY548" s="43"/>
      <c r="AZ548" s="43"/>
      <c r="BA548" s="43"/>
      <c r="BB548" s="43"/>
      <c r="BC548" s="43"/>
      <c r="BD548" s="43"/>
      <c r="BE548" s="43"/>
      <c r="BF548" s="43"/>
      <c r="BG548" s="43"/>
      <c r="BH548" s="43"/>
      <c r="BI548" s="43"/>
      <c r="BJ548" s="43"/>
      <c r="BK548" s="43"/>
      <c r="BL548" s="43"/>
      <c r="BM548" s="43"/>
      <c r="BN548" s="43"/>
      <c r="BO548" s="43"/>
      <c r="BP548" s="43"/>
      <c r="BQ548" s="43"/>
      <c r="BR548" s="43"/>
      <c r="BS548" s="43"/>
      <c r="BT548" s="43"/>
      <c r="BU548" s="43"/>
      <c r="BV548" s="43"/>
      <c r="BW548" s="43"/>
      <c r="BX548" s="43"/>
      <c r="BY548" s="43"/>
      <c r="BZ548" s="43"/>
      <c r="CA548" s="43"/>
      <c r="CB548" s="43"/>
      <c r="CC548" s="43"/>
      <c r="CD548" s="43"/>
      <c r="CE548" s="43"/>
    </row>
    <row r="549" spans="1:83" s="44" customFormat="1" x14ac:dyDescent="0.35">
      <c r="A549" s="40">
        <v>835000972</v>
      </c>
      <c r="B549" s="40" t="s">
        <v>0</v>
      </c>
      <c r="C549" s="40" t="s">
        <v>576</v>
      </c>
      <c r="D549" s="40" t="s">
        <v>16</v>
      </c>
      <c r="E549" s="40">
        <v>26331</v>
      </c>
      <c r="F549" s="40" t="s">
        <v>576</v>
      </c>
      <c r="G549" s="40" t="s">
        <v>2693</v>
      </c>
      <c r="H549" s="41">
        <v>44278</v>
      </c>
      <c r="I549" s="41" t="e">
        <v>#N/A</v>
      </c>
      <c r="J549" s="12">
        <v>46994</v>
      </c>
      <c r="K549" s="12">
        <v>0</v>
      </c>
      <c r="L549" s="12">
        <v>0</v>
      </c>
      <c r="M549" s="15">
        <f t="shared" si="10"/>
        <v>46994</v>
      </c>
      <c r="N549" s="42" t="s">
        <v>17</v>
      </c>
      <c r="O549" s="40"/>
      <c r="P549" s="40" t="s">
        <v>4260</v>
      </c>
      <c r="Q549" s="40"/>
      <c r="R549" s="40" t="e">
        <v>#N/A</v>
      </c>
      <c r="S549" s="40"/>
      <c r="T549" s="40" t="s">
        <v>4260</v>
      </c>
      <c r="U549" s="15">
        <v>0</v>
      </c>
      <c r="V549" s="15">
        <v>0</v>
      </c>
      <c r="W549" s="15">
        <v>0</v>
      </c>
      <c r="X549" s="15"/>
      <c r="Y549" s="15"/>
      <c r="Z549" s="15">
        <v>0</v>
      </c>
      <c r="AA549" s="15">
        <v>0</v>
      </c>
      <c r="AB549" s="15">
        <v>0</v>
      </c>
      <c r="AC549" s="15">
        <v>0</v>
      </c>
      <c r="AD549" s="15">
        <v>0</v>
      </c>
      <c r="AE549" s="40"/>
      <c r="AF549" s="15">
        <v>0</v>
      </c>
      <c r="AG549" s="40"/>
      <c r="AH549" s="40"/>
      <c r="AI549" s="40"/>
      <c r="AJ549" s="15">
        <v>0</v>
      </c>
      <c r="AK549" s="40"/>
      <c r="AL549" s="40"/>
      <c r="AM549" s="40"/>
      <c r="AN549" s="41">
        <v>45504</v>
      </c>
      <c r="AO549" s="43"/>
      <c r="AP549" s="43"/>
      <c r="AQ549" s="43"/>
      <c r="AR549" s="43"/>
      <c r="AS549" s="43"/>
      <c r="AT549" s="43"/>
      <c r="AU549" s="43"/>
      <c r="AV549" s="43"/>
      <c r="AW549" s="43"/>
      <c r="AX549" s="43"/>
      <c r="AY549" s="43"/>
      <c r="AZ549" s="43"/>
      <c r="BA549" s="43"/>
      <c r="BB549" s="43"/>
      <c r="BC549" s="43"/>
      <c r="BD549" s="43"/>
      <c r="BE549" s="43"/>
      <c r="BF549" s="43"/>
      <c r="BG549" s="43"/>
      <c r="BH549" s="43"/>
      <c r="BI549" s="43"/>
      <c r="BJ549" s="43"/>
      <c r="BK549" s="43"/>
      <c r="BL549" s="43"/>
      <c r="BM549" s="43"/>
      <c r="BN549" s="43"/>
      <c r="BO549" s="43"/>
      <c r="BP549" s="43"/>
      <c r="BQ549" s="43"/>
      <c r="BR549" s="43"/>
      <c r="BS549" s="43"/>
      <c r="BT549" s="43"/>
      <c r="BU549" s="43"/>
      <c r="BV549" s="43"/>
      <c r="BW549" s="43"/>
      <c r="BX549" s="43"/>
      <c r="BY549" s="43"/>
      <c r="BZ549" s="43"/>
      <c r="CA549" s="43"/>
      <c r="CB549" s="43"/>
      <c r="CC549" s="43"/>
      <c r="CD549" s="43"/>
      <c r="CE549" s="43"/>
    </row>
    <row r="550" spans="1:83" s="44" customFormat="1" x14ac:dyDescent="0.35">
      <c r="A550" s="40">
        <v>835000972</v>
      </c>
      <c r="B550" s="40" t="s">
        <v>0</v>
      </c>
      <c r="C550" s="40" t="s">
        <v>436</v>
      </c>
      <c r="D550" s="40" t="s">
        <v>16</v>
      </c>
      <c r="E550" s="40">
        <v>10178</v>
      </c>
      <c r="F550" s="40" t="s">
        <v>436</v>
      </c>
      <c r="G550" s="40" t="s">
        <v>2556</v>
      </c>
      <c r="H550" s="41">
        <v>44049</v>
      </c>
      <c r="I550" s="41">
        <v>44331</v>
      </c>
      <c r="J550" s="12">
        <v>150000</v>
      </c>
      <c r="K550" s="12">
        <v>0</v>
      </c>
      <c r="L550" s="12">
        <v>0</v>
      </c>
      <c r="M550" s="15">
        <f t="shared" si="10"/>
        <v>150000</v>
      </c>
      <c r="N550" s="42" t="s">
        <v>17</v>
      </c>
      <c r="O550" s="40"/>
      <c r="P550" s="40" t="s">
        <v>4264</v>
      </c>
      <c r="Q550" s="40" t="b">
        <v>0</v>
      </c>
      <c r="R550" s="40" t="s">
        <v>4254</v>
      </c>
      <c r="S550" s="40" t="s">
        <v>4502</v>
      </c>
      <c r="T550" s="40" t="s">
        <v>4264</v>
      </c>
      <c r="U550" s="15">
        <v>150000</v>
      </c>
      <c r="V550" s="15">
        <v>0</v>
      </c>
      <c r="W550" s="15">
        <v>0</v>
      </c>
      <c r="X550" s="15"/>
      <c r="Y550" s="15"/>
      <c r="Z550" s="15">
        <v>150000</v>
      </c>
      <c r="AA550" s="15">
        <v>0</v>
      </c>
      <c r="AB550" s="15">
        <v>0</v>
      </c>
      <c r="AC550" s="15">
        <v>150000</v>
      </c>
      <c r="AD550" s="15">
        <v>150000</v>
      </c>
      <c r="AE550" s="40">
        <v>1221768508</v>
      </c>
      <c r="AF550" s="15">
        <v>0</v>
      </c>
      <c r="AG550" s="40"/>
      <c r="AH550" s="40"/>
      <c r="AI550" s="40"/>
      <c r="AJ550" s="15">
        <v>0</v>
      </c>
      <c r="AK550" s="40"/>
      <c r="AL550" s="40"/>
      <c r="AM550" s="40"/>
      <c r="AN550" s="41">
        <v>45504</v>
      </c>
      <c r="AO550" s="43"/>
      <c r="AP550" s="43"/>
      <c r="AQ550" s="43"/>
      <c r="AR550" s="43"/>
      <c r="AS550" s="43"/>
      <c r="AT550" s="43"/>
      <c r="AU550" s="43"/>
      <c r="AV550" s="43"/>
      <c r="AW550" s="43"/>
      <c r="AX550" s="43"/>
      <c r="AY550" s="43"/>
      <c r="AZ550" s="43"/>
      <c r="BA550" s="43"/>
      <c r="BB550" s="43"/>
      <c r="BC550" s="43"/>
      <c r="BD550" s="43"/>
      <c r="BE550" s="43"/>
      <c r="BF550" s="43"/>
      <c r="BG550" s="43"/>
      <c r="BH550" s="43"/>
      <c r="BI550" s="43"/>
      <c r="BJ550" s="43"/>
      <c r="BK550" s="43"/>
      <c r="BL550" s="43"/>
      <c r="BM550" s="43"/>
      <c r="BN550" s="43"/>
      <c r="BO550" s="43"/>
      <c r="BP550" s="43"/>
      <c r="BQ550" s="43"/>
      <c r="BR550" s="43"/>
      <c r="BS550" s="43"/>
      <c r="BT550" s="43"/>
      <c r="BU550" s="43"/>
      <c r="BV550" s="43"/>
      <c r="BW550" s="43"/>
      <c r="BX550" s="43"/>
      <c r="BY550" s="43"/>
      <c r="BZ550" s="43"/>
      <c r="CA550" s="43"/>
      <c r="CB550" s="43"/>
      <c r="CC550" s="43"/>
      <c r="CD550" s="43"/>
      <c r="CE550" s="43"/>
    </row>
    <row r="551" spans="1:83" s="44" customFormat="1" x14ac:dyDescent="0.35">
      <c r="A551" s="40">
        <v>835000972</v>
      </c>
      <c r="B551" s="40" t="s">
        <v>0</v>
      </c>
      <c r="C551" s="40" t="s">
        <v>578</v>
      </c>
      <c r="D551" s="40" t="s">
        <v>461</v>
      </c>
      <c r="E551" s="40">
        <v>4635</v>
      </c>
      <c r="F551" s="40" t="s">
        <v>578</v>
      </c>
      <c r="G551" s="40" t="s">
        <v>2695</v>
      </c>
      <c r="H551" s="41">
        <v>44280</v>
      </c>
      <c r="I551" s="41" t="e">
        <v>#N/A</v>
      </c>
      <c r="J551" s="12">
        <v>60610</v>
      </c>
      <c r="K551" s="12">
        <v>0</v>
      </c>
      <c r="L551" s="12">
        <v>0</v>
      </c>
      <c r="M551" s="15">
        <f t="shared" si="10"/>
        <v>60610</v>
      </c>
      <c r="N551" s="42" t="s">
        <v>17</v>
      </c>
      <c r="O551" s="40"/>
      <c r="P551" s="40" t="s">
        <v>4260</v>
      </c>
      <c r="Q551" s="40"/>
      <c r="R551" s="40" t="e">
        <v>#N/A</v>
      </c>
      <c r="S551" s="40"/>
      <c r="T551" s="40" t="s">
        <v>4260</v>
      </c>
      <c r="U551" s="15">
        <v>0</v>
      </c>
      <c r="V551" s="15">
        <v>0</v>
      </c>
      <c r="W551" s="15">
        <v>0</v>
      </c>
      <c r="X551" s="15"/>
      <c r="Y551" s="15"/>
      <c r="Z551" s="15">
        <v>0</v>
      </c>
      <c r="AA551" s="15">
        <v>0</v>
      </c>
      <c r="AB551" s="15">
        <v>0</v>
      </c>
      <c r="AC551" s="15">
        <v>0</v>
      </c>
      <c r="AD551" s="15">
        <v>0</v>
      </c>
      <c r="AE551" s="40"/>
      <c r="AF551" s="15">
        <v>0</v>
      </c>
      <c r="AG551" s="40"/>
      <c r="AH551" s="40"/>
      <c r="AI551" s="40"/>
      <c r="AJ551" s="15">
        <v>0</v>
      </c>
      <c r="AK551" s="40"/>
      <c r="AL551" s="40"/>
      <c r="AM551" s="40"/>
      <c r="AN551" s="41">
        <v>45504</v>
      </c>
      <c r="AO551" s="43"/>
      <c r="AP551" s="43"/>
      <c r="AQ551" s="43"/>
      <c r="AR551" s="43"/>
      <c r="AS551" s="43"/>
      <c r="AT551" s="43"/>
      <c r="AU551" s="43"/>
      <c r="AV551" s="43"/>
      <c r="AW551" s="43"/>
      <c r="AX551" s="43"/>
      <c r="AY551" s="43"/>
      <c r="AZ551" s="43"/>
      <c r="BA551" s="43"/>
      <c r="BB551" s="43"/>
      <c r="BC551" s="43"/>
      <c r="BD551" s="43"/>
      <c r="BE551" s="43"/>
      <c r="BF551" s="43"/>
      <c r="BG551" s="43"/>
      <c r="BH551" s="43"/>
      <c r="BI551" s="43"/>
      <c r="BJ551" s="43"/>
      <c r="BK551" s="43"/>
      <c r="BL551" s="43"/>
      <c r="BM551" s="43"/>
      <c r="BN551" s="43"/>
      <c r="BO551" s="43"/>
      <c r="BP551" s="43"/>
      <c r="BQ551" s="43"/>
      <c r="BR551" s="43"/>
      <c r="BS551" s="43"/>
      <c r="BT551" s="43"/>
      <c r="BU551" s="43"/>
      <c r="BV551" s="43"/>
      <c r="BW551" s="43"/>
      <c r="BX551" s="43"/>
      <c r="BY551" s="43"/>
      <c r="BZ551" s="43"/>
      <c r="CA551" s="43"/>
      <c r="CB551" s="43"/>
      <c r="CC551" s="43"/>
      <c r="CD551" s="43"/>
      <c r="CE551" s="43"/>
    </row>
    <row r="552" spans="1:83" s="44" customFormat="1" x14ac:dyDescent="0.35">
      <c r="A552" s="40">
        <v>835000972</v>
      </c>
      <c r="B552" s="40" t="s">
        <v>0</v>
      </c>
      <c r="C552" s="40" t="s">
        <v>579</v>
      </c>
      <c r="D552" s="40" t="s">
        <v>16</v>
      </c>
      <c r="E552" s="40">
        <v>10263</v>
      </c>
      <c r="F552" s="40" t="s">
        <v>579</v>
      </c>
      <c r="G552" s="40" t="s">
        <v>2696</v>
      </c>
      <c r="H552" s="41">
        <v>44280</v>
      </c>
      <c r="I552" s="41">
        <v>44385</v>
      </c>
      <c r="J552" s="12">
        <v>83700</v>
      </c>
      <c r="K552" s="12">
        <v>0</v>
      </c>
      <c r="L552" s="12">
        <v>0</v>
      </c>
      <c r="M552" s="15">
        <f t="shared" si="10"/>
        <v>83700</v>
      </c>
      <c r="N552" s="42" t="s">
        <v>17</v>
      </c>
      <c r="O552" s="40"/>
      <c r="P552" s="40" t="s">
        <v>4261</v>
      </c>
      <c r="Q552" s="40" t="b">
        <v>0</v>
      </c>
      <c r="R552" s="40" t="s">
        <v>4254</v>
      </c>
      <c r="S552" s="40"/>
      <c r="T552" s="40" t="s">
        <v>4261</v>
      </c>
      <c r="U552" s="15">
        <v>83700</v>
      </c>
      <c r="V552" s="15">
        <v>0</v>
      </c>
      <c r="W552" s="15">
        <v>0</v>
      </c>
      <c r="X552" s="15"/>
      <c r="Y552" s="15"/>
      <c r="Z552" s="15">
        <v>83700</v>
      </c>
      <c r="AA552" s="15">
        <v>83700</v>
      </c>
      <c r="AB552" s="15">
        <v>0</v>
      </c>
      <c r="AC552" s="15">
        <v>0</v>
      </c>
      <c r="AD552" s="15">
        <v>0</v>
      </c>
      <c r="AE552" s="40"/>
      <c r="AF552" s="15">
        <v>0</v>
      </c>
      <c r="AG552" s="40"/>
      <c r="AH552" s="40"/>
      <c r="AI552" s="40"/>
      <c r="AJ552" s="15">
        <v>0</v>
      </c>
      <c r="AK552" s="40"/>
      <c r="AL552" s="40"/>
      <c r="AM552" s="40"/>
      <c r="AN552" s="41">
        <v>45504</v>
      </c>
      <c r="AO552" s="43"/>
      <c r="AP552" s="43"/>
      <c r="AQ552" s="43"/>
      <c r="AR552" s="43"/>
      <c r="AS552" s="43"/>
      <c r="AT552" s="43"/>
      <c r="AU552" s="43"/>
      <c r="AV552" s="43"/>
      <c r="AW552" s="43"/>
      <c r="AX552" s="43"/>
      <c r="AY552" s="43"/>
      <c r="AZ552" s="43"/>
      <c r="BA552" s="43"/>
      <c r="BB552" s="43"/>
      <c r="BC552" s="43"/>
      <c r="BD552" s="43"/>
      <c r="BE552" s="43"/>
      <c r="BF552" s="43"/>
      <c r="BG552" s="43"/>
      <c r="BH552" s="43"/>
      <c r="BI552" s="43"/>
      <c r="BJ552" s="43"/>
      <c r="BK552" s="43"/>
      <c r="BL552" s="43"/>
      <c r="BM552" s="43"/>
      <c r="BN552" s="43"/>
      <c r="BO552" s="43"/>
      <c r="BP552" s="43"/>
      <c r="BQ552" s="43"/>
      <c r="BR552" s="43"/>
      <c r="BS552" s="43"/>
      <c r="BT552" s="43"/>
      <c r="BU552" s="43"/>
      <c r="BV552" s="43"/>
      <c r="BW552" s="43"/>
      <c r="BX552" s="43"/>
      <c r="BY552" s="43"/>
      <c r="BZ552" s="43"/>
      <c r="CA552" s="43"/>
      <c r="CB552" s="43"/>
      <c r="CC552" s="43"/>
      <c r="CD552" s="43"/>
      <c r="CE552" s="43"/>
    </row>
    <row r="553" spans="1:83" s="44" customFormat="1" x14ac:dyDescent="0.35">
      <c r="A553" s="40">
        <v>835000972</v>
      </c>
      <c r="B553" s="40" t="s">
        <v>0</v>
      </c>
      <c r="C553" s="40" t="s">
        <v>580</v>
      </c>
      <c r="D553" s="40" t="s">
        <v>461</v>
      </c>
      <c r="E553" s="40">
        <v>2261</v>
      </c>
      <c r="F553" s="40" t="s">
        <v>580</v>
      </c>
      <c r="G553" s="40" t="s">
        <v>2697</v>
      </c>
      <c r="H553" s="41">
        <v>44286</v>
      </c>
      <c r="I553" s="41" t="e">
        <v>#N/A</v>
      </c>
      <c r="J553" s="12">
        <v>62110</v>
      </c>
      <c r="K553" s="12">
        <v>0</v>
      </c>
      <c r="L553" s="12">
        <v>0</v>
      </c>
      <c r="M553" s="15">
        <f t="shared" si="10"/>
        <v>62110</v>
      </c>
      <c r="N553" s="42" t="s">
        <v>17</v>
      </c>
      <c r="O553" s="40"/>
      <c r="P553" s="40" t="s">
        <v>4260</v>
      </c>
      <c r="Q553" s="40"/>
      <c r="R553" s="40" t="e">
        <v>#N/A</v>
      </c>
      <c r="S553" s="40"/>
      <c r="T553" s="40" t="s">
        <v>4260</v>
      </c>
      <c r="U553" s="15">
        <v>0</v>
      </c>
      <c r="V553" s="15">
        <v>0</v>
      </c>
      <c r="W553" s="15">
        <v>0</v>
      </c>
      <c r="X553" s="15"/>
      <c r="Y553" s="15"/>
      <c r="Z553" s="15">
        <v>0</v>
      </c>
      <c r="AA553" s="15">
        <v>0</v>
      </c>
      <c r="AB553" s="15">
        <v>0</v>
      </c>
      <c r="AC553" s="15">
        <v>0</v>
      </c>
      <c r="AD553" s="15">
        <v>0</v>
      </c>
      <c r="AE553" s="40"/>
      <c r="AF553" s="15">
        <v>0</v>
      </c>
      <c r="AG553" s="40"/>
      <c r="AH553" s="40"/>
      <c r="AI553" s="40"/>
      <c r="AJ553" s="15">
        <v>0</v>
      </c>
      <c r="AK553" s="40"/>
      <c r="AL553" s="40"/>
      <c r="AM553" s="40"/>
      <c r="AN553" s="41">
        <v>45504</v>
      </c>
      <c r="AO553" s="43"/>
      <c r="AP553" s="43"/>
      <c r="AQ553" s="43"/>
      <c r="AR553" s="43"/>
      <c r="AS553" s="43"/>
      <c r="AT553" s="43"/>
      <c r="AU553" s="43"/>
      <c r="AV553" s="43"/>
      <c r="AW553" s="43"/>
      <c r="AX553" s="43"/>
      <c r="AY553" s="43"/>
      <c r="AZ553" s="43"/>
      <c r="BA553" s="43"/>
      <c r="BB553" s="43"/>
      <c r="BC553" s="43"/>
      <c r="BD553" s="43"/>
      <c r="BE553" s="43"/>
      <c r="BF553" s="43"/>
      <c r="BG553" s="43"/>
      <c r="BH553" s="43"/>
      <c r="BI553" s="43"/>
      <c r="BJ553" s="43"/>
      <c r="BK553" s="43"/>
      <c r="BL553" s="43"/>
      <c r="BM553" s="43"/>
      <c r="BN553" s="43"/>
      <c r="BO553" s="43"/>
      <c r="BP553" s="43"/>
      <c r="BQ553" s="43"/>
      <c r="BR553" s="43"/>
      <c r="BS553" s="43"/>
      <c r="BT553" s="43"/>
      <c r="BU553" s="43"/>
      <c r="BV553" s="43"/>
      <c r="BW553" s="43"/>
      <c r="BX553" s="43"/>
      <c r="BY553" s="43"/>
      <c r="BZ553" s="43"/>
      <c r="CA553" s="43"/>
      <c r="CB553" s="43"/>
      <c r="CC553" s="43"/>
      <c r="CD553" s="43"/>
      <c r="CE553" s="43"/>
    </row>
    <row r="554" spans="1:83" s="44" customFormat="1" x14ac:dyDescent="0.35">
      <c r="A554" s="40">
        <v>835000972</v>
      </c>
      <c r="B554" s="40" t="s">
        <v>0</v>
      </c>
      <c r="C554" s="40" t="s">
        <v>581</v>
      </c>
      <c r="D554" s="40" t="s">
        <v>20</v>
      </c>
      <c r="E554" s="40">
        <v>5675</v>
      </c>
      <c r="F554" s="40" t="s">
        <v>581</v>
      </c>
      <c r="G554" s="40" t="s">
        <v>2698</v>
      </c>
      <c r="H554" s="41">
        <v>44288</v>
      </c>
      <c r="I554" s="41" t="e">
        <v>#N/A</v>
      </c>
      <c r="J554" s="12">
        <v>68520</v>
      </c>
      <c r="K554" s="12">
        <v>0</v>
      </c>
      <c r="L554" s="12">
        <v>0</v>
      </c>
      <c r="M554" s="15">
        <f t="shared" si="10"/>
        <v>68520</v>
      </c>
      <c r="N554" s="42" t="s">
        <v>17</v>
      </c>
      <c r="O554" s="40"/>
      <c r="P554" s="40" t="s">
        <v>4260</v>
      </c>
      <c r="Q554" s="40"/>
      <c r="R554" s="40" t="e">
        <v>#N/A</v>
      </c>
      <c r="S554" s="40"/>
      <c r="T554" s="40" t="s">
        <v>4260</v>
      </c>
      <c r="U554" s="15">
        <v>0</v>
      </c>
      <c r="V554" s="15">
        <v>0</v>
      </c>
      <c r="W554" s="15">
        <v>0</v>
      </c>
      <c r="X554" s="15"/>
      <c r="Y554" s="15"/>
      <c r="Z554" s="15">
        <v>0</v>
      </c>
      <c r="AA554" s="15">
        <v>0</v>
      </c>
      <c r="AB554" s="15">
        <v>0</v>
      </c>
      <c r="AC554" s="15">
        <v>0</v>
      </c>
      <c r="AD554" s="15">
        <v>0</v>
      </c>
      <c r="AE554" s="40"/>
      <c r="AF554" s="15">
        <v>0</v>
      </c>
      <c r="AG554" s="40"/>
      <c r="AH554" s="40"/>
      <c r="AI554" s="40"/>
      <c r="AJ554" s="15">
        <v>0</v>
      </c>
      <c r="AK554" s="40"/>
      <c r="AL554" s="40"/>
      <c r="AM554" s="40"/>
      <c r="AN554" s="41">
        <v>45504</v>
      </c>
      <c r="AO554" s="43"/>
      <c r="AP554" s="43"/>
      <c r="AQ554" s="43"/>
      <c r="AR554" s="43"/>
      <c r="AS554" s="43"/>
      <c r="AT554" s="43"/>
      <c r="AU554" s="43"/>
      <c r="AV554" s="43"/>
      <c r="AW554" s="43"/>
      <c r="AX554" s="43"/>
      <c r="AY554" s="43"/>
      <c r="AZ554" s="43"/>
      <c r="BA554" s="43"/>
      <c r="BB554" s="43"/>
      <c r="BC554" s="43"/>
      <c r="BD554" s="43"/>
      <c r="BE554" s="43"/>
      <c r="BF554" s="43"/>
      <c r="BG554" s="43"/>
      <c r="BH554" s="43"/>
      <c r="BI554" s="43"/>
      <c r="BJ554" s="43"/>
      <c r="BK554" s="43"/>
      <c r="BL554" s="43"/>
      <c r="BM554" s="43"/>
      <c r="BN554" s="43"/>
      <c r="BO554" s="43"/>
      <c r="BP554" s="43"/>
      <c r="BQ554" s="43"/>
      <c r="BR554" s="43"/>
      <c r="BS554" s="43"/>
      <c r="BT554" s="43"/>
      <c r="BU554" s="43"/>
      <c r="BV554" s="43"/>
      <c r="BW554" s="43"/>
      <c r="BX554" s="43"/>
      <c r="BY554" s="43"/>
      <c r="BZ554" s="43"/>
      <c r="CA554" s="43"/>
      <c r="CB554" s="43"/>
      <c r="CC554" s="43"/>
      <c r="CD554" s="43"/>
      <c r="CE554" s="43"/>
    </row>
    <row r="555" spans="1:83" s="44" customFormat="1" x14ac:dyDescent="0.35">
      <c r="A555" s="40">
        <v>835000972</v>
      </c>
      <c r="B555" s="40" t="s">
        <v>0</v>
      </c>
      <c r="C555" s="40" t="s">
        <v>582</v>
      </c>
      <c r="D555" s="40" t="s">
        <v>18</v>
      </c>
      <c r="E555" s="40">
        <v>1615</v>
      </c>
      <c r="F555" s="40" t="s">
        <v>582</v>
      </c>
      <c r="G555" s="40" t="s">
        <v>2699</v>
      </c>
      <c r="H555" s="41">
        <v>44289</v>
      </c>
      <c r="I555" s="41" t="e">
        <v>#N/A</v>
      </c>
      <c r="J555" s="12">
        <v>69120</v>
      </c>
      <c r="K555" s="12">
        <v>0</v>
      </c>
      <c r="L555" s="12">
        <v>0</v>
      </c>
      <c r="M555" s="15">
        <f t="shared" si="10"/>
        <v>69120</v>
      </c>
      <c r="N555" s="42" t="s">
        <v>17</v>
      </c>
      <c r="O555" s="40"/>
      <c r="P555" s="40" t="s">
        <v>4260</v>
      </c>
      <c r="Q555" s="40"/>
      <c r="R555" s="40" t="e">
        <v>#N/A</v>
      </c>
      <c r="S555" s="40"/>
      <c r="T555" s="40" t="s">
        <v>4260</v>
      </c>
      <c r="U555" s="15">
        <v>0</v>
      </c>
      <c r="V555" s="15">
        <v>0</v>
      </c>
      <c r="W555" s="15">
        <v>0</v>
      </c>
      <c r="X555" s="15"/>
      <c r="Y555" s="15"/>
      <c r="Z555" s="15">
        <v>0</v>
      </c>
      <c r="AA555" s="15">
        <v>0</v>
      </c>
      <c r="AB555" s="15">
        <v>0</v>
      </c>
      <c r="AC555" s="15">
        <v>0</v>
      </c>
      <c r="AD555" s="15">
        <v>0</v>
      </c>
      <c r="AE555" s="40"/>
      <c r="AF555" s="15">
        <v>0</v>
      </c>
      <c r="AG555" s="40"/>
      <c r="AH555" s="40"/>
      <c r="AI555" s="40"/>
      <c r="AJ555" s="15">
        <v>0</v>
      </c>
      <c r="AK555" s="40"/>
      <c r="AL555" s="40"/>
      <c r="AM555" s="40"/>
      <c r="AN555" s="41">
        <v>45504</v>
      </c>
      <c r="AO555" s="43"/>
      <c r="AP555" s="43"/>
      <c r="AQ555" s="43"/>
      <c r="AR555" s="43"/>
      <c r="AS555" s="43"/>
      <c r="AT555" s="43"/>
      <c r="AU555" s="43"/>
      <c r="AV555" s="43"/>
      <c r="AW555" s="43"/>
      <c r="AX555" s="43"/>
      <c r="AY555" s="43"/>
      <c r="AZ555" s="43"/>
      <c r="BA555" s="43"/>
      <c r="BB555" s="43"/>
      <c r="BC555" s="43"/>
      <c r="BD555" s="43"/>
      <c r="BE555" s="43"/>
      <c r="BF555" s="43"/>
      <c r="BG555" s="43"/>
      <c r="BH555" s="43"/>
      <c r="BI555" s="43"/>
      <c r="BJ555" s="43"/>
      <c r="BK555" s="43"/>
      <c r="BL555" s="43"/>
      <c r="BM555" s="43"/>
      <c r="BN555" s="43"/>
      <c r="BO555" s="43"/>
      <c r="BP555" s="43"/>
      <c r="BQ555" s="43"/>
      <c r="BR555" s="43"/>
      <c r="BS555" s="43"/>
      <c r="BT555" s="43"/>
      <c r="BU555" s="43"/>
      <c r="BV555" s="43"/>
      <c r="BW555" s="43"/>
      <c r="BX555" s="43"/>
      <c r="BY555" s="43"/>
      <c r="BZ555" s="43"/>
      <c r="CA555" s="43"/>
      <c r="CB555" s="43"/>
      <c r="CC555" s="43"/>
      <c r="CD555" s="43"/>
      <c r="CE555" s="43"/>
    </row>
    <row r="556" spans="1:83" s="44" customFormat="1" x14ac:dyDescent="0.35">
      <c r="A556" s="40">
        <v>835000972</v>
      </c>
      <c r="B556" s="40" t="s">
        <v>0</v>
      </c>
      <c r="C556" s="40" t="s">
        <v>583</v>
      </c>
      <c r="D556" s="40" t="s">
        <v>16</v>
      </c>
      <c r="E556" s="40">
        <v>25735</v>
      </c>
      <c r="F556" s="40" t="s">
        <v>583</v>
      </c>
      <c r="G556" s="40" t="s">
        <v>2700</v>
      </c>
      <c r="H556" s="41">
        <v>44290</v>
      </c>
      <c r="I556" s="41" t="e">
        <v>#N/A</v>
      </c>
      <c r="J556" s="12">
        <v>46994</v>
      </c>
      <c r="K556" s="12">
        <v>0</v>
      </c>
      <c r="L556" s="12">
        <v>0</v>
      </c>
      <c r="M556" s="15">
        <f t="shared" si="10"/>
        <v>46994</v>
      </c>
      <c r="N556" s="42" t="s">
        <v>17</v>
      </c>
      <c r="O556" s="40"/>
      <c r="P556" s="40" t="s">
        <v>4260</v>
      </c>
      <c r="Q556" s="40"/>
      <c r="R556" s="40" t="e">
        <v>#N/A</v>
      </c>
      <c r="S556" s="40"/>
      <c r="T556" s="40" t="s">
        <v>4260</v>
      </c>
      <c r="U556" s="15">
        <v>0</v>
      </c>
      <c r="V556" s="15">
        <v>0</v>
      </c>
      <c r="W556" s="15">
        <v>0</v>
      </c>
      <c r="X556" s="15"/>
      <c r="Y556" s="15"/>
      <c r="Z556" s="15">
        <v>0</v>
      </c>
      <c r="AA556" s="15">
        <v>0</v>
      </c>
      <c r="AB556" s="15">
        <v>0</v>
      </c>
      <c r="AC556" s="15">
        <v>0</v>
      </c>
      <c r="AD556" s="15">
        <v>0</v>
      </c>
      <c r="AE556" s="40"/>
      <c r="AF556" s="15">
        <v>0</v>
      </c>
      <c r="AG556" s="40"/>
      <c r="AH556" s="40"/>
      <c r="AI556" s="40"/>
      <c r="AJ556" s="15">
        <v>0</v>
      </c>
      <c r="AK556" s="40"/>
      <c r="AL556" s="40"/>
      <c r="AM556" s="40"/>
      <c r="AN556" s="41">
        <v>45504</v>
      </c>
      <c r="AO556" s="43"/>
      <c r="AP556" s="43"/>
      <c r="AQ556" s="43"/>
      <c r="AR556" s="43"/>
      <c r="AS556" s="43"/>
      <c r="AT556" s="43"/>
      <c r="AU556" s="43"/>
      <c r="AV556" s="43"/>
      <c r="AW556" s="43"/>
      <c r="AX556" s="43"/>
      <c r="AY556" s="43"/>
      <c r="AZ556" s="43"/>
      <c r="BA556" s="43"/>
      <c r="BB556" s="43"/>
      <c r="BC556" s="43"/>
      <c r="BD556" s="43"/>
      <c r="BE556" s="43"/>
      <c r="BF556" s="43"/>
      <c r="BG556" s="43"/>
      <c r="BH556" s="43"/>
      <c r="BI556" s="43"/>
      <c r="BJ556" s="43"/>
      <c r="BK556" s="43"/>
      <c r="BL556" s="43"/>
      <c r="BM556" s="43"/>
      <c r="BN556" s="43"/>
      <c r="BO556" s="43"/>
      <c r="BP556" s="43"/>
      <c r="BQ556" s="43"/>
      <c r="BR556" s="43"/>
      <c r="BS556" s="43"/>
      <c r="BT556" s="43"/>
      <c r="BU556" s="43"/>
      <c r="BV556" s="43"/>
      <c r="BW556" s="43"/>
      <c r="BX556" s="43"/>
      <c r="BY556" s="43"/>
      <c r="BZ556" s="43"/>
      <c r="CA556" s="43"/>
      <c r="CB556" s="43"/>
      <c r="CC556" s="43"/>
      <c r="CD556" s="43"/>
      <c r="CE556" s="43"/>
    </row>
    <row r="557" spans="1:83" s="44" customFormat="1" x14ac:dyDescent="0.35">
      <c r="A557" s="40">
        <v>835000972</v>
      </c>
      <c r="B557" s="40" t="s">
        <v>0</v>
      </c>
      <c r="C557" s="40" t="s">
        <v>584</v>
      </c>
      <c r="D557" s="40" t="s">
        <v>461</v>
      </c>
      <c r="E557" s="40">
        <v>2573</v>
      </c>
      <c r="F557" s="40" t="s">
        <v>584</v>
      </c>
      <c r="G557" s="40" t="s">
        <v>2701</v>
      </c>
      <c r="H557" s="41">
        <v>44294</v>
      </c>
      <c r="I557" s="41" t="e">
        <v>#N/A</v>
      </c>
      <c r="J557" s="12">
        <v>68730</v>
      </c>
      <c r="K557" s="12">
        <v>0</v>
      </c>
      <c r="L557" s="12">
        <v>0</v>
      </c>
      <c r="M557" s="15">
        <f t="shared" si="10"/>
        <v>68730</v>
      </c>
      <c r="N557" s="42" t="s">
        <v>17</v>
      </c>
      <c r="O557" s="40"/>
      <c r="P557" s="40" t="s">
        <v>4260</v>
      </c>
      <c r="Q557" s="40"/>
      <c r="R557" s="40" t="e">
        <v>#N/A</v>
      </c>
      <c r="S557" s="40"/>
      <c r="T557" s="40" t="s">
        <v>4260</v>
      </c>
      <c r="U557" s="15">
        <v>0</v>
      </c>
      <c r="V557" s="15">
        <v>0</v>
      </c>
      <c r="W557" s="15">
        <v>0</v>
      </c>
      <c r="X557" s="15"/>
      <c r="Y557" s="15"/>
      <c r="Z557" s="15">
        <v>0</v>
      </c>
      <c r="AA557" s="15">
        <v>0</v>
      </c>
      <c r="AB557" s="15">
        <v>0</v>
      </c>
      <c r="AC557" s="15">
        <v>0</v>
      </c>
      <c r="AD557" s="15">
        <v>0</v>
      </c>
      <c r="AE557" s="40"/>
      <c r="AF557" s="15">
        <v>0</v>
      </c>
      <c r="AG557" s="40"/>
      <c r="AH557" s="40"/>
      <c r="AI557" s="40"/>
      <c r="AJ557" s="15">
        <v>0</v>
      </c>
      <c r="AK557" s="40"/>
      <c r="AL557" s="40"/>
      <c r="AM557" s="40"/>
      <c r="AN557" s="41">
        <v>45504</v>
      </c>
      <c r="AO557" s="43"/>
      <c r="AP557" s="43"/>
      <c r="AQ557" s="43"/>
      <c r="AR557" s="43"/>
      <c r="AS557" s="43"/>
      <c r="AT557" s="43"/>
      <c r="AU557" s="43"/>
      <c r="AV557" s="43"/>
      <c r="AW557" s="43"/>
      <c r="AX557" s="43"/>
      <c r="AY557" s="43"/>
      <c r="AZ557" s="43"/>
      <c r="BA557" s="43"/>
      <c r="BB557" s="43"/>
      <c r="BC557" s="43"/>
      <c r="BD557" s="43"/>
      <c r="BE557" s="43"/>
      <c r="BF557" s="43"/>
      <c r="BG557" s="43"/>
      <c r="BH557" s="43"/>
      <c r="BI557" s="43"/>
      <c r="BJ557" s="43"/>
      <c r="BK557" s="43"/>
      <c r="BL557" s="43"/>
      <c r="BM557" s="43"/>
      <c r="BN557" s="43"/>
      <c r="BO557" s="43"/>
      <c r="BP557" s="43"/>
      <c r="BQ557" s="43"/>
      <c r="BR557" s="43"/>
      <c r="BS557" s="43"/>
      <c r="BT557" s="43"/>
      <c r="BU557" s="43"/>
      <c r="BV557" s="43"/>
      <c r="BW557" s="43"/>
      <c r="BX557" s="43"/>
      <c r="BY557" s="43"/>
      <c r="BZ557" s="43"/>
      <c r="CA557" s="43"/>
      <c r="CB557" s="43"/>
      <c r="CC557" s="43"/>
      <c r="CD557" s="43"/>
      <c r="CE557" s="43"/>
    </row>
    <row r="558" spans="1:83" s="44" customFormat="1" x14ac:dyDescent="0.35">
      <c r="A558" s="40">
        <v>835000972</v>
      </c>
      <c r="B558" s="40" t="s">
        <v>0</v>
      </c>
      <c r="C558" s="40" t="s">
        <v>585</v>
      </c>
      <c r="D558" s="40" t="s">
        <v>16</v>
      </c>
      <c r="E558" s="40">
        <v>48880</v>
      </c>
      <c r="F558" s="40" t="s">
        <v>585</v>
      </c>
      <c r="G558" s="40" t="s">
        <v>2702</v>
      </c>
      <c r="H558" s="41">
        <v>44294</v>
      </c>
      <c r="I558" s="41">
        <v>44764</v>
      </c>
      <c r="J558" s="12">
        <v>46994</v>
      </c>
      <c r="K558" s="12">
        <v>0</v>
      </c>
      <c r="L558" s="12">
        <v>0</v>
      </c>
      <c r="M558" s="15">
        <f t="shared" si="10"/>
        <v>46994</v>
      </c>
      <c r="N558" s="42" t="s">
        <v>17</v>
      </c>
      <c r="O558" s="40"/>
      <c r="P558" s="40" t="s">
        <v>4261</v>
      </c>
      <c r="Q558" s="40" t="b">
        <v>0</v>
      </c>
      <c r="R558" s="40" t="s">
        <v>4254</v>
      </c>
      <c r="S558" s="40"/>
      <c r="T558" s="40" t="s">
        <v>4261</v>
      </c>
      <c r="U558" s="15">
        <v>46994</v>
      </c>
      <c r="V558" s="15">
        <v>0</v>
      </c>
      <c r="W558" s="15">
        <v>0</v>
      </c>
      <c r="X558" s="15"/>
      <c r="Y558" s="15"/>
      <c r="Z558" s="15">
        <v>46994</v>
      </c>
      <c r="AA558" s="15">
        <v>46994</v>
      </c>
      <c r="AB558" s="15">
        <v>0</v>
      </c>
      <c r="AC558" s="15">
        <v>0</v>
      </c>
      <c r="AD558" s="15">
        <v>0</v>
      </c>
      <c r="AE558" s="40"/>
      <c r="AF558" s="15">
        <v>0</v>
      </c>
      <c r="AG558" s="40"/>
      <c r="AH558" s="40"/>
      <c r="AI558" s="40"/>
      <c r="AJ558" s="15">
        <v>0</v>
      </c>
      <c r="AK558" s="40"/>
      <c r="AL558" s="40"/>
      <c r="AM558" s="40"/>
      <c r="AN558" s="41">
        <v>45504</v>
      </c>
      <c r="AO558" s="43"/>
      <c r="AP558" s="43"/>
      <c r="AQ558" s="43"/>
      <c r="AR558" s="43"/>
      <c r="AS558" s="43"/>
      <c r="AT558" s="43"/>
      <c r="AU558" s="43"/>
      <c r="AV558" s="43"/>
      <c r="AW558" s="43"/>
      <c r="AX558" s="43"/>
      <c r="AY558" s="43"/>
      <c r="AZ558" s="43"/>
      <c r="BA558" s="43"/>
      <c r="BB558" s="43"/>
      <c r="BC558" s="43"/>
      <c r="BD558" s="43"/>
      <c r="BE558" s="43"/>
      <c r="BF558" s="43"/>
      <c r="BG558" s="43"/>
      <c r="BH558" s="43"/>
      <c r="BI558" s="43"/>
      <c r="BJ558" s="43"/>
      <c r="BK558" s="43"/>
      <c r="BL558" s="43"/>
      <c r="BM558" s="43"/>
      <c r="BN558" s="43"/>
      <c r="BO558" s="43"/>
      <c r="BP558" s="43"/>
      <c r="BQ558" s="43"/>
      <c r="BR558" s="43"/>
      <c r="BS558" s="43"/>
      <c r="BT558" s="43"/>
      <c r="BU558" s="43"/>
      <c r="BV558" s="43"/>
      <c r="BW558" s="43"/>
      <c r="BX558" s="43"/>
      <c r="BY558" s="43"/>
      <c r="BZ558" s="43"/>
      <c r="CA558" s="43"/>
      <c r="CB558" s="43"/>
      <c r="CC558" s="43"/>
      <c r="CD558" s="43"/>
      <c r="CE558" s="43"/>
    </row>
    <row r="559" spans="1:83" s="44" customFormat="1" x14ac:dyDescent="0.35">
      <c r="A559" s="40">
        <v>835000972</v>
      </c>
      <c r="B559" s="40" t="s">
        <v>0</v>
      </c>
      <c r="C559" s="40" t="s">
        <v>586</v>
      </c>
      <c r="D559" s="40" t="s">
        <v>16</v>
      </c>
      <c r="E559" s="40">
        <v>48887</v>
      </c>
      <c r="F559" s="40" t="s">
        <v>586</v>
      </c>
      <c r="G559" s="40" t="s">
        <v>2703</v>
      </c>
      <c r="H559" s="41">
        <v>44294</v>
      </c>
      <c r="I559" s="41">
        <v>44764</v>
      </c>
      <c r="J559" s="12">
        <v>46994</v>
      </c>
      <c r="K559" s="12">
        <v>0</v>
      </c>
      <c r="L559" s="12">
        <v>0</v>
      </c>
      <c r="M559" s="15">
        <f t="shared" si="10"/>
        <v>46994</v>
      </c>
      <c r="N559" s="42" t="s">
        <v>17</v>
      </c>
      <c r="O559" s="40"/>
      <c r="P559" s="40" t="s">
        <v>4261</v>
      </c>
      <c r="Q559" s="40" t="b">
        <v>0</v>
      </c>
      <c r="R559" s="40" t="s">
        <v>4254</v>
      </c>
      <c r="S559" s="40"/>
      <c r="T559" s="40" t="s">
        <v>4261</v>
      </c>
      <c r="U559" s="15">
        <v>46994</v>
      </c>
      <c r="V559" s="15">
        <v>0</v>
      </c>
      <c r="W559" s="15">
        <v>0</v>
      </c>
      <c r="X559" s="15"/>
      <c r="Y559" s="15"/>
      <c r="Z559" s="15">
        <v>46994</v>
      </c>
      <c r="AA559" s="15">
        <v>46994</v>
      </c>
      <c r="AB559" s="15">
        <v>0</v>
      </c>
      <c r="AC559" s="15">
        <v>0</v>
      </c>
      <c r="AD559" s="15">
        <v>0</v>
      </c>
      <c r="AE559" s="40"/>
      <c r="AF559" s="15">
        <v>0</v>
      </c>
      <c r="AG559" s="40"/>
      <c r="AH559" s="40"/>
      <c r="AI559" s="40"/>
      <c r="AJ559" s="15">
        <v>0</v>
      </c>
      <c r="AK559" s="40"/>
      <c r="AL559" s="40"/>
      <c r="AM559" s="40"/>
      <c r="AN559" s="41">
        <v>45504</v>
      </c>
      <c r="AO559" s="43"/>
      <c r="AP559" s="43"/>
      <c r="AQ559" s="43"/>
      <c r="AR559" s="43"/>
      <c r="AS559" s="43"/>
      <c r="AT559" s="43"/>
      <c r="AU559" s="43"/>
      <c r="AV559" s="43"/>
      <c r="AW559" s="43"/>
      <c r="AX559" s="43"/>
      <c r="AY559" s="43"/>
      <c r="AZ559" s="43"/>
      <c r="BA559" s="43"/>
      <c r="BB559" s="43"/>
      <c r="BC559" s="43"/>
      <c r="BD559" s="43"/>
      <c r="BE559" s="43"/>
      <c r="BF559" s="43"/>
      <c r="BG559" s="43"/>
      <c r="BH559" s="43"/>
      <c r="BI559" s="43"/>
      <c r="BJ559" s="43"/>
      <c r="BK559" s="43"/>
      <c r="BL559" s="43"/>
      <c r="BM559" s="43"/>
      <c r="BN559" s="43"/>
      <c r="BO559" s="43"/>
      <c r="BP559" s="43"/>
      <c r="BQ559" s="43"/>
      <c r="BR559" s="43"/>
      <c r="BS559" s="43"/>
      <c r="BT559" s="43"/>
      <c r="BU559" s="43"/>
      <c r="BV559" s="43"/>
      <c r="BW559" s="43"/>
      <c r="BX559" s="43"/>
      <c r="BY559" s="43"/>
      <c r="BZ559" s="43"/>
      <c r="CA559" s="43"/>
      <c r="CB559" s="43"/>
      <c r="CC559" s="43"/>
      <c r="CD559" s="43"/>
      <c r="CE559" s="43"/>
    </row>
    <row r="560" spans="1:83" s="44" customFormat="1" x14ac:dyDescent="0.35">
      <c r="A560" s="40">
        <v>835000972</v>
      </c>
      <c r="B560" s="40" t="s">
        <v>0</v>
      </c>
      <c r="C560" s="40" t="s">
        <v>587</v>
      </c>
      <c r="D560" s="40" t="s">
        <v>16</v>
      </c>
      <c r="E560" s="40">
        <v>48892</v>
      </c>
      <c r="F560" s="40" t="s">
        <v>587</v>
      </c>
      <c r="G560" s="40" t="s">
        <v>2704</v>
      </c>
      <c r="H560" s="41">
        <v>44295</v>
      </c>
      <c r="I560" s="41">
        <v>44764</v>
      </c>
      <c r="J560" s="12">
        <v>46994</v>
      </c>
      <c r="K560" s="12">
        <v>0</v>
      </c>
      <c r="L560" s="12">
        <v>0</v>
      </c>
      <c r="M560" s="15">
        <f t="shared" si="10"/>
        <v>46994</v>
      </c>
      <c r="N560" s="42" t="s">
        <v>17</v>
      </c>
      <c r="O560" s="40"/>
      <c r="P560" s="40" t="s">
        <v>4261</v>
      </c>
      <c r="Q560" s="40" t="b">
        <v>0</v>
      </c>
      <c r="R560" s="40" t="s">
        <v>4254</v>
      </c>
      <c r="S560" s="40"/>
      <c r="T560" s="40" t="s">
        <v>4261</v>
      </c>
      <c r="U560" s="15">
        <v>46994</v>
      </c>
      <c r="V560" s="15">
        <v>0</v>
      </c>
      <c r="W560" s="15">
        <v>0</v>
      </c>
      <c r="X560" s="15"/>
      <c r="Y560" s="15"/>
      <c r="Z560" s="15">
        <v>46994</v>
      </c>
      <c r="AA560" s="15">
        <v>46994</v>
      </c>
      <c r="AB560" s="15">
        <v>0</v>
      </c>
      <c r="AC560" s="15">
        <v>0</v>
      </c>
      <c r="AD560" s="15">
        <v>0</v>
      </c>
      <c r="AE560" s="40"/>
      <c r="AF560" s="15">
        <v>0</v>
      </c>
      <c r="AG560" s="40"/>
      <c r="AH560" s="40"/>
      <c r="AI560" s="40"/>
      <c r="AJ560" s="15">
        <v>0</v>
      </c>
      <c r="AK560" s="40"/>
      <c r="AL560" s="40"/>
      <c r="AM560" s="40"/>
      <c r="AN560" s="41">
        <v>45504</v>
      </c>
      <c r="AO560" s="43"/>
      <c r="AP560" s="43"/>
      <c r="AQ560" s="43"/>
      <c r="AR560" s="43"/>
      <c r="AS560" s="43"/>
      <c r="AT560" s="43"/>
      <c r="AU560" s="43"/>
      <c r="AV560" s="43"/>
      <c r="AW560" s="43"/>
      <c r="AX560" s="43"/>
      <c r="AY560" s="43"/>
      <c r="AZ560" s="43"/>
      <c r="BA560" s="43"/>
      <c r="BB560" s="43"/>
      <c r="BC560" s="43"/>
      <c r="BD560" s="43"/>
      <c r="BE560" s="43"/>
      <c r="BF560" s="43"/>
      <c r="BG560" s="43"/>
      <c r="BH560" s="43"/>
      <c r="BI560" s="43"/>
      <c r="BJ560" s="43"/>
      <c r="BK560" s="43"/>
      <c r="BL560" s="43"/>
      <c r="BM560" s="43"/>
      <c r="BN560" s="43"/>
      <c r="BO560" s="43"/>
      <c r="BP560" s="43"/>
      <c r="BQ560" s="43"/>
      <c r="BR560" s="43"/>
      <c r="BS560" s="43"/>
      <c r="BT560" s="43"/>
      <c r="BU560" s="43"/>
      <c r="BV560" s="43"/>
      <c r="BW560" s="43"/>
      <c r="BX560" s="43"/>
      <c r="BY560" s="43"/>
      <c r="BZ560" s="43"/>
      <c r="CA560" s="43"/>
      <c r="CB560" s="43"/>
      <c r="CC560" s="43"/>
      <c r="CD560" s="43"/>
      <c r="CE560" s="43"/>
    </row>
    <row r="561" spans="1:83" s="44" customFormat="1" x14ac:dyDescent="0.35">
      <c r="A561" s="40">
        <v>835000972</v>
      </c>
      <c r="B561" s="40" t="s">
        <v>0</v>
      </c>
      <c r="C561" s="40" t="s">
        <v>588</v>
      </c>
      <c r="D561" s="40" t="s">
        <v>16</v>
      </c>
      <c r="E561" s="40">
        <v>49084</v>
      </c>
      <c r="F561" s="40" t="s">
        <v>588</v>
      </c>
      <c r="G561" s="40" t="s">
        <v>2705</v>
      </c>
      <c r="H561" s="41">
        <v>44295</v>
      </c>
      <c r="I561" s="41">
        <v>44764</v>
      </c>
      <c r="J561" s="12">
        <v>46994</v>
      </c>
      <c r="K561" s="12">
        <v>0</v>
      </c>
      <c r="L561" s="12">
        <v>0</v>
      </c>
      <c r="M561" s="15">
        <f t="shared" si="10"/>
        <v>46994</v>
      </c>
      <c r="N561" s="42" t="s">
        <v>17</v>
      </c>
      <c r="O561" s="40"/>
      <c r="P561" s="40" t="s">
        <v>4261</v>
      </c>
      <c r="Q561" s="40" t="b">
        <v>0</v>
      </c>
      <c r="R561" s="40" t="s">
        <v>4254</v>
      </c>
      <c r="S561" s="40"/>
      <c r="T561" s="40" t="s">
        <v>4261</v>
      </c>
      <c r="U561" s="15">
        <v>46994</v>
      </c>
      <c r="V561" s="15">
        <v>0</v>
      </c>
      <c r="W561" s="15">
        <v>0</v>
      </c>
      <c r="X561" s="15"/>
      <c r="Y561" s="15"/>
      <c r="Z561" s="15">
        <v>46994</v>
      </c>
      <c r="AA561" s="15">
        <v>46994</v>
      </c>
      <c r="AB561" s="15">
        <v>0</v>
      </c>
      <c r="AC561" s="15">
        <v>0</v>
      </c>
      <c r="AD561" s="15">
        <v>0</v>
      </c>
      <c r="AE561" s="40"/>
      <c r="AF561" s="15">
        <v>0</v>
      </c>
      <c r="AG561" s="40"/>
      <c r="AH561" s="40"/>
      <c r="AI561" s="40"/>
      <c r="AJ561" s="15">
        <v>0</v>
      </c>
      <c r="AK561" s="40"/>
      <c r="AL561" s="40"/>
      <c r="AM561" s="40"/>
      <c r="AN561" s="41">
        <v>45504</v>
      </c>
      <c r="AO561" s="43"/>
      <c r="AP561" s="43"/>
      <c r="AQ561" s="43"/>
      <c r="AR561" s="43"/>
      <c r="AS561" s="43"/>
      <c r="AT561" s="43"/>
      <c r="AU561" s="43"/>
      <c r="AV561" s="43"/>
      <c r="AW561" s="43"/>
      <c r="AX561" s="43"/>
      <c r="AY561" s="43"/>
      <c r="AZ561" s="43"/>
      <c r="BA561" s="43"/>
      <c r="BB561" s="43"/>
      <c r="BC561" s="43"/>
      <c r="BD561" s="43"/>
      <c r="BE561" s="43"/>
      <c r="BF561" s="43"/>
      <c r="BG561" s="43"/>
      <c r="BH561" s="43"/>
      <c r="BI561" s="43"/>
      <c r="BJ561" s="43"/>
      <c r="BK561" s="43"/>
      <c r="BL561" s="43"/>
      <c r="BM561" s="43"/>
      <c r="BN561" s="43"/>
      <c r="BO561" s="43"/>
      <c r="BP561" s="43"/>
      <c r="BQ561" s="43"/>
      <c r="BR561" s="43"/>
      <c r="BS561" s="43"/>
      <c r="BT561" s="43"/>
      <c r="BU561" s="43"/>
      <c r="BV561" s="43"/>
      <c r="BW561" s="43"/>
      <c r="BX561" s="43"/>
      <c r="BY561" s="43"/>
      <c r="BZ561" s="43"/>
      <c r="CA561" s="43"/>
      <c r="CB561" s="43"/>
      <c r="CC561" s="43"/>
      <c r="CD561" s="43"/>
      <c r="CE561" s="43"/>
    </row>
    <row r="562" spans="1:83" s="44" customFormat="1" x14ac:dyDescent="0.35">
      <c r="A562" s="40">
        <v>835000972</v>
      </c>
      <c r="B562" s="40" t="s">
        <v>0</v>
      </c>
      <c r="C562" s="40" t="s">
        <v>441</v>
      </c>
      <c r="D562" s="40" t="s">
        <v>16</v>
      </c>
      <c r="E562" s="40">
        <v>9602</v>
      </c>
      <c r="F562" s="40" t="s">
        <v>441</v>
      </c>
      <c r="G562" s="40" t="s">
        <v>2561</v>
      </c>
      <c r="H562" s="41">
        <v>44057</v>
      </c>
      <c r="I562" s="41">
        <v>44331</v>
      </c>
      <c r="J562" s="12">
        <v>150000</v>
      </c>
      <c r="K562" s="12">
        <v>0</v>
      </c>
      <c r="L562" s="12">
        <v>0</v>
      </c>
      <c r="M562" s="15">
        <f t="shared" si="10"/>
        <v>150000</v>
      </c>
      <c r="N562" s="42" t="s">
        <v>17</v>
      </c>
      <c r="O562" s="40"/>
      <c r="P562" s="40" t="s">
        <v>4264</v>
      </c>
      <c r="Q562" s="40" t="b">
        <v>0</v>
      </c>
      <c r="R562" s="40" t="s">
        <v>4254</v>
      </c>
      <c r="S562" s="40" t="s">
        <v>4502</v>
      </c>
      <c r="T562" s="40" t="s">
        <v>4264</v>
      </c>
      <c r="U562" s="15">
        <v>150000</v>
      </c>
      <c r="V562" s="15">
        <v>0</v>
      </c>
      <c r="W562" s="15">
        <v>0</v>
      </c>
      <c r="X562" s="15"/>
      <c r="Y562" s="15"/>
      <c r="Z562" s="15">
        <v>150000</v>
      </c>
      <c r="AA562" s="15">
        <v>0</v>
      </c>
      <c r="AB562" s="15">
        <v>0</v>
      </c>
      <c r="AC562" s="15">
        <v>150000</v>
      </c>
      <c r="AD562" s="15">
        <v>150000</v>
      </c>
      <c r="AE562" s="40">
        <v>1221768430</v>
      </c>
      <c r="AF562" s="15">
        <v>0</v>
      </c>
      <c r="AG562" s="40"/>
      <c r="AH562" s="40"/>
      <c r="AI562" s="40"/>
      <c r="AJ562" s="15">
        <v>0</v>
      </c>
      <c r="AK562" s="40"/>
      <c r="AL562" s="40"/>
      <c r="AM562" s="40"/>
      <c r="AN562" s="41">
        <v>45504</v>
      </c>
      <c r="AO562" s="43"/>
      <c r="AP562" s="43"/>
      <c r="AQ562" s="43"/>
      <c r="AR562" s="43"/>
      <c r="AS562" s="43"/>
      <c r="AT562" s="43"/>
      <c r="AU562" s="43"/>
      <c r="AV562" s="43"/>
      <c r="AW562" s="43"/>
      <c r="AX562" s="43"/>
      <c r="AY562" s="43"/>
      <c r="AZ562" s="43"/>
      <c r="BA562" s="43"/>
      <c r="BB562" s="43"/>
      <c r="BC562" s="43"/>
      <c r="BD562" s="43"/>
      <c r="BE562" s="43"/>
      <c r="BF562" s="43"/>
      <c r="BG562" s="43"/>
      <c r="BH562" s="43"/>
      <c r="BI562" s="43"/>
      <c r="BJ562" s="43"/>
      <c r="BK562" s="43"/>
      <c r="BL562" s="43"/>
      <c r="BM562" s="43"/>
      <c r="BN562" s="43"/>
      <c r="BO562" s="43"/>
      <c r="BP562" s="43"/>
      <c r="BQ562" s="43"/>
      <c r="BR562" s="43"/>
      <c r="BS562" s="43"/>
      <c r="BT562" s="43"/>
      <c r="BU562" s="43"/>
      <c r="BV562" s="43"/>
      <c r="BW562" s="43"/>
      <c r="BX562" s="43"/>
      <c r="BY562" s="43"/>
      <c r="BZ562" s="43"/>
      <c r="CA562" s="43"/>
      <c r="CB562" s="43"/>
      <c r="CC562" s="43"/>
      <c r="CD562" s="43"/>
      <c r="CE562" s="43"/>
    </row>
    <row r="563" spans="1:83" s="44" customFormat="1" x14ac:dyDescent="0.35">
      <c r="A563" s="40">
        <v>835000972</v>
      </c>
      <c r="B563" s="40" t="s">
        <v>0</v>
      </c>
      <c r="C563" s="40" t="s">
        <v>590</v>
      </c>
      <c r="D563" s="40" t="s">
        <v>16</v>
      </c>
      <c r="E563" s="40">
        <v>14070</v>
      </c>
      <c r="F563" s="40" t="s">
        <v>590</v>
      </c>
      <c r="G563" s="40" t="s">
        <v>2707</v>
      </c>
      <c r="H563" s="41">
        <v>44299</v>
      </c>
      <c r="I563" s="41">
        <v>45456.563163460647</v>
      </c>
      <c r="J563" s="12">
        <v>74640</v>
      </c>
      <c r="K563" s="12">
        <v>0</v>
      </c>
      <c r="L563" s="12">
        <v>0</v>
      </c>
      <c r="M563" s="15">
        <f t="shared" si="10"/>
        <v>74640</v>
      </c>
      <c r="N563" s="42" t="s">
        <v>17</v>
      </c>
      <c r="O563" s="40"/>
      <c r="P563" s="40" t="s">
        <v>4265</v>
      </c>
      <c r="Q563" s="40" t="b">
        <v>0</v>
      </c>
      <c r="R563" s="40" t="s">
        <v>4253</v>
      </c>
      <c r="S563" s="40"/>
      <c r="T563" s="40" t="s">
        <v>4263</v>
      </c>
      <c r="U563" s="15">
        <v>0</v>
      </c>
      <c r="V563" s="15">
        <v>74640</v>
      </c>
      <c r="W563" s="15">
        <v>0</v>
      </c>
      <c r="X563" s="15" t="s">
        <v>4300</v>
      </c>
      <c r="Y563" s="15" t="s">
        <v>4290</v>
      </c>
      <c r="Z563" s="15">
        <v>0</v>
      </c>
      <c r="AA563" s="15">
        <v>0</v>
      </c>
      <c r="AB563" s="15">
        <v>0</v>
      </c>
      <c r="AC563" s="15">
        <v>0</v>
      </c>
      <c r="AD563" s="15">
        <v>0</v>
      </c>
      <c r="AE563" s="40"/>
      <c r="AF563" s="15">
        <v>0</v>
      </c>
      <c r="AG563" s="40"/>
      <c r="AH563" s="40"/>
      <c r="AI563" s="40"/>
      <c r="AJ563" s="15">
        <v>0</v>
      </c>
      <c r="AK563" s="40"/>
      <c r="AL563" s="40"/>
      <c r="AM563" s="40"/>
      <c r="AN563" s="41">
        <v>45504</v>
      </c>
      <c r="AO563" s="43"/>
      <c r="AP563" s="43"/>
      <c r="AQ563" s="43"/>
      <c r="AR563" s="43"/>
      <c r="AS563" s="43"/>
      <c r="AT563" s="43"/>
      <c r="AU563" s="43"/>
      <c r="AV563" s="43"/>
      <c r="AW563" s="43"/>
      <c r="AX563" s="43"/>
      <c r="AY563" s="43"/>
      <c r="AZ563" s="43"/>
      <c r="BA563" s="43"/>
      <c r="BB563" s="43"/>
      <c r="BC563" s="43"/>
      <c r="BD563" s="43"/>
      <c r="BE563" s="43"/>
      <c r="BF563" s="43"/>
      <c r="BG563" s="43"/>
      <c r="BH563" s="43"/>
      <c r="BI563" s="43"/>
      <c r="BJ563" s="43"/>
      <c r="BK563" s="43"/>
      <c r="BL563" s="43"/>
      <c r="BM563" s="43"/>
      <c r="BN563" s="43"/>
      <c r="BO563" s="43"/>
      <c r="BP563" s="43"/>
      <c r="BQ563" s="43"/>
      <c r="BR563" s="43"/>
      <c r="BS563" s="43"/>
      <c r="BT563" s="43"/>
      <c r="BU563" s="43"/>
      <c r="BV563" s="43"/>
      <c r="BW563" s="43"/>
      <c r="BX563" s="43"/>
      <c r="BY563" s="43"/>
      <c r="BZ563" s="43"/>
      <c r="CA563" s="43"/>
      <c r="CB563" s="43"/>
      <c r="CC563" s="43"/>
      <c r="CD563" s="43"/>
      <c r="CE563" s="43"/>
    </row>
    <row r="564" spans="1:83" s="44" customFormat="1" x14ac:dyDescent="0.35">
      <c r="A564" s="40">
        <v>835000972</v>
      </c>
      <c r="B564" s="40" t="s">
        <v>0</v>
      </c>
      <c r="C564" s="40" t="s">
        <v>442</v>
      </c>
      <c r="D564" s="40" t="s">
        <v>16</v>
      </c>
      <c r="E564" s="40">
        <v>9604</v>
      </c>
      <c r="F564" s="40" t="s">
        <v>442</v>
      </c>
      <c r="G564" s="40" t="s">
        <v>2562</v>
      </c>
      <c r="H564" s="41">
        <v>44060</v>
      </c>
      <c r="I564" s="41">
        <v>44331</v>
      </c>
      <c r="J564" s="12">
        <v>150000</v>
      </c>
      <c r="K564" s="12">
        <v>0</v>
      </c>
      <c r="L564" s="12">
        <v>0</v>
      </c>
      <c r="M564" s="15">
        <f t="shared" si="10"/>
        <v>150000</v>
      </c>
      <c r="N564" s="42" t="s">
        <v>17</v>
      </c>
      <c r="O564" s="40"/>
      <c r="P564" s="40" t="s">
        <v>4264</v>
      </c>
      <c r="Q564" s="40" t="b">
        <v>0</v>
      </c>
      <c r="R564" s="40" t="s">
        <v>4254</v>
      </c>
      <c r="S564" s="40" t="s">
        <v>4502</v>
      </c>
      <c r="T564" s="40" t="s">
        <v>4264</v>
      </c>
      <c r="U564" s="15">
        <v>150000</v>
      </c>
      <c r="V564" s="15">
        <v>0</v>
      </c>
      <c r="W564" s="15">
        <v>0</v>
      </c>
      <c r="X564" s="15"/>
      <c r="Y564" s="15"/>
      <c r="Z564" s="15">
        <v>150000</v>
      </c>
      <c r="AA564" s="15">
        <v>0</v>
      </c>
      <c r="AB564" s="15">
        <v>0</v>
      </c>
      <c r="AC564" s="15">
        <v>150000</v>
      </c>
      <c r="AD564" s="15">
        <v>150000</v>
      </c>
      <c r="AE564" s="40">
        <v>1221768504</v>
      </c>
      <c r="AF564" s="15">
        <v>0</v>
      </c>
      <c r="AG564" s="40"/>
      <c r="AH564" s="40"/>
      <c r="AI564" s="40"/>
      <c r="AJ564" s="15">
        <v>0</v>
      </c>
      <c r="AK564" s="40"/>
      <c r="AL564" s="40"/>
      <c r="AM564" s="40"/>
      <c r="AN564" s="41">
        <v>45504</v>
      </c>
      <c r="AO564" s="43"/>
      <c r="AP564" s="43"/>
      <c r="AQ564" s="43"/>
      <c r="AR564" s="43"/>
      <c r="AS564" s="43"/>
      <c r="AT564" s="43"/>
      <c r="AU564" s="43"/>
      <c r="AV564" s="43"/>
      <c r="AW564" s="43"/>
      <c r="AX564" s="43"/>
      <c r="AY564" s="43"/>
      <c r="AZ564" s="43"/>
      <c r="BA564" s="43"/>
      <c r="BB564" s="43"/>
      <c r="BC564" s="43"/>
      <c r="BD564" s="43"/>
      <c r="BE564" s="43"/>
      <c r="BF564" s="43"/>
      <c r="BG564" s="43"/>
      <c r="BH564" s="43"/>
      <c r="BI564" s="43"/>
      <c r="BJ564" s="43"/>
      <c r="BK564" s="43"/>
      <c r="BL564" s="43"/>
      <c r="BM564" s="43"/>
      <c r="BN564" s="43"/>
      <c r="BO564" s="43"/>
      <c r="BP564" s="43"/>
      <c r="BQ564" s="43"/>
      <c r="BR564" s="43"/>
      <c r="BS564" s="43"/>
      <c r="BT564" s="43"/>
      <c r="BU564" s="43"/>
      <c r="BV564" s="43"/>
      <c r="BW564" s="43"/>
      <c r="BX564" s="43"/>
      <c r="BY564" s="43"/>
      <c r="BZ564" s="43"/>
      <c r="CA564" s="43"/>
      <c r="CB564" s="43"/>
      <c r="CC564" s="43"/>
      <c r="CD564" s="43"/>
      <c r="CE564" s="43"/>
    </row>
    <row r="565" spans="1:83" s="44" customFormat="1" x14ac:dyDescent="0.35">
      <c r="A565" s="40">
        <v>835000972</v>
      </c>
      <c r="B565" s="40" t="s">
        <v>0</v>
      </c>
      <c r="C565" s="40" t="s">
        <v>517</v>
      </c>
      <c r="D565" s="40" t="s">
        <v>16</v>
      </c>
      <c r="E565" s="40">
        <v>96499</v>
      </c>
      <c r="F565" s="40" t="s">
        <v>517</v>
      </c>
      <c r="G565" s="40" t="s">
        <v>2635</v>
      </c>
      <c r="H565" s="41">
        <v>44182</v>
      </c>
      <c r="I565" s="41">
        <v>45126.366838576389</v>
      </c>
      <c r="J565" s="12">
        <v>133849</v>
      </c>
      <c r="K565" s="12">
        <v>0</v>
      </c>
      <c r="L565" s="12">
        <v>0</v>
      </c>
      <c r="M565" s="15">
        <f t="shared" si="10"/>
        <v>133849</v>
      </c>
      <c r="N565" s="42" t="s">
        <v>17</v>
      </c>
      <c r="O565" s="40"/>
      <c r="P565" s="40" t="s">
        <v>4264</v>
      </c>
      <c r="Q565" s="40" t="b">
        <v>0</v>
      </c>
      <c r="R565" s="40" t="s">
        <v>4254</v>
      </c>
      <c r="S565" s="40" t="s">
        <v>4502</v>
      </c>
      <c r="T565" s="40" t="s">
        <v>4264</v>
      </c>
      <c r="U565" s="15">
        <v>133849</v>
      </c>
      <c r="V565" s="15">
        <v>0</v>
      </c>
      <c r="W565" s="15">
        <v>0</v>
      </c>
      <c r="X565" s="15"/>
      <c r="Y565" s="15"/>
      <c r="Z565" s="15">
        <v>133849</v>
      </c>
      <c r="AA565" s="15">
        <v>0</v>
      </c>
      <c r="AB565" s="15">
        <v>0</v>
      </c>
      <c r="AC565" s="15">
        <v>133849</v>
      </c>
      <c r="AD565" s="15">
        <v>133849</v>
      </c>
      <c r="AE565" s="40">
        <v>1222340006</v>
      </c>
      <c r="AF565" s="15">
        <v>0</v>
      </c>
      <c r="AG565" s="40"/>
      <c r="AH565" s="40"/>
      <c r="AI565" s="40"/>
      <c r="AJ565" s="15">
        <v>0</v>
      </c>
      <c r="AK565" s="40"/>
      <c r="AL565" s="40"/>
      <c r="AM565" s="40"/>
      <c r="AN565" s="41">
        <v>45504</v>
      </c>
      <c r="AO565" s="43"/>
      <c r="AP565" s="43"/>
      <c r="AQ565" s="43"/>
      <c r="AR565" s="43"/>
      <c r="AS565" s="43"/>
      <c r="AT565" s="43"/>
      <c r="AU565" s="43"/>
      <c r="AV565" s="43"/>
      <c r="AW565" s="43"/>
      <c r="AX565" s="43"/>
      <c r="AY565" s="43"/>
      <c r="AZ565" s="43"/>
      <c r="BA565" s="43"/>
      <c r="BB565" s="43"/>
      <c r="BC565" s="43"/>
      <c r="BD565" s="43"/>
      <c r="BE565" s="43"/>
      <c r="BF565" s="43"/>
      <c r="BG565" s="43"/>
      <c r="BH565" s="43"/>
      <c r="BI565" s="43"/>
      <c r="BJ565" s="43"/>
      <c r="BK565" s="43"/>
      <c r="BL565" s="43"/>
      <c r="BM565" s="43"/>
      <c r="BN565" s="43"/>
      <c r="BO565" s="43"/>
      <c r="BP565" s="43"/>
      <c r="BQ565" s="43"/>
      <c r="BR565" s="43"/>
      <c r="BS565" s="43"/>
      <c r="BT565" s="43"/>
      <c r="BU565" s="43"/>
      <c r="BV565" s="43"/>
      <c r="BW565" s="43"/>
      <c r="BX565" s="43"/>
      <c r="BY565" s="43"/>
      <c r="BZ565" s="43"/>
      <c r="CA565" s="43"/>
      <c r="CB565" s="43"/>
      <c r="CC565" s="43"/>
      <c r="CD565" s="43"/>
      <c r="CE565" s="43"/>
    </row>
    <row r="566" spans="1:83" s="44" customFormat="1" x14ac:dyDescent="0.35">
      <c r="A566" s="40">
        <v>835000972</v>
      </c>
      <c r="B566" s="40" t="s">
        <v>0</v>
      </c>
      <c r="C566" s="40" t="s">
        <v>534</v>
      </c>
      <c r="D566" s="40" t="s">
        <v>16</v>
      </c>
      <c r="E566" s="40">
        <v>8301</v>
      </c>
      <c r="F566" s="40" t="s">
        <v>534</v>
      </c>
      <c r="G566" s="40" t="s">
        <v>2652</v>
      </c>
      <c r="H566" s="41">
        <v>44204</v>
      </c>
      <c r="I566" s="41">
        <v>44385</v>
      </c>
      <c r="J566" s="12">
        <v>150000</v>
      </c>
      <c r="K566" s="12">
        <v>0</v>
      </c>
      <c r="L566" s="12">
        <v>0</v>
      </c>
      <c r="M566" s="15">
        <f t="shared" si="10"/>
        <v>150000</v>
      </c>
      <c r="N566" s="42" t="s">
        <v>17</v>
      </c>
      <c r="O566" s="40"/>
      <c r="P566" s="40" t="s">
        <v>4264</v>
      </c>
      <c r="Q566" s="40" t="b">
        <v>0</v>
      </c>
      <c r="R566" s="40" t="s">
        <v>4254</v>
      </c>
      <c r="S566" s="40" t="s">
        <v>4502</v>
      </c>
      <c r="T566" s="40" t="s">
        <v>4264</v>
      </c>
      <c r="U566" s="15">
        <v>150000</v>
      </c>
      <c r="V566" s="15">
        <v>0</v>
      </c>
      <c r="W566" s="15">
        <v>0</v>
      </c>
      <c r="X566" s="15"/>
      <c r="Y566" s="15"/>
      <c r="Z566" s="15">
        <v>150000</v>
      </c>
      <c r="AA566" s="15">
        <v>0</v>
      </c>
      <c r="AB566" s="15">
        <v>0</v>
      </c>
      <c r="AC566" s="15">
        <v>150000</v>
      </c>
      <c r="AD566" s="15">
        <v>150000</v>
      </c>
      <c r="AE566" s="40">
        <v>1909116159</v>
      </c>
      <c r="AF566" s="15">
        <v>0</v>
      </c>
      <c r="AG566" s="40"/>
      <c r="AH566" s="40"/>
      <c r="AI566" s="40"/>
      <c r="AJ566" s="15">
        <v>0</v>
      </c>
      <c r="AK566" s="40"/>
      <c r="AL566" s="40"/>
      <c r="AM566" s="40"/>
      <c r="AN566" s="41">
        <v>45504</v>
      </c>
      <c r="AO566" s="43"/>
      <c r="AP566" s="43"/>
      <c r="AQ566" s="43"/>
      <c r="AR566" s="43"/>
      <c r="AS566" s="43"/>
      <c r="AT566" s="43"/>
      <c r="AU566" s="43"/>
      <c r="AV566" s="43"/>
      <c r="AW566" s="43"/>
      <c r="AX566" s="43"/>
      <c r="AY566" s="43"/>
      <c r="AZ566" s="43"/>
      <c r="BA566" s="43"/>
      <c r="BB566" s="43"/>
      <c r="BC566" s="43"/>
      <c r="BD566" s="43"/>
      <c r="BE566" s="43"/>
      <c r="BF566" s="43"/>
      <c r="BG566" s="43"/>
      <c r="BH566" s="43"/>
      <c r="BI566" s="43"/>
      <c r="BJ566" s="43"/>
      <c r="BK566" s="43"/>
      <c r="BL566" s="43"/>
      <c r="BM566" s="43"/>
      <c r="BN566" s="43"/>
      <c r="BO566" s="43"/>
      <c r="BP566" s="43"/>
      <c r="BQ566" s="43"/>
      <c r="BR566" s="43"/>
      <c r="BS566" s="43"/>
      <c r="BT566" s="43"/>
      <c r="BU566" s="43"/>
      <c r="BV566" s="43"/>
      <c r="BW566" s="43"/>
      <c r="BX566" s="43"/>
      <c r="BY566" s="43"/>
      <c r="BZ566" s="43"/>
      <c r="CA566" s="43"/>
      <c r="CB566" s="43"/>
      <c r="CC566" s="43"/>
      <c r="CD566" s="43"/>
      <c r="CE566" s="43"/>
    </row>
    <row r="567" spans="1:83" s="44" customFormat="1" x14ac:dyDescent="0.35">
      <c r="A567" s="40">
        <v>835000972</v>
      </c>
      <c r="B567" s="40" t="s">
        <v>0</v>
      </c>
      <c r="C567" s="40" t="s">
        <v>594</v>
      </c>
      <c r="D567" s="40" t="s">
        <v>461</v>
      </c>
      <c r="E567" s="40">
        <v>2927</v>
      </c>
      <c r="F567" s="40" t="s">
        <v>594</v>
      </c>
      <c r="G567" s="40" t="s">
        <v>2711</v>
      </c>
      <c r="H567" s="41">
        <v>44312</v>
      </c>
      <c r="I567" s="41" t="e">
        <v>#N/A</v>
      </c>
      <c r="J567" s="12">
        <v>81900</v>
      </c>
      <c r="K567" s="12">
        <v>0</v>
      </c>
      <c r="L567" s="27">
        <v>0</v>
      </c>
      <c r="M567" s="15">
        <f t="shared" si="10"/>
        <v>81900</v>
      </c>
      <c r="N567" s="42" t="s">
        <v>17</v>
      </c>
      <c r="O567" s="40"/>
      <c r="P567" s="40" t="s">
        <v>4260</v>
      </c>
      <c r="Q567" s="40"/>
      <c r="R567" s="40" t="e">
        <v>#N/A</v>
      </c>
      <c r="S567" s="40"/>
      <c r="T567" s="40" t="s">
        <v>4260</v>
      </c>
      <c r="U567" s="15">
        <v>0</v>
      </c>
      <c r="V567" s="15">
        <v>0</v>
      </c>
      <c r="W567" s="15">
        <v>0</v>
      </c>
      <c r="X567" s="15"/>
      <c r="Y567" s="15"/>
      <c r="Z567" s="15">
        <v>0</v>
      </c>
      <c r="AA567" s="15">
        <v>0</v>
      </c>
      <c r="AB567" s="15">
        <v>0</v>
      </c>
      <c r="AC567" s="15">
        <v>0</v>
      </c>
      <c r="AD567" s="15">
        <v>0</v>
      </c>
      <c r="AE567" s="40"/>
      <c r="AF567" s="15">
        <v>0</v>
      </c>
      <c r="AG567" s="40"/>
      <c r="AH567" s="40"/>
      <c r="AI567" s="40"/>
      <c r="AJ567" s="15">
        <v>0</v>
      </c>
      <c r="AK567" s="40"/>
      <c r="AL567" s="40"/>
      <c r="AM567" s="40"/>
      <c r="AN567" s="41">
        <v>45504</v>
      </c>
      <c r="AO567" s="43"/>
      <c r="AP567" s="43"/>
      <c r="AQ567" s="43"/>
      <c r="AR567" s="43"/>
      <c r="AS567" s="43"/>
      <c r="AT567" s="43"/>
      <c r="AU567" s="43"/>
      <c r="AV567" s="43"/>
      <c r="AW567" s="43"/>
      <c r="AX567" s="43"/>
      <c r="AY567" s="43"/>
      <c r="AZ567" s="43"/>
      <c r="BA567" s="43"/>
      <c r="BB567" s="43"/>
      <c r="BC567" s="43"/>
      <c r="BD567" s="43"/>
      <c r="BE567" s="43"/>
      <c r="BF567" s="43"/>
      <c r="BG567" s="43"/>
      <c r="BH567" s="43"/>
      <c r="BI567" s="43"/>
      <c r="BJ567" s="43"/>
      <c r="BK567" s="43"/>
      <c r="BL567" s="43"/>
      <c r="BM567" s="43"/>
      <c r="BN567" s="43"/>
      <c r="BO567" s="43"/>
      <c r="BP567" s="43"/>
      <c r="BQ567" s="43"/>
      <c r="BR567" s="43"/>
      <c r="BS567" s="43"/>
      <c r="BT567" s="43"/>
      <c r="BU567" s="43"/>
      <c r="BV567" s="43"/>
      <c r="BW567" s="43"/>
      <c r="BX567" s="43"/>
      <c r="BY567" s="43"/>
      <c r="BZ567" s="43"/>
      <c r="CA567" s="43"/>
      <c r="CB567" s="43"/>
      <c r="CC567" s="43"/>
      <c r="CD567" s="43"/>
      <c r="CE567" s="43"/>
    </row>
    <row r="568" spans="1:83" s="44" customFormat="1" x14ac:dyDescent="0.35">
      <c r="A568" s="40">
        <v>835000972</v>
      </c>
      <c r="B568" s="40" t="s">
        <v>0</v>
      </c>
      <c r="C568" s="40" t="s">
        <v>595</v>
      </c>
      <c r="D568" s="40" t="s">
        <v>20</v>
      </c>
      <c r="E568" s="40">
        <v>10636</v>
      </c>
      <c r="F568" s="40" t="s">
        <v>595</v>
      </c>
      <c r="G568" s="40" t="s">
        <v>2712</v>
      </c>
      <c r="H568" s="41">
        <v>44315</v>
      </c>
      <c r="I568" s="41" t="e">
        <v>#N/A</v>
      </c>
      <c r="J568" s="12">
        <v>61310</v>
      </c>
      <c r="K568" s="12">
        <v>0</v>
      </c>
      <c r="L568" s="28">
        <v>0</v>
      </c>
      <c r="M568" s="15">
        <f t="shared" si="10"/>
        <v>61310</v>
      </c>
      <c r="N568" s="42" t="s">
        <v>17</v>
      </c>
      <c r="O568" s="40"/>
      <c r="P568" s="40" t="s">
        <v>4260</v>
      </c>
      <c r="Q568" s="40"/>
      <c r="R568" s="40" t="e">
        <v>#N/A</v>
      </c>
      <c r="S568" s="40"/>
      <c r="T568" s="40" t="s">
        <v>4260</v>
      </c>
      <c r="U568" s="15">
        <v>0</v>
      </c>
      <c r="V568" s="15">
        <v>0</v>
      </c>
      <c r="W568" s="15">
        <v>0</v>
      </c>
      <c r="X568" s="15"/>
      <c r="Y568" s="15"/>
      <c r="Z568" s="15">
        <v>0</v>
      </c>
      <c r="AA568" s="15">
        <v>0</v>
      </c>
      <c r="AB568" s="15">
        <v>0</v>
      </c>
      <c r="AC568" s="15">
        <v>0</v>
      </c>
      <c r="AD568" s="15">
        <v>0</v>
      </c>
      <c r="AE568" s="40"/>
      <c r="AF568" s="15">
        <v>0</v>
      </c>
      <c r="AG568" s="40"/>
      <c r="AH568" s="40"/>
      <c r="AI568" s="40"/>
      <c r="AJ568" s="15">
        <v>0</v>
      </c>
      <c r="AK568" s="40"/>
      <c r="AL568" s="40"/>
      <c r="AM568" s="40"/>
      <c r="AN568" s="41">
        <v>45504</v>
      </c>
      <c r="AO568" s="43"/>
      <c r="AP568" s="43"/>
      <c r="AQ568" s="43"/>
      <c r="AR568" s="43"/>
      <c r="AS568" s="43"/>
      <c r="AT568" s="43"/>
      <c r="AU568" s="43"/>
      <c r="AV568" s="43"/>
      <c r="AW568" s="43"/>
      <c r="AX568" s="43"/>
      <c r="AY568" s="43"/>
      <c r="AZ568" s="43"/>
      <c r="BA568" s="43"/>
      <c r="BB568" s="43"/>
      <c r="BC568" s="43"/>
      <c r="BD568" s="43"/>
      <c r="BE568" s="43"/>
      <c r="BF568" s="43"/>
      <c r="BG568" s="43"/>
      <c r="BH568" s="43"/>
      <c r="BI568" s="43"/>
      <c r="BJ568" s="43"/>
      <c r="BK568" s="43"/>
      <c r="BL568" s="43"/>
      <c r="BM568" s="43"/>
      <c r="BN568" s="43"/>
      <c r="BO568" s="43"/>
      <c r="BP568" s="43"/>
      <c r="BQ568" s="43"/>
      <c r="BR568" s="43"/>
      <c r="BS568" s="43"/>
      <c r="BT568" s="43"/>
      <c r="BU568" s="43"/>
      <c r="BV568" s="43"/>
      <c r="BW568" s="43"/>
      <c r="BX568" s="43"/>
      <c r="BY568" s="43"/>
      <c r="BZ568" s="43"/>
      <c r="CA568" s="43"/>
      <c r="CB568" s="43"/>
      <c r="CC568" s="43"/>
      <c r="CD568" s="43"/>
      <c r="CE568" s="43"/>
    </row>
    <row r="569" spans="1:83" s="44" customFormat="1" x14ac:dyDescent="0.35">
      <c r="A569" s="40">
        <v>835000972</v>
      </c>
      <c r="B569" s="40" t="s">
        <v>0</v>
      </c>
      <c r="C569" s="40" t="s">
        <v>596</v>
      </c>
      <c r="D569" s="40" t="s">
        <v>20</v>
      </c>
      <c r="E569" s="40">
        <v>3391</v>
      </c>
      <c r="F569" s="40" t="s">
        <v>596</v>
      </c>
      <c r="G569" s="40" t="s">
        <v>2713</v>
      </c>
      <c r="H569" s="41">
        <v>44315</v>
      </c>
      <c r="I569" s="41" t="e">
        <v>#N/A</v>
      </c>
      <c r="J569" s="12">
        <v>231180</v>
      </c>
      <c r="K569" s="12">
        <v>0</v>
      </c>
      <c r="L569" s="12">
        <v>0</v>
      </c>
      <c r="M569" s="15">
        <f t="shared" si="10"/>
        <v>231180</v>
      </c>
      <c r="N569" s="42" t="s">
        <v>17</v>
      </c>
      <c r="O569" s="40"/>
      <c r="P569" s="40" t="s">
        <v>4260</v>
      </c>
      <c r="Q569" s="40"/>
      <c r="R569" s="40" t="e">
        <v>#N/A</v>
      </c>
      <c r="S569" s="40"/>
      <c r="T569" s="40" t="s">
        <v>4260</v>
      </c>
      <c r="U569" s="15">
        <v>0</v>
      </c>
      <c r="V569" s="15">
        <v>0</v>
      </c>
      <c r="W569" s="15">
        <v>0</v>
      </c>
      <c r="X569" s="15"/>
      <c r="Y569" s="15"/>
      <c r="Z569" s="15">
        <v>0</v>
      </c>
      <c r="AA569" s="15">
        <v>0</v>
      </c>
      <c r="AB569" s="15">
        <v>0</v>
      </c>
      <c r="AC569" s="15">
        <v>0</v>
      </c>
      <c r="AD569" s="15">
        <v>0</v>
      </c>
      <c r="AE569" s="40"/>
      <c r="AF569" s="15">
        <v>0</v>
      </c>
      <c r="AG569" s="40"/>
      <c r="AH569" s="40"/>
      <c r="AI569" s="40"/>
      <c r="AJ569" s="15">
        <v>0</v>
      </c>
      <c r="AK569" s="40"/>
      <c r="AL569" s="40"/>
      <c r="AM569" s="40"/>
      <c r="AN569" s="41">
        <v>45504</v>
      </c>
      <c r="AO569" s="43"/>
      <c r="AP569" s="43"/>
      <c r="AQ569" s="43"/>
      <c r="AR569" s="43"/>
      <c r="AS569" s="43"/>
      <c r="AT569" s="43"/>
      <c r="AU569" s="43"/>
      <c r="AV569" s="43"/>
      <c r="AW569" s="43"/>
      <c r="AX569" s="43"/>
      <c r="AY569" s="43"/>
      <c r="AZ569" s="43"/>
      <c r="BA569" s="43"/>
      <c r="BB569" s="43"/>
      <c r="BC569" s="43"/>
      <c r="BD569" s="43"/>
      <c r="BE569" s="43"/>
      <c r="BF569" s="43"/>
      <c r="BG569" s="43"/>
      <c r="BH569" s="43"/>
      <c r="BI569" s="43"/>
      <c r="BJ569" s="43"/>
      <c r="BK569" s="43"/>
      <c r="BL569" s="43"/>
      <c r="BM569" s="43"/>
      <c r="BN569" s="43"/>
      <c r="BO569" s="43"/>
      <c r="BP569" s="43"/>
      <c r="BQ569" s="43"/>
      <c r="BR569" s="43"/>
      <c r="BS569" s="43"/>
      <c r="BT569" s="43"/>
      <c r="BU569" s="43"/>
      <c r="BV569" s="43"/>
      <c r="BW569" s="43"/>
      <c r="BX569" s="43"/>
      <c r="BY569" s="43"/>
      <c r="BZ569" s="43"/>
      <c r="CA569" s="43"/>
      <c r="CB569" s="43"/>
      <c r="CC569" s="43"/>
      <c r="CD569" s="43"/>
      <c r="CE569" s="43"/>
    </row>
    <row r="570" spans="1:83" s="44" customFormat="1" x14ac:dyDescent="0.35">
      <c r="A570" s="40">
        <v>835000972</v>
      </c>
      <c r="B570" s="40" t="s">
        <v>0</v>
      </c>
      <c r="C570" s="40" t="s">
        <v>597</v>
      </c>
      <c r="D570" s="40" t="s">
        <v>461</v>
      </c>
      <c r="E570" s="40">
        <v>3702</v>
      </c>
      <c r="F570" s="40" t="s">
        <v>597</v>
      </c>
      <c r="G570" s="40" t="s">
        <v>2714</v>
      </c>
      <c r="H570" s="41">
        <v>44318</v>
      </c>
      <c r="I570" s="41">
        <v>44433</v>
      </c>
      <c r="J570" s="12">
        <v>80780</v>
      </c>
      <c r="K570" s="12">
        <v>0</v>
      </c>
      <c r="L570" s="12">
        <v>0</v>
      </c>
      <c r="M570" s="15">
        <f t="shared" si="10"/>
        <v>80780</v>
      </c>
      <c r="N570" s="42" t="s">
        <v>17</v>
      </c>
      <c r="O570" s="40"/>
      <c r="P570" s="40" t="s">
        <v>4261</v>
      </c>
      <c r="Q570" s="40" t="b">
        <v>0</v>
      </c>
      <c r="R570" s="40" t="s">
        <v>4254</v>
      </c>
      <c r="S570" s="40"/>
      <c r="T570" s="40" t="s">
        <v>4261</v>
      </c>
      <c r="U570" s="15">
        <v>80780</v>
      </c>
      <c r="V570" s="15">
        <v>0</v>
      </c>
      <c r="W570" s="15">
        <v>0</v>
      </c>
      <c r="X570" s="15"/>
      <c r="Y570" s="15"/>
      <c r="Z570" s="15">
        <v>80780</v>
      </c>
      <c r="AA570" s="15">
        <v>80780</v>
      </c>
      <c r="AB570" s="15">
        <v>0</v>
      </c>
      <c r="AC570" s="15">
        <v>0</v>
      </c>
      <c r="AD570" s="15">
        <v>0</v>
      </c>
      <c r="AE570" s="40"/>
      <c r="AF570" s="15">
        <v>0</v>
      </c>
      <c r="AG570" s="40"/>
      <c r="AH570" s="40"/>
      <c r="AI570" s="40"/>
      <c r="AJ570" s="15">
        <v>0</v>
      </c>
      <c r="AK570" s="40"/>
      <c r="AL570" s="40"/>
      <c r="AM570" s="40"/>
      <c r="AN570" s="41">
        <v>45504</v>
      </c>
      <c r="AO570" s="43"/>
      <c r="AP570" s="43"/>
      <c r="AQ570" s="43"/>
      <c r="AR570" s="43"/>
      <c r="AS570" s="43"/>
      <c r="AT570" s="43"/>
      <c r="AU570" s="43"/>
      <c r="AV570" s="43"/>
      <c r="AW570" s="43"/>
      <c r="AX570" s="43"/>
      <c r="AY570" s="43"/>
      <c r="AZ570" s="43"/>
      <c r="BA570" s="43"/>
      <c r="BB570" s="43"/>
      <c r="BC570" s="43"/>
      <c r="BD570" s="43"/>
      <c r="BE570" s="43"/>
      <c r="BF570" s="43"/>
      <c r="BG570" s="43"/>
      <c r="BH570" s="43"/>
      <c r="BI570" s="43"/>
      <c r="BJ570" s="43"/>
      <c r="BK570" s="43"/>
      <c r="BL570" s="43"/>
      <c r="BM570" s="43"/>
      <c r="BN570" s="43"/>
      <c r="BO570" s="43"/>
      <c r="BP570" s="43"/>
      <c r="BQ570" s="43"/>
      <c r="BR570" s="43"/>
      <c r="BS570" s="43"/>
      <c r="BT570" s="43"/>
      <c r="BU570" s="43"/>
      <c r="BV570" s="43"/>
      <c r="BW570" s="43"/>
      <c r="BX570" s="43"/>
      <c r="BY570" s="43"/>
      <c r="BZ570" s="43"/>
      <c r="CA570" s="43"/>
      <c r="CB570" s="43"/>
      <c r="CC570" s="43"/>
      <c r="CD570" s="43"/>
      <c r="CE570" s="43"/>
    </row>
    <row r="571" spans="1:83" s="44" customFormat="1" x14ac:dyDescent="0.35">
      <c r="A571" s="40">
        <v>835000972</v>
      </c>
      <c r="B571" s="40" t="s">
        <v>0</v>
      </c>
      <c r="C571" s="40" t="s">
        <v>598</v>
      </c>
      <c r="D571" s="40" t="s">
        <v>21</v>
      </c>
      <c r="E571" s="40">
        <v>1471</v>
      </c>
      <c r="F571" s="40" t="s">
        <v>598</v>
      </c>
      <c r="G571" s="40" t="s">
        <v>2715</v>
      </c>
      <c r="H571" s="41">
        <v>44319</v>
      </c>
      <c r="I571" s="41" t="e">
        <v>#N/A</v>
      </c>
      <c r="J571" s="12">
        <v>18000</v>
      </c>
      <c r="K571" s="12">
        <v>0</v>
      </c>
      <c r="L571" s="12">
        <v>0</v>
      </c>
      <c r="M571" s="15">
        <f t="shared" si="10"/>
        <v>18000</v>
      </c>
      <c r="N571" s="42" t="s">
        <v>17</v>
      </c>
      <c r="O571" s="40"/>
      <c r="P571" s="40" t="s">
        <v>4260</v>
      </c>
      <c r="Q571" s="40"/>
      <c r="R571" s="40" t="e">
        <v>#N/A</v>
      </c>
      <c r="S571" s="40"/>
      <c r="T571" s="40" t="s">
        <v>4260</v>
      </c>
      <c r="U571" s="15">
        <v>0</v>
      </c>
      <c r="V571" s="15">
        <v>0</v>
      </c>
      <c r="W571" s="15">
        <v>0</v>
      </c>
      <c r="X571" s="15"/>
      <c r="Y571" s="15"/>
      <c r="Z571" s="15">
        <v>0</v>
      </c>
      <c r="AA571" s="15">
        <v>0</v>
      </c>
      <c r="AB571" s="15">
        <v>0</v>
      </c>
      <c r="AC571" s="15">
        <v>0</v>
      </c>
      <c r="AD571" s="15">
        <v>0</v>
      </c>
      <c r="AE571" s="40"/>
      <c r="AF571" s="15">
        <v>0</v>
      </c>
      <c r="AG571" s="40"/>
      <c r="AH571" s="40"/>
      <c r="AI571" s="40"/>
      <c r="AJ571" s="15">
        <v>0</v>
      </c>
      <c r="AK571" s="40"/>
      <c r="AL571" s="40"/>
      <c r="AM571" s="40"/>
      <c r="AN571" s="41">
        <v>45504</v>
      </c>
      <c r="AO571" s="43"/>
      <c r="AP571" s="43"/>
      <c r="AQ571" s="43"/>
      <c r="AR571" s="43"/>
      <c r="AS571" s="43"/>
      <c r="AT571" s="43"/>
      <c r="AU571" s="43"/>
      <c r="AV571" s="43"/>
      <c r="AW571" s="43"/>
      <c r="AX571" s="43"/>
      <c r="AY571" s="43"/>
      <c r="AZ571" s="43"/>
      <c r="BA571" s="43"/>
      <c r="BB571" s="43"/>
      <c r="BC571" s="43"/>
      <c r="BD571" s="43"/>
      <c r="BE571" s="43"/>
      <c r="BF571" s="43"/>
      <c r="BG571" s="43"/>
      <c r="BH571" s="43"/>
      <c r="BI571" s="43"/>
      <c r="BJ571" s="43"/>
      <c r="BK571" s="43"/>
      <c r="BL571" s="43"/>
      <c r="BM571" s="43"/>
      <c r="BN571" s="43"/>
      <c r="BO571" s="43"/>
      <c r="BP571" s="43"/>
      <c r="BQ571" s="43"/>
      <c r="BR571" s="43"/>
      <c r="BS571" s="43"/>
      <c r="BT571" s="43"/>
      <c r="BU571" s="43"/>
      <c r="BV571" s="43"/>
      <c r="BW571" s="43"/>
      <c r="BX571" s="43"/>
      <c r="BY571" s="43"/>
      <c r="BZ571" s="43"/>
      <c r="CA571" s="43"/>
      <c r="CB571" s="43"/>
      <c r="CC571" s="43"/>
      <c r="CD571" s="43"/>
      <c r="CE571" s="43"/>
    </row>
    <row r="572" spans="1:83" s="44" customFormat="1" x14ac:dyDescent="0.35">
      <c r="A572" s="40">
        <v>835000972</v>
      </c>
      <c r="B572" s="40" t="s">
        <v>0</v>
      </c>
      <c r="C572" s="40" t="s">
        <v>599</v>
      </c>
      <c r="D572" s="40" t="s">
        <v>16</v>
      </c>
      <c r="E572" s="40">
        <v>30015</v>
      </c>
      <c r="F572" s="40" t="s">
        <v>599</v>
      </c>
      <c r="G572" s="40" t="s">
        <v>2716</v>
      </c>
      <c r="H572" s="41">
        <v>44319</v>
      </c>
      <c r="I572" s="41" t="e">
        <v>#N/A</v>
      </c>
      <c r="J572" s="12">
        <v>80832</v>
      </c>
      <c r="K572" s="12">
        <v>0</v>
      </c>
      <c r="L572" s="12">
        <v>0</v>
      </c>
      <c r="M572" s="15">
        <f t="shared" si="10"/>
        <v>80832</v>
      </c>
      <c r="N572" s="42" t="s">
        <v>17</v>
      </c>
      <c r="O572" s="40"/>
      <c r="P572" s="40" t="s">
        <v>4260</v>
      </c>
      <c r="Q572" s="40"/>
      <c r="R572" s="40" t="e">
        <v>#N/A</v>
      </c>
      <c r="S572" s="40"/>
      <c r="T572" s="40" t="s">
        <v>4260</v>
      </c>
      <c r="U572" s="15">
        <v>0</v>
      </c>
      <c r="V572" s="15">
        <v>0</v>
      </c>
      <c r="W572" s="15">
        <v>0</v>
      </c>
      <c r="X572" s="15"/>
      <c r="Y572" s="15"/>
      <c r="Z572" s="15">
        <v>0</v>
      </c>
      <c r="AA572" s="15">
        <v>0</v>
      </c>
      <c r="AB572" s="15">
        <v>0</v>
      </c>
      <c r="AC572" s="15">
        <v>0</v>
      </c>
      <c r="AD572" s="15">
        <v>0</v>
      </c>
      <c r="AE572" s="40"/>
      <c r="AF572" s="15">
        <v>0</v>
      </c>
      <c r="AG572" s="40"/>
      <c r="AH572" s="40"/>
      <c r="AI572" s="40"/>
      <c r="AJ572" s="15">
        <v>0</v>
      </c>
      <c r="AK572" s="40"/>
      <c r="AL572" s="40"/>
      <c r="AM572" s="40"/>
      <c r="AN572" s="41">
        <v>45504</v>
      </c>
      <c r="AO572" s="43"/>
      <c r="AP572" s="43"/>
      <c r="AQ572" s="43"/>
      <c r="AR572" s="43"/>
      <c r="AS572" s="43"/>
      <c r="AT572" s="43"/>
      <c r="AU572" s="43"/>
      <c r="AV572" s="43"/>
      <c r="AW572" s="43"/>
      <c r="AX572" s="43"/>
      <c r="AY572" s="43"/>
      <c r="AZ572" s="43"/>
      <c r="BA572" s="43"/>
      <c r="BB572" s="43"/>
      <c r="BC572" s="43"/>
      <c r="BD572" s="43"/>
      <c r="BE572" s="43"/>
      <c r="BF572" s="43"/>
      <c r="BG572" s="43"/>
      <c r="BH572" s="43"/>
      <c r="BI572" s="43"/>
      <c r="BJ572" s="43"/>
      <c r="BK572" s="43"/>
      <c r="BL572" s="43"/>
      <c r="BM572" s="43"/>
      <c r="BN572" s="43"/>
      <c r="BO572" s="43"/>
      <c r="BP572" s="43"/>
      <c r="BQ572" s="43"/>
      <c r="BR572" s="43"/>
      <c r="BS572" s="43"/>
      <c r="BT572" s="43"/>
      <c r="BU572" s="43"/>
      <c r="BV572" s="43"/>
      <c r="BW572" s="43"/>
      <c r="BX572" s="43"/>
      <c r="BY572" s="43"/>
      <c r="BZ572" s="43"/>
      <c r="CA572" s="43"/>
      <c r="CB572" s="43"/>
      <c r="CC572" s="43"/>
      <c r="CD572" s="43"/>
      <c r="CE572" s="43"/>
    </row>
    <row r="573" spans="1:83" s="44" customFormat="1" x14ac:dyDescent="0.35">
      <c r="A573" s="40">
        <v>835000972</v>
      </c>
      <c r="B573" s="40" t="s">
        <v>0</v>
      </c>
      <c r="C573" s="40" t="s">
        <v>600</v>
      </c>
      <c r="D573" s="40" t="s">
        <v>21</v>
      </c>
      <c r="E573" s="40">
        <v>1491</v>
      </c>
      <c r="F573" s="40" t="s">
        <v>600</v>
      </c>
      <c r="G573" s="40" t="s">
        <v>2717</v>
      </c>
      <c r="H573" s="41">
        <v>44320</v>
      </c>
      <c r="I573" s="41" t="e">
        <v>#N/A</v>
      </c>
      <c r="J573" s="12">
        <v>18000</v>
      </c>
      <c r="K573" s="12">
        <v>0</v>
      </c>
      <c r="L573" s="12">
        <v>0</v>
      </c>
      <c r="M573" s="15">
        <f t="shared" ref="M573:M636" si="11">+J573-K573-L573</f>
        <v>18000</v>
      </c>
      <c r="N573" s="42" t="s">
        <v>17</v>
      </c>
      <c r="O573" s="40"/>
      <c r="P573" s="40" t="s">
        <v>4260</v>
      </c>
      <c r="Q573" s="40"/>
      <c r="R573" s="40" t="e">
        <v>#N/A</v>
      </c>
      <c r="S573" s="40"/>
      <c r="T573" s="40" t="s">
        <v>4260</v>
      </c>
      <c r="U573" s="15">
        <v>0</v>
      </c>
      <c r="V573" s="15">
        <v>0</v>
      </c>
      <c r="W573" s="15">
        <v>0</v>
      </c>
      <c r="X573" s="15"/>
      <c r="Y573" s="15"/>
      <c r="Z573" s="15">
        <v>0</v>
      </c>
      <c r="AA573" s="15">
        <v>0</v>
      </c>
      <c r="AB573" s="15">
        <v>0</v>
      </c>
      <c r="AC573" s="15">
        <v>0</v>
      </c>
      <c r="AD573" s="15">
        <v>0</v>
      </c>
      <c r="AE573" s="40"/>
      <c r="AF573" s="15">
        <v>0</v>
      </c>
      <c r="AG573" s="40"/>
      <c r="AH573" s="40"/>
      <c r="AI573" s="40"/>
      <c r="AJ573" s="15">
        <v>0</v>
      </c>
      <c r="AK573" s="40"/>
      <c r="AL573" s="40"/>
      <c r="AM573" s="40"/>
      <c r="AN573" s="41">
        <v>45504</v>
      </c>
      <c r="AO573" s="43"/>
      <c r="AP573" s="43"/>
      <c r="AQ573" s="43"/>
      <c r="AR573" s="43"/>
      <c r="AS573" s="43"/>
      <c r="AT573" s="43"/>
      <c r="AU573" s="43"/>
      <c r="AV573" s="43"/>
      <c r="AW573" s="43"/>
      <c r="AX573" s="43"/>
      <c r="AY573" s="43"/>
      <c r="AZ573" s="43"/>
      <c r="BA573" s="43"/>
      <c r="BB573" s="43"/>
      <c r="BC573" s="43"/>
      <c r="BD573" s="43"/>
      <c r="BE573" s="43"/>
      <c r="BF573" s="43"/>
      <c r="BG573" s="43"/>
      <c r="BH573" s="43"/>
      <c r="BI573" s="43"/>
      <c r="BJ573" s="43"/>
      <c r="BK573" s="43"/>
      <c r="BL573" s="43"/>
      <c r="BM573" s="43"/>
      <c r="BN573" s="43"/>
      <c r="BO573" s="43"/>
      <c r="BP573" s="43"/>
      <c r="BQ573" s="43"/>
      <c r="BR573" s="43"/>
      <c r="BS573" s="43"/>
      <c r="BT573" s="43"/>
      <c r="BU573" s="43"/>
      <c r="BV573" s="43"/>
      <c r="BW573" s="43"/>
      <c r="BX573" s="43"/>
      <c r="BY573" s="43"/>
      <c r="BZ573" s="43"/>
      <c r="CA573" s="43"/>
      <c r="CB573" s="43"/>
      <c r="CC573" s="43"/>
      <c r="CD573" s="43"/>
      <c r="CE573" s="43"/>
    </row>
    <row r="574" spans="1:83" s="44" customFormat="1" x14ac:dyDescent="0.35">
      <c r="A574" s="40">
        <v>835000972</v>
      </c>
      <c r="B574" s="40" t="s">
        <v>0</v>
      </c>
      <c r="C574" s="40" t="s">
        <v>601</v>
      </c>
      <c r="D574" s="40" t="s">
        <v>16</v>
      </c>
      <c r="E574" s="40">
        <v>83735</v>
      </c>
      <c r="F574" s="40" t="s">
        <v>601</v>
      </c>
      <c r="G574" s="40" t="s">
        <v>2718</v>
      </c>
      <c r="H574" s="41">
        <v>44320</v>
      </c>
      <c r="I574" s="41" t="e">
        <v>#N/A</v>
      </c>
      <c r="J574" s="12">
        <v>80832</v>
      </c>
      <c r="K574" s="12">
        <v>0</v>
      </c>
      <c r="L574" s="12">
        <v>0</v>
      </c>
      <c r="M574" s="15">
        <f t="shared" si="11"/>
        <v>80832</v>
      </c>
      <c r="N574" s="42" t="s">
        <v>17</v>
      </c>
      <c r="O574" s="40"/>
      <c r="P574" s="40" t="s">
        <v>4260</v>
      </c>
      <c r="Q574" s="40"/>
      <c r="R574" s="40" t="e">
        <v>#N/A</v>
      </c>
      <c r="S574" s="40"/>
      <c r="T574" s="40" t="s">
        <v>4260</v>
      </c>
      <c r="U574" s="15">
        <v>0</v>
      </c>
      <c r="V574" s="15">
        <v>0</v>
      </c>
      <c r="W574" s="15">
        <v>0</v>
      </c>
      <c r="X574" s="15"/>
      <c r="Y574" s="15"/>
      <c r="Z574" s="15">
        <v>0</v>
      </c>
      <c r="AA574" s="15">
        <v>0</v>
      </c>
      <c r="AB574" s="15">
        <v>0</v>
      </c>
      <c r="AC574" s="15">
        <v>0</v>
      </c>
      <c r="AD574" s="15">
        <v>0</v>
      </c>
      <c r="AE574" s="40"/>
      <c r="AF574" s="15">
        <v>0</v>
      </c>
      <c r="AG574" s="40"/>
      <c r="AH574" s="40"/>
      <c r="AI574" s="40"/>
      <c r="AJ574" s="15">
        <v>0</v>
      </c>
      <c r="AK574" s="40"/>
      <c r="AL574" s="40"/>
      <c r="AM574" s="40"/>
      <c r="AN574" s="41">
        <v>45504</v>
      </c>
      <c r="AO574" s="43"/>
      <c r="AP574" s="43"/>
      <c r="AQ574" s="43"/>
      <c r="AR574" s="43"/>
      <c r="AS574" s="43"/>
      <c r="AT574" s="43"/>
      <c r="AU574" s="43"/>
      <c r="AV574" s="43"/>
      <c r="AW574" s="43"/>
      <c r="AX574" s="43"/>
      <c r="AY574" s="43"/>
      <c r="AZ574" s="43"/>
      <c r="BA574" s="43"/>
      <c r="BB574" s="43"/>
      <c r="BC574" s="43"/>
      <c r="BD574" s="43"/>
      <c r="BE574" s="43"/>
      <c r="BF574" s="43"/>
      <c r="BG574" s="43"/>
      <c r="BH574" s="43"/>
      <c r="BI574" s="43"/>
      <c r="BJ574" s="43"/>
      <c r="BK574" s="43"/>
      <c r="BL574" s="43"/>
      <c r="BM574" s="43"/>
      <c r="BN574" s="43"/>
      <c r="BO574" s="43"/>
      <c r="BP574" s="43"/>
      <c r="BQ574" s="43"/>
      <c r="BR574" s="43"/>
      <c r="BS574" s="43"/>
      <c r="BT574" s="43"/>
      <c r="BU574" s="43"/>
      <c r="BV574" s="43"/>
      <c r="BW574" s="43"/>
      <c r="BX574" s="43"/>
      <c r="BY574" s="43"/>
      <c r="BZ574" s="43"/>
      <c r="CA574" s="43"/>
      <c r="CB574" s="43"/>
      <c r="CC574" s="43"/>
      <c r="CD574" s="43"/>
      <c r="CE574" s="43"/>
    </row>
    <row r="575" spans="1:83" s="44" customFormat="1" x14ac:dyDescent="0.35">
      <c r="A575" s="40">
        <v>835000972</v>
      </c>
      <c r="B575" s="40" t="s">
        <v>0</v>
      </c>
      <c r="C575" s="40" t="s">
        <v>602</v>
      </c>
      <c r="D575" s="40" t="s">
        <v>21</v>
      </c>
      <c r="E575" s="40">
        <v>1497</v>
      </c>
      <c r="F575" s="40" t="s">
        <v>602</v>
      </c>
      <c r="G575" s="40" t="s">
        <v>2719</v>
      </c>
      <c r="H575" s="41">
        <v>44321</v>
      </c>
      <c r="I575" s="41" t="e">
        <v>#N/A</v>
      </c>
      <c r="J575" s="12">
        <v>18000</v>
      </c>
      <c r="K575" s="12">
        <v>0</v>
      </c>
      <c r="L575" s="27">
        <v>0</v>
      </c>
      <c r="M575" s="15">
        <f t="shared" si="11"/>
        <v>18000</v>
      </c>
      <c r="N575" s="42" t="s">
        <v>17</v>
      </c>
      <c r="O575" s="40"/>
      <c r="P575" s="40" t="s">
        <v>4260</v>
      </c>
      <c r="Q575" s="40"/>
      <c r="R575" s="40" t="e">
        <v>#N/A</v>
      </c>
      <c r="S575" s="40"/>
      <c r="T575" s="40" t="s">
        <v>4260</v>
      </c>
      <c r="U575" s="15">
        <v>0</v>
      </c>
      <c r="V575" s="15">
        <v>0</v>
      </c>
      <c r="W575" s="15">
        <v>0</v>
      </c>
      <c r="X575" s="15"/>
      <c r="Y575" s="15"/>
      <c r="Z575" s="15">
        <v>0</v>
      </c>
      <c r="AA575" s="15">
        <v>0</v>
      </c>
      <c r="AB575" s="15">
        <v>0</v>
      </c>
      <c r="AC575" s="15">
        <v>0</v>
      </c>
      <c r="AD575" s="15">
        <v>0</v>
      </c>
      <c r="AE575" s="40"/>
      <c r="AF575" s="15">
        <v>0</v>
      </c>
      <c r="AG575" s="40"/>
      <c r="AH575" s="40"/>
      <c r="AI575" s="40"/>
      <c r="AJ575" s="15">
        <v>0</v>
      </c>
      <c r="AK575" s="40"/>
      <c r="AL575" s="40"/>
      <c r="AM575" s="40"/>
      <c r="AN575" s="41">
        <v>45504</v>
      </c>
      <c r="AO575" s="43"/>
      <c r="AP575" s="43"/>
      <c r="AQ575" s="43"/>
      <c r="AR575" s="43"/>
      <c r="AS575" s="43"/>
      <c r="AT575" s="43"/>
      <c r="AU575" s="43"/>
      <c r="AV575" s="43"/>
      <c r="AW575" s="43"/>
      <c r="AX575" s="43"/>
      <c r="AY575" s="43"/>
      <c r="AZ575" s="43"/>
      <c r="BA575" s="43"/>
      <c r="BB575" s="43"/>
      <c r="BC575" s="43"/>
      <c r="BD575" s="43"/>
      <c r="BE575" s="43"/>
      <c r="BF575" s="43"/>
      <c r="BG575" s="43"/>
      <c r="BH575" s="43"/>
      <c r="BI575" s="43"/>
      <c r="BJ575" s="43"/>
      <c r="BK575" s="43"/>
      <c r="BL575" s="43"/>
      <c r="BM575" s="43"/>
      <c r="BN575" s="43"/>
      <c r="BO575" s="43"/>
      <c r="BP575" s="43"/>
      <c r="BQ575" s="43"/>
      <c r="BR575" s="43"/>
      <c r="BS575" s="43"/>
      <c r="BT575" s="43"/>
      <c r="BU575" s="43"/>
      <c r="BV575" s="43"/>
      <c r="BW575" s="43"/>
      <c r="BX575" s="43"/>
      <c r="BY575" s="43"/>
      <c r="BZ575" s="43"/>
      <c r="CA575" s="43"/>
      <c r="CB575" s="43"/>
      <c r="CC575" s="43"/>
      <c r="CD575" s="43"/>
      <c r="CE575" s="43"/>
    </row>
    <row r="576" spans="1:83" s="44" customFormat="1" x14ac:dyDescent="0.35">
      <c r="A576" s="40">
        <v>835000972</v>
      </c>
      <c r="B576" s="40" t="s">
        <v>0</v>
      </c>
      <c r="C576" s="40" t="s">
        <v>603</v>
      </c>
      <c r="D576" s="40" t="s">
        <v>16</v>
      </c>
      <c r="E576" s="40">
        <v>30024</v>
      </c>
      <c r="F576" s="40" t="s">
        <v>603</v>
      </c>
      <c r="G576" s="40" t="s">
        <v>2720</v>
      </c>
      <c r="H576" s="41">
        <v>44328</v>
      </c>
      <c r="I576" s="41" t="e">
        <v>#N/A</v>
      </c>
      <c r="J576" s="12">
        <v>46994</v>
      </c>
      <c r="K576" s="12">
        <v>0</v>
      </c>
      <c r="L576" s="28">
        <v>0</v>
      </c>
      <c r="M576" s="15">
        <f t="shared" si="11"/>
        <v>46994</v>
      </c>
      <c r="N576" s="42" t="s">
        <v>17</v>
      </c>
      <c r="O576" s="40"/>
      <c r="P576" s="40" t="s">
        <v>4260</v>
      </c>
      <c r="Q576" s="40"/>
      <c r="R576" s="40" t="e">
        <v>#N/A</v>
      </c>
      <c r="S576" s="40"/>
      <c r="T576" s="40" t="s">
        <v>4260</v>
      </c>
      <c r="U576" s="15">
        <v>0</v>
      </c>
      <c r="V576" s="15">
        <v>0</v>
      </c>
      <c r="W576" s="15">
        <v>0</v>
      </c>
      <c r="X576" s="15"/>
      <c r="Y576" s="15"/>
      <c r="Z576" s="15">
        <v>0</v>
      </c>
      <c r="AA576" s="15">
        <v>0</v>
      </c>
      <c r="AB576" s="15">
        <v>0</v>
      </c>
      <c r="AC576" s="15">
        <v>0</v>
      </c>
      <c r="AD576" s="15">
        <v>0</v>
      </c>
      <c r="AE576" s="40"/>
      <c r="AF576" s="15">
        <v>0</v>
      </c>
      <c r="AG576" s="40"/>
      <c r="AH576" s="40"/>
      <c r="AI576" s="40"/>
      <c r="AJ576" s="15">
        <v>0</v>
      </c>
      <c r="AK576" s="40"/>
      <c r="AL576" s="40"/>
      <c r="AM576" s="40"/>
      <c r="AN576" s="41">
        <v>45504</v>
      </c>
      <c r="AO576" s="43"/>
      <c r="AP576" s="43"/>
      <c r="AQ576" s="43"/>
      <c r="AR576" s="43"/>
      <c r="AS576" s="43"/>
      <c r="AT576" s="43"/>
      <c r="AU576" s="43"/>
      <c r="AV576" s="43"/>
      <c r="AW576" s="43"/>
      <c r="AX576" s="43"/>
      <c r="AY576" s="43"/>
      <c r="AZ576" s="43"/>
      <c r="BA576" s="43"/>
      <c r="BB576" s="43"/>
      <c r="BC576" s="43"/>
      <c r="BD576" s="43"/>
      <c r="BE576" s="43"/>
      <c r="BF576" s="43"/>
      <c r="BG576" s="43"/>
      <c r="BH576" s="43"/>
      <c r="BI576" s="43"/>
      <c r="BJ576" s="43"/>
      <c r="BK576" s="43"/>
      <c r="BL576" s="43"/>
      <c r="BM576" s="43"/>
      <c r="BN576" s="43"/>
      <c r="BO576" s="43"/>
      <c r="BP576" s="43"/>
      <c r="BQ576" s="43"/>
      <c r="BR576" s="43"/>
      <c r="BS576" s="43"/>
      <c r="BT576" s="43"/>
      <c r="BU576" s="43"/>
      <c r="BV576" s="43"/>
      <c r="BW576" s="43"/>
      <c r="BX576" s="43"/>
      <c r="BY576" s="43"/>
      <c r="BZ576" s="43"/>
      <c r="CA576" s="43"/>
      <c r="CB576" s="43"/>
      <c r="CC576" s="43"/>
      <c r="CD576" s="43"/>
      <c r="CE576" s="43"/>
    </row>
    <row r="577" spans="1:83" s="44" customFormat="1" x14ac:dyDescent="0.35">
      <c r="A577" s="40">
        <v>835000972</v>
      </c>
      <c r="B577" s="40" t="s">
        <v>0</v>
      </c>
      <c r="C577" s="40" t="s">
        <v>604</v>
      </c>
      <c r="D577" s="40" t="s">
        <v>16</v>
      </c>
      <c r="E577" s="40">
        <v>30048</v>
      </c>
      <c r="F577" s="40" t="s">
        <v>604</v>
      </c>
      <c r="G577" s="40" t="s">
        <v>2721</v>
      </c>
      <c r="H577" s="41">
        <v>44330</v>
      </c>
      <c r="I577" s="41" t="e">
        <v>#N/A</v>
      </c>
      <c r="J577" s="12">
        <v>46994</v>
      </c>
      <c r="K577" s="12">
        <v>0</v>
      </c>
      <c r="L577" s="12">
        <v>0</v>
      </c>
      <c r="M577" s="15">
        <f t="shared" si="11"/>
        <v>46994</v>
      </c>
      <c r="N577" s="42" t="s">
        <v>17</v>
      </c>
      <c r="O577" s="40"/>
      <c r="P577" s="40" t="s">
        <v>4260</v>
      </c>
      <c r="Q577" s="40"/>
      <c r="R577" s="40" t="e">
        <v>#N/A</v>
      </c>
      <c r="S577" s="40"/>
      <c r="T577" s="40" t="s">
        <v>4260</v>
      </c>
      <c r="U577" s="15">
        <v>0</v>
      </c>
      <c r="V577" s="15">
        <v>0</v>
      </c>
      <c r="W577" s="15">
        <v>0</v>
      </c>
      <c r="X577" s="15"/>
      <c r="Y577" s="15"/>
      <c r="Z577" s="15">
        <v>0</v>
      </c>
      <c r="AA577" s="15">
        <v>0</v>
      </c>
      <c r="AB577" s="15">
        <v>0</v>
      </c>
      <c r="AC577" s="15">
        <v>0</v>
      </c>
      <c r="AD577" s="15">
        <v>0</v>
      </c>
      <c r="AE577" s="40"/>
      <c r="AF577" s="15">
        <v>0</v>
      </c>
      <c r="AG577" s="40"/>
      <c r="AH577" s="40"/>
      <c r="AI577" s="40"/>
      <c r="AJ577" s="15">
        <v>0</v>
      </c>
      <c r="AK577" s="40"/>
      <c r="AL577" s="40"/>
      <c r="AM577" s="40"/>
      <c r="AN577" s="41">
        <v>45504</v>
      </c>
      <c r="AO577" s="43"/>
      <c r="AP577" s="43"/>
      <c r="AQ577" s="43"/>
      <c r="AR577" s="43"/>
      <c r="AS577" s="43"/>
      <c r="AT577" s="43"/>
      <c r="AU577" s="43"/>
      <c r="AV577" s="43"/>
      <c r="AW577" s="43"/>
      <c r="AX577" s="43"/>
      <c r="AY577" s="43"/>
      <c r="AZ577" s="43"/>
      <c r="BA577" s="43"/>
      <c r="BB577" s="43"/>
      <c r="BC577" s="43"/>
      <c r="BD577" s="43"/>
      <c r="BE577" s="43"/>
      <c r="BF577" s="43"/>
      <c r="BG577" s="43"/>
      <c r="BH577" s="43"/>
      <c r="BI577" s="43"/>
      <c r="BJ577" s="43"/>
      <c r="BK577" s="43"/>
      <c r="BL577" s="43"/>
      <c r="BM577" s="43"/>
      <c r="BN577" s="43"/>
      <c r="BO577" s="43"/>
      <c r="BP577" s="43"/>
      <c r="BQ577" s="43"/>
      <c r="BR577" s="43"/>
      <c r="BS577" s="43"/>
      <c r="BT577" s="43"/>
      <c r="BU577" s="43"/>
      <c r="BV577" s="43"/>
      <c r="BW577" s="43"/>
      <c r="BX577" s="43"/>
      <c r="BY577" s="43"/>
      <c r="BZ577" s="43"/>
      <c r="CA577" s="43"/>
      <c r="CB577" s="43"/>
      <c r="CC577" s="43"/>
      <c r="CD577" s="43"/>
      <c r="CE577" s="43"/>
    </row>
    <row r="578" spans="1:83" s="44" customFormat="1" x14ac:dyDescent="0.35">
      <c r="A578" s="40">
        <v>835000972</v>
      </c>
      <c r="B578" s="40" t="s">
        <v>0</v>
      </c>
      <c r="C578" s="40" t="s">
        <v>605</v>
      </c>
      <c r="D578" s="40" t="s">
        <v>16</v>
      </c>
      <c r="E578" s="40">
        <v>68723</v>
      </c>
      <c r="F578" s="40" t="s">
        <v>605</v>
      </c>
      <c r="G578" s="40" t="s">
        <v>2722</v>
      </c>
      <c r="H578" s="41">
        <v>44330</v>
      </c>
      <c r="I578" s="41">
        <v>45517.698467939816</v>
      </c>
      <c r="J578" s="12">
        <v>333170</v>
      </c>
      <c r="K578" s="12">
        <v>0</v>
      </c>
      <c r="L578" s="12">
        <v>0</v>
      </c>
      <c r="M578" s="15">
        <f t="shared" si="11"/>
        <v>333170</v>
      </c>
      <c r="N578" s="42" t="s">
        <v>17</v>
      </c>
      <c r="O578" s="40"/>
      <c r="P578" s="40" t="s">
        <v>4267</v>
      </c>
      <c r="Q578" s="40" t="b">
        <v>1</v>
      </c>
      <c r="R578" s="40" t="s">
        <v>4470</v>
      </c>
      <c r="S578" s="40"/>
      <c r="T578" s="40" t="s">
        <v>4265</v>
      </c>
      <c r="U578" s="15">
        <v>333170</v>
      </c>
      <c r="V578" s="15">
        <v>333170</v>
      </c>
      <c r="W578" s="15">
        <v>0</v>
      </c>
      <c r="X578" s="15"/>
      <c r="Y578" s="15"/>
      <c r="Z578" s="15">
        <v>333170</v>
      </c>
      <c r="AA578" s="15">
        <v>333170</v>
      </c>
      <c r="AB578" s="15">
        <v>0</v>
      </c>
      <c r="AC578" s="15">
        <v>0</v>
      </c>
      <c r="AD578" s="15">
        <v>0</v>
      </c>
      <c r="AE578" s="40"/>
      <c r="AF578" s="15">
        <v>0</v>
      </c>
      <c r="AG578" s="40"/>
      <c r="AH578" s="40"/>
      <c r="AI578" s="40"/>
      <c r="AJ578" s="15">
        <v>0</v>
      </c>
      <c r="AK578" s="40"/>
      <c r="AL578" s="40"/>
      <c r="AM578" s="40"/>
      <c r="AN578" s="41">
        <v>45504</v>
      </c>
      <c r="AO578" s="43"/>
      <c r="AP578" s="43"/>
      <c r="AQ578" s="43"/>
      <c r="AR578" s="43"/>
      <c r="AS578" s="43"/>
      <c r="AT578" s="43"/>
      <c r="AU578" s="43"/>
      <c r="AV578" s="43"/>
      <c r="AW578" s="43"/>
      <c r="AX578" s="43"/>
      <c r="AY578" s="43"/>
      <c r="AZ578" s="43"/>
      <c r="BA578" s="43"/>
      <c r="BB578" s="43"/>
      <c r="BC578" s="43"/>
      <c r="BD578" s="43"/>
      <c r="BE578" s="43"/>
      <c r="BF578" s="43"/>
      <c r="BG578" s="43"/>
      <c r="BH578" s="43"/>
      <c r="BI578" s="43"/>
      <c r="BJ578" s="43"/>
      <c r="BK578" s="43"/>
      <c r="BL578" s="43"/>
      <c r="BM578" s="43"/>
      <c r="BN578" s="43"/>
      <c r="BO578" s="43"/>
      <c r="BP578" s="43"/>
      <c r="BQ578" s="43"/>
      <c r="BR578" s="43"/>
      <c r="BS578" s="43"/>
      <c r="BT578" s="43"/>
      <c r="BU578" s="43"/>
      <c r="BV578" s="43"/>
      <c r="BW578" s="43"/>
      <c r="BX578" s="43"/>
      <c r="BY578" s="43"/>
      <c r="BZ578" s="43"/>
      <c r="CA578" s="43"/>
      <c r="CB578" s="43"/>
      <c r="CC578" s="43"/>
      <c r="CD578" s="43"/>
      <c r="CE578" s="43"/>
    </row>
    <row r="579" spans="1:83" s="44" customFormat="1" x14ac:dyDescent="0.35">
      <c r="A579" s="40">
        <v>835000972</v>
      </c>
      <c r="B579" s="40" t="s">
        <v>0</v>
      </c>
      <c r="C579" s="40" t="s">
        <v>536</v>
      </c>
      <c r="D579" s="40" t="s">
        <v>16</v>
      </c>
      <c r="E579" s="40">
        <v>8290</v>
      </c>
      <c r="F579" s="40" t="s">
        <v>536</v>
      </c>
      <c r="G579" s="40" t="s">
        <v>2654</v>
      </c>
      <c r="H579" s="41">
        <v>44208</v>
      </c>
      <c r="I579" s="41">
        <v>44385</v>
      </c>
      <c r="J579" s="12">
        <v>150000</v>
      </c>
      <c r="K579" s="12">
        <v>0</v>
      </c>
      <c r="L579" s="12">
        <v>0</v>
      </c>
      <c r="M579" s="15">
        <f t="shared" si="11"/>
        <v>150000</v>
      </c>
      <c r="N579" s="42" t="s">
        <v>17</v>
      </c>
      <c r="O579" s="40"/>
      <c r="P579" s="40" t="s">
        <v>4264</v>
      </c>
      <c r="Q579" s="40" t="b">
        <v>0</v>
      </c>
      <c r="R579" s="40" t="s">
        <v>4254</v>
      </c>
      <c r="S579" s="40" t="s">
        <v>4502</v>
      </c>
      <c r="T579" s="40" t="s">
        <v>4264</v>
      </c>
      <c r="U579" s="15">
        <v>150000</v>
      </c>
      <c r="V579" s="15">
        <v>0</v>
      </c>
      <c r="W579" s="15">
        <v>0</v>
      </c>
      <c r="X579" s="15"/>
      <c r="Y579" s="15"/>
      <c r="Z579" s="15">
        <v>150000</v>
      </c>
      <c r="AA579" s="15">
        <v>0</v>
      </c>
      <c r="AB579" s="15">
        <v>0</v>
      </c>
      <c r="AC579" s="15">
        <v>150000</v>
      </c>
      <c r="AD579" s="15">
        <v>150000</v>
      </c>
      <c r="AE579" s="40">
        <v>1909116158</v>
      </c>
      <c r="AF579" s="15">
        <v>0</v>
      </c>
      <c r="AG579" s="40"/>
      <c r="AH579" s="40"/>
      <c r="AI579" s="40"/>
      <c r="AJ579" s="15">
        <v>0</v>
      </c>
      <c r="AK579" s="40"/>
      <c r="AL579" s="40"/>
      <c r="AM579" s="40"/>
      <c r="AN579" s="41">
        <v>45504</v>
      </c>
      <c r="AO579" s="43"/>
      <c r="AP579" s="43"/>
      <c r="AQ579" s="43"/>
      <c r="AR579" s="43"/>
      <c r="AS579" s="43"/>
      <c r="AT579" s="43"/>
      <c r="AU579" s="43"/>
      <c r="AV579" s="43"/>
      <c r="AW579" s="43"/>
      <c r="AX579" s="43"/>
      <c r="AY579" s="43"/>
      <c r="AZ579" s="43"/>
      <c r="BA579" s="43"/>
      <c r="BB579" s="43"/>
      <c r="BC579" s="43"/>
      <c r="BD579" s="43"/>
      <c r="BE579" s="43"/>
      <c r="BF579" s="43"/>
      <c r="BG579" s="43"/>
      <c r="BH579" s="43"/>
      <c r="BI579" s="43"/>
      <c r="BJ579" s="43"/>
      <c r="BK579" s="43"/>
      <c r="BL579" s="43"/>
      <c r="BM579" s="43"/>
      <c r="BN579" s="43"/>
      <c r="BO579" s="43"/>
      <c r="BP579" s="43"/>
      <c r="BQ579" s="43"/>
      <c r="BR579" s="43"/>
      <c r="BS579" s="43"/>
      <c r="BT579" s="43"/>
      <c r="BU579" s="43"/>
      <c r="BV579" s="43"/>
      <c r="BW579" s="43"/>
      <c r="BX579" s="43"/>
      <c r="BY579" s="43"/>
      <c r="BZ579" s="43"/>
      <c r="CA579" s="43"/>
      <c r="CB579" s="43"/>
      <c r="CC579" s="43"/>
      <c r="CD579" s="43"/>
      <c r="CE579" s="43"/>
    </row>
    <row r="580" spans="1:83" s="44" customFormat="1" x14ac:dyDescent="0.35">
      <c r="A580" s="40">
        <v>835000972</v>
      </c>
      <c r="B580" s="40" t="s">
        <v>0</v>
      </c>
      <c r="C580" s="40" t="s">
        <v>554</v>
      </c>
      <c r="D580" s="40" t="s">
        <v>16</v>
      </c>
      <c r="E580" s="40">
        <v>26554</v>
      </c>
      <c r="F580" s="40" t="s">
        <v>554</v>
      </c>
      <c r="G580" s="40" t="s">
        <v>2671</v>
      </c>
      <c r="H580" s="41">
        <v>44250</v>
      </c>
      <c r="I580" s="41">
        <v>44473</v>
      </c>
      <c r="J580" s="12">
        <v>46994</v>
      </c>
      <c r="K580" s="12">
        <v>0</v>
      </c>
      <c r="L580" s="12">
        <v>0</v>
      </c>
      <c r="M580" s="15">
        <f t="shared" si="11"/>
        <v>46994</v>
      </c>
      <c r="N580" s="42" t="s">
        <v>17</v>
      </c>
      <c r="O580" s="40"/>
      <c r="P580" s="40" t="s">
        <v>4264</v>
      </c>
      <c r="Q580" s="40" t="b">
        <v>0</v>
      </c>
      <c r="R580" s="40" t="s">
        <v>4254</v>
      </c>
      <c r="S580" s="40" t="s">
        <v>4502</v>
      </c>
      <c r="T580" s="40" t="s">
        <v>4264</v>
      </c>
      <c r="U580" s="15">
        <v>46994</v>
      </c>
      <c r="V580" s="15">
        <v>0</v>
      </c>
      <c r="W580" s="15">
        <v>0</v>
      </c>
      <c r="X580" s="15"/>
      <c r="Y580" s="15"/>
      <c r="Z580" s="15">
        <v>46994</v>
      </c>
      <c r="AA580" s="15">
        <v>0</v>
      </c>
      <c r="AB580" s="15">
        <v>0</v>
      </c>
      <c r="AC580" s="15">
        <v>46994</v>
      </c>
      <c r="AD580" s="15">
        <v>46994</v>
      </c>
      <c r="AE580" s="40">
        <v>1909116118</v>
      </c>
      <c r="AF580" s="15">
        <v>0</v>
      </c>
      <c r="AG580" s="40"/>
      <c r="AH580" s="40"/>
      <c r="AI580" s="40"/>
      <c r="AJ580" s="15">
        <v>0</v>
      </c>
      <c r="AK580" s="40"/>
      <c r="AL580" s="40"/>
      <c r="AM580" s="40"/>
      <c r="AN580" s="41">
        <v>45504</v>
      </c>
      <c r="AO580" s="43"/>
      <c r="AP580" s="43"/>
      <c r="AQ580" s="43"/>
      <c r="AR580" s="43"/>
      <c r="AS580" s="43"/>
      <c r="AT580" s="43"/>
      <c r="AU580" s="43"/>
      <c r="AV580" s="43"/>
      <c r="AW580" s="43"/>
      <c r="AX580" s="43"/>
      <c r="AY580" s="43"/>
      <c r="AZ580" s="43"/>
      <c r="BA580" s="43"/>
      <c r="BB580" s="43"/>
      <c r="BC580" s="43"/>
      <c r="BD580" s="43"/>
      <c r="BE580" s="43"/>
      <c r="BF580" s="43"/>
      <c r="BG580" s="43"/>
      <c r="BH580" s="43"/>
      <c r="BI580" s="43"/>
      <c r="BJ580" s="43"/>
      <c r="BK580" s="43"/>
      <c r="BL580" s="43"/>
      <c r="BM580" s="43"/>
      <c r="BN580" s="43"/>
      <c r="BO580" s="43"/>
      <c r="BP580" s="43"/>
      <c r="BQ580" s="43"/>
      <c r="BR580" s="43"/>
      <c r="BS580" s="43"/>
      <c r="BT580" s="43"/>
      <c r="BU580" s="43"/>
      <c r="BV580" s="43"/>
      <c r="BW580" s="43"/>
      <c r="BX580" s="43"/>
      <c r="BY580" s="43"/>
      <c r="BZ580" s="43"/>
      <c r="CA580" s="43"/>
      <c r="CB580" s="43"/>
      <c r="CC580" s="43"/>
      <c r="CD580" s="43"/>
      <c r="CE580" s="43"/>
    </row>
    <row r="581" spans="1:83" s="44" customFormat="1" x14ac:dyDescent="0.35">
      <c r="A581" s="40">
        <v>835000972</v>
      </c>
      <c r="B581" s="40" t="s">
        <v>0</v>
      </c>
      <c r="C581" s="40" t="s">
        <v>608</v>
      </c>
      <c r="D581" s="40" t="s">
        <v>16</v>
      </c>
      <c r="E581" s="40">
        <v>96567</v>
      </c>
      <c r="F581" s="40" t="s">
        <v>608</v>
      </c>
      <c r="G581" s="40" t="s">
        <v>2725</v>
      </c>
      <c r="H581" s="41">
        <v>44334</v>
      </c>
      <c r="I581" s="41">
        <v>45397.721350613429</v>
      </c>
      <c r="J581" s="12">
        <v>133849</v>
      </c>
      <c r="K581" s="12">
        <v>0</v>
      </c>
      <c r="L581" s="12">
        <v>0</v>
      </c>
      <c r="M581" s="15">
        <f t="shared" si="11"/>
        <v>133849</v>
      </c>
      <c r="N581" s="42" t="s">
        <v>17</v>
      </c>
      <c r="O581" s="40"/>
      <c r="P581" s="40" t="s">
        <v>4265</v>
      </c>
      <c r="Q581" s="40" t="b">
        <v>0</v>
      </c>
      <c r="R581" s="40" t="s">
        <v>4253</v>
      </c>
      <c r="S581" s="40"/>
      <c r="T581" s="40" t="s">
        <v>4265</v>
      </c>
      <c r="U581" s="15">
        <v>0</v>
      </c>
      <c r="V581" s="15">
        <v>133849</v>
      </c>
      <c r="W581" s="15">
        <v>0</v>
      </c>
      <c r="X581" s="15" t="s">
        <v>4301</v>
      </c>
      <c r="Y581" s="15" t="s">
        <v>4288</v>
      </c>
      <c r="Z581" s="15">
        <v>0</v>
      </c>
      <c r="AA581" s="15">
        <v>0</v>
      </c>
      <c r="AB581" s="15">
        <v>0</v>
      </c>
      <c r="AC581" s="15">
        <v>0</v>
      </c>
      <c r="AD581" s="15">
        <v>0</v>
      </c>
      <c r="AE581" s="40"/>
      <c r="AF581" s="15">
        <v>0</v>
      </c>
      <c r="AG581" s="40"/>
      <c r="AH581" s="40"/>
      <c r="AI581" s="40"/>
      <c r="AJ581" s="15">
        <v>0</v>
      </c>
      <c r="AK581" s="40"/>
      <c r="AL581" s="40"/>
      <c r="AM581" s="40"/>
      <c r="AN581" s="41">
        <v>45504</v>
      </c>
      <c r="AO581" s="43"/>
      <c r="AP581" s="43"/>
      <c r="AQ581" s="43"/>
      <c r="AR581" s="43"/>
      <c r="AS581" s="43"/>
      <c r="AT581" s="43"/>
      <c r="AU581" s="43"/>
      <c r="AV581" s="43"/>
      <c r="AW581" s="43"/>
      <c r="AX581" s="43"/>
      <c r="AY581" s="43"/>
      <c r="AZ581" s="43"/>
      <c r="BA581" s="43"/>
      <c r="BB581" s="43"/>
      <c r="BC581" s="43"/>
      <c r="BD581" s="43"/>
      <c r="BE581" s="43"/>
      <c r="BF581" s="43"/>
      <c r="BG581" s="43"/>
      <c r="BH581" s="43"/>
      <c r="BI581" s="43"/>
      <c r="BJ581" s="43"/>
      <c r="BK581" s="43"/>
      <c r="BL581" s="43"/>
      <c r="BM581" s="43"/>
      <c r="BN581" s="43"/>
      <c r="BO581" s="43"/>
      <c r="BP581" s="43"/>
      <c r="BQ581" s="43"/>
      <c r="BR581" s="43"/>
      <c r="BS581" s="43"/>
      <c r="BT581" s="43"/>
      <c r="BU581" s="43"/>
      <c r="BV581" s="43"/>
      <c r="BW581" s="43"/>
      <c r="BX581" s="43"/>
      <c r="BY581" s="43"/>
      <c r="BZ581" s="43"/>
      <c r="CA581" s="43"/>
      <c r="CB581" s="43"/>
      <c r="CC581" s="43"/>
      <c r="CD581" s="43"/>
      <c r="CE581" s="43"/>
    </row>
    <row r="582" spans="1:83" s="44" customFormat="1" x14ac:dyDescent="0.35">
      <c r="A582" s="40">
        <v>835000972</v>
      </c>
      <c r="B582" s="40" t="s">
        <v>0</v>
      </c>
      <c r="C582" s="40" t="s">
        <v>609</v>
      </c>
      <c r="D582" s="40" t="s">
        <v>16</v>
      </c>
      <c r="E582" s="40">
        <v>96569</v>
      </c>
      <c r="F582" s="40" t="s">
        <v>609</v>
      </c>
      <c r="G582" s="40" t="s">
        <v>2726</v>
      </c>
      <c r="H582" s="41">
        <v>44334</v>
      </c>
      <c r="I582" s="41" t="e">
        <v>#N/A</v>
      </c>
      <c r="J582" s="12">
        <v>133849</v>
      </c>
      <c r="K582" s="12">
        <v>0</v>
      </c>
      <c r="L582" s="12">
        <v>0</v>
      </c>
      <c r="M582" s="15">
        <f t="shared" si="11"/>
        <v>133849</v>
      </c>
      <c r="N582" s="42" t="s">
        <v>17</v>
      </c>
      <c r="O582" s="40"/>
      <c r="P582" s="40" t="s">
        <v>4260</v>
      </c>
      <c r="Q582" s="40"/>
      <c r="R582" s="40" t="e">
        <v>#N/A</v>
      </c>
      <c r="S582" s="40"/>
      <c r="T582" s="40" t="s">
        <v>4260</v>
      </c>
      <c r="U582" s="15">
        <v>0</v>
      </c>
      <c r="V582" s="15">
        <v>0</v>
      </c>
      <c r="W582" s="15">
        <v>0</v>
      </c>
      <c r="X582" s="15"/>
      <c r="Y582" s="15"/>
      <c r="Z582" s="15">
        <v>0</v>
      </c>
      <c r="AA582" s="15">
        <v>0</v>
      </c>
      <c r="AB582" s="15">
        <v>0</v>
      </c>
      <c r="AC582" s="15">
        <v>0</v>
      </c>
      <c r="AD582" s="15">
        <v>0</v>
      </c>
      <c r="AE582" s="40"/>
      <c r="AF582" s="15">
        <v>0</v>
      </c>
      <c r="AG582" s="40"/>
      <c r="AH582" s="40"/>
      <c r="AI582" s="40"/>
      <c r="AJ582" s="15">
        <v>0</v>
      </c>
      <c r="AK582" s="40"/>
      <c r="AL582" s="40"/>
      <c r="AM582" s="40"/>
      <c r="AN582" s="41">
        <v>45504</v>
      </c>
      <c r="AO582" s="43"/>
      <c r="AP582" s="43"/>
      <c r="AQ582" s="43"/>
      <c r="AR582" s="43"/>
      <c r="AS582" s="43"/>
      <c r="AT582" s="43"/>
      <c r="AU582" s="43"/>
      <c r="AV582" s="43"/>
      <c r="AW582" s="43"/>
      <c r="AX582" s="43"/>
      <c r="AY582" s="43"/>
      <c r="AZ582" s="43"/>
      <c r="BA582" s="43"/>
      <c r="BB582" s="43"/>
      <c r="BC582" s="43"/>
      <c r="BD582" s="43"/>
      <c r="BE582" s="43"/>
      <c r="BF582" s="43"/>
      <c r="BG582" s="43"/>
      <c r="BH582" s="43"/>
      <c r="BI582" s="43"/>
      <c r="BJ582" s="43"/>
      <c r="BK582" s="43"/>
      <c r="BL582" s="43"/>
      <c r="BM582" s="43"/>
      <c r="BN582" s="43"/>
      <c r="BO582" s="43"/>
      <c r="BP582" s="43"/>
      <c r="BQ582" s="43"/>
      <c r="BR582" s="43"/>
      <c r="BS582" s="43"/>
      <c r="BT582" s="43"/>
      <c r="BU582" s="43"/>
      <c r="BV582" s="43"/>
      <c r="BW582" s="43"/>
      <c r="BX582" s="43"/>
      <c r="BY582" s="43"/>
      <c r="BZ582" s="43"/>
      <c r="CA582" s="43"/>
      <c r="CB582" s="43"/>
      <c r="CC582" s="43"/>
      <c r="CD582" s="43"/>
      <c r="CE582" s="43"/>
    </row>
    <row r="583" spans="1:83" s="44" customFormat="1" x14ac:dyDescent="0.35">
      <c r="A583" s="40">
        <v>835000972</v>
      </c>
      <c r="B583" s="40" t="s">
        <v>0</v>
      </c>
      <c r="C583" s="40" t="s">
        <v>610</v>
      </c>
      <c r="D583" s="40" t="s">
        <v>16</v>
      </c>
      <c r="E583" s="40">
        <v>32124</v>
      </c>
      <c r="F583" s="40" t="s">
        <v>610</v>
      </c>
      <c r="G583" s="40" t="s">
        <v>2727</v>
      </c>
      <c r="H583" s="41">
        <v>44337</v>
      </c>
      <c r="I583" s="41" t="e">
        <v>#N/A</v>
      </c>
      <c r="J583" s="12">
        <v>80832</v>
      </c>
      <c r="K583" s="12">
        <v>0</v>
      </c>
      <c r="L583" s="12">
        <v>0</v>
      </c>
      <c r="M583" s="15">
        <f t="shared" si="11"/>
        <v>80832</v>
      </c>
      <c r="N583" s="42" t="s">
        <v>17</v>
      </c>
      <c r="O583" s="40"/>
      <c r="P583" s="40" t="s">
        <v>4260</v>
      </c>
      <c r="Q583" s="40"/>
      <c r="R583" s="40" t="e">
        <v>#N/A</v>
      </c>
      <c r="S583" s="40"/>
      <c r="T583" s="40" t="s">
        <v>4260</v>
      </c>
      <c r="U583" s="15">
        <v>0</v>
      </c>
      <c r="V583" s="15">
        <v>0</v>
      </c>
      <c r="W583" s="15">
        <v>0</v>
      </c>
      <c r="X583" s="15"/>
      <c r="Y583" s="15"/>
      <c r="Z583" s="15">
        <v>0</v>
      </c>
      <c r="AA583" s="15">
        <v>0</v>
      </c>
      <c r="AB583" s="15">
        <v>0</v>
      </c>
      <c r="AC583" s="15">
        <v>0</v>
      </c>
      <c r="AD583" s="15">
        <v>0</v>
      </c>
      <c r="AE583" s="40"/>
      <c r="AF583" s="15">
        <v>0</v>
      </c>
      <c r="AG583" s="40"/>
      <c r="AH583" s="40"/>
      <c r="AI583" s="40"/>
      <c r="AJ583" s="15">
        <v>0</v>
      </c>
      <c r="AK583" s="40"/>
      <c r="AL583" s="40"/>
      <c r="AM583" s="40"/>
      <c r="AN583" s="41">
        <v>45504</v>
      </c>
      <c r="AO583" s="43"/>
      <c r="AP583" s="43"/>
      <c r="AQ583" s="43"/>
      <c r="AR583" s="43"/>
      <c r="AS583" s="43"/>
      <c r="AT583" s="43"/>
      <c r="AU583" s="43"/>
      <c r="AV583" s="43"/>
      <c r="AW583" s="43"/>
      <c r="AX583" s="43"/>
      <c r="AY583" s="43"/>
      <c r="AZ583" s="43"/>
      <c r="BA583" s="43"/>
      <c r="BB583" s="43"/>
      <c r="BC583" s="43"/>
      <c r="BD583" s="43"/>
      <c r="BE583" s="43"/>
      <c r="BF583" s="43"/>
      <c r="BG583" s="43"/>
      <c r="BH583" s="43"/>
      <c r="BI583" s="43"/>
      <c r="BJ583" s="43"/>
      <c r="BK583" s="43"/>
      <c r="BL583" s="43"/>
      <c r="BM583" s="43"/>
      <c r="BN583" s="43"/>
      <c r="BO583" s="43"/>
      <c r="BP583" s="43"/>
      <c r="BQ583" s="43"/>
      <c r="BR583" s="43"/>
      <c r="BS583" s="43"/>
      <c r="BT583" s="43"/>
      <c r="BU583" s="43"/>
      <c r="BV583" s="43"/>
      <c r="BW583" s="43"/>
      <c r="BX583" s="43"/>
      <c r="BY583" s="43"/>
      <c r="BZ583" s="43"/>
      <c r="CA583" s="43"/>
      <c r="CB583" s="43"/>
      <c r="CC583" s="43"/>
      <c r="CD583" s="43"/>
      <c r="CE583" s="43"/>
    </row>
    <row r="584" spans="1:83" s="44" customFormat="1" x14ac:dyDescent="0.35">
      <c r="A584" s="40">
        <v>835000972</v>
      </c>
      <c r="B584" s="40" t="s">
        <v>0</v>
      </c>
      <c r="C584" s="40" t="s">
        <v>611</v>
      </c>
      <c r="D584" s="40" t="s">
        <v>16</v>
      </c>
      <c r="E584" s="40">
        <v>30189</v>
      </c>
      <c r="F584" s="40" t="s">
        <v>611</v>
      </c>
      <c r="G584" s="40" t="s">
        <v>2728</v>
      </c>
      <c r="H584" s="41">
        <v>44340</v>
      </c>
      <c r="I584" s="41" t="e">
        <v>#N/A</v>
      </c>
      <c r="J584" s="12">
        <v>46994</v>
      </c>
      <c r="K584" s="12">
        <v>0</v>
      </c>
      <c r="L584" s="12">
        <v>0</v>
      </c>
      <c r="M584" s="15">
        <f t="shared" si="11"/>
        <v>46994</v>
      </c>
      <c r="N584" s="42" t="s">
        <v>17</v>
      </c>
      <c r="O584" s="40"/>
      <c r="P584" s="40" t="s">
        <v>4260</v>
      </c>
      <c r="Q584" s="40"/>
      <c r="R584" s="40" t="e">
        <v>#N/A</v>
      </c>
      <c r="S584" s="40"/>
      <c r="T584" s="40" t="s">
        <v>4260</v>
      </c>
      <c r="U584" s="15">
        <v>0</v>
      </c>
      <c r="V584" s="15">
        <v>0</v>
      </c>
      <c r="W584" s="15">
        <v>0</v>
      </c>
      <c r="X584" s="15"/>
      <c r="Y584" s="15"/>
      <c r="Z584" s="15">
        <v>0</v>
      </c>
      <c r="AA584" s="15">
        <v>0</v>
      </c>
      <c r="AB584" s="15">
        <v>0</v>
      </c>
      <c r="AC584" s="15">
        <v>0</v>
      </c>
      <c r="AD584" s="15">
        <v>0</v>
      </c>
      <c r="AE584" s="40"/>
      <c r="AF584" s="15">
        <v>0</v>
      </c>
      <c r="AG584" s="40"/>
      <c r="AH584" s="40"/>
      <c r="AI584" s="40"/>
      <c r="AJ584" s="15">
        <v>0</v>
      </c>
      <c r="AK584" s="40"/>
      <c r="AL584" s="40"/>
      <c r="AM584" s="40"/>
      <c r="AN584" s="41">
        <v>45504</v>
      </c>
      <c r="AO584" s="43"/>
      <c r="AP584" s="43"/>
      <c r="AQ584" s="43"/>
      <c r="AR584" s="43"/>
      <c r="AS584" s="43"/>
      <c r="AT584" s="43"/>
      <c r="AU584" s="43"/>
      <c r="AV584" s="43"/>
      <c r="AW584" s="43"/>
      <c r="AX584" s="43"/>
      <c r="AY584" s="43"/>
      <c r="AZ584" s="43"/>
      <c r="BA584" s="43"/>
      <c r="BB584" s="43"/>
      <c r="BC584" s="43"/>
      <c r="BD584" s="43"/>
      <c r="BE584" s="43"/>
      <c r="BF584" s="43"/>
      <c r="BG584" s="43"/>
      <c r="BH584" s="43"/>
      <c r="BI584" s="43"/>
      <c r="BJ584" s="43"/>
      <c r="BK584" s="43"/>
      <c r="BL584" s="43"/>
      <c r="BM584" s="43"/>
      <c r="BN584" s="43"/>
      <c r="BO584" s="43"/>
      <c r="BP584" s="43"/>
      <c r="BQ584" s="43"/>
      <c r="BR584" s="43"/>
      <c r="BS584" s="43"/>
      <c r="BT584" s="43"/>
      <c r="BU584" s="43"/>
      <c r="BV584" s="43"/>
      <c r="BW584" s="43"/>
      <c r="BX584" s="43"/>
      <c r="BY584" s="43"/>
      <c r="BZ584" s="43"/>
      <c r="CA584" s="43"/>
      <c r="CB584" s="43"/>
      <c r="CC584" s="43"/>
      <c r="CD584" s="43"/>
      <c r="CE584" s="43"/>
    </row>
    <row r="585" spans="1:83" s="44" customFormat="1" x14ac:dyDescent="0.35">
      <c r="A585" s="40">
        <v>835000972</v>
      </c>
      <c r="B585" s="40" t="s">
        <v>0</v>
      </c>
      <c r="C585" s="40" t="s">
        <v>612</v>
      </c>
      <c r="D585" s="40" t="s">
        <v>16</v>
      </c>
      <c r="E585" s="40">
        <v>30192</v>
      </c>
      <c r="F585" s="40" t="s">
        <v>612</v>
      </c>
      <c r="G585" s="40" t="s">
        <v>2729</v>
      </c>
      <c r="H585" s="41">
        <v>44340</v>
      </c>
      <c r="I585" s="41" t="e">
        <v>#N/A</v>
      </c>
      <c r="J585" s="12">
        <v>46994</v>
      </c>
      <c r="K585" s="12">
        <v>0</v>
      </c>
      <c r="L585" s="12">
        <v>0</v>
      </c>
      <c r="M585" s="15">
        <f t="shared" si="11"/>
        <v>46994</v>
      </c>
      <c r="N585" s="42" t="s">
        <v>17</v>
      </c>
      <c r="O585" s="40"/>
      <c r="P585" s="40" t="s">
        <v>4260</v>
      </c>
      <c r="Q585" s="40"/>
      <c r="R585" s="40" t="e">
        <v>#N/A</v>
      </c>
      <c r="S585" s="40"/>
      <c r="T585" s="40" t="s">
        <v>4260</v>
      </c>
      <c r="U585" s="15">
        <v>0</v>
      </c>
      <c r="V585" s="15">
        <v>0</v>
      </c>
      <c r="W585" s="15">
        <v>0</v>
      </c>
      <c r="X585" s="15"/>
      <c r="Y585" s="15"/>
      <c r="Z585" s="15">
        <v>0</v>
      </c>
      <c r="AA585" s="15">
        <v>0</v>
      </c>
      <c r="AB585" s="15">
        <v>0</v>
      </c>
      <c r="AC585" s="15">
        <v>0</v>
      </c>
      <c r="AD585" s="15">
        <v>0</v>
      </c>
      <c r="AE585" s="40"/>
      <c r="AF585" s="15">
        <v>0</v>
      </c>
      <c r="AG585" s="40"/>
      <c r="AH585" s="40"/>
      <c r="AI585" s="40"/>
      <c r="AJ585" s="15">
        <v>0</v>
      </c>
      <c r="AK585" s="40"/>
      <c r="AL585" s="40"/>
      <c r="AM585" s="40"/>
      <c r="AN585" s="41">
        <v>45504</v>
      </c>
      <c r="AO585" s="43"/>
      <c r="AP585" s="43"/>
      <c r="AQ585" s="43"/>
      <c r="AR585" s="43"/>
      <c r="AS585" s="43"/>
      <c r="AT585" s="43"/>
      <c r="AU585" s="43"/>
      <c r="AV585" s="43"/>
      <c r="AW585" s="43"/>
      <c r="AX585" s="43"/>
      <c r="AY585" s="43"/>
      <c r="AZ585" s="43"/>
      <c r="BA585" s="43"/>
      <c r="BB585" s="43"/>
      <c r="BC585" s="43"/>
      <c r="BD585" s="43"/>
      <c r="BE585" s="43"/>
      <c r="BF585" s="43"/>
      <c r="BG585" s="43"/>
      <c r="BH585" s="43"/>
      <c r="BI585" s="43"/>
      <c r="BJ585" s="43"/>
      <c r="BK585" s="43"/>
      <c r="BL585" s="43"/>
      <c r="BM585" s="43"/>
      <c r="BN585" s="43"/>
      <c r="BO585" s="43"/>
      <c r="BP585" s="43"/>
      <c r="BQ585" s="43"/>
      <c r="BR585" s="43"/>
      <c r="BS585" s="43"/>
      <c r="BT585" s="43"/>
      <c r="BU585" s="43"/>
      <c r="BV585" s="43"/>
      <c r="BW585" s="43"/>
      <c r="BX585" s="43"/>
      <c r="BY585" s="43"/>
      <c r="BZ585" s="43"/>
      <c r="CA585" s="43"/>
      <c r="CB585" s="43"/>
      <c r="CC585" s="43"/>
      <c r="CD585" s="43"/>
      <c r="CE585" s="43"/>
    </row>
    <row r="586" spans="1:83" s="44" customFormat="1" x14ac:dyDescent="0.35">
      <c r="A586" s="40">
        <v>835000972</v>
      </c>
      <c r="B586" s="40" t="s">
        <v>0</v>
      </c>
      <c r="C586" s="40" t="s">
        <v>613</v>
      </c>
      <c r="D586" s="40" t="s">
        <v>16</v>
      </c>
      <c r="E586" s="40">
        <v>30193</v>
      </c>
      <c r="F586" s="40" t="s">
        <v>613</v>
      </c>
      <c r="G586" s="40" t="s">
        <v>2730</v>
      </c>
      <c r="H586" s="41">
        <v>44340</v>
      </c>
      <c r="I586" s="41" t="e">
        <v>#N/A</v>
      </c>
      <c r="J586" s="12">
        <v>46994</v>
      </c>
      <c r="K586" s="12">
        <v>0</v>
      </c>
      <c r="L586" s="12">
        <v>0</v>
      </c>
      <c r="M586" s="15">
        <f t="shared" si="11"/>
        <v>46994</v>
      </c>
      <c r="N586" s="42" t="s">
        <v>17</v>
      </c>
      <c r="O586" s="40"/>
      <c r="P586" s="40" t="s">
        <v>4260</v>
      </c>
      <c r="Q586" s="40"/>
      <c r="R586" s="40" t="e">
        <v>#N/A</v>
      </c>
      <c r="S586" s="40"/>
      <c r="T586" s="40" t="s">
        <v>4260</v>
      </c>
      <c r="U586" s="15">
        <v>0</v>
      </c>
      <c r="V586" s="15">
        <v>0</v>
      </c>
      <c r="W586" s="15">
        <v>0</v>
      </c>
      <c r="X586" s="15"/>
      <c r="Y586" s="15"/>
      <c r="Z586" s="15">
        <v>0</v>
      </c>
      <c r="AA586" s="15">
        <v>0</v>
      </c>
      <c r="AB586" s="15">
        <v>0</v>
      </c>
      <c r="AC586" s="15">
        <v>0</v>
      </c>
      <c r="AD586" s="15">
        <v>0</v>
      </c>
      <c r="AE586" s="40"/>
      <c r="AF586" s="15">
        <v>0</v>
      </c>
      <c r="AG586" s="40"/>
      <c r="AH586" s="40"/>
      <c r="AI586" s="40"/>
      <c r="AJ586" s="15">
        <v>0</v>
      </c>
      <c r="AK586" s="40"/>
      <c r="AL586" s="40"/>
      <c r="AM586" s="40"/>
      <c r="AN586" s="41">
        <v>45504</v>
      </c>
      <c r="AO586" s="43"/>
      <c r="AP586" s="43"/>
      <c r="AQ586" s="43"/>
      <c r="AR586" s="43"/>
      <c r="AS586" s="43"/>
      <c r="AT586" s="43"/>
      <c r="AU586" s="43"/>
      <c r="AV586" s="43"/>
      <c r="AW586" s="43"/>
      <c r="AX586" s="43"/>
      <c r="AY586" s="43"/>
      <c r="AZ586" s="43"/>
      <c r="BA586" s="43"/>
      <c r="BB586" s="43"/>
      <c r="BC586" s="43"/>
      <c r="BD586" s="43"/>
      <c r="BE586" s="43"/>
      <c r="BF586" s="43"/>
      <c r="BG586" s="43"/>
      <c r="BH586" s="43"/>
      <c r="BI586" s="43"/>
      <c r="BJ586" s="43"/>
      <c r="BK586" s="43"/>
      <c r="BL586" s="43"/>
      <c r="BM586" s="43"/>
      <c r="BN586" s="43"/>
      <c r="BO586" s="43"/>
      <c r="BP586" s="43"/>
      <c r="BQ586" s="43"/>
      <c r="BR586" s="43"/>
      <c r="BS586" s="43"/>
      <c r="BT586" s="43"/>
      <c r="BU586" s="43"/>
      <c r="BV586" s="43"/>
      <c r="BW586" s="43"/>
      <c r="BX586" s="43"/>
      <c r="BY586" s="43"/>
      <c r="BZ586" s="43"/>
      <c r="CA586" s="43"/>
      <c r="CB586" s="43"/>
      <c r="CC586" s="43"/>
      <c r="CD586" s="43"/>
      <c r="CE586" s="43"/>
    </row>
    <row r="587" spans="1:83" s="44" customFormat="1" x14ac:dyDescent="0.35">
      <c r="A587" s="40">
        <v>835000972</v>
      </c>
      <c r="B587" s="40" t="s">
        <v>0</v>
      </c>
      <c r="C587" s="40" t="s">
        <v>614</v>
      </c>
      <c r="D587" s="40" t="s">
        <v>16</v>
      </c>
      <c r="E587" s="40">
        <v>30195</v>
      </c>
      <c r="F587" s="40" t="s">
        <v>614</v>
      </c>
      <c r="G587" s="40" t="s">
        <v>2731</v>
      </c>
      <c r="H587" s="41">
        <v>44340</v>
      </c>
      <c r="I587" s="41" t="e">
        <v>#N/A</v>
      </c>
      <c r="J587" s="12">
        <v>46994</v>
      </c>
      <c r="K587" s="12">
        <v>0</v>
      </c>
      <c r="L587" s="12">
        <v>0</v>
      </c>
      <c r="M587" s="15">
        <f t="shared" si="11"/>
        <v>46994</v>
      </c>
      <c r="N587" s="42" t="s">
        <v>17</v>
      </c>
      <c r="O587" s="40"/>
      <c r="P587" s="40" t="s">
        <v>4260</v>
      </c>
      <c r="Q587" s="40"/>
      <c r="R587" s="40" t="e">
        <v>#N/A</v>
      </c>
      <c r="S587" s="40"/>
      <c r="T587" s="40" t="s">
        <v>4260</v>
      </c>
      <c r="U587" s="15">
        <v>0</v>
      </c>
      <c r="V587" s="15">
        <v>0</v>
      </c>
      <c r="W587" s="15">
        <v>0</v>
      </c>
      <c r="X587" s="15"/>
      <c r="Y587" s="15"/>
      <c r="Z587" s="15">
        <v>0</v>
      </c>
      <c r="AA587" s="15">
        <v>0</v>
      </c>
      <c r="AB587" s="15">
        <v>0</v>
      </c>
      <c r="AC587" s="15">
        <v>0</v>
      </c>
      <c r="AD587" s="15">
        <v>0</v>
      </c>
      <c r="AE587" s="40"/>
      <c r="AF587" s="15">
        <v>0</v>
      </c>
      <c r="AG587" s="40"/>
      <c r="AH587" s="40"/>
      <c r="AI587" s="40"/>
      <c r="AJ587" s="15">
        <v>0</v>
      </c>
      <c r="AK587" s="40"/>
      <c r="AL587" s="40"/>
      <c r="AM587" s="40"/>
      <c r="AN587" s="41">
        <v>45504</v>
      </c>
      <c r="AO587" s="43"/>
      <c r="AP587" s="43"/>
      <c r="AQ587" s="43"/>
      <c r="AR587" s="43"/>
      <c r="AS587" s="43"/>
      <c r="AT587" s="43"/>
      <c r="AU587" s="43"/>
      <c r="AV587" s="43"/>
      <c r="AW587" s="43"/>
      <c r="AX587" s="43"/>
      <c r="AY587" s="43"/>
      <c r="AZ587" s="43"/>
      <c r="BA587" s="43"/>
      <c r="BB587" s="43"/>
      <c r="BC587" s="43"/>
      <c r="BD587" s="43"/>
      <c r="BE587" s="43"/>
      <c r="BF587" s="43"/>
      <c r="BG587" s="43"/>
      <c r="BH587" s="43"/>
      <c r="BI587" s="43"/>
      <c r="BJ587" s="43"/>
      <c r="BK587" s="43"/>
      <c r="BL587" s="43"/>
      <c r="BM587" s="43"/>
      <c r="BN587" s="43"/>
      <c r="BO587" s="43"/>
      <c r="BP587" s="43"/>
      <c r="BQ587" s="43"/>
      <c r="BR587" s="43"/>
      <c r="BS587" s="43"/>
      <c r="BT587" s="43"/>
      <c r="BU587" s="43"/>
      <c r="BV587" s="43"/>
      <c r="BW587" s="43"/>
      <c r="BX587" s="43"/>
      <c r="BY587" s="43"/>
      <c r="BZ587" s="43"/>
      <c r="CA587" s="43"/>
      <c r="CB587" s="43"/>
      <c r="CC587" s="43"/>
      <c r="CD587" s="43"/>
      <c r="CE587" s="43"/>
    </row>
    <row r="588" spans="1:83" s="44" customFormat="1" x14ac:dyDescent="0.35">
      <c r="A588" s="40">
        <v>835000972</v>
      </c>
      <c r="B588" s="40" t="s">
        <v>0</v>
      </c>
      <c r="C588" s="40" t="s">
        <v>615</v>
      </c>
      <c r="D588" s="40" t="s">
        <v>16</v>
      </c>
      <c r="E588" s="40">
        <v>30199</v>
      </c>
      <c r="F588" s="40" t="s">
        <v>615</v>
      </c>
      <c r="G588" s="40" t="s">
        <v>2732</v>
      </c>
      <c r="H588" s="41">
        <v>44340</v>
      </c>
      <c r="I588" s="41" t="e">
        <v>#N/A</v>
      </c>
      <c r="J588" s="12">
        <v>46994</v>
      </c>
      <c r="K588" s="12">
        <v>0</v>
      </c>
      <c r="L588" s="12">
        <v>0</v>
      </c>
      <c r="M588" s="15">
        <f t="shared" si="11"/>
        <v>46994</v>
      </c>
      <c r="N588" s="42" t="s">
        <v>17</v>
      </c>
      <c r="O588" s="40"/>
      <c r="P588" s="40" t="s">
        <v>4260</v>
      </c>
      <c r="Q588" s="40"/>
      <c r="R588" s="40" t="e">
        <v>#N/A</v>
      </c>
      <c r="S588" s="40"/>
      <c r="T588" s="40" t="s">
        <v>4260</v>
      </c>
      <c r="U588" s="15">
        <v>0</v>
      </c>
      <c r="V588" s="15">
        <v>0</v>
      </c>
      <c r="W588" s="15">
        <v>0</v>
      </c>
      <c r="X588" s="15"/>
      <c r="Y588" s="15"/>
      <c r="Z588" s="15">
        <v>0</v>
      </c>
      <c r="AA588" s="15">
        <v>0</v>
      </c>
      <c r="AB588" s="15">
        <v>0</v>
      </c>
      <c r="AC588" s="15">
        <v>0</v>
      </c>
      <c r="AD588" s="15">
        <v>0</v>
      </c>
      <c r="AE588" s="40"/>
      <c r="AF588" s="15">
        <v>0</v>
      </c>
      <c r="AG588" s="40"/>
      <c r="AH588" s="40"/>
      <c r="AI588" s="40"/>
      <c r="AJ588" s="15">
        <v>0</v>
      </c>
      <c r="AK588" s="40"/>
      <c r="AL588" s="40"/>
      <c r="AM588" s="40"/>
      <c r="AN588" s="41">
        <v>45504</v>
      </c>
      <c r="AO588" s="43"/>
      <c r="AP588" s="43"/>
      <c r="AQ588" s="43"/>
      <c r="AR588" s="43"/>
      <c r="AS588" s="43"/>
      <c r="AT588" s="43"/>
      <c r="AU588" s="43"/>
      <c r="AV588" s="43"/>
      <c r="AW588" s="43"/>
      <c r="AX588" s="43"/>
      <c r="AY588" s="43"/>
      <c r="AZ588" s="43"/>
      <c r="BA588" s="43"/>
      <c r="BB588" s="43"/>
      <c r="BC588" s="43"/>
      <c r="BD588" s="43"/>
      <c r="BE588" s="43"/>
      <c r="BF588" s="43"/>
      <c r="BG588" s="43"/>
      <c r="BH588" s="43"/>
      <c r="BI588" s="43"/>
      <c r="BJ588" s="43"/>
      <c r="BK588" s="43"/>
      <c r="BL588" s="43"/>
      <c r="BM588" s="43"/>
      <c r="BN588" s="43"/>
      <c r="BO588" s="43"/>
      <c r="BP588" s="43"/>
      <c r="BQ588" s="43"/>
      <c r="BR588" s="43"/>
      <c r="BS588" s="43"/>
      <c r="BT588" s="43"/>
      <c r="BU588" s="43"/>
      <c r="BV588" s="43"/>
      <c r="BW588" s="43"/>
      <c r="BX588" s="43"/>
      <c r="BY588" s="43"/>
      <c r="BZ588" s="43"/>
      <c r="CA588" s="43"/>
      <c r="CB588" s="43"/>
      <c r="CC588" s="43"/>
      <c r="CD588" s="43"/>
      <c r="CE588" s="43"/>
    </row>
    <row r="589" spans="1:83" s="44" customFormat="1" x14ac:dyDescent="0.35">
      <c r="A589" s="40">
        <v>835000972</v>
      </c>
      <c r="B589" s="40" t="s">
        <v>0</v>
      </c>
      <c r="C589" s="40" t="s">
        <v>616</v>
      </c>
      <c r="D589" s="40" t="s">
        <v>16</v>
      </c>
      <c r="E589" s="40">
        <v>30200</v>
      </c>
      <c r="F589" s="40" t="s">
        <v>616</v>
      </c>
      <c r="G589" s="40" t="s">
        <v>2733</v>
      </c>
      <c r="H589" s="41">
        <v>44340</v>
      </c>
      <c r="I589" s="41" t="e">
        <v>#N/A</v>
      </c>
      <c r="J589" s="12">
        <v>46994</v>
      </c>
      <c r="K589" s="12">
        <v>0</v>
      </c>
      <c r="L589" s="12">
        <v>0</v>
      </c>
      <c r="M589" s="15">
        <f t="shared" si="11"/>
        <v>46994</v>
      </c>
      <c r="N589" s="42" t="s">
        <v>17</v>
      </c>
      <c r="O589" s="40"/>
      <c r="P589" s="40" t="s">
        <v>4260</v>
      </c>
      <c r="Q589" s="40"/>
      <c r="R589" s="40" t="e">
        <v>#N/A</v>
      </c>
      <c r="S589" s="40"/>
      <c r="T589" s="40" t="s">
        <v>4260</v>
      </c>
      <c r="U589" s="15">
        <v>0</v>
      </c>
      <c r="V589" s="15">
        <v>0</v>
      </c>
      <c r="W589" s="15">
        <v>0</v>
      </c>
      <c r="X589" s="15"/>
      <c r="Y589" s="15"/>
      <c r="Z589" s="15">
        <v>0</v>
      </c>
      <c r="AA589" s="15">
        <v>0</v>
      </c>
      <c r="AB589" s="15">
        <v>0</v>
      </c>
      <c r="AC589" s="15">
        <v>0</v>
      </c>
      <c r="AD589" s="15">
        <v>0</v>
      </c>
      <c r="AE589" s="40"/>
      <c r="AF589" s="15">
        <v>0</v>
      </c>
      <c r="AG589" s="40"/>
      <c r="AH589" s="40"/>
      <c r="AI589" s="40"/>
      <c r="AJ589" s="15">
        <v>0</v>
      </c>
      <c r="AK589" s="40"/>
      <c r="AL589" s="40"/>
      <c r="AM589" s="40"/>
      <c r="AN589" s="41">
        <v>45504</v>
      </c>
      <c r="AO589" s="43"/>
      <c r="AP589" s="43"/>
      <c r="AQ589" s="43"/>
      <c r="AR589" s="43"/>
      <c r="AS589" s="43"/>
      <c r="AT589" s="43"/>
      <c r="AU589" s="43"/>
      <c r="AV589" s="43"/>
      <c r="AW589" s="43"/>
      <c r="AX589" s="43"/>
      <c r="AY589" s="43"/>
      <c r="AZ589" s="43"/>
      <c r="BA589" s="43"/>
      <c r="BB589" s="43"/>
      <c r="BC589" s="43"/>
      <c r="BD589" s="43"/>
      <c r="BE589" s="43"/>
      <c r="BF589" s="43"/>
      <c r="BG589" s="43"/>
      <c r="BH589" s="43"/>
      <c r="BI589" s="43"/>
      <c r="BJ589" s="43"/>
      <c r="BK589" s="43"/>
      <c r="BL589" s="43"/>
      <c r="BM589" s="43"/>
      <c r="BN589" s="43"/>
      <c r="BO589" s="43"/>
      <c r="BP589" s="43"/>
      <c r="BQ589" s="43"/>
      <c r="BR589" s="43"/>
      <c r="BS589" s="43"/>
      <c r="BT589" s="43"/>
      <c r="BU589" s="43"/>
      <c r="BV589" s="43"/>
      <c r="BW589" s="43"/>
      <c r="BX589" s="43"/>
      <c r="BY589" s="43"/>
      <c r="BZ589" s="43"/>
      <c r="CA589" s="43"/>
      <c r="CB589" s="43"/>
      <c r="CC589" s="43"/>
      <c r="CD589" s="43"/>
      <c r="CE589" s="43"/>
    </row>
    <row r="590" spans="1:83" s="44" customFormat="1" x14ac:dyDescent="0.35">
      <c r="A590" s="40">
        <v>835000972</v>
      </c>
      <c r="B590" s="40" t="s">
        <v>0</v>
      </c>
      <c r="C590" s="40" t="s">
        <v>617</v>
      </c>
      <c r="D590" s="40" t="s">
        <v>16</v>
      </c>
      <c r="E590" s="40">
        <v>30203</v>
      </c>
      <c r="F590" s="40" t="s">
        <v>617</v>
      </c>
      <c r="G590" s="40" t="s">
        <v>2734</v>
      </c>
      <c r="H590" s="41">
        <v>44340</v>
      </c>
      <c r="I590" s="41" t="e">
        <v>#N/A</v>
      </c>
      <c r="J590" s="12">
        <v>46994</v>
      </c>
      <c r="K590" s="12">
        <v>0</v>
      </c>
      <c r="L590" s="12">
        <v>0</v>
      </c>
      <c r="M590" s="15">
        <f t="shared" si="11"/>
        <v>46994</v>
      </c>
      <c r="N590" s="42" t="s">
        <v>17</v>
      </c>
      <c r="O590" s="40"/>
      <c r="P590" s="40" t="s">
        <v>4260</v>
      </c>
      <c r="Q590" s="40"/>
      <c r="R590" s="40" t="e">
        <v>#N/A</v>
      </c>
      <c r="S590" s="40"/>
      <c r="T590" s="40" t="s">
        <v>4260</v>
      </c>
      <c r="U590" s="15">
        <v>0</v>
      </c>
      <c r="V590" s="15">
        <v>0</v>
      </c>
      <c r="W590" s="15">
        <v>0</v>
      </c>
      <c r="X590" s="15"/>
      <c r="Y590" s="15"/>
      <c r="Z590" s="15">
        <v>0</v>
      </c>
      <c r="AA590" s="15">
        <v>0</v>
      </c>
      <c r="AB590" s="15">
        <v>0</v>
      </c>
      <c r="AC590" s="15">
        <v>0</v>
      </c>
      <c r="AD590" s="15">
        <v>0</v>
      </c>
      <c r="AE590" s="40"/>
      <c r="AF590" s="15">
        <v>0</v>
      </c>
      <c r="AG590" s="40"/>
      <c r="AH590" s="40"/>
      <c r="AI590" s="40"/>
      <c r="AJ590" s="15">
        <v>0</v>
      </c>
      <c r="AK590" s="40"/>
      <c r="AL590" s="40"/>
      <c r="AM590" s="40"/>
      <c r="AN590" s="41">
        <v>45504</v>
      </c>
      <c r="AO590" s="43"/>
      <c r="AP590" s="43"/>
      <c r="AQ590" s="43"/>
      <c r="AR590" s="43"/>
      <c r="AS590" s="43"/>
      <c r="AT590" s="43"/>
      <c r="AU590" s="43"/>
      <c r="AV590" s="43"/>
      <c r="AW590" s="43"/>
      <c r="AX590" s="43"/>
      <c r="AY590" s="43"/>
      <c r="AZ590" s="43"/>
      <c r="BA590" s="43"/>
      <c r="BB590" s="43"/>
      <c r="BC590" s="43"/>
      <c r="BD590" s="43"/>
      <c r="BE590" s="43"/>
      <c r="BF590" s="43"/>
      <c r="BG590" s="43"/>
      <c r="BH590" s="43"/>
      <c r="BI590" s="43"/>
      <c r="BJ590" s="43"/>
      <c r="BK590" s="43"/>
      <c r="BL590" s="43"/>
      <c r="BM590" s="43"/>
      <c r="BN590" s="43"/>
      <c r="BO590" s="43"/>
      <c r="BP590" s="43"/>
      <c r="BQ590" s="43"/>
      <c r="BR590" s="43"/>
      <c r="BS590" s="43"/>
      <c r="BT590" s="43"/>
      <c r="BU590" s="43"/>
      <c r="BV590" s="43"/>
      <c r="BW590" s="43"/>
      <c r="BX590" s="43"/>
      <c r="BY590" s="43"/>
      <c r="BZ590" s="43"/>
      <c r="CA590" s="43"/>
      <c r="CB590" s="43"/>
      <c r="CC590" s="43"/>
      <c r="CD590" s="43"/>
      <c r="CE590" s="43"/>
    </row>
    <row r="591" spans="1:83" s="44" customFormat="1" x14ac:dyDescent="0.35">
      <c r="A591" s="40">
        <v>835000972</v>
      </c>
      <c r="B591" s="40" t="s">
        <v>0</v>
      </c>
      <c r="C591" s="40" t="s">
        <v>558</v>
      </c>
      <c r="D591" s="40" t="s">
        <v>16</v>
      </c>
      <c r="E591" s="40">
        <v>25935</v>
      </c>
      <c r="F591" s="40" t="s">
        <v>558</v>
      </c>
      <c r="G591" s="40" t="s">
        <v>2675</v>
      </c>
      <c r="H591" s="41">
        <v>44258</v>
      </c>
      <c r="I591" s="41">
        <v>44473</v>
      </c>
      <c r="J591" s="12">
        <v>46994</v>
      </c>
      <c r="K591" s="12">
        <v>0</v>
      </c>
      <c r="L591" s="12">
        <v>0</v>
      </c>
      <c r="M591" s="15">
        <f t="shared" si="11"/>
        <v>46994</v>
      </c>
      <c r="N591" s="42" t="s">
        <v>17</v>
      </c>
      <c r="O591" s="40"/>
      <c r="P591" s="40" t="s">
        <v>4264</v>
      </c>
      <c r="Q591" s="40" t="b">
        <v>0</v>
      </c>
      <c r="R591" s="40" t="s">
        <v>4254</v>
      </c>
      <c r="S591" s="40" t="s">
        <v>4502</v>
      </c>
      <c r="T591" s="40" t="s">
        <v>4264</v>
      </c>
      <c r="U591" s="15">
        <v>46994</v>
      </c>
      <c r="V591" s="15">
        <v>0</v>
      </c>
      <c r="W591" s="15">
        <v>0</v>
      </c>
      <c r="X591" s="15"/>
      <c r="Y591" s="15"/>
      <c r="Z591" s="15">
        <v>46994</v>
      </c>
      <c r="AA591" s="15">
        <v>0</v>
      </c>
      <c r="AB591" s="15">
        <v>0</v>
      </c>
      <c r="AC591" s="15">
        <v>46994</v>
      </c>
      <c r="AD591" s="15">
        <v>46994</v>
      </c>
      <c r="AE591" s="40">
        <v>1909116060</v>
      </c>
      <c r="AF591" s="15">
        <v>0</v>
      </c>
      <c r="AG591" s="40"/>
      <c r="AH591" s="40"/>
      <c r="AI591" s="40"/>
      <c r="AJ591" s="15">
        <v>0</v>
      </c>
      <c r="AK591" s="40"/>
      <c r="AL591" s="40"/>
      <c r="AM591" s="40"/>
      <c r="AN591" s="41">
        <v>45504</v>
      </c>
      <c r="AO591" s="43"/>
      <c r="AP591" s="43"/>
      <c r="AQ591" s="43"/>
      <c r="AR591" s="43"/>
      <c r="AS591" s="43"/>
      <c r="AT591" s="43"/>
      <c r="AU591" s="43"/>
      <c r="AV591" s="43"/>
      <c r="AW591" s="43"/>
      <c r="AX591" s="43"/>
      <c r="AY591" s="43"/>
      <c r="AZ591" s="43"/>
      <c r="BA591" s="43"/>
      <c r="BB591" s="43"/>
      <c r="BC591" s="43"/>
      <c r="BD591" s="43"/>
      <c r="BE591" s="43"/>
      <c r="BF591" s="43"/>
      <c r="BG591" s="43"/>
      <c r="BH591" s="43"/>
      <c r="BI591" s="43"/>
      <c r="BJ591" s="43"/>
      <c r="BK591" s="43"/>
      <c r="BL591" s="43"/>
      <c r="BM591" s="43"/>
      <c r="BN591" s="43"/>
      <c r="BO591" s="43"/>
      <c r="BP591" s="43"/>
      <c r="BQ591" s="43"/>
      <c r="BR591" s="43"/>
      <c r="BS591" s="43"/>
      <c r="BT591" s="43"/>
      <c r="BU591" s="43"/>
      <c r="BV591" s="43"/>
      <c r="BW591" s="43"/>
      <c r="BX591" s="43"/>
      <c r="BY591" s="43"/>
      <c r="BZ591" s="43"/>
      <c r="CA591" s="43"/>
      <c r="CB591" s="43"/>
      <c r="CC591" s="43"/>
      <c r="CD591" s="43"/>
      <c r="CE591" s="43"/>
    </row>
    <row r="592" spans="1:83" s="44" customFormat="1" x14ac:dyDescent="0.35">
      <c r="A592" s="40">
        <v>835000972</v>
      </c>
      <c r="B592" s="40" t="s">
        <v>0</v>
      </c>
      <c r="C592" s="40" t="s">
        <v>619</v>
      </c>
      <c r="D592" s="40" t="s">
        <v>21</v>
      </c>
      <c r="E592" s="40">
        <v>1568</v>
      </c>
      <c r="F592" s="40" t="s">
        <v>619</v>
      </c>
      <c r="G592" s="40" t="s">
        <v>2736</v>
      </c>
      <c r="H592" s="41">
        <v>44343</v>
      </c>
      <c r="I592" s="41" t="e">
        <v>#N/A</v>
      </c>
      <c r="J592" s="12">
        <v>16500</v>
      </c>
      <c r="K592" s="12">
        <v>0</v>
      </c>
      <c r="L592" s="12">
        <v>0</v>
      </c>
      <c r="M592" s="15">
        <f t="shared" si="11"/>
        <v>16500</v>
      </c>
      <c r="N592" s="42" t="s">
        <v>17</v>
      </c>
      <c r="O592" s="40"/>
      <c r="P592" s="40" t="s">
        <v>4260</v>
      </c>
      <c r="Q592" s="40"/>
      <c r="R592" s="40" t="e">
        <v>#N/A</v>
      </c>
      <c r="S592" s="40"/>
      <c r="T592" s="40" t="s">
        <v>4260</v>
      </c>
      <c r="U592" s="15">
        <v>0</v>
      </c>
      <c r="V592" s="15">
        <v>0</v>
      </c>
      <c r="W592" s="15">
        <v>0</v>
      </c>
      <c r="X592" s="15"/>
      <c r="Y592" s="15"/>
      <c r="Z592" s="15">
        <v>0</v>
      </c>
      <c r="AA592" s="15">
        <v>0</v>
      </c>
      <c r="AB592" s="15">
        <v>0</v>
      </c>
      <c r="AC592" s="15">
        <v>0</v>
      </c>
      <c r="AD592" s="15">
        <v>0</v>
      </c>
      <c r="AE592" s="40"/>
      <c r="AF592" s="15">
        <v>0</v>
      </c>
      <c r="AG592" s="40"/>
      <c r="AH592" s="40"/>
      <c r="AI592" s="40"/>
      <c r="AJ592" s="15">
        <v>0</v>
      </c>
      <c r="AK592" s="40"/>
      <c r="AL592" s="40"/>
      <c r="AM592" s="40"/>
      <c r="AN592" s="41">
        <v>45504</v>
      </c>
      <c r="AO592" s="43"/>
      <c r="AP592" s="43"/>
      <c r="AQ592" s="43"/>
      <c r="AR592" s="43"/>
      <c r="AS592" s="43"/>
      <c r="AT592" s="43"/>
      <c r="AU592" s="43"/>
      <c r="AV592" s="43"/>
      <c r="AW592" s="43"/>
      <c r="AX592" s="43"/>
      <c r="AY592" s="43"/>
      <c r="AZ592" s="43"/>
      <c r="BA592" s="43"/>
      <c r="BB592" s="43"/>
      <c r="BC592" s="43"/>
      <c r="BD592" s="43"/>
      <c r="BE592" s="43"/>
      <c r="BF592" s="43"/>
      <c r="BG592" s="43"/>
      <c r="BH592" s="43"/>
      <c r="BI592" s="43"/>
      <c r="BJ592" s="43"/>
      <c r="BK592" s="43"/>
      <c r="BL592" s="43"/>
      <c r="BM592" s="43"/>
      <c r="BN592" s="43"/>
      <c r="BO592" s="43"/>
      <c r="BP592" s="43"/>
      <c r="BQ592" s="43"/>
      <c r="BR592" s="43"/>
      <c r="BS592" s="43"/>
      <c r="BT592" s="43"/>
      <c r="BU592" s="43"/>
      <c r="BV592" s="43"/>
      <c r="BW592" s="43"/>
      <c r="BX592" s="43"/>
      <c r="BY592" s="43"/>
      <c r="BZ592" s="43"/>
      <c r="CA592" s="43"/>
      <c r="CB592" s="43"/>
      <c r="CC592" s="43"/>
      <c r="CD592" s="43"/>
      <c r="CE592" s="43"/>
    </row>
    <row r="593" spans="1:83" s="44" customFormat="1" x14ac:dyDescent="0.35">
      <c r="A593" s="40">
        <v>835000972</v>
      </c>
      <c r="B593" s="40" t="s">
        <v>0</v>
      </c>
      <c r="C593" s="40" t="s">
        <v>620</v>
      </c>
      <c r="D593" s="40" t="s">
        <v>20</v>
      </c>
      <c r="E593" s="40">
        <v>9910</v>
      </c>
      <c r="F593" s="40" t="s">
        <v>620</v>
      </c>
      <c r="G593" s="40" t="s">
        <v>2737</v>
      </c>
      <c r="H593" s="41">
        <v>44345</v>
      </c>
      <c r="I593" s="41" t="e">
        <v>#N/A</v>
      </c>
      <c r="J593" s="12">
        <v>140390</v>
      </c>
      <c r="K593" s="12">
        <v>0</v>
      </c>
      <c r="L593" s="12">
        <v>0</v>
      </c>
      <c r="M593" s="15">
        <f t="shared" si="11"/>
        <v>140390</v>
      </c>
      <c r="N593" s="42" t="s">
        <v>17</v>
      </c>
      <c r="O593" s="40"/>
      <c r="P593" s="40" t="s">
        <v>4260</v>
      </c>
      <c r="Q593" s="40"/>
      <c r="R593" s="40" t="e">
        <v>#N/A</v>
      </c>
      <c r="S593" s="40"/>
      <c r="T593" s="40" t="s">
        <v>4260</v>
      </c>
      <c r="U593" s="15">
        <v>0</v>
      </c>
      <c r="V593" s="15">
        <v>0</v>
      </c>
      <c r="W593" s="15">
        <v>0</v>
      </c>
      <c r="X593" s="15"/>
      <c r="Y593" s="15"/>
      <c r="Z593" s="15">
        <v>0</v>
      </c>
      <c r="AA593" s="15">
        <v>0</v>
      </c>
      <c r="AB593" s="15">
        <v>0</v>
      </c>
      <c r="AC593" s="15">
        <v>0</v>
      </c>
      <c r="AD593" s="15">
        <v>0</v>
      </c>
      <c r="AE593" s="40"/>
      <c r="AF593" s="15">
        <v>0</v>
      </c>
      <c r="AG593" s="40"/>
      <c r="AH593" s="40"/>
      <c r="AI593" s="40"/>
      <c r="AJ593" s="15">
        <v>0</v>
      </c>
      <c r="AK593" s="40"/>
      <c r="AL593" s="40"/>
      <c r="AM593" s="40"/>
      <c r="AN593" s="41">
        <v>45504</v>
      </c>
      <c r="AO593" s="43"/>
      <c r="AP593" s="43"/>
      <c r="AQ593" s="43"/>
      <c r="AR593" s="43"/>
      <c r="AS593" s="43"/>
      <c r="AT593" s="43"/>
      <c r="AU593" s="43"/>
      <c r="AV593" s="43"/>
      <c r="AW593" s="43"/>
      <c r="AX593" s="43"/>
      <c r="AY593" s="43"/>
      <c r="AZ593" s="43"/>
      <c r="BA593" s="43"/>
      <c r="BB593" s="43"/>
      <c r="BC593" s="43"/>
      <c r="BD593" s="43"/>
      <c r="BE593" s="43"/>
      <c r="BF593" s="43"/>
      <c r="BG593" s="43"/>
      <c r="BH593" s="43"/>
      <c r="BI593" s="43"/>
      <c r="BJ593" s="43"/>
      <c r="BK593" s="43"/>
      <c r="BL593" s="43"/>
      <c r="BM593" s="43"/>
      <c r="BN593" s="43"/>
      <c r="BO593" s="43"/>
      <c r="BP593" s="43"/>
      <c r="BQ593" s="43"/>
      <c r="BR593" s="43"/>
      <c r="BS593" s="43"/>
      <c r="BT593" s="43"/>
      <c r="BU593" s="43"/>
      <c r="BV593" s="43"/>
      <c r="BW593" s="43"/>
      <c r="BX593" s="43"/>
      <c r="BY593" s="43"/>
      <c r="BZ593" s="43"/>
      <c r="CA593" s="43"/>
      <c r="CB593" s="43"/>
      <c r="CC593" s="43"/>
      <c r="CD593" s="43"/>
      <c r="CE593" s="43"/>
    </row>
    <row r="594" spans="1:83" s="44" customFormat="1" x14ac:dyDescent="0.35">
      <c r="A594" s="40">
        <v>835000972</v>
      </c>
      <c r="B594" s="40" t="s">
        <v>0</v>
      </c>
      <c r="C594" s="40" t="s">
        <v>621</v>
      </c>
      <c r="D594" s="40" t="s">
        <v>16</v>
      </c>
      <c r="E594" s="40">
        <v>53028</v>
      </c>
      <c r="F594" s="40" t="s">
        <v>621</v>
      </c>
      <c r="G594" s="40" t="s">
        <v>2738</v>
      </c>
      <c r="H594" s="41">
        <v>44345</v>
      </c>
      <c r="I594" s="41">
        <v>44764</v>
      </c>
      <c r="J594" s="12">
        <v>46994</v>
      </c>
      <c r="K594" s="12">
        <v>0</v>
      </c>
      <c r="L594" s="12">
        <v>0</v>
      </c>
      <c r="M594" s="15">
        <f t="shared" si="11"/>
        <v>46994</v>
      </c>
      <c r="N594" s="42" t="s">
        <v>17</v>
      </c>
      <c r="O594" s="40"/>
      <c r="P594" s="40" t="s">
        <v>4261</v>
      </c>
      <c r="Q594" s="40" t="b">
        <v>0</v>
      </c>
      <c r="R594" s="40" t="s">
        <v>4254</v>
      </c>
      <c r="S594" s="40"/>
      <c r="T594" s="40" t="s">
        <v>4261</v>
      </c>
      <c r="U594" s="15">
        <v>46994</v>
      </c>
      <c r="V594" s="15">
        <v>0</v>
      </c>
      <c r="W594" s="15">
        <v>0</v>
      </c>
      <c r="X594" s="15"/>
      <c r="Y594" s="15"/>
      <c r="Z594" s="15">
        <v>46994</v>
      </c>
      <c r="AA594" s="15">
        <v>46994</v>
      </c>
      <c r="AB594" s="15">
        <v>0</v>
      </c>
      <c r="AC594" s="15">
        <v>0</v>
      </c>
      <c r="AD594" s="15">
        <v>0</v>
      </c>
      <c r="AE594" s="40"/>
      <c r="AF594" s="15">
        <v>0</v>
      </c>
      <c r="AG594" s="40"/>
      <c r="AH594" s="40"/>
      <c r="AI594" s="40"/>
      <c r="AJ594" s="15">
        <v>0</v>
      </c>
      <c r="AK594" s="40"/>
      <c r="AL594" s="40"/>
      <c r="AM594" s="40"/>
      <c r="AN594" s="41">
        <v>45504</v>
      </c>
      <c r="AO594" s="43"/>
      <c r="AP594" s="43"/>
      <c r="AQ594" s="43"/>
      <c r="AR594" s="43"/>
      <c r="AS594" s="43"/>
      <c r="AT594" s="43"/>
      <c r="AU594" s="43"/>
      <c r="AV594" s="43"/>
      <c r="AW594" s="43"/>
      <c r="AX594" s="43"/>
      <c r="AY594" s="43"/>
      <c r="AZ594" s="43"/>
      <c r="BA594" s="43"/>
      <c r="BB594" s="43"/>
      <c r="BC594" s="43"/>
      <c r="BD594" s="43"/>
      <c r="BE594" s="43"/>
      <c r="BF594" s="43"/>
      <c r="BG594" s="43"/>
      <c r="BH594" s="43"/>
      <c r="BI594" s="43"/>
      <c r="BJ594" s="43"/>
      <c r="BK594" s="43"/>
      <c r="BL594" s="43"/>
      <c r="BM594" s="43"/>
      <c r="BN594" s="43"/>
      <c r="BO594" s="43"/>
      <c r="BP594" s="43"/>
      <c r="BQ594" s="43"/>
      <c r="BR594" s="43"/>
      <c r="BS594" s="43"/>
      <c r="BT594" s="43"/>
      <c r="BU594" s="43"/>
      <c r="BV594" s="43"/>
      <c r="BW594" s="43"/>
      <c r="BX594" s="43"/>
      <c r="BY594" s="43"/>
      <c r="BZ594" s="43"/>
      <c r="CA594" s="43"/>
      <c r="CB594" s="43"/>
      <c r="CC594" s="43"/>
      <c r="CD594" s="43"/>
      <c r="CE594" s="43"/>
    </row>
    <row r="595" spans="1:83" s="44" customFormat="1" x14ac:dyDescent="0.35">
      <c r="A595" s="40">
        <v>835000972</v>
      </c>
      <c r="B595" s="40" t="s">
        <v>0</v>
      </c>
      <c r="C595" s="40" t="s">
        <v>622</v>
      </c>
      <c r="D595" s="40" t="s">
        <v>16</v>
      </c>
      <c r="E595" s="40">
        <v>30181</v>
      </c>
      <c r="F595" s="40" t="s">
        <v>622</v>
      </c>
      <c r="G595" s="40" t="s">
        <v>2739</v>
      </c>
      <c r="H595" s="41">
        <v>44348</v>
      </c>
      <c r="I595" s="41" t="e">
        <v>#N/A</v>
      </c>
      <c r="J595" s="12">
        <v>46994</v>
      </c>
      <c r="K595" s="12">
        <v>0</v>
      </c>
      <c r="L595" s="12">
        <v>0</v>
      </c>
      <c r="M595" s="15">
        <f t="shared" si="11"/>
        <v>46994</v>
      </c>
      <c r="N595" s="42" t="s">
        <v>17</v>
      </c>
      <c r="O595" s="40"/>
      <c r="P595" s="40" t="s">
        <v>4260</v>
      </c>
      <c r="Q595" s="40"/>
      <c r="R595" s="40" t="e">
        <v>#N/A</v>
      </c>
      <c r="S595" s="40"/>
      <c r="T595" s="40" t="s">
        <v>4260</v>
      </c>
      <c r="U595" s="15">
        <v>0</v>
      </c>
      <c r="V595" s="15">
        <v>0</v>
      </c>
      <c r="W595" s="15">
        <v>0</v>
      </c>
      <c r="X595" s="15"/>
      <c r="Y595" s="15"/>
      <c r="Z595" s="15">
        <v>0</v>
      </c>
      <c r="AA595" s="15">
        <v>0</v>
      </c>
      <c r="AB595" s="15">
        <v>0</v>
      </c>
      <c r="AC595" s="15">
        <v>0</v>
      </c>
      <c r="AD595" s="15">
        <v>0</v>
      </c>
      <c r="AE595" s="40"/>
      <c r="AF595" s="15">
        <v>0</v>
      </c>
      <c r="AG595" s="40"/>
      <c r="AH595" s="40"/>
      <c r="AI595" s="40"/>
      <c r="AJ595" s="15">
        <v>0</v>
      </c>
      <c r="AK595" s="40"/>
      <c r="AL595" s="40"/>
      <c r="AM595" s="40"/>
      <c r="AN595" s="41">
        <v>45504</v>
      </c>
      <c r="AO595" s="43"/>
      <c r="AP595" s="43"/>
      <c r="AQ595" s="43"/>
      <c r="AR595" s="43"/>
      <c r="AS595" s="43"/>
      <c r="AT595" s="43"/>
      <c r="AU595" s="43"/>
      <c r="AV595" s="43"/>
      <c r="AW595" s="43"/>
      <c r="AX595" s="43"/>
      <c r="AY595" s="43"/>
      <c r="AZ595" s="43"/>
      <c r="BA595" s="43"/>
      <c r="BB595" s="43"/>
      <c r="BC595" s="43"/>
      <c r="BD595" s="43"/>
      <c r="BE595" s="43"/>
      <c r="BF595" s="43"/>
      <c r="BG595" s="43"/>
      <c r="BH595" s="43"/>
      <c r="BI595" s="43"/>
      <c r="BJ595" s="43"/>
      <c r="BK595" s="43"/>
      <c r="BL595" s="43"/>
      <c r="BM595" s="43"/>
      <c r="BN595" s="43"/>
      <c r="BO595" s="43"/>
      <c r="BP595" s="43"/>
      <c r="BQ595" s="43"/>
      <c r="BR595" s="43"/>
      <c r="BS595" s="43"/>
      <c r="BT595" s="43"/>
      <c r="BU595" s="43"/>
      <c r="BV595" s="43"/>
      <c r="BW595" s="43"/>
      <c r="BX595" s="43"/>
      <c r="BY595" s="43"/>
      <c r="BZ595" s="43"/>
      <c r="CA595" s="43"/>
      <c r="CB595" s="43"/>
      <c r="CC595" s="43"/>
      <c r="CD595" s="43"/>
      <c r="CE595" s="43"/>
    </row>
    <row r="596" spans="1:83" s="44" customFormat="1" x14ac:dyDescent="0.35">
      <c r="A596" s="40">
        <v>835000972</v>
      </c>
      <c r="B596" s="40" t="s">
        <v>0</v>
      </c>
      <c r="C596" s="40" t="s">
        <v>623</v>
      </c>
      <c r="D596" s="40" t="s">
        <v>16</v>
      </c>
      <c r="E596" s="40">
        <v>30186</v>
      </c>
      <c r="F596" s="40" t="s">
        <v>623</v>
      </c>
      <c r="G596" s="40" t="s">
        <v>2740</v>
      </c>
      <c r="H596" s="41">
        <v>44348</v>
      </c>
      <c r="I596" s="41" t="e">
        <v>#N/A</v>
      </c>
      <c r="J596" s="12">
        <v>46994</v>
      </c>
      <c r="K596" s="12">
        <v>0</v>
      </c>
      <c r="L596" s="12">
        <v>0</v>
      </c>
      <c r="M596" s="15">
        <f t="shared" si="11"/>
        <v>46994</v>
      </c>
      <c r="N596" s="42" t="s">
        <v>17</v>
      </c>
      <c r="O596" s="40"/>
      <c r="P596" s="40" t="s">
        <v>4260</v>
      </c>
      <c r="Q596" s="40"/>
      <c r="R596" s="40" t="e">
        <v>#N/A</v>
      </c>
      <c r="S596" s="40"/>
      <c r="T596" s="40" t="s">
        <v>4260</v>
      </c>
      <c r="U596" s="15">
        <v>0</v>
      </c>
      <c r="V596" s="15">
        <v>0</v>
      </c>
      <c r="W596" s="15">
        <v>0</v>
      </c>
      <c r="X596" s="15"/>
      <c r="Y596" s="15"/>
      <c r="Z596" s="15">
        <v>0</v>
      </c>
      <c r="AA596" s="15">
        <v>0</v>
      </c>
      <c r="AB596" s="15">
        <v>0</v>
      </c>
      <c r="AC596" s="15">
        <v>0</v>
      </c>
      <c r="AD596" s="15">
        <v>0</v>
      </c>
      <c r="AE596" s="40"/>
      <c r="AF596" s="15">
        <v>0</v>
      </c>
      <c r="AG596" s="40"/>
      <c r="AH596" s="40"/>
      <c r="AI596" s="40"/>
      <c r="AJ596" s="15">
        <v>0</v>
      </c>
      <c r="AK596" s="40"/>
      <c r="AL596" s="40"/>
      <c r="AM596" s="40"/>
      <c r="AN596" s="41">
        <v>45504</v>
      </c>
      <c r="AO596" s="43"/>
      <c r="AP596" s="43"/>
      <c r="AQ596" s="43"/>
      <c r="AR596" s="43"/>
      <c r="AS596" s="43"/>
      <c r="AT596" s="43"/>
      <c r="AU596" s="43"/>
      <c r="AV596" s="43"/>
      <c r="AW596" s="43"/>
      <c r="AX596" s="43"/>
      <c r="AY596" s="43"/>
      <c r="AZ596" s="43"/>
      <c r="BA596" s="43"/>
      <c r="BB596" s="43"/>
      <c r="BC596" s="43"/>
      <c r="BD596" s="43"/>
      <c r="BE596" s="43"/>
      <c r="BF596" s="43"/>
      <c r="BG596" s="43"/>
      <c r="BH596" s="43"/>
      <c r="BI596" s="43"/>
      <c r="BJ596" s="43"/>
      <c r="BK596" s="43"/>
      <c r="BL596" s="43"/>
      <c r="BM596" s="43"/>
      <c r="BN596" s="43"/>
      <c r="BO596" s="43"/>
      <c r="BP596" s="43"/>
      <c r="BQ596" s="43"/>
      <c r="BR596" s="43"/>
      <c r="BS596" s="43"/>
      <c r="BT596" s="43"/>
      <c r="BU596" s="43"/>
      <c r="BV596" s="43"/>
      <c r="BW596" s="43"/>
      <c r="BX596" s="43"/>
      <c r="BY596" s="43"/>
      <c r="BZ596" s="43"/>
      <c r="CA596" s="43"/>
      <c r="CB596" s="43"/>
      <c r="CC596" s="43"/>
      <c r="CD596" s="43"/>
      <c r="CE596" s="43"/>
    </row>
    <row r="597" spans="1:83" s="44" customFormat="1" x14ac:dyDescent="0.35">
      <c r="A597" s="40">
        <v>835000972</v>
      </c>
      <c r="B597" s="40" t="s">
        <v>0</v>
      </c>
      <c r="C597" s="40" t="s">
        <v>624</v>
      </c>
      <c r="D597" s="40" t="s">
        <v>16</v>
      </c>
      <c r="E597" s="40">
        <v>94176</v>
      </c>
      <c r="F597" s="40" t="s">
        <v>624</v>
      </c>
      <c r="G597" s="40" t="s">
        <v>2741</v>
      </c>
      <c r="H597" s="41">
        <v>44349</v>
      </c>
      <c r="I597" s="41"/>
      <c r="J597" s="12">
        <v>133849</v>
      </c>
      <c r="K597" s="12">
        <v>0</v>
      </c>
      <c r="L597" s="12">
        <v>0</v>
      </c>
      <c r="M597" s="15">
        <f t="shared" si="11"/>
        <v>133849</v>
      </c>
      <c r="N597" s="42" t="s">
        <v>17</v>
      </c>
      <c r="O597" s="40"/>
      <c r="P597" s="40" t="s">
        <v>4260</v>
      </c>
      <c r="Q597" s="40" t="b">
        <v>0</v>
      </c>
      <c r="R597" s="40" t="s">
        <v>4255</v>
      </c>
      <c r="S597" s="40"/>
      <c r="T597" s="40" t="s">
        <v>4260</v>
      </c>
      <c r="U597" s="15">
        <v>0</v>
      </c>
      <c r="V597" s="15">
        <v>0</v>
      </c>
      <c r="W597" s="15">
        <v>0</v>
      </c>
      <c r="X597" s="15"/>
      <c r="Y597" s="15"/>
      <c r="Z597" s="15">
        <v>0</v>
      </c>
      <c r="AA597" s="15">
        <v>0</v>
      </c>
      <c r="AB597" s="15">
        <v>0</v>
      </c>
      <c r="AC597" s="15">
        <v>0</v>
      </c>
      <c r="AD597" s="15">
        <v>0</v>
      </c>
      <c r="AE597" s="40"/>
      <c r="AF597" s="15">
        <v>0</v>
      </c>
      <c r="AG597" s="40"/>
      <c r="AH597" s="40"/>
      <c r="AI597" s="40"/>
      <c r="AJ597" s="15">
        <v>0</v>
      </c>
      <c r="AK597" s="40"/>
      <c r="AL597" s="40"/>
      <c r="AM597" s="40"/>
      <c r="AN597" s="41">
        <v>45504</v>
      </c>
      <c r="AO597" s="43"/>
      <c r="AP597" s="43"/>
      <c r="AQ597" s="43"/>
      <c r="AR597" s="43"/>
      <c r="AS597" s="43"/>
      <c r="AT597" s="43"/>
      <c r="AU597" s="43"/>
      <c r="AV597" s="43"/>
      <c r="AW597" s="43"/>
      <c r="AX597" s="43"/>
      <c r="AY597" s="43"/>
      <c r="AZ597" s="43"/>
      <c r="BA597" s="43"/>
      <c r="BB597" s="43"/>
      <c r="BC597" s="43"/>
      <c r="BD597" s="43"/>
      <c r="BE597" s="43"/>
      <c r="BF597" s="43"/>
      <c r="BG597" s="43"/>
      <c r="BH597" s="43"/>
      <c r="BI597" s="43"/>
      <c r="BJ597" s="43"/>
      <c r="BK597" s="43"/>
      <c r="BL597" s="43"/>
      <c r="BM597" s="43"/>
      <c r="BN597" s="43"/>
      <c r="BO597" s="43"/>
      <c r="BP597" s="43"/>
      <c r="BQ597" s="43"/>
      <c r="BR597" s="43"/>
      <c r="BS597" s="43"/>
      <c r="BT597" s="43"/>
      <c r="BU597" s="43"/>
      <c r="BV597" s="43"/>
      <c r="BW597" s="43"/>
      <c r="BX597" s="43"/>
      <c r="BY597" s="43"/>
      <c r="BZ597" s="43"/>
      <c r="CA597" s="43"/>
      <c r="CB597" s="43"/>
      <c r="CC597" s="43"/>
      <c r="CD597" s="43"/>
      <c r="CE597" s="43"/>
    </row>
    <row r="598" spans="1:83" s="44" customFormat="1" x14ac:dyDescent="0.35">
      <c r="A598" s="40">
        <v>835000972</v>
      </c>
      <c r="B598" s="40" t="s">
        <v>0</v>
      </c>
      <c r="C598" s="40" t="s">
        <v>570</v>
      </c>
      <c r="D598" s="40" t="s">
        <v>16</v>
      </c>
      <c r="E598" s="40">
        <v>58748</v>
      </c>
      <c r="F598" s="40" t="s">
        <v>570</v>
      </c>
      <c r="G598" s="40" t="s">
        <v>2687</v>
      </c>
      <c r="H598" s="41">
        <v>44273</v>
      </c>
      <c r="I598" s="41">
        <v>44764</v>
      </c>
      <c r="J598" s="12">
        <v>80832</v>
      </c>
      <c r="K598" s="12">
        <v>0</v>
      </c>
      <c r="L598" s="12">
        <v>0</v>
      </c>
      <c r="M598" s="15">
        <f t="shared" si="11"/>
        <v>80832</v>
      </c>
      <c r="N598" s="42" t="s">
        <v>17</v>
      </c>
      <c r="O598" s="40"/>
      <c r="P598" s="40" t="s">
        <v>4264</v>
      </c>
      <c r="Q598" s="40" t="b">
        <v>0</v>
      </c>
      <c r="R598" s="40" t="s">
        <v>4254</v>
      </c>
      <c r="S598" s="40" t="s">
        <v>4502</v>
      </c>
      <c r="T598" s="40" t="s">
        <v>4264</v>
      </c>
      <c r="U598" s="15">
        <v>80832</v>
      </c>
      <c r="V598" s="15">
        <v>0</v>
      </c>
      <c r="W598" s="15">
        <v>0</v>
      </c>
      <c r="X598" s="15"/>
      <c r="Y598" s="15"/>
      <c r="Z598" s="15">
        <v>80832</v>
      </c>
      <c r="AA598" s="15">
        <v>0</v>
      </c>
      <c r="AB598" s="15">
        <v>0</v>
      </c>
      <c r="AC598" s="15">
        <v>80832</v>
      </c>
      <c r="AD598" s="15">
        <v>80832</v>
      </c>
      <c r="AE598" s="40">
        <v>1222085135</v>
      </c>
      <c r="AF598" s="15">
        <v>0</v>
      </c>
      <c r="AG598" s="40"/>
      <c r="AH598" s="40"/>
      <c r="AI598" s="40"/>
      <c r="AJ598" s="15">
        <v>0</v>
      </c>
      <c r="AK598" s="40"/>
      <c r="AL598" s="40"/>
      <c r="AM598" s="40"/>
      <c r="AN598" s="41">
        <v>45504</v>
      </c>
      <c r="AO598" s="43"/>
      <c r="AP598" s="43"/>
      <c r="AQ598" s="43"/>
      <c r="AR598" s="43"/>
      <c r="AS598" s="43"/>
      <c r="AT598" s="43"/>
      <c r="AU598" s="43"/>
      <c r="AV598" s="43"/>
      <c r="AW598" s="43"/>
      <c r="AX598" s="43"/>
      <c r="AY598" s="43"/>
      <c r="AZ598" s="43"/>
      <c r="BA598" s="43"/>
      <c r="BB598" s="43"/>
      <c r="BC598" s="43"/>
      <c r="BD598" s="43"/>
      <c r="BE598" s="43"/>
      <c r="BF598" s="43"/>
      <c r="BG598" s="43"/>
      <c r="BH598" s="43"/>
      <c r="BI598" s="43"/>
      <c r="BJ598" s="43"/>
      <c r="BK598" s="43"/>
      <c r="BL598" s="43"/>
      <c r="BM598" s="43"/>
      <c r="BN598" s="43"/>
      <c r="BO598" s="43"/>
      <c r="BP598" s="43"/>
      <c r="BQ598" s="43"/>
      <c r="BR598" s="43"/>
      <c r="BS598" s="43"/>
      <c r="BT598" s="43"/>
      <c r="BU598" s="43"/>
      <c r="BV598" s="43"/>
      <c r="BW598" s="43"/>
      <c r="BX598" s="43"/>
      <c r="BY598" s="43"/>
      <c r="BZ598" s="43"/>
      <c r="CA598" s="43"/>
      <c r="CB598" s="43"/>
      <c r="CC598" s="43"/>
      <c r="CD598" s="43"/>
      <c r="CE598" s="43"/>
    </row>
    <row r="599" spans="1:83" s="44" customFormat="1" x14ac:dyDescent="0.35">
      <c r="A599" s="40">
        <v>835000972</v>
      </c>
      <c r="B599" s="40" t="s">
        <v>0</v>
      </c>
      <c r="C599" s="40" t="s">
        <v>626</v>
      </c>
      <c r="D599" s="40" t="s">
        <v>16</v>
      </c>
      <c r="E599" s="40">
        <v>30175</v>
      </c>
      <c r="F599" s="40" t="s">
        <v>626</v>
      </c>
      <c r="G599" s="40" t="s">
        <v>2743</v>
      </c>
      <c r="H599" s="41">
        <v>44350</v>
      </c>
      <c r="I599" s="41" t="e">
        <v>#N/A</v>
      </c>
      <c r="J599" s="12">
        <v>46994</v>
      </c>
      <c r="K599" s="12">
        <v>0</v>
      </c>
      <c r="L599" s="12">
        <v>0</v>
      </c>
      <c r="M599" s="15">
        <f t="shared" si="11"/>
        <v>46994</v>
      </c>
      <c r="N599" s="42" t="s">
        <v>17</v>
      </c>
      <c r="O599" s="40"/>
      <c r="P599" s="40" t="s">
        <v>4260</v>
      </c>
      <c r="Q599" s="40"/>
      <c r="R599" s="40" t="e">
        <v>#N/A</v>
      </c>
      <c r="S599" s="40"/>
      <c r="T599" s="40" t="s">
        <v>4260</v>
      </c>
      <c r="U599" s="15">
        <v>0</v>
      </c>
      <c r="V599" s="15">
        <v>0</v>
      </c>
      <c r="W599" s="15">
        <v>0</v>
      </c>
      <c r="X599" s="15"/>
      <c r="Y599" s="15"/>
      <c r="Z599" s="15">
        <v>0</v>
      </c>
      <c r="AA599" s="15">
        <v>0</v>
      </c>
      <c r="AB599" s="15">
        <v>0</v>
      </c>
      <c r="AC599" s="15">
        <v>0</v>
      </c>
      <c r="AD599" s="15">
        <v>0</v>
      </c>
      <c r="AE599" s="40"/>
      <c r="AF599" s="15">
        <v>0</v>
      </c>
      <c r="AG599" s="40"/>
      <c r="AH599" s="40"/>
      <c r="AI599" s="40"/>
      <c r="AJ599" s="15">
        <v>0</v>
      </c>
      <c r="AK599" s="40"/>
      <c r="AL599" s="40"/>
      <c r="AM599" s="40"/>
      <c r="AN599" s="41">
        <v>45504</v>
      </c>
      <c r="AO599" s="43"/>
      <c r="AP599" s="43"/>
      <c r="AQ599" s="43"/>
      <c r="AR599" s="43"/>
      <c r="AS599" s="43"/>
      <c r="AT599" s="43"/>
      <c r="AU599" s="43"/>
      <c r="AV599" s="43"/>
      <c r="AW599" s="43"/>
      <c r="AX599" s="43"/>
      <c r="AY599" s="43"/>
      <c r="AZ599" s="43"/>
      <c r="BA599" s="43"/>
      <c r="BB599" s="43"/>
      <c r="BC599" s="43"/>
      <c r="BD599" s="43"/>
      <c r="BE599" s="43"/>
      <c r="BF599" s="43"/>
      <c r="BG599" s="43"/>
      <c r="BH599" s="43"/>
      <c r="BI599" s="43"/>
      <c r="BJ599" s="43"/>
      <c r="BK599" s="43"/>
      <c r="BL599" s="43"/>
      <c r="BM599" s="43"/>
      <c r="BN599" s="43"/>
      <c r="BO599" s="43"/>
      <c r="BP599" s="43"/>
      <c r="BQ599" s="43"/>
      <c r="BR599" s="43"/>
      <c r="BS599" s="43"/>
      <c r="BT599" s="43"/>
      <c r="BU599" s="43"/>
      <c r="BV599" s="43"/>
      <c r="BW599" s="43"/>
      <c r="BX599" s="43"/>
      <c r="BY599" s="43"/>
      <c r="BZ599" s="43"/>
      <c r="CA599" s="43"/>
      <c r="CB599" s="43"/>
      <c r="CC599" s="43"/>
      <c r="CD599" s="43"/>
      <c r="CE599" s="43"/>
    </row>
    <row r="600" spans="1:83" s="44" customFormat="1" x14ac:dyDescent="0.35">
      <c r="A600" s="40">
        <v>835000972</v>
      </c>
      <c r="B600" s="40" t="s">
        <v>0</v>
      </c>
      <c r="C600" s="40" t="s">
        <v>627</v>
      </c>
      <c r="D600" s="40" t="s">
        <v>16</v>
      </c>
      <c r="E600" s="40">
        <v>30176</v>
      </c>
      <c r="F600" s="40" t="s">
        <v>627</v>
      </c>
      <c r="G600" s="40" t="s">
        <v>2744</v>
      </c>
      <c r="H600" s="41">
        <v>44350</v>
      </c>
      <c r="I600" s="41" t="e">
        <v>#N/A</v>
      </c>
      <c r="J600" s="12">
        <v>46994</v>
      </c>
      <c r="K600" s="12">
        <v>0</v>
      </c>
      <c r="L600" s="12">
        <v>0</v>
      </c>
      <c r="M600" s="15">
        <f t="shared" si="11"/>
        <v>46994</v>
      </c>
      <c r="N600" s="42" t="s">
        <v>17</v>
      </c>
      <c r="O600" s="40"/>
      <c r="P600" s="40" t="s">
        <v>4260</v>
      </c>
      <c r="Q600" s="40"/>
      <c r="R600" s="40" t="e">
        <v>#N/A</v>
      </c>
      <c r="S600" s="40"/>
      <c r="T600" s="40" t="s">
        <v>4260</v>
      </c>
      <c r="U600" s="15">
        <v>0</v>
      </c>
      <c r="V600" s="15">
        <v>0</v>
      </c>
      <c r="W600" s="15">
        <v>0</v>
      </c>
      <c r="X600" s="15"/>
      <c r="Y600" s="15"/>
      <c r="Z600" s="15">
        <v>0</v>
      </c>
      <c r="AA600" s="15">
        <v>0</v>
      </c>
      <c r="AB600" s="15">
        <v>0</v>
      </c>
      <c r="AC600" s="15">
        <v>0</v>
      </c>
      <c r="AD600" s="15">
        <v>0</v>
      </c>
      <c r="AE600" s="40"/>
      <c r="AF600" s="15">
        <v>0</v>
      </c>
      <c r="AG600" s="40"/>
      <c r="AH600" s="40"/>
      <c r="AI600" s="40"/>
      <c r="AJ600" s="15">
        <v>0</v>
      </c>
      <c r="AK600" s="40"/>
      <c r="AL600" s="40"/>
      <c r="AM600" s="40"/>
      <c r="AN600" s="41">
        <v>45504</v>
      </c>
      <c r="AO600" s="43"/>
      <c r="AP600" s="43"/>
      <c r="AQ600" s="43"/>
      <c r="AR600" s="43"/>
      <c r="AS600" s="43"/>
      <c r="AT600" s="43"/>
      <c r="AU600" s="43"/>
      <c r="AV600" s="43"/>
      <c r="AW600" s="43"/>
      <c r="AX600" s="43"/>
      <c r="AY600" s="43"/>
      <c r="AZ600" s="43"/>
      <c r="BA600" s="43"/>
      <c r="BB600" s="43"/>
      <c r="BC600" s="43"/>
      <c r="BD600" s="43"/>
      <c r="BE600" s="43"/>
      <c r="BF600" s="43"/>
      <c r="BG600" s="43"/>
      <c r="BH600" s="43"/>
      <c r="BI600" s="43"/>
      <c r="BJ600" s="43"/>
      <c r="BK600" s="43"/>
      <c r="BL600" s="43"/>
      <c r="BM600" s="43"/>
      <c r="BN600" s="43"/>
      <c r="BO600" s="43"/>
      <c r="BP600" s="43"/>
      <c r="BQ600" s="43"/>
      <c r="BR600" s="43"/>
      <c r="BS600" s="43"/>
      <c r="BT600" s="43"/>
      <c r="BU600" s="43"/>
      <c r="BV600" s="43"/>
      <c r="BW600" s="43"/>
      <c r="BX600" s="43"/>
      <c r="BY600" s="43"/>
      <c r="BZ600" s="43"/>
      <c r="CA600" s="43"/>
      <c r="CB600" s="43"/>
      <c r="CC600" s="43"/>
      <c r="CD600" s="43"/>
      <c r="CE600" s="43"/>
    </row>
    <row r="601" spans="1:83" s="44" customFormat="1" x14ac:dyDescent="0.35">
      <c r="A601" s="40">
        <v>835000972</v>
      </c>
      <c r="B601" s="40" t="s">
        <v>0</v>
      </c>
      <c r="C601" s="40" t="s">
        <v>628</v>
      </c>
      <c r="D601" s="40" t="s">
        <v>16</v>
      </c>
      <c r="E601" s="40">
        <v>30177</v>
      </c>
      <c r="F601" s="40" t="s">
        <v>628</v>
      </c>
      <c r="G601" s="40" t="s">
        <v>2745</v>
      </c>
      <c r="H601" s="41">
        <v>44350</v>
      </c>
      <c r="I601" s="41" t="e">
        <v>#N/A</v>
      </c>
      <c r="J601" s="12">
        <v>46994</v>
      </c>
      <c r="K601" s="12">
        <v>0</v>
      </c>
      <c r="L601" s="12">
        <v>0</v>
      </c>
      <c r="M601" s="15">
        <f t="shared" si="11"/>
        <v>46994</v>
      </c>
      <c r="N601" s="42" t="s">
        <v>17</v>
      </c>
      <c r="O601" s="40"/>
      <c r="P601" s="40" t="s">
        <v>4260</v>
      </c>
      <c r="Q601" s="40"/>
      <c r="R601" s="40" t="e">
        <v>#N/A</v>
      </c>
      <c r="S601" s="40"/>
      <c r="T601" s="40" t="s">
        <v>4260</v>
      </c>
      <c r="U601" s="15">
        <v>0</v>
      </c>
      <c r="V601" s="15">
        <v>0</v>
      </c>
      <c r="W601" s="15">
        <v>0</v>
      </c>
      <c r="X601" s="15"/>
      <c r="Y601" s="15"/>
      <c r="Z601" s="15">
        <v>0</v>
      </c>
      <c r="AA601" s="15">
        <v>0</v>
      </c>
      <c r="AB601" s="15">
        <v>0</v>
      </c>
      <c r="AC601" s="15">
        <v>0</v>
      </c>
      <c r="AD601" s="15">
        <v>0</v>
      </c>
      <c r="AE601" s="40"/>
      <c r="AF601" s="15">
        <v>0</v>
      </c>
      <c r="AG601" s="40"/>
      <c r="AH601" s="40"/>
      <c r="AI601" s="40"/>
      <c r="AJ601" s="15">
        <v>0</v>
      </c>
      <c r="AK601" s="40"/>
      <c r="AL601" s="40"/>
      <c r="AM601" s="40"/>
      <c r="AN601" s="41">
        <v>45504</v>
      </c>
      <c r="AO601" s="43"/>
      <c r="AP601" s="43"/>
      <c r="AQ601" s="43"/>
      <c r="AR601" s="43"/>
      <c r="AS601" s="43"/>
      <c r="AT601" s="43"/>
      <c r="AU601" s="43"/>
      <c r="AV601" s="43"/>
      <c r="AW601" s="43"/>
      <c r="AX601" s="43"/>
      <c r="AY601" s="43"/>
      <c r="AZ601" s="43"/>
      <c r="BA601" s="43"/>
      <c r="BB601" s="43"/>
      <c r="BC601" s="43"/>
      <c r="BD601" s="43"/>
      <c r="BE601" s="43"/>
      <c r="BF601" s="43"/>
      <c r="BG601" s="43"/>
      <c r="BH601" s="43"/>
      <c r="BI601" s="43"/>
      <c r="BJ601" s="43"/>
      <c r="BK601" s="43"/>
      <c r="BL601" s="43"/>
      <c r="BM601" s="43"/>
      <c r="BN601" s="43"/>
      <c r="BO601" s="43"/>
      <c r="BP601" s="43"/>
      <c r="BQ601" s="43"/>
      <c r="BR601" s="43"/>
      <c r="BS601" s="43"/>
      <c r="BT601" s="43"/>
      <c r="BU601" s="43"/>
      <c r="BV601" s="43"/>
      <c r="BW601" s="43"/>
      <c r="BX601" s="43"/>
      <c r="BY601" s="43"/>
      <c r="BZ601" s="43"/>
      <c r="CA601" s="43"/>
      <c r="CB601" s="43"/>
      <c r="CC601" s="43"/>
      <c r="CD601" s="43"/>
      <c r="CE601" s="43"/>
    </row>
    <row r="602" spans="1:83" s="44" customFormat="1" x14ac:dyDescent="0.35">
      <c r="A602" s="40">
        <v>835000972</v>
      </c>
      <c r="B602" s="40" t="s">
        <v>0</v>
      </c>
      <c r="C602" s="40" t="s">
        <v>629</v>
      </c>
      <c r="D602" s="40" t="s">
        <v>16</v>
      </c>
      <c r="E602" s="40">
        <v>30179</v>
      </c>
      <c r="F602" s="40" t="s">
        <v>629</v>
      </c>
      <c r="G602" s="40" t="s">
        <v>2746</v>
      </c>
      <c r="H602" s="41">
        <v>44350</v>
      </c>
      <c r="I602" s="41" t="e">
        <v>#N/A</v>
      </c>
      <c r="J602" s="12">
        <v>46994</v>
      </c>
      <c r="K602" s="12">
        <v>0</v>
      </c>
      <c r="L602" s="12">
        <v>0</v>
      </c>
      <c r="M602" s="15">
        <f t="shared" si="11"/>
        <v>46994</v>
      </c>
      <c r="N602" s="42" t="s">
        <v>17</v>
      </c>
      <c r="O602" s="40"/>
      <c r="P602" s="40" t="s">
        <v>4260</v>
      </c>
      <c r="Q602" s="40"/>
      <c r="R602" s="40" t="e">
        <v>#N/A</v>
      </c>
      <c r="S602" s="40"/>
      <c r="T602" s="40" t="s">
        <v>4260</v>
      </c>
      <c r="U602" s="15">
        <v>0</v>
      </c>
      <c r="V602" s="15">
        <v>0</v>
      </c>
      <c r="W602" s="15">
        <v>0</v>
      </c>
      <c r="X602" s="15"/>
      <c r="Y602" s="15"/>
      <c r="Z602" s="15">
        <v>0</v>
      </c>
      <c r="AA602" s="15">
        <v>0</v>
      </c>
      <c r="AB602" s="15">
        <v>0</v>
      </c>
      <c r="AC602" s="15">
        <v>0</v>
      </c>
      <c r="AD602" s="15">
        <v>0</v>
      </c>
      <c r="AE602" s="40"/>
      <c r="AF602" s="15">
        <v>0</v>
      </c>
      <c r="AG602" s="40"/>
      <c r="AH602" s="40"/>
      <c r="AI602" s="40"/>
      <c r="AJ602" s="15">
        <v>0</v>
      </c>
      <c r="AK602" s="40"/>
      <c r="AL602" s="40"/>
      <c r="AM602" s="40"/>
      <c r="AN602" s="41">
        <v>45504</v>
      </c>
      <c r="AO602" s="43"/>
      <c r="AP602" s="43"/>
      <c r="AQ602" s="43"/>
      <c r="AR602" s="43"/>
      <c r="AS602" s="43"/>
      <c r="AT602" s="43"/>
      <c r="AU602" s="43"/>
      <c r="AV602" s="43"/>
      <c r="AW602" s="43"/>
      <c r="AX602" s="43"/>
      <c r="AY602" s="43"/>
      <c r="AZ602" s="43"/>
      <c r="BA602" s="43"/>
      <c r="BB602" s="43"/>
      <c r="BC602" s="43"/>
      <c r="BD602" s="43"/>
      <c r="BE602" s="43"/>
      <c r="BF602" s="43"/>
      <c r="BG602" s="43"/>
      <c r="BH602" s="43"/>
      <c r="BI602" s="43"/>
      <c r="BJ602" s="43"/>
      <c r="BK602" s="43"/>
      <c r="BL602" s="43"/>
      <c r="BM602" s="43"/>
      <c r="BN602" s="43"/>
      <c r="BO602" s="43"/>
      <c r="BP602" s="43"/>
      <c r="BQ602" s="43"/>
      <c r="BR602" s="43"/>
      <c r="BS602" s="43"/>
      <c r="BT602" s="43"/>
      <c r="BU602" s="43"/>
      <c r="BV602" s="43"/>
      <c r="BW602" s="43"/>
      <c r="BX602" s="43"/>
      <c r="BY602" s="43"/>
      <c r="BZ602" s="43"/>
      <c r="CA602" s="43"/>
      <c r="CB602" s="43"/>
      <c r="CC602" s="43"/>
      <c r="CD602" s="43"/>
      <c r="CE602" s="43"/>
    </row>
    <row r="603" spans="1:83" s="44" customFormat="1" x14ac:dyDescent="0.35">
      <c r="A603" s="40">
        <v>835000972</v>
      </c>
      <c r="B603" s="40" t="s">
        <v>0</v>
      </c>
      <c r="C603" s="40" t="s">
        <v>630</v>
      </c>
      <c r="D603" s="40" t="s">
        <v>16</v>
      </c>
      <c r="E603" s="40">
        <v>30182</v>
      </c>
      <c r="F603" s="40" t="s">
        <v>630</v>
      </c>
      <c r="G603" s="40" t="s">
        <v>2747</v>
      </c>
      <c r="H603" s="41">
        <v>44350</v>
      </c>
      <c r="I603" s="41" t="e">
        <v>#N/A</v>
      </c>
      <c r="J603" s="12">
        <v>46994</v>
      </c>
      <c r="K603" s="12">
        <v>0</v>
      </c>
      <c r="L603" s="12">
        <v>0</v>
      </c>
      <c r="M603" s="15">
        <f t="shared" si="11"/>
        <v>46994</v>
      </c>
      <c r="N603" s="42" t="s">
        <v>17</v>
      </c>
      <c r="O603" s="40"/>
      <c r="P603" s="40" t="s">
        <v>4260</v>
      </c>
      <c r="Q603" s="40"/>
      <c r="R603" s="40" t="e">
        <v>#N/A</v>
      </c>
      <c r="S603" s="40"/>
      <c r="T603" s="40" t="s">
        <v>4260</v>
      </c>
      <c r="U603" s="15">
        <v>0</v>
      </c>
      <c r="V603" s="15">
        <v>0</v>
      </c>
      <c r="W603" s="15">
        <v>0</v>
      </c>
      <c r="X603" s="15"/>
      <c r="Y603" s="15"/>
      <c r="Z603" s="15">
        <v>0</v>
      </c>
      <c r="AA603" s="15">
        <v>0</v>
      </c>
      <c r="AB603" s="15">
        <v>0</v>
      </c>
      <c r="AC603" s="15">
        <v>0</v>
      </c>
      <c r="AD603" s="15">
        <v>0</v>
      </c>
      <c r="AE603" s="40"/>
      <c r="AF603" s="15">
        <v>0</v>
      </c>
      <c r="AG603" s="40"/>
      <c r="AH603" s="40"/>
      <c r="AI603" s="40"/>
      <c r="AJ603" s="15">
        <v>0</v>
      </c>
      <c r="AK603" s="40"/>
      <c r="AL603" s="40"/>
      <c r="AM603" s="40"/>
      <c r="AN603" s="41">
        <v>45504</v>
      </c>
      <c r="AO603" s="43"/>
      <c r="AP603" s="43"/>
      <c r="AQ603" s="43"/>
      <c r="AR603" s="43"/>
      <c r="AS603" s="43"/>
      <c r="AT603" s="43"/>
      <c r="AU603" s="43"/>
      <c r="AV603" s="43"/>
      <c r="AW603" s="43"/>
      <c r="AX603" s="43"/>
      <c r="AY603" s="43"/>
      <c r="AZ603" s="43"/>
      <c r="BA603" s="43"/>
      <c r="BB603" s="43"/>
      <c r="BC603" s="43"/>
      <c r="BD603" s="43"/>
      <c r="BE603" s="43"/>
      <c r="BF603" s="43"/>
      <c r="BG603" s="43"/>
      <c r="BH603" s="43"/>
      <c r="BI603" s="43"/>
      <c r="BJ603" s="43"/>
      <c r="BK603" s="43"/>
      <c r="BL603" s="43"/>
      <c r="BM603" s="43"/>
      <c r="BN603" s="43"/>
      <c r="BO603" s="43"/>
      <c r="BP603" s="43"/>
      <c r="BQ603" s="43"/>
      <c r="BR603" s="43"/>
      <c r="BS603" s="43"/>
      <c r="BT603" s="43"/>
      <c r="BU603" s="43"/>
      <c r="BV603" s="43"/>
      <c r="BW603" s="43"/>
      <c r="BX603" s="43"/>
      <c r="BY603" s="43"/>
      <c r="BZ603" s="43"/>
      <c r="CA603" s="43"/>
      <c r="CB603" s="43"/>
      <c r="CC603" s="43"/>
      <c r="CD603" s="43"/>
      <c r="CE603" s="43"/>
    </row>
    <row r="604" spans="1:83" s="44" customFormat="1" x14ac:dyDescent="0.35">
      <c r="A604" s="40">
        <v>835000972</v>
      </c>
      <c r="B604" s="40" t="s">
        <v>0</v>
      </c>
      <c r="C604" s="40" t="s">
        <v>631</v>
      </c>
      <c r="D604" s="40" t="s">
        <v>16</v>
      </c>
      <c r="E604" s="40">
        <v>30184</v>
      </c>
      <c r="F604" s="40" t="s">
        <v>631</v>
      </c>
      <c r="G604" s="40" t="s">
        <v>2748</v>
      </c>
      <c r="H604" s="41">
        <v>44350</v>
      </c>
      <c r="I604" s="41" t="e">
        <v>#N/A</v>
      </c>
      <c r="J604" s="12">
        <v>46994</v>
      </c>
      <c r="K604" s="12">
        <v>0</v>
      </c>
      <c r="L604" s="12">
        <v>0</v>
      </c>
      <c r="M604" s="15">
        <f t="shared" si="11"/>
        <v>46994</v>
      </c>
      <c r="N604" s="42" t="s">
        <v>17</v>
      </c>
      <c r="O604" s="40"/>
      <c r="P604" s="40" t="s">
        <v>4260</v>
      </c>
      <c r="Q604" s="40"/>
      <c r="R604" s="40" t="e">
        <v>#N/A</v>
      </c>
      <c r="S604" s="40"/>
      <c r="T604" s="40" t="s">
        <v>4260</v>
      </c>
      <c r="U604" s="15">
        <v>0</v>
      </c>
      <c r="V604" s="15">
        <v>0</v>
      </c>
      <c r="W604" s="15">
        <v>0</v>
      </c>
      <c r="X604" s="15"/>
      <c r="Y604" s="15"/>
      <c r="Z604" s="15">
        <v>0</v>
      </c>
      <c r="AA604" s="15">
        <v>0</v>
      </c>
      <c r="AB604" s="15">
        <v>0</v>
      </c>
      <c r="AC604" s="15">
        <v>0</v>
      </c>
      <c r="AD604" s="15">
        <v>0</v>
      </c>
      <c r="AE604" s="40"/>
      <c r="AF604" s="15">
        <v>0</v>
      </c>
      <c r="AG604" s="40"/>
      <c r="AH604" s="40"/>
      <c r="AI604" s="40"/>
      <c r="AJ604" s="15">
        <v>0</v>
      </c>
      <c r="AK604" s="40"/>
      <c r="AL604" s="40"/>
      <c r="AM604" s="40"/>
      <c r="AN604" s="41">
        <v>45504</v>
      </c>
      <c r="AO604" s="43"/>
      <c r="AP604" s="43"/>
      <c r="AQ604" s="43"/>
      <c r="AR604" s="43"/>
      <c r="AS604" s="43"/>
      <c r="AT604" s="43"/>
      <c r="AU604" s="43"/>
      <c r="AV604" s="43"/>
      <c r="AW604" s="43"/>
      <c r="AX604" s="43"/>
      <c r="AY604" s="43"/>
      <c r="AZ604" s="43"/>
      <c r="BA604" s="43"/>
      <c r="BB604" s="43"/>
      <c r="BC604" s="43"/>
      <c r="BD604" s="43"/>
      <c r="BE604" s="43"/>
      <c r="BF604" s="43"/>
      <c r="BG604" s="43"/>
      <c r="BH604" s="43"/>
      <c r="BI604" s="43"/>
      <c r="BJ604" s="43"/>
      <c r="BK604" s="43"/>
      <c r="BL604" s="43"/>
      <c r="BM604" s="43"/>
      <c r="BN604" s="43"/>
      <c r="BO604" s="43"/>
      <c r="BP604" s="43"/>
      <c r="BQ604" s="43"/>
      <c r="BR604" s="43"/>
      <c r="BS604" s="43"/>
      <c r="BT604" s="43"/>
      <c r="BU604" s="43"/>
      <c r="BV604" s="43"/>
      <c r="BW604" s="43"/>
      <c r="BX604" s="43"/>
      <c r="BY604" s="43"/>
      <c r="BZ604" s="43"/>
      <c r="CA604" s="43"/>
      <c r="CB604" s="43"/>
      <c r="CC604" s="43"/>
      <c r="CD604" s="43"/>
      <c r="CE604" s="43"/>
    </row>
    <row r="605" spans="1:83" s="44" customFormat="1" x14ac:dyDescent="0.35">
      <c r="A605" s="40">
        <v>835000972</v>
      </c>
      <c r="B605" s="40" t="s">
        <v>0</v>
      </c>
      <c r="C605" s="40" t="s">
        <v>632</v>
      </c>
      <c r="D605" s="40" t="s">
        <v>16</v>
      </c>
      <c r="E605" s="40">
        <v>30188</v>
      </c>
      <c r="F605" s="40" t="s">
        <v>632</v>
      </c>
      <c r="G605" s="40" t="s">
        <v>2749</v>
      </c>
      <c r="H605" s="41">
        <v>44350</v>
      </c>
      <c r="I605" s="41" t="e">
        <v>#N/A</v>
      </c>
      <c r="J605" s="12">
        <v>46994</v>
      </c>
      <c r="K605" s="12">
        <v>0</v>
      </c>
      <c r="L605" s="12">
        <v>0</v>
      </c>
      <c r="M605" s="15">
        <f t="shared" si="11"/>
        <v>46994</v>
      </c>
      <c r="N605" s="42" t="s">
        <v>17</v>
      </c>
      <c r="O605" s="40"/>
      <c r="P605" s="40" t="s">
        <v>4260</v>
      </c>
      <c r="Q605" s="40"/>
      <c r="R605" s="40" t="e">
        <v>#N/A</v>
      </c>
      <c r="S605" s="40"/>
      <c r="T605" s="40" t="s">
        <v>4260</v>
      </c>
      <c r="U605" s="15">
        <v>0</v>
      </c>
      <c r="V605" s="15">
        <v>0</v>
      </c>
      <c r="W605" s="15">
        <v>0</v>
      </c>
      <c r="X605" s="15"/>
      <c r="Y605" s="15"/>
      <c r="Z605" s="15">
        <v>0</v>
      </c>
      <c r="AA605" s="15">
        <v>0</v>
      </c>
      <c r="AB605" s="15">
        <v>0</v>
      </c>
      <c r="AC605" s="15">
        <v>0</v>
      </c>
      <c r="AD605" s="15">
        <v>0</v>
      </c>
      <c r="AE605" s="40"/>
      <c r="AF605" s="15">
        <v>0</v>
      </c>
      <c r="AG605" s="40"/>
      <c r="AH605" s="40"/>
      <c r="AI605" s="40"/>
      <c r="AJ605" s="15">
        <v>0</v>
      </c>
      <c r="AK605" s="40"/>
      <c r="AL605" s="40"/>
      <c r="AM605" s="40"/>
      <c r="AN605" s="41">
        <v>45504</v>
      </c>
      <c r="AO605" s="43"/>
      <c r="AP605" s="43"/>
      <c r="AQ605" s="43"/>
      <c r="AR605" s="43"/>
      <c r="AS605" s="43"/>
      <c r="AT605" s="43"/>
      <c r="AU605" s="43"/>
      <c r="AV605" s="43"/>
      <c r="AW605" s="43"/>
      <c r="AX605" s="43"/>
      <c r="AY605" s="43"/>
      <c r="AZ605" s="43"/>
      <c r="BA605" s="43"/>
      <c r="BB605" s="43"/>
      <c r="BC605" s="43"/>
      <c r="BD605" s="43"/>
      <c r="BE605" s="43"/>
      <c r="BF605" s="43"/>
      <c r="BG605" s="43"/>
      <c r="BH605" s="43"/>
      <c r="BI605" s="43"/>
      <c r="BJ605" s="43"/>
      <c r="BK605" s="43"/>
      <c r="BL605" s="43"/>
      <c r="BM605" s="43"/>
      <c r="BN605" s="43"/>
      <c r="BO605" s="43"/>
      <c r="BP605" s="43"/>
      <c r="BQ605" s="43"/>
      <c r="BR605" s="43"/>
      <c r="BS605" s="43"/>
      <c r="BT605" s="43"/>
      <c r="BU605" s="43"/>
      <c r="BV605" s="43"/>
      <c r="BW605" s="43"/>
      <c r="BX605" s="43"/>
      <c r="BY605" s="43"/>
      <c r="BZ605" s="43"/>
      <c r="CA605" s="43"/>
      <c r="CB605" s="43"/>
      <c r="CC605" s="43"/>
      <c r="CD605" s="43"/>
      <c r="CE605" s="43"/>
    </row>
    <row r="606" spans="1:83" s="44" customFormat="1" x14ac:dyDescent="0.35">
      <c r="A606" s="40">
        <v>835000972</v>
      </c>
      <c r="B606" s="40" t="s">
        <v>0</v>
      </c>
      <c r="C606" s="40" t="s">
        <v>633</v>
      </c>
      <c r="D606" s="40" t="s">
        <v>16</v>
      </c>
      <c r="E606" s="40">
        <v>32125</v>
      </c>
      <c r="F606" s="40" t="s">
        <v>633</v>
      </c>
      <c r="G606" s="40" t="s">
        <v>2750</v>
      </c>
      <c r="H606" s="41">
        <v>44350</v>
      </c>
      <c r="I606" s="41" t="e">
        <v>#N/A</v>
      </c>
      <c r="J606" s="12">
        <v>46994</v>
      </c>
      <c r="K606" s="12">
        <v>0</v>
      </c>
      <c r="L606" s="12">
        <v>0</v>
      </c>
      <c r="M606" s="15">
        <f t="shared" si="11"/>
        <v>46994</v>
      </c>
      <c r="N606" s="42" t="s">
        <v>17</v>
      </c>
      <c r="O606" s="40"/>
      <c r="P606" s="40" t="s">
        <v>4260</v>
      </c>
      <c r="Q606" s="40"/>
      <c r="R606" s="40" t="e">
        <v>#N/A</v>
      </c>
      <c r="S606" s="40"/>
      <c r="T606" s="40" t="s">
        <v>4260</v>
      </c>
      <c r="U606" s="15">
        <v>0</v>
      </c>
      <c r="V606" s="15">
        <v>0</v>
      </c>
      <c r="W606" s="15">
        <v>0</v>
      </c>
      <c r="X606" s="15"/>
      <c r="Y606" s="15"/>
      <c r="Z606" s="15">
        <v>0</v>
      </c>
      <c r="AA606" s="15">
        <v>0</v>
      </c>
      <c r="AB606" s="15">
        <v>0</v>
      </c>
      <c r="AC606" s="15">
        <v>0</v>
      </c>
      <c r="AD606" s="15">
        <v>0</v>
      </c>
      <c r="AE606" s="40"/>
      <c r="AF606" s="15">
        <v>0</v>
      </c>
      <c r="AG606" s="40"/>
      <c r="AH606" s="40"/>
      <c r="AI606" s="40"/>
      <c r="AJ606" s="15">
        <v>0</v>
      </c>
      <c r="AK606" s="40"/>
      <c r="AL606" s="40"/>
      <c r="AM606" s="40"/>
      <c r="AN606" s="41">
        <v>45504</v>
      </c>
      <c r="AO606" s="43"/>
      <c r="AP606" s="43"/>
      <c r="AQ606" s="43"/>
      <c r="AR606" s="43"/>
      <c r="AS606" s="43"/>
      <c r="AT606" s="43"/>
      <c r="AU606" s="43"/>
      <c r="AV606" s="43"/>
      <c r="AW606" s="43"/>
      <c r="AX606" s="43"/>
      <c r="AY606" s="43"/>
      <c r="AZ606" s="43"/>
      <c r="BA606" s="43"/>
      <c r="BB606" s="43"/>
      <c r="BC606" s="43"/>
      <c r="BD606" s="43"/>
      <c r="BE606" s="43"/>
      <c r="BF606" s="43"/>
      <c r="BG606" s="43"/>
      <c r="BH606" s="43"/>
      <c r="BI606" s="43"/>
      <c r="BJ606" s="43"/>
      <c r="BK606" s="43"/>
      <c r="BL606" s="43"/>
      <c r="BM606" s="43"/>
      <c r="BN606" s="43"/>
      <c r="BO606" s="43"/>
      <c r="BP606" s="43"/>
      <c r="BQ606" s="43"/>
      <c r="BR606" s="43"/>
      <c r="BS606" s="43"/>
      <c r="BT606" s="43"/>
      <c r="BU606" s="43"/>
      <c r="BV606" s="43"/>
      <c r="BW606" s="43"/>
      <c r="BX606" s="43"/>
      <c r="BY606" s="43"/>
      <c r="BZ606" s="43"/>
      <c r="CA606" s="43"/>
      <c r="CB606" s="43"/>
      <c r="CC606" s="43"/>
      <c r="CD606" s="43"/>
      <c r="CE606" s="43"/>
    </row>
    <row r="607" spans="1:83" s="44" customFormat="1" x14ac:dyDescent="0.35">
      <c r="A607" s="40">
        <v>835000972</v>
      </c>
      <c r="B607" s="40" t="s">
        <v>0</v>
      </c>
      <c r="C607" s="40" t="s">
        <v>577</v>
      </c>
      <c r="D607" s="40" t="s">
        <v>16</v>
      </c>
      <c r="E607" s="40">
        <v>96501</v>
      </c>
      <c r="F607" s="40" t="s">
        <v>577</v>
      </c>
      <c r="G607" s="40" t="s">
        <v>2694</v>
      </c>
      <c r="H607" s="41">
        <v>44278</v>
      </c>
      <c r="I607" s="41">
        <v>45124.624652430553</v>
      </c>
      <c r="J607" s="12">
        <v>133849</v>
      </c>
      <c r="K607" s="12">
        <v>0</v>
      </c>
      <c r="L607" s="12">
        <v>0</v>
      </c>
      <c r="M607" s="15">
        <f t="shared" si="11"/>
        <v>133849</v>
      </c>
      <c r="N607" s="42" t="s">
        <v>17</v>
      </c>
      <c r="O607" s="40"/>
      <c r="P607" s="40" t="s">
        <v>4264</v>
      </c>
      <c r="Q607" s="40" t="b">
        <v>0</v>
      </c>
      <c r="R607" s="40" t="s">
        <v>4254</v>
      </c>
      <c r="S607" s="40" t="s">
        <v>4502</v>
      </c>
      <c r="T607" s="40" t="s">
        <v>4264</v>
      </c>
      <c r="U607" s="15">
        <v>133849</v>
      </c>
      <c r="V607" s="15">
        <v>0</v>
      </c>
      <c r="W607" s="15">
        <v>0</v>
      </c>
      <c r="X607" s="15"/>
      <c r="Y607" s="15"/>
      <c r="Z607" s="15">
        <v>133849</v>
      </c>
      <c r="AA607" s="15">
        <v>0</v>
      </c>
      <c r="AB607" s="15">
        <v>0</v>
      </c>
      <c r="AC607" s="15">
        <v>133849</v>
      </c>
      <c r="AD607" s="15">
        <v>133849</v>
      </c>
      <c r="AE607" s="40">
        <v>1222340008</v>
      </c>
      <c r="AF607" s="15">
        <v>0</v>
      </c>
      <c r="AG607" s="40"/>
      <c r="AH607" s="40"/>
      <c r="AI607" s="40"/>
      <c r="AJ607" s="15">
        <v>0</v>
      </c>
      <c r="AK607" s="40"/>
      <c r="AL607" s="40"/>
      <c r="AM607" s="40"/>
      <c r="AN607" s="41">
        <v>45504</v>
      </c>
      <c r="AO607" s="43"/>
      <c r="AP607" s="43"/>
      <c r="AQ607" s="43"/>
      <c r="AR607" s="43"/>
      <c r="AS607" s="43"/>
      <c r="AT607" s="43"/>
      <c r="AU607" s="43"/>
      <c r="AV607" s="43"/>
      <c r="AW607" s="43"/>
      <c r="AX607" s="43"/>
      <c r="AY607" s="43"/>
      <c r="AZ607" s="43"/>
      <c r="BA607" s="43"/>
      <c r="BB607" s="43"/>
      <c r="BC607" s="43"/>
      <c r="BD607" s="43"/>
      <c r="BE607" s="43"/>
      <c r="BF607" s="43"/>
      <c r="BG607" s="43"/>
      <c r="BH607" s="43"/>
      <c r="BI607" s="43"/>
      <c r="BJ607" s="43"/>
      <c r="BK607" s="43"/>
      <c r="BL607" s="43"/>
      <c r="BM607" s="43"/>
      <c r="BN607" s="43"/>
      <c r="BO607" s="43"/>
      <c r="BP607" s="43"/>
      <c r="BQ607" s="43"/>
      <c r="BR607" s="43"/>
      <c r="BS607" s="43"/>
      <c r="BT607" s="43"/>
      <c r="BU607" s="43"/>
      <c r="BV607" s="43"/>
      <c r="BW607" s="43"/>
      <c r="BX607" s="43"/>
      <c r="BY607" s="43"/>
      <c r="BZ607" s="43"/>
      <c r="CA607" s="43"/>
      <c r="CB607" s="43"/>
      <c r="CC607" s="43"/>
      <c r="CD607" s="43"/>
      <c r="CE607" s="43"/>
    </row>
    <row r="608" spans="1:83" s="44" customFormat="1" x14ac:dyDescent="0.35">
      <c r="A608" s="40">
        <v>835000972</v>
      </c>
      <c r="B608" s="40" t="s">
        <v>0</v>
      </c>
      <c r="C608" s="40" t="s">
        <v>635</v>
      </c>
      <c r="D608" s="40" t="s">
        <v>461</v>
      </c>
      <c r="E608" s="40">
        <v>3824</v>
      </c>
      <c r="F608" s="40" t="s">
        <v>635</v>
      </c>
      <c r="G608" s="40" t="s">
        <v>2752</v>
      </c>
      <c r="H608" s="41">
        <v>44352</v>
      </c>
      <c r="I608" s="41" t="e">
        <v>#N/A</v>
      </c>
      <c r="J608" s="12">
        <v>59700</v>
      </c>
      <c r="K608" s="12">
        <v>0</v>
      </c>
      <c r="L608" s="12">
        <v>0</v>
      </c>
      <c r="M608" s="15">
        <f t="shared" si="11"/>
        <v>59700</v>
      </c>
      <c r="N608" s="42" t="s">
        <v>17</v>
      </c>
      <c r="O608" s="40"/>
      <c r="P608" s="40" t="s">
        <v>4260</v>
      </c>
      <c r="Q608" s="40"/>
      <c r="R608" s="40" t="e">
        <v>#N/A</v>
      </c>
      <c r="S608" s="40"/>
      <c r="T608" s="40" t="s">
        <v>4260</v>
      </c>
      <c r="U608" s="15">
        <v>0</v>
      </c>
      <c r="V608" s="15">
        <v>0</v>
      </c>
      <c r="W608" s="15">
        <v>0</v>
      </c>
      <c r="X608" s="15"/>
      <c r="Y608" s="15"/>
      <c r="Z608" s="15">
        <v>0</v>
      </c>
      <c r="AA608" s="15">
        <v>0</v>
      </c>
      <c r="AB608" s="15">
        <v>0</v>
      </c>
      <c r="AC608" s="15">
        <v>0</v>
      </c>
      <c r="AD608" s="15">
        <v>0</v>
      </c>
      <c r="AE608" s="40"/>
      <c r="AF608" s="15">
        <v>0</v>
      </c>
      <c r="AG608" s="40"/>
      <c r="AH608" s="40"/>
      <c r="AI608" s="40"/>
      <c r="AJ608" s="15">
        <v>0</v>
      </c>
      <c r="AK608" s="40"/>
      <c r="AL608" s="40"/>
      <c r="AM608" s="40"/>
      <c r="AN608" s="41">
        <v>45504</v>
      </c>
      <c r="AO608" s="43"/>
      <c r="AP608" s="43"/>
      <c r="AQ608" s="43"/>
      <c r="AR608" s="43"/>
      <c r="AS608" s="43"/>
      <c r="AT608" s="43"/>
      <c r="AU608" s="43"/>
      <c r="AV608" s="43"/>
      <c r="AW608" s="43"/>
      <c r="AX608" s="43"/>
      <c r="AY608" s="43"/>
      <c r="AZ608" s="43"/>
      <c r="BA608" s="43"/>
      <c r="BB608" s="43"/>
      <c r="BC608" s="43"/>
      <c r="BD608" s="43"/>
      <c r="BE608" s="43"/>
      <c r="BF608" s="43"/>
      <c r="BG608" s="43"/>
      <c r="BH608" s="43"/>
      <c r="BI608" s="43"/>
      <c r="BJ608" s="43"/>
      <c r="BK608" s="43"/>
      <c r="BL608" s="43"/>
      <c r="BM608" s="43"/>
      <c r="BN608" s="43"/>
      <c r="BO608" s="43"/>
      <c r="BP608" s="43"/>
      <c r="BQ608" s="43"/>
      <c r="BR608" s="43"/>
      <c r="BS608" s="43"/>
      <c r="BT608" s="43"/>
      <c r="BU608" s="43"/>
      <c r="BV608" s="43"/>
      <c r="BW608" s="43"/>
      <c r="BX608" s="43"/>
      <c r="BY608" s="43"/>
      <c r="BZ608" s="43"/>
      <c r="CA608" s="43"/>
      <c r="CB608" s="43"/>
      <c r="CC608" s="43"/>
      <c r="CD608" s="43"/>
      <c r="CE608" s="43"/>
    </row>
    <row r="609" spans="1:83" s="44" customFormat="1" x14ac:dyDescent="0.35">
      <c r="A609" s="40">
        <v>835000972</v>
      </c>
      <c r="B609" s="40" t="s">
        <v>0</v>
      </c>
      <c r="C609" s="40" t="s">
        <v>636</v>
      </c>
      <c r="D609" s="40" t="s">
        <v>461</v>
      </c>
      <c r="E609" s="40">
        <v>6330</v>
      </c>
      <c r="F609" s="40" t="s">
        <v>636</v>
      </c>
      <c r="G609" s="40" t="s">
        <v>2753</v>
      </c>
      <c r="H609" s="41">
        <v>44353</v>
      </c>
      <c r="I609" s="41" t="e">
        <v>#N/A</v>
      </c>
      <c r="J609" s="12">
        <v>59700</v>
      </c>
      <c r="K609" s="12">
        <v>0</v>
      </c>
      <c r="L609" s="12">
        <v>0</v>
      </c>
      <c r="M609" s="15">
        <f t="shared" si="11"/>
        <v>59700</v>
      </c>
      <c r="N609" s="42" t="s">
        <v>17</v>
      </c>
      <c r="O609" s="40"/>
      <c r="P609" s="40" t="s">
        <v>4260</v>
      </c>
      <c r="Q609" s="40"/>
      <c r="R609" s="40" t="e">
        <v>#N/A</v>
      </c>
      <c r="S609" s="40"/>
      <c r="T609" s="40" t="s">
        <v>4260</v>
      </c>
      <c r="U609" s="15">
        <v>0</v>
      </c>
      <c r="V609" s="15">
        <v>0</v>
      </c>
      <c r="W609" s="15">
        <v>0</v>
      </c>
      <c r="X609" s="15"/>
      <c r="Y609" s="15"/>
      <c r="Z609" s="15">
        <v>0</v>
      </c>
      <c r="AA609" s="15">
        <v>0</v>
      </c>
      <c r="AB609" s="15">
        <v>0</v>
      </c>
      <c r="AC609" s="15">
        <v>0</v>
      </c>
      <c r="AD609" s="15">
        <v>0</v>
      </c>
      <c r="AE609" s="40"/>
      <c r="AF609" s="15">
        <v>0</v>
      </c>
      <c r="AG609" s="40"/>
      <c r="AH609" s="40"/>
      <c r="AI609" s="40"/>
      <c r="AJ609" s="15">
        <v>0</v>
      </c>
      <c r="AK609" s="40"/>
      <c r="AL609" s="40"/>
      <c r="AM609" s="40"/>
      <c r="AN609" s="41">
        <v>45504</v>
      </c>
      <c r="AO609" s="43"/>
      <c r="AP609" s="43"/>
      <c r="AQ609" s="43"/>
      <c r="AR609" s="43"/>
      <c r="AS609" s="43"/>
      <c r="AT609" s="43"/>
      <c r="AU609" s="43"/>
      <c r="AV609" s="43"/>
      <c r="AW609" s="43"/>
      <c r="AX609" s="43"/>
      <c r="AY609" s="43"/>
      <c r="AZ609" s="43"/>
      <c r="BA609" s="43"/>
      <c r="BB609" s="43"/>
      <c r="BC609" s="43"/>
      <c r="BD609" s="43"/>
      <c r="BE609" s="43"/>
      <c r="BF609" s="43"/>
      <c r="BG609" s="43"/>
      <c r="BH609" s="43"/>
      <c r="BI609" s="43"/>
      <c r="BJ609" s="43"/>
      <c r="BK609" s="43"/>
      <c r="BL609" s="43"/>
      <c r="BM609" s="43"/>
      <c r="BN609" s="43"/>
      <c r="BO609" s="43"/>
      <c r="BP609" s="43"/>
      <c r="BQ609" s="43"/>
      <c r="BR609" s="43"/>
      <c r="BS609" s="43"/>
      <c r="BT609" s="43"/>
      <c r="BU609" s="43"/>
      <c r="BV609" s="43"/>
      <c r="BW609" s="43"/>
      <c r="BX609" s="43"/>
      <c r="BY609" s="43"/>
      <c r="BZ609" s="43"/>
      <c r="CA609" s="43"/>
      <c r="CB609" s="43"/>
      <c r="CC609" s="43"/>
      <c r="CD609" s="43"/>
      <c r="CE609" s="43"/>
    </row>
    <row r="610" spans="1:83" s="44" customFormat="1" x14ac:dyDescent="0.35">
      <c r="A610" s="40">
        <v>835000972</v>
      </c>
      <c r="B610" s="40" t="s">
        <v>0</v>
      </c>
      <c r="C610" s="40" t="s">
        <v>637</v>
      </c>
      <c r="D610" s="40" t="s">
        <v>16</v>
      </c>
      <c r="E610" s="40">
        <v>41493</v>
      </c>
      <c r="F610" s="40" t="s">
        <v>637</v>
      </c>
      <c r="G610" s="40" t="s">
        <v>2754</v>
      </c>
      <c r="H610" s="41">
        <v>44356</v>
      </c>
      <c r="I610" s="41" t="e">
        <v>#N/A</v>
      </c>
      <c r="J610" s="12">
        <v>46994</v>
      </c>
      <c r="K610" s="12">
        <v>0</v>
      </c>
      <c r="L610" s="12">
        <v>0</v>
      </c>
      <c r="M610" s="15">
        <f t="shared" si="11"/>
        <v>46994</v>
      </c>
      <c r="N610" s="42" t="s">
        <v>17</v>
      </c>
      <c r="O610" s="40"/>
      <c r="P610" s="40" t="s">
        <v>4260</v>
      </c>
      <c r="Q610" s="40"/>
      <c r="R610" s="40" t="e">
        <v>#N/A</v>
      </c>
      <c r="S610" s="40"/>
      <c r="T610" s="40" t="s">
        <v>4260</v>
      </c>
      <c r="U610" s="15">
        <v>0</v>
      </c>
      <c r="V610" s="15">
        <v>0</v>
      </c>
      <c r="W610" s="15">
        <v>0</v>
      </c>
      <c r="X610" s="15"/>
      <c r="Y610" s="15"/>
      <c r="Z610" s="15">
        <v>0</v>
      </c>
      <c r="AA610" s="15">
        <v>0</v>
      </c>
      <c r="AB610" s="15">
        <v>0</v>
      </c>
      <c r="AC610" s="15">
        <v>0</v>
      </c>
      <c r="AD610" s="15">
        <v>0</v>
      </c>
      <c r="AE610" s="40"/>
      <c r="AF610" s="15">
        <v>0</v>
      </c>
      <c r="AG610" s="40"/>
      <c r="AH610" s="40"/>
      <c r="AI610" s="40"/>
      <c r="AJ610" s="15">
        <v>0</v>
      </c>
      <c r="AK610" s="40"/>
      <c r="AL610" s="40"/>
      <c r="AM610" s="40"/>
      <c r="AN610" s="41">
        <v>45504</v>
      </c>
      <c r="AO610" s="43"/>
      <c r="AP610" s="43"/>
      <c r="AQ610" s="43"/>
      <c r="AR610" s="43"/>
      <c r="AS610" s="43"/>
      <c r="AT610" s="43"/>
      <c r="AU610" s="43"/>
      <c r="AV610" s="43"/>
      <c r="AW610" s="43"/>
      <c r="AX610" s="43"/>
      <c r="AY610" s="43"/>
      <c r="AZ610" s="43"/>
      <c r="BA610" s="43"/>
      <c r="BB610" s="43"/>
      <c r="BC610" s="43"/>
      <c r="BD610" s="43"/>
      <c r="BE610" s="43"/>
      <c r="BF610" s="43"/>
      <c r="BG610" s="43"/>
      <c r="BH610" s="43"/>
      <c r="BI610" s="43"/>
      <c r="BJ610" s="43"/>
      <c r="BK610" s="43"/>
      <c r="BL610" s="43"/>
      <c r="BM610" s="43"/>
      <c r="BN610" s="43"/>
      <c r="BO610" s="43"/>
      <c r="BP610" s="43"/>
      <c r="BQ610" s="43"/>
      <c r="BR610" s="43"/>
      <c r="BS610" s="43"/>
      <c r="BT610" s="43"/>
      <c r="BU610" s="43"/>
      <c r="BV610" s="43"/>
      <c r="BW610" s="43"/>
      <c r="BX610" s="43"/>
      <c r="BY610" s="43"/>
      <c r="BZ610" s="43"/>
      <c r="CA610" s="43"/>
      <c r="CB610" s="43"/>
      <c r="CC610" s="43"/>
      <c r="CD610" s="43"/>
      <c r="CE610" s="43"/>
    </row>
    <row r="611" spans="1:83" s="44" customFormat="1" x14ac:dyDescent="0.35">
      <c r="A611" s="40">
        <v>835000972</v>
      </c>
      <c r="B611" s="40" t="s">
        <v>0</v>
      </c>
      <c r="C611" s="40" t="s">
        <v>638</v>
      </c>
      <c r="D611" s="40" t="s">
        <v>16</v>
      </c>
      <c r="E611" s="40">
        <v>41495</v>
      </c>
      <c r="F611" s="40" t="s">
        <v>638</v>
      </c>
      <c r="G611" s="40" t="s">
        <v>2755</v>
      </c>
      <c r="H611" s="41">
        <v>44356</v>
      </c>
      <c r="I611" s="41" t="e">
        <v>#N/A</v>
      </c>
      <c r="J611" s="12">
        <v>46994</v>
      </c>
      <c r="K611" s="12">
        <v>0</v>
      </c>
      <c r="L611" s="12">
        <v>0</v>
      </c>
      <c r="M611" s="15">
        <f t="shared" si="11"/>
        <v>46994</v>
      </c>
      <c r="N611" s="42" t="s">
        <v>17</v>
      </c>
      <c r="O611" s="40"/>
      <c r="P611" s="40" t="s">
        <v>4260</v>
      </c>
      <c r="Q611" s="40"/>
      <c r="R611" s="40" t="e">
        <v>#N/A</v>
      </c>
      <c r="S611" s="40"/>
      <c r="T611" s="40" t="s">
        <v>4260</v>
      </c>
      <c r="U611" s="15">
        <v>0</v>
      </c>
      <c r="V611" s="15">
        <v>0</v>
      </c>
      <c r="W611" s="15">
        <v>0</v>
      </c>
      <c r="X611" s="15"/>
      <c r="Y611" s="15"/>
      <c r="Z611" s="15">
        <v>0</v>
      </c>
      <c r="AA611" s="15">
        <v>0</v>
      </c>
      <c r="AB611" s="15">
        <v>0</v>
      </c>
      <c r="AC611" s="15">
        <v>0</v>
      </c>
      <c r="AD611" s="15">
        <v>0</v>
      </c>
      <c r="AE611" s="40"/>
      <c r="AF611" s="15">
        <v>0</v>
      </c>
      <c r="AG611" s="40"/>
      <c r="AH611" s="40"/>
      <c r="AI611" s="40"/>
      <c r="AJ611" s="15">
        <v>0</v>
      </c>
      <c r="AK611" s="40"/>
      <c r="AL611" s="40"/>
      <c r="AM611" s="40"/>
      <c r="AN611" s="41">
        <v>45504</v>
      </c>
      <c r="AO611" s="43"/>
      <c r="AP611" s="43"/>
      <c r="AQ611" s="43"/>
      <c r="AR611" s="43"/>
      <c r="AS611" s="43"/>
      <c r="AT611" s="43"/>
      <c r="AU611" s="43"/>
      <c r="AV611" s="43"/>
      <c r="AW611" s="43"/>
      <c r="AX611" s="43"/>
      <c r="AY611" s="43"/>
      <c r="AZ611" s="43"/>
      <c r="BA611" s="43"/>
      <c r="BB611" s="43"/>
      <c r="BC611" s="43"/>
      <c r="BD611" s="43"/>
      <c r="BE611" s="43"/>
      <c r="BF611" s="43"/>
      <c r="BG611" s="43"/>
      <c r="BH611" s="43"/>
      <c r="BI611" s="43"/>
      <c r="BJ611" s="43"/>
      <c r="BK611" s="43"/>
      <c r="BL611" s="43"/>
      <c r="BM611" s="43"/>
      <c r="BN611" s="43"/>
      <c r="BO611" s="43"/>
      <c r="BP611" s="43"/>
      <c r="BQ611" s="43"/>
      <c r="BR611" s="43"/>
      <c r="BS611" s="43"/>
      <c r="BT611" s="43"/>
      <c r="BU611" s="43"/>
      <c r="BV611" s="43"/>
      <c r="BW611" s="43"/>
      <c r="BX611" s="43"/>
      <c r="BY611" s="43"/>
      <c r="BZ611" s="43"/>
      <c r="CA611" s="43"/>
      <c r="CB611" s="43"/>
      <c r="CC611" s="43"/>
      <c r="CD611" s="43"/>
      <c r="CE611" s="43"/>
    </row>
    <row r="612" spans="1:83" s="44" customFormat="1" x14ac:dyDescent="0.35">
      <c r="A612" s="40">
        <v>835000972</v>
      </c>
      <c r="B612" s="40" t="s">
        <v>0</v>
      </c>
      <c r="C612" s="40" t="s">
        <v>589</v>
      </c>
      <c r="D612" s="40" t="s">
        <v>16</v>
      </c>
      <c r="E612" s="40">
        <v>27010</v>
      </c>
      <c r="F612" s="40" t="s">
        <v>589</v>
      </c>
      <c r="G612" s="40" t="s">
        <v>2706</v>
      </c>
      <c r="H612" s="41">
        <v>44298</v>
      </c>
      <c r="I612" s="41">
        <v>44473</v>
      </c>
      <c r="J612" s="12">
        <v>46994</v>
      </c>
      <c r="K612" s="12">
        <v>0</v>
      </c>
      <c r="L612" s="12">
        <v>0</v>
      </c>
      <c r="M612" s="15">
        <f t="shared" si="11"/>
        <v>46994</v>
      </c>
      <c r="N612" s="42" t="s">
        <v>17</v>
      </c>
      <c r="O612" s="40"/>
      <c r="P612" s="40" t="s">
        <v>4264</v>
      </c>
      <c r="Q612" s="40" t="b">
        <v>0</v>
      </c>
      <c r="R612" s="40" t="s">
        <v>4254</v>
      </c>
      <c r="S612" s="40" t="s">
        <v>4502</v>
      </c>
      <c r="T612" s="40" t="s">
        <v>4264</v>
      </c>
      <c r="U612" s="15">
        <v>46994</v>
      </c>
      <c r="V612" s="15">
        <v>0</v>
      </c>
      <c r="W612" s="15">
        <v>0</v>
      </c>
      <c r="X612" s="15"/>
      <c r="Y612" s="15"/>
      <c r="Z612" s="15">
        <v>46994</v>
      </c>
      <c r="AA612" s="15">
        <v>0</v>
      </c>
      <c r="AB612" s="15">
        <v>0</v>
      </c>
      <c r="AC612" s="15">
        <v>46994</v>
      </c>
      <c r="AD612" s="15">
        <v>46994</v>
      </c>
      <c r="AE612" s="40">
        <v>1909116208</v>
      </c>
      <c r="AF612" s="15">
        <v>0</v>
      </c>
      <c r="AG612" s="40"/>
      <c r="AH612" s="40"/>
      <c r="AI612" s="40"/>
      <c r="AJ612" s="15">
        <v>0</v>
      </c>
      <c r="AK612" s="40"/>
      <c r="AL612" s="40"/>
      <c r="AM612" s="40"/>
      <c r="AN612" s="41">
        <v>45504</v>
      </c>
      <c r="AO612" s="43"/>
      <c r="AP612" s="43"/>
      <c r="AQ612" s="43"/>
      <c r="AR612" s="43"/>
      <c r="AS612" s="43"/>
      <c r="AT612" s="43"/>
      <c r="AU612" s="43"/>
      <c r="AV612" s="43"/>
      <c r="AW612" s="43"/>
      <c r="AX612" s="43"/>
      <c r="AY612" s="43"/>
      <c r="AZ612" s="43"/>
      <c r="BA612" s="43"/>
      <c r="BB612" s="43"/>
      <c r="BC612" s="43"/>
      <c r="BD612" s="43"/>
      <c r="BE612" s="43"/>
      <c r="BF612" s="43"/>
      <c r="BG612" s="43"/>
      <c r="BH612" s="43"/>
      <c r="BI612" s="43"/>
      <c r="BJ612" s="43"/>
      <c r="BK612" s="43"/>
      <c r="BL612" s="43"/>
      <c r="BM612" s="43"/>
      <c r="BN612" s="43"/>
      <c r="BO612" s="43"/>
      <c r="BP612" s="43"/>
      <c r="BQ612" s="43"/>
      <c r="BR612" s="43"/>
      <c r="BS612" s="43"/>
      <c r="BT612" s="43"/>
      <c r="BU612" s="43"/>
      <c r="BV612" s="43"/>
      <c r="BW612" s="43"/>
      <c r="BX612" s="43"/>
      <c r="BY612" s="43"/>
      <c r="BZ612" s="43"/>
      <c r="CA612" s="43"/>
      <c r="CB612" s="43"/>
      <c r="CC612" s="43"/>
      <c r="CD612" s="43"/>
      <c r="CE612" s="43"/>
    </row>
    <row r="613" spans="1:83" s="44" customFormat="1" x14ac:dyDescent="0.35">
      <c r="A613" s="40">
        <v>835000972</v>
      </c>
      <c r="B613" s="40" t="s">
        <v>0</v>
      </c>
      <c r="C613" s="40" t="s">
        <v>640</v>
      </c>
      <c r="D613" s="40" t="s">
        <v>16</v>
      </c>
      <c r="E613" s="40">
        <v>41504</v>
      </c>
      <c r="F613" s="40" t="s">
        <v>640</v>
      </c>
      <c r="G613" s="40" t="s">
        <v>2757</v>
      </c>
      <c r="H613" s="41">
        <v>44356</v>
      </c>
      <c r="I613" s="41" t="e">
        <v>#N/A</v>
      </c>
      <c r="J613" s="12">
        <v>46994</v>
      </c>
      <c r="K613" s="12">
        <v>0</v>
      </c>
      <c r="L613" s="12">
        <v>0</v>
      </c>
      <c r="M613" s="15">
        <f t="shared" si="11"/>
        <v>46994</v>
      </c>
      <c r="N613" s="42" t="s">
        <v>17</v>
      </c>
      <c r="O613" s="40"/>
      <c r="P613" s="40" t="s">
        <v>4260</v>
      </c>
      <c r="Q613" s="40"/>
      <c r="R613" s="40" t="e">
        <v>#N/A</v>
      </c>
      <c r="S613" s="40"/>
      <c r="T613" s="40" t="s">
        <v>4260</v>
      </c>
      <c r="U613" s="15">
        <v>0</v>
      </c>
      <c r="V613" s="15">
        <v>0</v>
      </c>
      <c r="W613" s="15">
        <v>0</v>
      </c>
      <c r="X613" s="15"/>
      <c r="Y613" s="15"/>
      <c r="Z613" s="15">
        <v>0</v>
      </c>
      <c r="AA613" s="15">
        <v>0</v>
      </c>
      <c r="AB613" s="15">
        <v>0</v>
      </c>
      <c r="AC613" s="15">
        <v>0</v>
      </c>
      <c r="AD613" s="15">
        <v>0</v>
      </c>
      <c r="AE613" s="40"/>
      <c r="AF613" s="15">
        <v>0</v>
      </c>
      <c r="AG613" s="40"/>
      <c r="AH613" s="40"/>
      <c r="AI613" s="40"/>
      <c r="AJ613" s="15">
        <v>0</v>
      </c>
      <c r="AK613" s="40"/>
      <c r="AL613" s="40"/>
      <c r="AM613" s="40"/>
      <c r="AN613" s="41">
        <v>45504</v>
      </c>
      <c r="AO613" s="43"/>
      <c r="AP613" s="43"/>
      <c r="AQ613" s="43"/>
      <c r="AR613" s="43"/>
      <c r="AS613" s="43"/>
      <c r="AT613" s="43"/>
      <c r="AU613" s="43"/>
      <c r="AV613" s="43"/>
      <c r="AW613" s="43"/>
      <c r="AX613" s="43"/>
      <c r="AY613" s="43"/>
      <c r="AZ613" s="43"/>
      <c r="BA613" s="43"/>
      <c r="BB613" s="43"/>
      <c r="BC613" s="43"/>
      <c r="BD613" s="43"/>
      <c r="BE613" s="43"/>
      <c r="BF613" s="43"/>
      <c r="BG613" s="43"/>
      <c r="BH613" s="43"/>
      <c r="BI613" s="43"/>
      <c r="BJ613" s="43"/>
      <c r="BK613" s="43"/>
      <c r="BL613" s="43"/>
      <c r="BM613" s="43"/>
      <c r="BN613" s="43"/>
      <c r="BO613" s="43"/>
      <c r="BP613" s="43"/>
      <c r="BQ613" s="43"/>
      <c r="BR613" s="43"/>
      <c r="BS613" s="43"/>
      <c r="BT613" s="43"/>
      <c r="BU613" s="43"/>
      <c r="BV613" s="43"/>
      <c r="BW613" s="43"/>
      <c r="BX613" s="43"/>
      <c r="BY613" s="43"/>
      <c r="BZ613" s="43"/>
      <c r="CA613" s="43"/>
      <c r="CB613" s="43"/>
      <c r="CC613" s="43"/>
      <c r="CD613" s="43"/>
      <c r="CE613" s="43"/>
    </row>
    <row r="614" spans="1:83" s="44" customFormat="1" x14ac:dyDescent="0.35">
      <c r="A614" s="40">
        <v>835000972</v>
      </c>
      <c r="B614" s="40" t="s">
        <v>0</v>
      </c>
      <c r="C614" s="40" t="s">
        <v>641</v>
      </c>
      <c r="D614" s="40" t="s">
        <v>16</v>
      </c>
      <c r="E614" s="40">
        <v>94180</v>
      </c>
      <c r="F614" s="40" t="s">
        <v>641</v>
      </c>
      <c r="G614" s="40" t="s">
        <v>2758</v>
      </c>
      <c r="H614" s="41">
        <v>44356</v>
      </c>
      <c r="I614" s="41"/>
      <c r="J614" s="12">
        <v>133849</v>
      </c>
      <c r="K614" s="12">
        <v>0</v>
      </c>
      <c r="L614" s="12">
        <v>0</v>
      </c>
      <c r="M614" s="15">
        <f t="shared" si="11"/>
        <v>133849</v>
      </c>
      <c r="N614" s="42" t="s">
        <v>17</v>
      </c>
      <c r="O614" s="40"/>
      <c r="P614" s="40" t="s">
        <v>4260</v>
      </c>
      <c r="Q614" s="40" t="b">
        <v>0</v>
      </c>
      <c r="R614" s="40" t="s">
        <v>4255</v>
      </c>
      <c r="S614" s="40"/>
      <c r="T614" s="40" t="s">
        <v>4260</v>
      </c>
      <c r="U614" s="15">
        <v>0</v>
      </c>
      <c r="V614" s="15">
        <v>0</v>
      </c>
      <c r="W614" s="15">
        <v>0</v>
      </c>
      <c r="X614" s="15"/>
      <c r="Y614" s="15"/>
      <c r="Z614" s="15">
        <v>0</v>
      </c>
      <c r="AA614" s="15">
        <v>0</v>
      </c>
      <c r="AB614" s="15">
        <v>0</v>
      </c>
      <c r="AC614" s="15">
        <v>0</v>
      </c>
      <c r="AD614" s="15">
        <v>0</v>
      </c>
      <c r="AE614" s="40"/>
      <c r="AF614" s="15">
        <v>0</v>
      </c>
      <c r="AG614" s="40"/>
      <c r="AH614" s="40"/>
      <c r="AI614" s="40"/>
      <c r="AJ614" s="15">
        <v>0</v>
      </c>
      <c r="AK614" s="40"/>
      <c r="AL614" s="40"/>
      <c r="AM614" s="40"/>
      <c r="AN614" s="41">
        <v>45504</v>
      </c>
      <c r="AO614" s="43"/>
      <c r="AP614" s="43"/>
      <c r="AQ614" s="43"/>
      <c r="AR614" s="43"/>
      <c r="AS614" s="43"/>
      <c r="AT614" s="43"/>
      <c r="AU614" s="43"/>
      <c r="AV614" s="43"/>
      <c r="AW614" s="43"/>
      <c r="AX614" s="43"/>
      <c r="AY614" s="43"/>
      <c r="AZ614" s="43"/>
      <c r="BA614" s="43"/>
      <c r="BB614" s="43"/>
      <c r="BC614" s="43"/>
      <c r="BD614" s="43"/>
      <c r="BE614" s="43"/>
      <c r="BF614" s="43"/>
      <c r="BG614" s="43"/>
      <c r="BH614" s="43"/>
      <c r="BI614" s="43"/>
      <c r="BJ614" s="43"/>
      <c r="BK614" s="43"/>
      <c r="BL614" s="43"/>
      <c r="BM614" s="43"/>
      <c r="BN614" s="43"/>
      <c r="BO614" s="43"/>
      <c r="BP614" s="43"/>
      <c r="BQ614" s="43"/>
      <c r="BR614" s="43"/>
      <c r="BS614" s="43"/>
      <c r="BT614" s="43"/>
      <c r="BU614" s="43"/>
      <c r="BV614" s="43"/>
      <c r="BW614" s="43"/>
      <c r="BX614" s="43"/>
      <c r="BY614" s="43"/>
      <c r="BZ614" s="43"/>
      <c r="CA614" s="43"/>
      <c r="CB614" s="43"/>
      <c r="CC614" s="43"/>
      <c r="CD614" s="43"/>
      <c r="CE614" s="43"/>
    </row>
    <row r="615" spans="1:83" s="44" customFormat="1" x14ac:dyDescent="0.35">
      <c r="A615" s="40">
        <v>835000972</v>
      </c>
      <c r="B615" s="40" t="s">
        <v>0</v>
      </c>
      <c r="C615" s="40" t="s">
        <v>642</v>
      </c>
      <c r="D615" s="40" t="s">
        <v>16</v>
      </c>
      <c r="E615" s="40">
        <v>94181</v>
      </c>
      <c r="F615" s="40" t="s">
        <v>642</v>
      </c>
      <c r="G615" s="40" t="s">
        <v>2759</v>
      </c>
      <c r="H615" s="41">
        <v>44356</v>
      </c>
      <c r="I615" s="41"/>
      <c r="J615" s="12">
        <v>133849</v>
      </c>
      <c r="K615" s="12">
        <v>0</v>
      </c>
      <c r="L615" s="12">
        <v>0</v>
      </c>
      <c r="M615" s="15">
        <f t="shared" si="11"/>
        <v>133849</v>
      </c>
      <c r="N615" s="42" t="s">
        <v>17</v>
      </c>
      <c r="O615" s="40"/>
      <c r="P615" s="40" t="s">
        <v>4260</v>
      </c>
      <c r="Q615" s="40" t="b">
        <v>0</v>
      </c>
      <c r="R615" s="40" t="s">
        <v>4255</v>
      </c>
      <c r="S615" s="40"/>
      <c r="T615" s="40" t="s">
        <v>4260</v>
      </c>
      <c r="U615" s="15">
        <v>0</v>
      </c>
      <c r="V615" s="15">
        <v>0</v>
      </c>
      <c r="W615" s="15">
        <v>0</v>
      </c>
      <c r="X615" s="15"/>
      <c r="Y615" s="15"/>
      <c r="Z615" s="15">
        <v>0</v>
      </c>
      <c r="AA615" s="15">
        <v>0</v>
      </c>
      <c r="AB615" s="15">
        <v>0</v>
      </c>
      <c r="AC615" s="15">
        <v>0</v>
      </c>
      <c r="AD615" s="15">
        <v>0</v>
      </c>
      <c r="AE615" s="40"/>
      <c r="AF615" s="15">
        <v>0</v>
      </c>
      <c r="AG615" s="40"/>
      <c r="AH615" s="40"/>
      <c r="AI615" s="40"/>
      <c r="AJ615" s="15">
        <v>0</v>
      </c>
      <c r="AK615" s="40"/>
      <c r="AL615" s="40"/>
      <c r="AM615" s="40"/>
      <c r="AN615" s="41">
        <v>45504</v>
      </c>
      <c r="AO615" s="43"/>
      <c r="AP615" s="43"/>
      <c r="AQ615" s="43"/>
      <c r="AR615" s="43"/>
      <c r="AS615" s="43"/>
      <c r="AT615" s="43"/>
      <c r="AU615" s="43"/>
      <c r="AV615" s="43"/>
      <c r="AW615" s="43"/>
      <c r="AX615" s="43"/>
      <c r="AY615" s="43"/>
      <c r="AZ615" s="43"/>
      <c r="BA615" s="43"/>
      <c r="BB615" s="43"/>
      <c r="BC615" s="43"/>
      <c r="BD615" s="43"/>
      <c r="BE615" s="43"/>
      <c r="BF615" s="43"/>
      <c r="BG615" s="43"/>
      <c r="BH615" s="43"/>
      <c r="BI615" s="43"/>
      <c r="BJ615" s="43"/>
      <c r="BK615" s="43"/>
      <c r="BL615" s="43"/>
      <c r="BM615" s="43"/>
      <c r="BN615" s="43"/>
      <c r="BO615" s="43"/>
      <c r="BP615" s="43"/>
      <c r="BQ615" s="43"/>
      <c r="BR615" s="43"/>
      <c r="BS615" s="43"/>
      <c r="BT615" s="43"/>
      <c r="BU615" s="43"/>
      <c r="BV615" s="43"/>
      <c r="BW615" s="43"/>
      <c r="BX615" s="43"/>
      <c r="BY615" s="43"/>
      <c r="BZ615" s="43"/>
      <c r="CA615" s="43"/>
      <c r="CB615" s="43"/>
      <c r="CC615" s="43"/>
      <c r="CD615" s="43"/>
      <c r="CE615" s="43"/>
    </row>
    <row r="616" spans="1:83" s="44" customFormat="1" x14ac:dyDescent="0.35">
      <c r="A616" s="40">
        <v>835000972</v>
      </c>
      <c r="B616" s="40" t="s">
        <v>0</v>
      </c>
      <c r="C616" s="40" t="s">
        <v>643</v>
      </c>
      <c r="D616" s="40" t="s">
        <v>16</v>
      </c>
      <c r="E616" s="40">
        <v>41514</v>
      </c>
      <c r="F616" s="40" t="s">
        <v>643</v>
      </c>
      <c r="G616" s="40" t="s">
        <v>2760</v>
      </c>
      <c r="H616" s="41">
        <v>44357</v>
      </c>
      <c r="I616" s="41" t="e">
        <v>#N/A</v>
      </c>
      <c r="J616" s="12">
        <v>46994</v>
      </c>
      <c r="K616" s="12">
        <v>0</v>
      </c>
      <c r="L616" s="12">
        <v>0</v>
      </c>
      <c r="M616" s="15">
        <f t="shared" si="11"/>
        <v>46994</v>
      </c>
      <c r="N616" s="42" t="s">
        <v>17</v>
      </c>
      <c r="O616" s="40"/>
      <c r="P616" s="40" t="s">
        <v>4260</v>
      </c>
      <c r="Q616" s="40"/>
      <c r="R616" s="40" t="e">
        <v>#N/A</v>
      </c>
      <c r="S616" s="40"/>
      <c r="T616" s="40" t="s">
        <v>4260</v>
      </c>
      <c r="U616" s="15">
        <v>0</v>
      </c>
      <c r="V616" s="15">
        <v>0</v>
      </c>
      <c r="W616" s="15">
        <v>0</v>
      </c>
      <c r="X616" s="15"/>
      <c r="Y616" s="15"/>
      <c r="Z616" s="15">
        <v>0</v>
      </c>
      <c r="AA616" s="15">
        <v>0</v>
      </c>
      <c r="AB616" s="15">
        <v>0</v>
      </c>
      <c r="AC616" s="15">
        <v>0</v>
      </c>
      <c r="AD616" s="15">
        <v>0</v>
      </c>
      <c r="AE616" s="40"/>
      <c r="AF616" s="15">
        <v>0</v>
      </c>
      <c r="AG616" s="40"/>
      <c r="AH616" s="40"/>
      <c r="AI616" s="40"/>
      <c r="AJ616" s="15">
        <v>0</v>
      </c>
      <c r="AK616" s="40"/>
      <c r="AL616" s="40"/>
      <c r="AM616" s="40"/>
      <c r="AN616" s="41">
        <v>45504</v>
      </c>
      <c r="AO616" s="43"/>
      <c r="AP616" s="43"/>
      <c r="AQ616" s="43"/>
      <c r="AR616" s="43"/>
      <c r="AS616" s="43"/>
      <c r="AT616" s="43"/>
      <c r="AU616" s="43"/>
      <c r="AV616" s="43"/>
      <c r="AW616" s="43"/>
      <c r="AX616" s="43"/>
      <c r="AY616" s="43"/>
      <c r="AZ616" s="43"/>
      <c r="BA616" s="43"/>
      <c r="BB616" s="43"/>
      <c r="BC616" s="43"/>
      <c r="BD616" s="43"/>
      <c r="BE616" s="43"/>
      <c r="BF616" s="43"/>
      <c r="BG616" s="43"/>
      <c r="BH616" s="43"/>
      <c r="BI616" s="43"/>
      <c r="BJ616" s="43"/>
      <c r="BK616" s="43"/>
      <c r="BL616" s="43"/>
      <c r="BM616" s="43"/>
      <c r="BN616" s="43"/>
      <c r="BO616" s="43"/>
      <c r="BP616" s="43"/>
      <c r="BQ616" s="43"/>
      <c r="BR616" s="43"/>
      <c r="BS616" s="43"/>
      <c r="BT616" s="43"/>
      <c r="BU616" s="43"/>
      <c r="BV616" s="43"/>
      <c r="BW616" s="43"/>
      <c r="BX616" s="43"/>
      <c r="BY616" s="43"/>
      <c r="BZ616" s="43"/>
      <c r="CA616" s="43"/>
      <c r="CB616" s="43"/>
      <c r="CC616" s="43"/>
      <c r="CD616" s="43"/>
      <c r="CE616" s="43"/>
    </row>
    <row r="617" spans="1:83" s="44" customFormat="1" x14ac:dyDescent="0.35">
      <c r="A617" s="40">
        <v>835000972</v>
      </c>
      <c r="B617" s="40" t="s">
        <v>0</v>
      </c>
      <c r="C617" s="40" t="s">
        <v>591</v>
      </c>
      <c r="D617" s="40" t="s">
        <v>16</v>
      </c>
      <c r="E617" s="40">
        <v>96550</v>
      </c>
      <c r="F617" s="40" t="s">
        <v>591</v>
      </c>
      <c r="G617" s="40" t="s">
        <v>2708</v>
      </c>
      <c r="H617" s="41">
        <v>44301</v>
      </c>
      <c r="I617" s="41">
        <v>45124.655423113429</v>
      </c>
      <c r="J617" s="12">
        <v>133849</v>
      </c>
      <c r="K617" s="12">
        <v>0</v>
      </c>
      <c r="L617" s="12">
        <v>0</v>
      </c>
      <c r="M617" s="15">
        <f t="shared" si="11"/>
        <v>133849</v>
      </c>
      <c r="N617" s="42" t="s">
        <v>17</v>
      </c>
      <c r="O617" s="40"/>
      <c r="P617" s="40" t="s">
        <v>4264</v>
      </c>
      <c r="Q617" s="40" t="b">
        <v>0</v>
      </c>
      <c r="R617" s="40" t="s">
        <v>4254</v>
      </c>
      <c r="S617" s="40" t="s">
        <v>4502</v>
      </c>
      <c r="T617" s="40" t="s">
        <v>4264</v>
      </c>
      <c r="U617" s="15">
        <v>133849</v>
      </c>
      <c r="V617" s="15">
        <v>0</v>
      </c>
      <c r="W617" s="15">
        <v>0</v>
      </c>
      <c r="X617" s="15"/>
      <c r="Y617" s="15"/>
      <c r="Z617" s="15">
        <v>133849</v>
      </c>
      <c r="AA617" s="15">
        <v>0</v>
      </c>
      <c r="AB617" s="15">
        <v>0</v>
      </c>
      <c r="AC617" s="15">
        <v>133849</v>
      </c>
      <c r="AD617" s="15">
        <v>133849</v>
      </c>
      <c r="AE617" s="40">
        <v>135825664</v>
      </c>
      <c r="AF617" s="15">
        <v>0</v>
      </c>
      <c r="AG617" s="40"/>
      <c r="AH617" s="40"/>
      <c r="AI617" s="40"/>
      <c r="AJ617" s="15">
        <v>0</v>
      </c>
      <c r="AK617" s="40"/>
      <c r="AL617" s="40"/>
      <c r="AM617" s="40"/>
      <c r="AN617" s="41">
        <v>45504</v>
      </c>
      <c r="AO617" s="43"/>
      <c r="AP617" s="43"/>
      <c r="AQ617" s="43"/>
      <c r="AR617" s="43"/>
      <c r="AS617" s="43"/>
      <c r="AT617" s="43"/>
      <c r="AU617" s="43"/>
      <c r="AV617" s="43"/>
      <c r="AW617" s="43"/>
      <c r="AX617" s="43"/>
      <c r="AY617" s="43"/>
      <c r="AZ617" s="43"/>
      <c r="BA617" s="43"/>
      <c r="BB617" s="43"/>
      <c r="BC617" s="43"/>
      <c r="BD617" s="43"/>
      <c r="BE617" s="43"/>
      <c r="BF617" s="43"/>
      <c r="BG617" s="43"/>
      <c r="BH617" s="43"/>
      <c r="BI617" s="43"/>
      <c r="BJ617" s="43"/>
      <c r="BK617" s="43"/>
      <c r="BL617" s="43"/>
      <c r="BM617" s="43"/>
      <c r="BN617" s="43"/>
      <c r="BO617" s="43"/>
      <c r="BP617" s="43"/>
      <c r="BQ617" s="43"/>
      <c r="BR617" s="43"/>
      <c r="BS617" s="43"/>
      <c r="BT617" s="43"/>
      <c r="BU617" s="43"/>
      <c r="BV617" s="43"/>
      <c r="BW617" s="43"/>
      <c r="BX617" s="43"/>
      <c r="BY617" s="43"/>
      <c r="BZ617" s="43"/>
      <c r="CA617" s="43"/>
      <c r="CB617" s="43"/>
      <c r="CC617" s="43"/>
      <c r="CD617" s="43"/>
      <c r="CE617" s="43"/>
    </row>
    <row r="618" spans="1:83" s="44" customFormat="1" x14ac:dyDescent="0.35">
      <c r="A618" s="40">
        <v>835000972</v>
      </c>
      <c r="B618" s="40" t="s">
        <v>0</v>
      </c>
      <c r="C618" s="40" t="s">
        <v>592</v>
      </c>
      <c r="D618" s="40" t="s">
        <v>16</v>
      </c>
      <c r="E618" s="40">
        <v>27088</v>
      </c>
      <c r="F618" s="40" t="s">
        <v>592</v>
      </c>
      <c r="G618" s="40" t="s">
        <v>2709</v>
      </c>
      <c r="H618" s="41">
        <v>44308</v>
      </c>
      <c r="I618" s="41">
        <v>44473</v>
      </c>
      <c r="J618" s="12">
        <v>46994</v>
      </c>
      <c r="K618" s="12">
        <v>0</v>
      </c>
      <c r="L618" s="12">
        <v>0</v>
      </c>
      <c r="M618" s="15">
        <f t="shared" si="11"/>
        <v>46994</v>
      </c>
      <c r="N618" s="42" t="s">
        <v>17</v>
      </c>
      <c r="O618" s="40"/>
      <c r="P618" s="40" t="s">
        <v>4264</v>
      </c>
      <c r="Q618" s="40" t="b">
        <v>0</v>
      </c>
      <c r="R618" s="40" t="s">
        <v>4254</v>
      </c>
      <c r="S618" s="40" t="s">
        <v>4502</v>
      </c>
      <c r="T618" s="40" t="s">
        <v>4264</v>
      </c>
      <c r="U618" s="15">
        <v>46994</v>
      </c>
      <c r="V618" s="15">
        <v>0</v>
      </c>
      <c r="W618" s="15">
        <v>0</v>
      </c>
      <c r="X618" s="15"/>
      <c r="Y618" s="15"/>
      <c r="Z618" s="15">
        <v>46994</v>
      </c>
      <c r="AA618" s="15">
        <v>0</v>
      </c>
      <c r="AB618" s="15">
        <v>0</v>
      </c>
      <c r="AC618" s="15">
        <v>46994</v>
      </c>
      <c r="AD618" s="15">
        <v>46994</v>
      </c>
      <c r="AE618" s="40">
        <v>1909116111</v>
      </c>
      <c r="AF618" s="15">
        <v>0</v>
      </c>
      <c r="AG618" s="40"/>
      <c r="AH618" s="40"/>
      <c r="AI618" s="40"/>
      <c r="AJ618" s="15">
        <v>0</v>
      </c>
      <c r="AK618" s="40"/>
      <c r="AL618" s="40"/>
      <c r="AM618" s="40"/>
      <c r="AN618" s="41">
        <v>45504</v>
      </c>
      <c r="AO618" s="43"/>
      <c r="AP618" s="43"/>
      <c r="AQ618" s="43"/>
      <c r="AR618" s="43"/>
      <c r="AS618" s="43"/>
      <c r="AT618" s="43"/>
      <c r="AU618" s="43"/>
      <c r="AV618" s="43"/>
      <c r="AW618" s="43"/>
      <c r="AX618" s="43"/>
      <c r="AY618" s="43"/>
      <c r="AZ618" s="43"/>
      <c r="BA618" s="43"/>
      <c r="BB618" s="43"/>
      <c r="BC618" s="43"/>
      <c r="BD618" s="43"/>
      <c r="BE618" s="43"/>
      <c r="BF618" s="43"/>
      <c r="BG618" s="43"/>
      <c r="BH618" s="43"/>
      <c r="BI618" s="43"/>
      <c r="BJ618" s="43"/>
      <c r="BK618" s="43"/>
      <c r="BL618" s="43"/>
      <c r="BM618" s="43"/>
      <c r="BN618" s="43"/>
      <c r="BO618" s="43"/>
      <c r="BP618" s="43"/>
      <c r="BQ618" s="43"/>
      <c r="BR618" s="43"/>
      <c r="BS618" s="43"/>
      <c r="BT618" s="43"/>
      <c r="BU618" s="43"/>
      <c r="BV618" s="43"/>
      <c r="BW618" s="43"/>
      <c r="BX618" s="43"/>
      <c r="BY618" s="43"/>
      <c r="BZ618" s="43"/>
      <c r="CA618" s="43"/>
      <c r="CB618" s="43"/>
      <c r="CC618" s="43"/>
      <c r="CD618" s="43"/>
      <c r="CE618" s="43"/>
    </row>
    <row r="619" spans="1:83" s="44" customFormat="1" x14ac:dyDescent="0.35">
      <c r="A619" s="40">
        <v>835000972</v>
      </c>
      <c r="B619" s="40" t="s">
        <v>0</v>
      </c>
      <c r="C619" s="40" t="s">
        <v>646</v>
      </c>
      <c r="D619" s="40" t="s">
        <v>16</v>
      </c>
      <c r="E619" s="40">
        <v>41521</v>
      </c>
      <c r="F619" s="40" t="s">
        <v>646</v>
      </c>
      <c r="G619" s="40" t="s">
        <v>2763</v>
      </c>
      <c r="H619" s="41">
        <v>44357</v>
      </c>
      <c r="I619" s="41" t="e">
        <v>#N/A</v>
      </c>
      <c r="J619" s="12">
        <v>46994</v>
      </c>
      <c r="K619" s="12">
        <v>0</v>
      </c>
      <c r="L619" s="12">
        <v>0</v>
      </c>
      <c r="M619" s="15">
        <f t="shared" si="11"/>
        <v>46994</v>
      </c>
      <c r="N619" s="42" t="s">
        <v>17</v>
      </c>
      <c r="O619" s="40"/>
      <c r="P619" s="40" t="s">
        <v>4260</v>
      </c>
      <c r="Q619" s="40"/>
      <c r="R619" s="40" t="e">
        <v>#N/A</v>
      </c>
      <c r="S619" s="40"/>
      <c r="T619" s="40" t="s">
        <v>4260</v>
      </c>
      <c r="U619" s="15">
        <v>0</v>
      </c>
      <c r="V619" s="15">
        <v>0</v>
      </c>
      <c r="W619" s="15">
        <v>0</v>
      </c>
      <c r="X619" s="15"/>
      <c r="Y619" s="15"/>
      <c r="Z619" s="15">
        <v>0</v>
      </c>
      <c r="AA619" s="15">
        <v>0</v>
      </c>
      <c r="AB619" s="15">
        <v>0</v>
      </c>
      <c r="AC619" s="15">
        <v>0</v>
      </c>
      <c r="AD619" s="15">
        <v>0</v>
      </c>
      <c r="AE619" s="40"/>
      <c r="AF619" s="15">
        <v>0</v>
      </c>
      <c r="AG619" s="40"/>
      <c r="AH619" s="40"/>
      <c r="AI619" s="40"/>
      <c r="AJ619" s="15">
        <v>0</v>
      </c>
      <c r="AK619" s="40"/>
      <c r="AL619" s="40"/>
      <c r="AM619" s="40"/>
      <c r="AN619" s="41">
        <v>45504</v>
      </c>
      <c r="AO619" s="43"/>
      <c r="AP619" s="43"/>
      <c r="AQ619" s="43"/>
      <c r="AR619" s="43"/>
      <c r="AS619" s="43"/>
      <c r="AT619" s="43"/>
      <c r="AU619" s="43"/>
      <c r="AV619" s="43"/>
      <c r="AW619" s="43"/>
      <c r="AX619" s="43"/>
      <c r="AY619" s="43"/>
      <c r="AZ619" s="43"/>
      <c r="BA619" s="43"/>
      <c r="BB619" s="43"/>
      <c r="BC619" s="43"/>
      <c r="BD619" s="43"/>
      <c r="BE619" s="43"/>
      <c r="BF619" s="43"/>
      <c r="BG619" s="43"/>
      <c r="BH619" s="43"/>
      <c r="BI619" s="43"/>
      <c r="BJ619" s="43"/>
      <c r="BK619" s="43"/>
      <c r="BL619" s="43"/>
      <c r="BM619" s="43"/>
      <c r="BN619" s="43"/>
      <c r="BO619" s="43"/>
      <c r="BP619" s="43"/>
      <c r="BQ619" s="43"/>
      <c r="BR619" s="43"/>
      <c r="BS619" s="43"/>
      <c r="BT619" s="43"/>
      <c r="BU619" s="43"/>
      <c r="BV619" s="43"/>
      <c r="BW619" s="43"/>
      <c r="BX619" s="43"/>
      <c r="BY619" s="43"/>
      <c r="BZ619" s="43"/>
      <c r="CA619" s="43"/>
      <c r="CB619" s="43"/>
      <c r="CC619" s="43"/>
      <c r="CD619" s="43"/>
      <c r="CE619" s="43"/>
    </row>
    <row r="620" spans="1:83" s="44" customFormat="1" x14ac:dyDescent="0.35">
      <c r="A620" s="40">
        <v>835000972</v>
      </c>
      <c r="B620" s="40" t="s">
        <v>0</v>
      </c>
      <c r="C620" s="40" t="s">
        <v>593</v>
      </c>
      <c r="D620" s="40" t="s">
        <v>16</v>
      </c>
      <c r="E620" s="40">
        <v>27036</v>
      </c>
      <c r="F620" s="40" t="s">
        <v>593</v>
      </c>
      <c r="G620" s="40" t="s">
        <v>2710</v>
      </c>
      <c r="H620" s="41">
        <v>44309</v>
      </c>
      <c r="I620" s="41">
        <v>44473</v>
      </c>
      <c r="J620" s="12">
        <v>43494</v>
      </c>
      <c r="K620" s="12">
        <v>0</v>
      </c>
      <c r="L620" s="12">
        <v>0</v>
      </c>
      <c r="M620" s="15">
        <f t="shared" si="11"/>
        <v>43494</v>
      </c>
      <c r="N620" s="42" t="s">
        <v>17</v>
      </c>
      <c r="O620" s="40"/>
      <c r="P620" s="40" t="s">
        <v>4264</v>
      </c>
      <c r="Q620" s="40" t="b">
        <v>0</v>
      </c>
      <c r="R620" s="40" t="s">
        <v>4254</v>
      </c>
      <c r="S620" s="40" t="s">
        <v>4502</v>
      </c>
      <c r="T620" s="40" t="s">
        <v>4264</v>
      </c>
      <c r="U620" s="15">
        <v>43494</v>
      </c>
      <c r="V620" s="15">
        <v>0</v>
      </c>
      <c r="W620" s="15">
        <v>0</v>
      </c>
      <c r="X620" s="15"/>
      <c r="Y620" s="15"/>
      <c r="Z620" s="15">
        <v>43494</v>
      </c>
      <c r="AA620" s="15">
        <v>0</v>
      </c>
      <c r="AB620" s="15">
        <v>0</v>
      </c>
      <c r="AC620" s="15">
        <v>43494</v>
      </c>
      <c r="AD620" s="15">
        <v>43494</v>
      </c>
      <c r="AE620" s="40">
        <v>1909116081</v>
      </c>
      <c r="AF620" s="15">
        <v>0</v>
      </c>
      <c r="AG620" s="40"/>
      <c r="AH620" s="40"/>
      <c r="AI620" s="40"/>
      <c r="AJ620" s="15">
        <v>0</v>
      </c>
      <c r="AK620" s="40"/>
      <c r="AL620" s="40"/>
      <c r="AM620" s="40"/>
      <c r="AN620" s="41">
        <v>45504</v>
      </c>
      <c r="AO620" s="43"/>
      <c r="AP620" s="43"/>
      <c r="AQ620" s="43"/>
      <c r="AR620" s="43"/>
      <c r="AS620" s="43"/>
      <c r="AT620" s="43"/>
      <c r="AU620" s="43"/>
      <c r="AV620" s="43"/>
      <c r="AW620" s="43"/>
      <c r="AX620" s="43"/>
      <c r="AY620" s="43"/>
      <c r="AZ620" s="43"/>
      <c r="BA620" s="43"/>
      <c r="BB620" s="43"/>
      <c r="BC620" s="43"/>
      <c r="BD620" s="43"/>
      <c r="BE620" s="43"/>
      <c r="BF620" s="43"/>
      <c r="BG620" s="43"/>
      <c r="BH620" s="43"/>
      <c r="BI620" s="43"/>
      <c r="BJ620" s="43"/>
      <c r="BK620" s="43"/>
      <c r="BL620" s="43"/>
      <c r="BM620" s="43"/>
      <c r="BN620" s="43"/>
      <c r="BO620" s="43"/>
      <c r="BP620" s="43"/>
      <c r="BQ620" s="43"/>
      <c r="BR620" s="43"/>
      <c r="BS620" s="43"/>
      <c r="BT620" s="43"/>
      <c r="BU620" s="43"/>
      <c r="BV620" s="43"/>
      <c r="BW620" s="43"/>
      <c r="BX620" s="43"/>
      <c r="BY620" s="43"/>
      <c r="BZ620" s="43"/>
      <c r="CA620" s="43"/>
      <c r="CB620" s="43"/>
      <c r="CC620" s="43"/>
      <c r="CD620" s="43"/>
      <c r="CE620" s="43"/>
    </row>
    <row r="621" spans="1:83" s="44" customFormat="1" x14ac:dyDescent="0.35">
      <c r="A621" s="40">
        <v>835000972</v>
      </c>
      <c r="B621" s="40" t="s">
        <v>0</v>
      </c>
      <c r="C621" s="40" t="s">
        <v>606</v>
      </c>
      <c r="D621" s="40" t="s">
        <v>16</v>
      </c>
      <c r="E621" s="40">
        <v>30028</v>
      </c>
      <c r="F621" s="40" t="s">
        <v>606</v>
      </c>
      <c r="G621" s="40" t="s">
        <v>2723</v>
      </c>
      <c r="H621" s="41">
        <v>44331</v>
      </c>
      <c r="I621" s="41">
        <v>44473</v>
      </c>
      <c r="J621" s="12">
        <v>46994</v>
      </c>
      <c r="K621" s="12">
        <v>0</v>
      </c>
      <c r="L621" s="27">
        <v>0</v>
      </c>
      <c r="M621" s="15">
        <f t="shared" si="11"/>
        <v>46994</v>
      </c>
      <c r="N621" s="42" t="s">
        <v>17</v>
      </c>
      <c r="O621" s="40"/>
      <c r="P621" s="40" t="s">
        <v>4264</v>
      </c>
      <c r="Q621" s="40" t="b">
        <v>0</v>
      </c>
      <c r="R621" s="40" t="s">
        <v>4254</v>
      </c>
      <c r="S621" s="40" t="s">
        <v>4502</v>
      </c>
      <c r="T621" s="40" t="s">
        <v>4264</v>
      </c>
      <c r="U621" s="15">
        <v>46994</v>
      </c>
      <c r="V621" s="15">
        <v>0</v>
      </c>
      <c r="W621" s="15">
        <v>0</v>
      </c>
      <c r="X621" s="15"/>
      <c r="Y621" s="15"/>
      <c r="Z621" s="15">
        <v>46994</v>
      </c>
      <c r="AA621" s="15">
        <v>0</v>
      </c>
      <c r="AB621" s="15">
        <v>0</v>
      </c>
      <c r="AC621" s="15">
        <v>46994</v>
      </c>
      <c r="AD621" s="15">
        <v>46994</v>
      </c>
      <c r="AE621" s="40">
        <v>1221861654</v>
      </c>
      <c r="AF621" s="15">
        <v>0</v>
      </c>
      <c r="AG621" s="40"/>
      <c r="AH621" s="40"/>
      <c r="AI621" s="40"/>
      <c r="AJ621" s="15">
        <v>0</v>
      </c>
      <c r="AK621" s="40"/>
      <c r="AL621" s="40"/>
      <c r="AM621" s="40"/>
      <c r="AN621" s="41">
        <v>45504</v>
      </c>
      <c r="AO621" s="43"/>
      <c r="AP621" s="43"/>
      <c r="AQ621" s="43"/>
      <c r="AR621" s="43"/>
      <c r="AS621" s="43"/>
      <c r="AT621" s="43"/>
      <c r="AU621" s="43"/>
      <c r="AV621" s="43"/>
      <c r="AW621" s="43"/>
      <c r="AX621" s="43"/>
      <c r="AY621" s="43"/>
      <c r="AZ621" s="43"/>
      <c r="BA621" s="43"/>
      <c r="BB621" s="43"/>
      <c r="BC621" s="43"/>
      <c r="BD621" s="43"/>
      <c r="BE621" s="43"/>
      <c r="BF621" s="43"/>
      <c r="BG621" s="43"/>
      <c r="BH621" s="43"/>
      <c r="BI621" s="43"/>
      <c r="BJ621" s="43"/>
      <c r="BK621" s="43"/>
      <c r="BL621" s="43"/>
      <c r="BM621" s="43"/>
      <c r="BN621" s="43"/>
      <c r="BO621" s="43"/>
      <c r="BP621" s="43"/>
      <c r="BQ621" s="43"/>
      <c r="BR621" s="43"/>
      <c r="BS621" s="43"/>
      <c r="BT621" s="43"/>
      <c r="BU621" s="43"/>
      <c r="BV621" s="43"/>
      <c r="BW621" s="43"/>
      <c r="BX621" s="43"/>
      <c r="BY621" s="43"/>
      <c r="BZ621" s="43"/>
      <c r="CA621" s="43"/>
      <c r="CB621" s="43"/>
      <c r="CC621" s="43"/>
      <c r="CD621" s="43"/>
      <c r="CE621" s="43"/>
    </row>
    <row r="622" spans="1:83" s="44" customFormat="1" x14ac:dyDescent="0.35">
      <c r="A622" s="40">
        <v>835000972</v>
      </c>
      <c r="B622" s="40" t="s">
        <v>0</v>
      </c>
      <c r="C622" s="40" t="s">
        <v>649</v>
      </c>
      <c r="D622" s="40" t="s">
        <v>16</v>
      </c>
      <c r="E622" s="40">
        <v>42809</v>
      </c>
      <c r="F622" s="40" t="s">
        <v>649</v>
      </c>
      <c r="G622" s="40" t="s">
        <v>2766</v>
      </c>
      <c r="H622" s="41">
        <v>44360</v>
      </c>
      <c r="I622" s="41" t="e">
        <v>#N/A</v>
      </c>
      <c r="J622" s="12">
        <v>46994</v>
      </c>
      <c r="K622" s="12">
        <v>0</v>
      </c>
      <c r="L622" s="28">
        <v>0</v>
      </c>
      <c r="M622" s="15">
        <f t="shared" si="11"/>
        <v>46994</v>
      </c>
      <c r="N622" s="42" t="s">
        <v>17</v>
      </c>
      <c r="O622" s="40"/>
      <c r="P622" s="40" t="s">
        <v>4260</v>
      </c>
      <c r="Q622" s="40"/>
      <c r="R622" s="40" t="e">
        <v>#N/A</v>
      </c>
      <c r="S622" s="40"/>
      <c r="T622" s="40" t="s">
        <v>4260</v>
      </c>
      <c r="U622" s="15">
        <v>0</v>
      </c>
      <c r="V622" s="15">
        <v>0</v>
      </c>
      <c r="W622" s="15">
        <v>0</v>
      </c>
      <c r="X622" s="15"/>
      <c r="Y622" s="15"/>
      <c r="Z622" s="15">
        <v>0</v>
      </c>
      <c r="AA622" s="15">
        <v>0</v>
      </c>
      <c r="AB622" s="15">
        <v>0</v>
      </c>
      <c r="AC622" s="15">
        <v>0</v>
      </c>
      <c r="AD622" s="15">
        <v>0</v>
      </c>
      <c r="AE622" s="40"/>
      <c r="AF622" s="15">
        <v>0</v>
      </c>
      <c r="AG622" s="40"/>
      <c r="AH622" s="40"/>
      <c r="AI622" s="40"/>
      <c r="AJ622" s="15">
        <v>0</v>
      </c>
      <c r="AK622" s="40"/>
      <c r="AL622" s="40"/>
      <c r="AM622" s="40"/>
      <c r="AN622" s="41">
        <v>45504</v>
      </c>
      <c r="AO622" s="43"/>
      <c r="AP622" s="43"/>
      <c r="AQ622" s="43"/>
      <c r="AR622" s="43"/>
      <c r="AS622" s="43"/>
      <c r="AT622" s="43"/>
      <c r="AU622" s="43"/>
      <c r="AV622" s="43"/>
      <c r="AW622" s="43"/>
      <c r="AX622" s="43"/>
      <c r="AY622" s="43"/>
      <c r="AZ622" s="43"/>
      <c r="BA622" s="43"/>
      <c r="BB622" s="43"/>
      <c r="BC622" s="43"/>
      <c r="BD622" s="43"/>
      <c r="BE622" s="43"/>
      <c r="BF622" s="43"/>
      <c r="BG622" s="43"/>
      <c r="BH622" s="43"/>
      <c r="BI622" s="43"/>
      <c r="BJ622" s="43"/>
      <c r="BK622" s="43"/>
      <c r="BL622" s="43"/>
      <c r="BM622" s="43"/>
      <c r="BN622" s="43"/>
      <c r="BO622" s="43"/>
      <c r="BP622" s="43"/>
      <c r="BQ622" s="43"/>
      <c r="BR622" s="43"/>
      <c r="BS622" s="43"/>
      <c r="BT622" s="43"/>
      <c r="BU622" s="43"/>
      <c r="BV622" s="43"/>
      <c r="BW622" s="43"/>
      <c r="BX622" s="43"/>
      <c r="BY622" s="43"/>
      <c r="BZ622" s="43"/>
      <c r="CA622" s="43"/>
      <c r="CB622" s="43"/>
      <c r="CC622" s="43"/>
      <c r="CD622" s="43"/>
      <c r="CE622" s="43"/>
    </row>
    <row r="623" spans="1:83" s="44" customFormat="1" x14ac:dyDescent="0.35">
      <c r="A623" s="40">
        <v>835000972</v>
      </c>
      <c r="B623" s="40" t="s">
        <v>0</v>
      </c>
      <c r="C623" s="40" t="s">
        <v>650</v>
      </c>
      <c r="D623" s="40" t="s">
        <v>16</v>
      </c>
      <c r="E623" s="40">
        <v>94188</v>
      </c>
      <c r="F623" s="40" t="s">
        <v>650</v>
      </c>
      <c r="G623" s="40" t="s">
        <v>2767</v>
      </c>
      <c r="H623" s="41">
        <v>44360</v>
      </c>
      <c r="I623" s="41"/>
      <c r="J623" s="12">
        <v>133849</v>
      </c>
      <c r="K623" s="12">
        <v>0</v>
      </c>
      <c r="L623" s="12">
        <v>0</v>
      </c>
      <c r="M623" s="15">
        <f t="shared" si="11"/>
        <v>133849</v>
      </c>
      <c r="N623" s="42" t="s">
        <v>17</v>
      </c>
      <c r="O623" s="40"/>
      <c r="P623" s="40" t="s">
        <v>4260</v>
      </c>
      <c r="Q623" s="40" t="b">
        <v>0</v>
      </c>
      <c r="R623" s="40" t="s">
        <v>4255</v>
      </c>
      <c r="S623" s="40"/>
      <c r="T623" s="40" t="s">
        <v>4260</v>
      </c>
      <c r="U623" s="15">
        <v>0</v>
      </c>
      <c r="V623" s="15">
        <v>0</v>
      </c>
      <c r="W623" s="15">
        <v>0</v>
      </c>
      <c r="X623" s="15"/>
      <c r="Y623" s="15"/>
      <c r="Z623" s="15">
        <v>0</v>
      </c>
      <c r="AA623" s="15">
        <v>0</v>
      </c>
      <c r="AB623" s="15">
        <v>0</v>
      </c>
      <c r="AC623" s="15">
        <v>0</v>
      </c>
      <c r="AD623" s="15">
        <v>0</v>
      </c>
      <c r="AE623" s="40"/>
      <c r="AF623" s="15">
        <v>0</v>
      </c>
      <c r="AG623" s="40"/>
      <c r="AH623" s="40"/>
      <c r="AI623" s="40"/>
      <c r="AJ623" s="15">
        <v>0</v>
      </c>
      <c r="AK623" s="40"/>
      <c r="AL623" s="40"/>
      <c r="AM623" s="40"/>
      <c r="AN623" s="41">
        <v>45504</v>
      </c>
      <c r="AO623" s="43"/>
      <c r="AP623" s="43"/>
      <c r="AQ623" s="43"/>
      <c r="AR623" s="43"/>
      <c r="AS623" s="43"/>
      <c r="AT623" s="43"/>
      <c r="AU623" s="43"/>
      <c r="AV623" s="43"/>
      <c r="AW623" s="43"/>
      <c r="AX623" s="43"/>
      <c r="AY623" s="43"/>
      <c r="AZ623" s="43"/>
      <c r="BA623" s="43"/>
      <c r="BB623" s="43"/>
      <c r="BC623" s="43"/>
      <c r="BD623" s="43"/>
      <c r="BE623" s="43"/>
      <c r="BF623" s="43"/>
      <c r="BG623" s="43"/>
      <c r="BH623" s="43"/>
      <c r="BI623" s="43"/>
      <c r="BJ623" s="43"/>
      <c r="BK623" s="43"/>
      <c r="BL623" s="43"/>
      <c r="BM623" s="43"/>
      <c r="BN623" s="43"/>
      <c r="BO623" s="43"/>
      <c r="BP623" s="43"/>
      <c r="BQ623" s="43"/>
      <c r="BR623" s="43"/>
      <c r="BS623" s="43"/>
      <c r="BT623" s="43"/>
      <c r="BU623" s="43"/>
      <c r="BV623" s="43"/>
      <c r="BW623" s="43"/>
      <c r="BX623" s="43"/>
      <c r="BY623" s="43"/>
      <c r="BZ623" s="43"/>
      <c r="CA623" s="43"/>
      <c r="CB623" s="43"/>
      <c r="CC623" s="43"/>
      <c r="CD623" s="43"/>
      <c r="CE623" s="43"/>
    </row>
    <row r="624" spans="1:83" s="44" customFormat="1" x14ac:dyDescent="0.35">
      <c r="A624" s="40">
        <v>835000972</v>
      </c>
      <c r="B624" s="40" t="s">
        <v>0</v>
      </c>
      <c r="C624" s="40" t="s">
        <v>651</v>
      </c>
      <c r="D624" s="40" t="s">
        <v>16</v>
      </c>
      <c r="E624" s="40">
        <v>94193</v>
      </c>
      <c r="F624" s="40" t="s">
        <v>651</v>
      </c>
      <c r="G624" s="40" t="s">
        <v>2768</v>
      </c>
      <c r="H624" s="41">
        <v>44360</v>
      </c>
      <c r="I624" s="41" t="e">
        <v>#N/A</v>
      </c>
      <c r="J624" s="12">
        <v>133849</v>
      </c>
      <c r="K624" s="12">
        <v>0</v>
      </c>
      <c r="L624" s="12">
        <v>0</v>
      </c>
      <c r="M624" s="15">
        <f t="shared" si="11"/>
        <v>133849</v>
      </c>
      <c r="N624" s="42" t="s">
        <v>17</v>
      </c>
      <c r="O624" s="40"/>
      <c r="P624" s="40" t="s">
        <v>4260</v>
      </c>
      <c r="Q624" s="40"/>
      <c r="R624" s="40" t="e">
        <v>#N/A</v>
      </c>
      <c r="S624" s="40"/>
      <c r="T624" s="40" t="s">
        <v>4260</v>
      </c>
      <c r="U624" s="15">
        <v>0</v>
      </c>
      <c r="V624" s="15">
        <v>0</v>
      </c>
      <c r="W624" s="15">
        <v>0</v>
      </c>
      <c r="X624" s="15"/>
      <c r="Y624" s="15"/>
      <c r="Z624" s="15">
        <v>0</v>
      </c>
      <c r="AA624" s="15">
        <v>0</v>
      </c>
      <c r="AB624" s="15">
        <v>0</v>
      </c>
      <c r="AC624" s="15">
        <v>0</v>
      </c>
      <c r="AD624" s="15">
        <v>0</v>
      </c>
      <c r="AE624" s="40"/>
      <c r="AF624" s="15">
        <v>0</v>
      </c>
      <c r="AG624" s="40"/>
      <c r="AH624" s="40"/>
      <c r="AI624" s="40"/>
      <c r="AJ624" s="15">
        <v>0</v>
      </c>
      <c r="AK624" s="40"/>
      <c r="AL624" s="40"/>
      <c r="AM624" s="40"/>
      <c r="AN624" s="41">
        <v>45504</v>
      </c>
      <c r="AO624" s="43"/>
      <c r="AP624" s="43"/>
      <c r="AQ624" s="43"/>
      <c r="AR624" s="43"/>
      <c r="AS624" s="43"/>
      <c r="AT624" s="43"/>
      <c r="AU624" s="43"/>
      <c r="AV624" s="43"/>
      <c r="AW624" s="43"/>
      <c r="AX624" s="43"/>
      <c r="AY624" s="43"/>
      <c r="AZ624" s="43"/>
      <c r="BA624" s="43"/>
      <c r="BB624" s="43"/>
      <c r="BC624" s="43"/>
      <c r="BD624" s="43"/>
      <c r="BE624" s="43"/>
      <c r="BF624" s="43"/>
      <c r="BG624" s="43"/>
      <c r="BH624" s="43"/>
      <c r="BI624" s="43"/>
      <c r="BJ624" s="43"/>
      <c r="BK624" s="43"/>
      <c r="BL624" s="43"/>
      <c r="BM624" s="43"/>
      <c r="BN624" s="43"/>
      <c r="BO624" s="43"/>
      <c r="BP624" s="43"/>
      <c r="BQ624" s="43"/>
      <c r="BR624" s="43"/>
      <c r="BS624" s="43"/>
      <c r="BT624" s="43"/>
      <c r="BU624" s="43"/>
      <c r="BV624" s="43"/>
      <c r="BW624" s="43"/>
      <c r="BX624" s="43"/>
      <c r="BY624" s="43"/>
      <c r="BZ624" s="43"/>
      <c r="CA624" s="43"/>
      <c r="CB624" s="43"/>
      <c r="CC624" s="43"/>
      <c r="CD624" s="43"/>
      <c r="CE624" s="43"/>
    </row>
    <row r="625" spans="1:83" s="44" customFormat="1" x14ac:dyDescent="0.35">
      <c r="A625" s="40">
        <v>835000972</v>
      </c>
      <c r="B625" s="40" t="s">
        <v>0</v>
      </c>
      <c r="C625" s="40" t="s">
        <v>607</v>
      </c>
      <c r="D625" s="40" t="s">
        <v>16</v>
      </c>
      <c r="E625" s="40">
        <v>30030</v>
      </c>
      <c r="F625" s="40" t="s">
        <v>607</v>
      </c>
      <c r="G625" s="40" t="s">
        <v>2724</v>
      </c>
      <c r="H625" s="41">
        <v>44331</v>
      </c>
      <c r="I625" s="41">
        <v>44473</v>
      </c>
      <c r="J625" s="12">
        <v>46994</v>
      </c>
      <c r="K625" s="12">
        <v>0</v>
      </c>
      <c r="L625" s="27">
        <v>0</v>
      </c>
      <c r="M625" s="15">
        <f t="shared" si="11"/>
        <v>46994</v>
      </c>
      <c r="N625" s="42" t="s">
        <v>17</v>
      </c>
      <c r="O625" s="40"/>
      <c r="P625" s="40" t="s">
        <v>4264</v>
      </c>
      <c r="Q625" s="40" t="b">
        <v>0</v>
      </c>
      <c r="R625" s="40" t="s">
        <v>4254</v>
      </c>
      <c r="S625" s="40" t="s">
        <v>4502</v>
      </c>
      <c r="T625" s="40" t="s">
        <v>4264</v>
      </c>
      <c r="U625" s="15">
        <v>46994</v>
      </c>
      <c r="V625" s="15">
        <v>0</v>
      </c>
      <c r="W625" s="15">
        <v>0</v>
      </c>
      <c r="X625" s="15"/>
      <c r="Y625" s="15"/>
      <c r="Z625" s="15">
        <v>46994</v>
      </c>
      <c r="AA625" s="15">
        <v>0</v>
      </c>
      <c r="AB625" s="15">
        <v>0</v>
      </c>
      <c r="AC625" s="15">
        <v>46994</v>
      </c>
      <c r="AD625" s="15">
        <v>46994</v>
      </c>
      <c r="AE625" s="40">
        <v>1909116213</v>
      </c>
      <c r="AF625" s="15">
        <v>0</v>
      </c>
      <c r="AG625" s="40"/>
      <c r="AH625" s="40"/>
      <c r="AI625" s="40"/>
      <c r="AJ625" s="15">
        <v>0</v>
      </c>
      <c r="AK625" s="40"/>
      <c r="AL625" s="40"/>
      <c r="AM625" s="40"/>
      <c r="AN625" s="41">
        <v>45504</v>
      </c>
      <c r="AO625" s="43"/>
      <c r="AP625" s="43"/>
      <c r="AQ625" s="43"/>
      <c r="AR625" s="43"/>
      <c r="AS625" s="43"/>
      <c r="AT625" s="43"/>
      <c r="AU625" s="43"/>
      <c r="AV625" s="43"/>
      <c r="AW625" s="43"/>
      <c r="AX625" s="43"/>
      <c r="AY625" s="43"/>
      <c r="AZ625" s="43"/>
      <c r="BA625" s="43"/>
      <c r="BB625" s="43"/>
      <c r="BC625" s="43"/>
      <c r="BD625" s="43"/>
      <c r="BE625" s="43"/>
      <c r="BF625" s="43"/>
      <c r="BG625" s="43"/>
      <c r="BH625" s="43"/>
      <c r="BI625" s="43"/>
      <c r="BJ625" s="43"/>
      <c r="BK625" s="43"/>
      <c r="BL625" s="43"/>
      <c r="BM625" s="43"/>
      <c r="BN625" s="43"/>
      <c r="BO625" s="43"/>
      <c r="BP625" s="43"/>
      <c r="BQ625" s="43"/>
      <c r="BR625" s="43"/>
      <c r="BS625" s="43"/>
      <c r="BT625" s="43"/>
      <c r="BU625" s="43"/>
      <c r="BV625" s="43"/>
      <c r="BW625" s="43"/>
      <c r="BX625" s="43"/>
      <c r="BY625" s="43"/>
      <c r="BZ625" s="43"/>
      <c r="CA625" s="43"/>
      <c r="CB625" s="43"/>
      <c r="CC625" s="43"/>
      <c r="CD625" s="43"/>
      <c r="CE625" s="43"/>
    </row>
    <row r="626" spans="1:83" s="44" customFormat="1" x14ac:dyDescent="0.35">
      <c r="A626" s="40">
        <v>835000972</v>
      </c>
      <c r="B626" s="40" t="s">
        <v>0</v>
      </c>
      <c r="C626" s="40" t="s">
        <v>653</v>
      </c>
      <c r="D626" s="40" t="s">
        <v>16</v>
      </c>
      <c r="E626" s="40">
        <v>31736</v>
      </c>
      <c r="F626" s="40" t="s">
        <v>653</v>
      </c>
      <c r="G626" s="40" t="s">
        <v>2770</v>
      </c>
      <c r="H626" s="41">
        <v>44363</v>
      </c>
      <c r="I626" s="41">
        <v>45456.567067245371</v>
      </c>
      <c r="J626" s="12">
        <v>1084110</v>
      </c>
      <c r="K626" s="12">
        <v>0</v>
      </c>
      <c r="L626" s="28">
        <v>0</v>
      </c>
      <c r="M626" s="15">
        <f t="shared" si="11"/>
        <v>1084110</v>
      </c>
      <c r="N626" s="42" t="s">
        <v>17</v>
      </c>
      <c r="O626" s="40"/>
      <c r="P626" s="40" t="s">
        <v>4265</v>
      </c>
      <c r="Q626" s="40" t="b">
        <v>0</v>
      </c>
      <c r="R626" s="40" t="s">
        <v>4253</v>
      </c>
      <c r="S626" s="40"/>
      <c r="T626" s="40" t="s">
        <v>4263</v>
      </c>
      <c r="U626" s="15">
        <v>0</v>
      </c>
      <c r="V626" s="15">
        <v>1084110</v>
      </c>
      <c r="W626" s="15">
        <v>0</v>
      </c>
      <c r="X626" s="15" t="s">
        <v>4300</v>
      </c>
      <c r="Y626" s="15" t="s">
        <v>4290</v>
      </c>
      <c r="Z626" s="15">
        <v>0</v>
      </c>
      <c r="AA626" s="15">
        <v>0</v>
      </c>
      <c r="AB626" s="15">
        <v>0</v>
      </c>
      <c r="AC626" s="15">
        <v>0</v>
      </c>
      <c r="AD626" s="15">
        <v>0</v>
      </c>
      <c r="AE626" s="40"/>
      <c r="AF626" s="15">
        <v>0</v>
      </c>
      <c r="AG626" s="40"/>
      <c r="AH626" s="40"/>
      <c r="AI626" s="40"/>
      <c r="AJ626" s="15">
        <v>0</v>
      </c>
      <c r="AK626" s="40"/>
      <c r="AL626" s="40"/>
      <c r="AM626" s="40"/>
      <c r="AN626" s="41">
        <v>45504</v>
      </c>
      <c r="AO626" s="43"/>
      <c r="AP626" s="43"/>
      <c r="AQ626" s="43"/>
      <c r="AR626" s="43"/>
      <c r="AS626" s="43"/>
      <c r="AT626" s="43"/>
      <c r="AU626" s="43"/>
      <c r="AV626" s="43"/>
      <c r="AW626" s="43"/>
      <c r="AX626" s="43"/>
      <c r="AY626" s="43"/>
      <c r="AZ626" s="43"/>
      <c r="BA626" s="43"/>
      <c r="BB626" s="43"/>
      <c r="BC626" s="43"/>
      <c r="BD626" s="43"/>
      <c r="BE626" s="43"/>
      <c r="BF626" s="43"/>
      <c r="BG626" s="43"/>
      <c r="BH626" s="43"/>
      <c r="BI626" s="43"/>
      <c r="BJ626" s="43"/>
      <c r="BK626" s="43"/>
      <c r="BL626" s="43"/>
      <c r="BM626" s="43"/>
      <c r="BN626" s="43"/>
      <c r="BO626" s="43"/>
      <c r="BP626" s="43"/>
      <c r="BQ626" s="43"/>
      <c r="BR626" s="43"/>
      <c r="BS626" s="43"/>
      <c r="BT626" s="43"/>
      <c r="BU626" s="43"/>
      <c r="BV626" s="43"/>
      <c r="BW626" s="43"/>
      <c r="BX626" s="43"/>
      <c r="BY626" s="43"/>
      <c r="BZ626" s="43"/>
      <c r="CA626" s="43"/>
      <c r="CB626" s="43"/>
      <c r="CC626" s="43"/>
      <c r="CD626" s="43"/>
      <c r="CE626" s="43"/>
    </row>
    <row r="627" spans="1:83" s="44" customFormat="1" x14ac:dyDescent="0.35">
      <c r="A627" s="40">
        <v>835000972</v>
      </c>
      <c r="B627" s="40" t="s">
        <v>0</v>
      </c>
      <c r="C627" s="40" t="s">
        <v>618</v>
      </c>
      <c r="D627" s="40" t="s">
        <v>16</v>
      </c>
      <c r="E627" s="40">
        <v>96556</v>
      </c>
      <c r="F627" s="40" t="s">
        <v>618</v>
      </c>
      <c r="G627" s="40" t="s">
        <v>2735</v>
      </c>
      <c r="H627" s="41">
        <v>44342</v>
      </c>
      <c r="I627" s="41">
        <v>45124.658285682868</v>
      </c>
      <c r="J627" s="12">
        <v>133849</v>
      </c>
      <c r="K627" s="12">
        <v>0</v>
      </c>
      <c r="L627" s="12">
        <v>0</v>
      </c>
      <c r="M627" s="15">
        <f t="shared" si="11"/>
        <v>133849</v>
      </c>
      <c r="N627" s="42" t="s">
        <v>17</v>
      </c>
      <c r="O627" s="40"/>
      <c r="P627" s="40" t="s">
        <v>4264</v>
      </c>
      <c r="Q627" s="40" t="b">
        <v>0</v>
      </c>
      <c r="R627" s="40" t="s">
        <v>4254</v>
      </c>
      <c r="S627" s="40" t="s">
        <v>4502</v>
      </c>
      <c r="T627" s="40" t="s">
        <v>4264</v>
      </c>
      <c r="U627" s="15">
        <v>133849</v>
      </c>
      <c r="V627" s="15">
        <v>0</v>
      </c>
      <c r="W627" s="15">
        <v>0</v>
      </c>
      <c r="X627" s="15"/>
      <c r="Y627" s="15"/>
      <c r="Z627" s="15">
        <v>133849</v>
      </c>
      <c r="AA627" s="15">
        <v>0</v>
      </c>
      <c r="AB627" s="15">
        <v>0</v>
      </c>
      <c r="AC627" s="15">
        <v>133849</v>
      </c>
      <c r="AD627" s="15">
        <v>133849</v>
      </c>
      <c r="AE627" s="40">
        <v>135825660</v>
      </c>
      <c r="AF627" s="15">
        <v>0</v>
      </c>
      <c r="AG627" s="40"/>
      <c r="AH627" s="40"/>
      <c r="AI627" s="40"/>
      <c r="AJ627" s="15">
        <v>0</v>
      </c>
      <c r="AK627" s="40"/>
      <c r="AL627" s="40"/>
      <c r="AM627" s="40"/>
      <c r="AN627" s="41">
        <v>45504</v>
      </c>
      <c r="AO627" s="43"/>
      <c r="AP627" s="43"/>
      <c r="AQ627" s="43"/>
      <c r="AR627" s="43"/>
      <c r="AS627" s="43"/>
      <c r="AT627" s="43"/>
      <c r="AU627" s="43"/>
      <c r="AV627" s="43"/>
      <c r="AW627" s="43"/>
      <c r="AX627" s="43"/>
      <c r="AY627" s="43"/>
      <c r="AZ627" s="43"/>
      <c r="BA627" s="43"/>
      <c r="BB627" s="43"/>
      <c r="BC627" s="43"/>
      <c r="BD627" s="43"/>
      <c r="BE627" s="43"/>
      <c r="BF627" s="43"/>
      <c r="BG627" s="43"/>
      <c r="BH627" s="43"/>
      <c r="BI627" s="43"/>
      <c r="BJ627" s="43"/>
      <c r="BK627" s="43"/>
      <c r="BL627" s="43"/>
      <c r="BM627" s="43"/>
      <c r="BN627" s="43"/>
      <c r="BO627" s="43"/>
      <c r="BP627" s="43"/>
      <c r="BQ627" s="43"/>
      <c r="BR627" s="43"/>
      <c r="BS627" s="43"/>
      <c r="BT627" s="43"/>
      <c r="BU627" s="43"/>
      <c r="BV627" s="43"/>
      <c r="BW627" s="43"/>
      <c r="BX627" s="43"/>
      <c r="BY627" s="43"/>
      <c r="BZ627" s="43"/>
      <c r="CA627" s="43"/>
      <c r="CB627" s="43"/>
      <c r="CC627" s="43"/>
      <c r="CD627" s="43"/>
      <c r="CE627" s="43"/>
    </row>
    <row r="628" spans="1:83" s="44" customFormat="1" x14ac:dyDescent="0.35">
      <c r="A628" s="40">
        <v>835000972</v>
      </c>
      <c r="B628" s="40" t="s">
        <v>0</v>
      </c>
      <c r="C628" s="40" t="s">
        <v>655</v>
      </c>
      <c r="D628" s="40" t="s">
        <v>16</v>
      </c>
      <c r="E628" s="40">
        <v>32288</v>
      </c>
      <c r="F628" s="40" t="s">
        <v>655</v>
      </c>
      <c r="G628" s="40" t="s">
        <v>2772</v>
      </c>
      <c r="H628" s="41">
        <v>44364</v>
      </c>
      <c r="I628" s="41" t="e">
        <v>#N/A</v>
      </c>
      <c r="J628" s="12">
        <v>46994</v>
      </c>
      <c r="K628" s="12">
        <v>0</v>
      </c>
      <c r="L628" s="12">
        <v>0</v>
      </c>
      <c r="M628" s="15">
        <f t="shared" si="11"/>
        <v>46994</v>
      </c>
      <c r="N628" s="42" t="s">
        <v>17</v>
      </c>
      <c r="O628" s="40"/>
      <c r="P628" s="40" t="s">
        <v>4260</v>
      </c>
      <c r="Q628" s="40"/>
      <c r="R628" s="40" t="e">
        <v>#N/A</v>
      </c>
      <c r="S628" s="40"/>
      <c r="T628" s="40" t="s">
        <v>4260</v>
      </c>
      <c r="U628" s="15">
        <v>0</v>
      </c>
      <c r="V628" s="15">
        <v>0</v>
      </c>
      <c r="W628" s="15">
        <v>0</v>
      </c>
      <c r="X628" s="15"/>
      <c r="Y628" s="15"/>
      <c r="Z628" s="15">
        <v>0</v>
      </c>
      <c r="AA628" s="15">
        <v>0</v>
      </c>
      <c r="AB628" s="15">
        <v>0</v>
      </c>
      <c r="AC628" s="15">
        <v>0</v>
      </c>
      <c r="AD628" s="15">
        <v>0</v>
      </c>
      <c r="AE628" s="40"/>
      <c r="AF628" s="15">
        <v>0</v>
      </c>
      <c r="AG628" s="40"/>
      <c r="AH628" s="40"/>
      <c r="AI628" s="40"/>
      <c r="AJ628" s="15">
        <v>0</v>
      </c>
      <c r="AK628" s="40"/>
      <c r="AL628" s="40"/>
      <c r="AM628" s="40"/>
      <c r="AN628" s="41">
        <v>45504</v>
      </c>
      <c r="AO628" s="43"/>
      <c r="AP628" s="43"/>
      <c r="AQ628" s="43"/>
      <c r="AR628" s="43"/>
      <c r="AS628" s="43"/>
      <c r="AT628" s="43"/>
      <c r="AU628" s="43"/>
      <c r="AV628" s="43"/>
      <c r="AW628" s="43"/>
      <c r="AX628" s="43"/>
      <c r="AY628" s="43"/>
      <c r="AZ628" s="43"/>
      <c r="BA628" s="43"/>
      <c r="BB628" s="43"/>
      <c r="BC628" s="43"/>
      <c r="BD628" s="43"/>
      <c r="BE628" s="43"/>
      <c r="BF628" s="43"/>
      <c r="BG628" s="43"/>
      <c r="BH628" s="43"/>
      <c r="BI628" s="43"/>
      <c r="BJ628" s="43"/>
      <c r="BK628" s="43"/>
      <c r="BL628" s="43"/>
      <c r="BM628" s="43"/>
      <c r="BN628" s="43"/>
      <c r="BO628" s="43"/>
      <c r="BP628" s="43"/>
      <c r="BQ628" s="43"/>
      <c r="BR628" s="43"/>
      <c r="BS628" s="43"/>
      <c r="BT628" s="43"/>
      <c r="BU628" s="43"/>
      <c r="BV628" s="43"/>
      <c r="BW628" s="43"/>
      <c r="BX628" s="43"/>
      <c r="BY628" s="43"/>
      <c r="BZ628" s="43"/>
      <c r="CA628" s="43"/>
      <c r="CB628" s="43"/>
      <c r="CC628" s="43"/>
      <c r="CD628" s="43"/>
      <c r="CE628" s="43"/>
    </row>
    <row r="629" spans="1:83" s="44" customFormat="1" x14ac:dyDescent="0.35">
      <c r="A629" s="40">
        <v>835000972</v>
      </c>
      <c r="B629" s="40" t="s">
        <v>0</v>
      </c>
      <c r="C629" s="40" t="s">
        <v>656</v>
      </c>
      <c r="D629" s="40" t="s">
        <v>16</v>
      </c>
      <c r="E629" s="40">
        <v>41610</v>
      </c>
      <c r="F629" s="40" t="s">
        <v>656</v>
      </c>
      <c r="G629" s="40" t="s">
        <v>2773</v>
      </c>
      <c r="H629" s="41">
        <v>44364</v>
      </c>
      <c r="I629" s="41" t="e">
        <v>#N/A</v>
      </c>
      <c r="J629" s="12">
        <v>46994</v>
      </c>
      <c r="K629" s="12">
        <v>0</v>
      </c>
      <c r="L629" s="27">
        <v>0</v>
      </c>
      <c r="M629" s="15">
        <f t="shared" si="11"/>
        <v>46994</v>
      </c>
      <c r="N629" s="42" t="s">
        <v>17</v>
      </c>
      <c r="O629" s="40"/>
      <c r="P629" s="40" t="s">
        <v>4260</v>
      </c>
      <c r="Q629" s="40"/>
      <c r="R629" s="40" t="e">
        <v>#N/A</v>
      </c>
      <c r="S629" s="40"/>
      <c r="T629" s="40" t="s">
        <v>4260</v>
      </c>
      <c r="U629" s="15">
        <v>0</v>
      </c>
      <c r="V629" s="15">
        <v>0</v>
      </c>
      <c r="W629" s="15">
        <v>0</v>
      </c>
      <c r="X629" s="15"/>
      <c r="Y629" s="15"/>
      <c r="Z629" s="15">
        <v>0</v>
      </c>
      <c r="AA629" s="15">
        <v>0</v>
      </c>
      <c r="AB629" s="15">
        <v>0</v>
      </c>
      <c r="AC629" s="15">
        <v>0</v>
      </c>
      <c r="AD629" s="15">
        <v>0</v>
      </c>
      <c r="AE629" s="40"/>
      <c r="AF629" s="15">
        <v>0</v>
      </c>
      <c r="AG629" s="40"/>
      <c r="AH629" s="40"/>
      <c r="AI629" s="40"/>
      <c r="AJ629" s="15">
        <v>0</v>
      </c>
      <c r="AK629" s="40"/>
      <c r="AL629" s="40"/>
      <c r="AM629" s="40"/>
      <c r="AN629" s="41">
        <v>45504</v>
      </c>
      <c r="AO629" s="43"/>
      <c r="AP629" s="43"/>
      <c r="AQ629" s="43"/>
      <c r="AR629" s="43"/>
      <c r="AS629" s="43"/>
      <c r="AT629" s="43"/>
      <c r="AU629" s="43"/>
      <c r="AV629" s="43"/>
      <c r="AW629" s="43"/>
      <c r="AX629" s="43"/>
      <c r="AY629" s="43"/>
      <c r="AZ629" s="43"/>
      <c r="BA629" s="43"/>
      <c r="BB629" s="43"/>
      <c r="BC629" s="43"/>
      <c r="BD629" s="43"/>
      <c r="BE629" s="43"/>
      <c r="BF629" s="43"/>
      <c r="BG629" s="43"/>
      <c r="BH629" s="43"/>
      <c r="BI629" s="43"/>
      <c r="BJ629" s="43"/>
      <c r="BK629" s="43"/>
      <c r="BL629" s="43"/>
      <c r="BM629" s="43"/>
      <c r="BN629" s="43"/>
      <c r="BO629" s="43"/>
      <c r="BP629" s="43"/>
      <c r="BQ629" s="43"/>
      <c r="BR629" s="43"/>
      <c r="BS629" s="43"/>
      <c r="BT629" s="43"/>
      <c r="BU629" s="43"/>
      <c r="BV629" s="43"/>
      <c r="BW629" s="43"/>
      <c r="BX629" s="43"/>
      <c r="BY629" s="43"/>
      <c r="BZ629" s="43"/>
      <c r="CA629" s="43"/>
      <c r="CB629" s="43"/>
      <c r="CC629" s="43"/>
      <c r="CD629" s="43"/>
      <c r="CE629" s="43"/>
    </row>
    <row r="630" spans="1:83" s="44" customFormat="1" x14ac:dyDescent="0.35">
      <c r="A630" s="40">
        <v>835000972</v>
      </c>
      <c r="B630" s="40" t="s">
        <v>0</v>
      </c>
      <c r="C630" s="40" t="s">
        <v>625</v>
      </c>
      <c r="D630" s="40" t="s">
        <v>16</v>
      </c>
      <c r="E630" s="40">
        <v>96500</v>
      </c>
      <c r="F630" s="40" t="s">
        <v>625</v>
      </c>
      <c r="G630" s="40" t="s">
        <v>2742</v>
      </c>
      <c r="H630" s="41">
        <v>44349</v>
      </c>
      <c r="I630" s="41">
        <v>45124.495464236112</v>
      </c>
      <c r="J630" s="12">
        <v>133849</v>
      </c>
      <c r="K630" s="12">
        <v>0</v>
      </c>
      <c r="L630" s="29">
        <v>0</v>
      </c>
      <c r="M630" s="15">
        <f t="shared" si="11"/>
        <v>133849</v>
      </c>
      <c r="N630" s="42" t="s">
        <v>17</v>
      </c>
      <c r="O630" s="40"/>
      <c r="P630" s="40" t="s">
        <v>4264</v>
      </c>
      <c r="Q630" s="40" t="b">
        <v>0</v>
      </c>
      <c r="R630" s="40" t="s">
        <v>4254</v>
      </c>
      <c r="S630" s="40" t="s">
        <v>4502</v>
      </c>
      <c r="T630" s="40" t="s">
        <v>4264</v>
      </c>
      <c r="U630" s="15">
        <v>133849</v>
      </c>
      <c r="V630" s="15">
        <v>0</v>
      </c>
      <c r="W630" s="15">
        <v>0</v>
      </c>
      <c r="X630" s="15"/>
      <c r="Y630" s="15"/>
      <c r="Z630" s="15">
        <v>133849</v>
      </c>
      <c r="AA630" s="15">
        <v>0</v>
      </c>
      <c r="AB630" s="15">
        <v>0</v>
      </c>
      <c r="AC630" s="15">
        <v>133849</v>
      </c>
      <c r="AD630" s="15">
        <v>133849</v>
      </c>
      <c r="AE630" s="40">
        <v>1222340007</v>
      </c>
      <c r="AF630" s="15">
        <v>0</v>
      </c>
      <c r="AG630" s="40"/>
      <c r="AH630" s="40"/>
      <c r="AI630" s="40"/>
      <c r="AJ630" s="15">
        <v>0</v>
      </c>
      <c r="AK630" s="40"/>
      <c r="AL630" s="40"/>
      <c r="AM630" s="40"/>
      <c r="AN630" s="41">
        <v>45504</v>
      </c>
      <c r="AO630" s="43"/>
      <c r="AP630" s="43"/>
      <c r="AQ630" s="43"/>
      <c r="AR630" s="43"/>
      <c r="AS630" s="43"/>
      <c r="AT630" s="43"/>
      <c r="AU630" s="43"/>
      <c r="AV630" s="43"/>
      <c r="AW630" s="43"/>
      <c r="AX630" s="43"/>
      <c r="AY630" s="43"/>
      <c r="AZ630" s="43"/>
      <c r="BA630" s="43"/>
      <c r="BB630" s="43"/>
      <c r="BC630" s="43"/>
      <c r="BD630" s="43"/>
      <c r="BE630" s="43"/>
      <c r="BF630" s="43"/>
      <c r="BG630" s="43"/>
      <c r="BH630" s="43"/>
      <c r="BI630" s="43"/>
      <c r="BJ630" s="43"/>
      <c r="BK630" s="43"/>
      <c r="BL630" s="43"/>
      <c r="BM630" s="43"/>
      <c r="BN630" s="43"/>
      <c r="BO630" s="43"/>
      <c r="BP630" s="43"/>
      <c r="BQ630" s="43"/>
      <c r="BR630" s="43"/>
      <c r="BS630" s="43"/>
      <c r="BT630" s="43"/>
      <c r="BU630" s="43"/>
      <c r="BV630" s="43"/>
      <c r="BW630" s="43"/>
      <c r="BX630" s="43"/>
      <c r="BY630" s="43"/>
      <c r="BZ630" s="43"/>
      <c r="CA630" s="43"/>
      <c r="CB630" s="43"/>
      <c r="CC630" s="43"/>
      <c r="CD630" s="43"/>
      <c r="CE630" s="43"/>
    </row>
    <row r="631" spans="1:83" s="44" customFormat="1" x14ac:dyDescent="0.35">
      <c r="A631" s="40">
        <v>835000972</v>
      </c>
      <c r="B631" s="40" t="s">
        <v>0</v>
      </c>
      <c r="C631" s="40" t="s">
        <v>658</v>
      </c>
      <c r="D631" s="40" t="s">
        <v>16</v>
      </c>
      <c r="E631" s="40">
        <v>42874</v>
      </c>
      <c r="F631" s="40" t="s">
        <v>658</v>
      </c>
      <c r="G631" s="40" t="s">
        <v>2775</v>
      </c>
      <c r="H631" s="41">
        <v>44367</v>
      </c>
      <c r="I631" s="41">
        <v>45456.579462152775</v>
      </c>
      <c r="J631" s="12">
        <v>46994</v>
      </c>
      <c r="K631" s="12">
        <v>0</v>
      </c>
      <c r="L631" s="12">
        <v>0</v>
      </c>
      <c r="M631" s="15">
        <f t="shared" si="11"/>
        <v>46994</v>
      </c>
      <c r="N631" s="42" t="s">
        <v>17</v>
      </c>
      <c r="O631" s="40"/>
      <c r="P631" s="40" t="s">
        <v>4265</v>
      </c>
      <c r="Q631" s="40" t="b">
        <v>0</v>
      </c>
      <c r="R631" s="40" t="s">
        <v>4253</v>
      </c>
      <c r="S631" s="40"/>
      <c r="T631" s="40" t="s">
        <v>4263</v>
      </c>
      <c r="U631" s="15">
        <v>0</v>
      </c>
      <c r="V631" s="15">
        <v>46994</v>
      </c>
      <c r="W631" s="15">
        <v>0</v>
      </c>
      <c r="X631" s="15" t="s">
        <v>4302</v>
      </c>
      <c r="Y631" s="15" t="s">
        <v>4288</v>
      </c>
      <c r="Z631" s="15">
        <v>0</v>
      </c>
      <c r="AA631" s="15">
        <v>0</v>
      </c>
      <c r="AB631" s="15">
        <v>0</v>
      </c>
      <c r="AC631" s="15">
        <v>0</v>
      </c>
      <c r="AD631" s="15">
        <v>0</v>
      </c>
      <c r="AE631" s="40"/>
      <c r="AF631" s="15">
        <v>0</v>
      </c>
      <c r="AG631" s="40"/>
      <c r="AH631" s="40"/>
      <c r="AI631" s="40"/>
      <c r="AJ631" s="15">
        <v>0</v>
      </c>
      <c r="AK631" s="40"/>
      <c r="AL631" s="40"/>
      <c r="AM631" s="40"/>
      <c r="AN631" s="41">
        <v>45504</v>
      </c>
      <c r="AO631" s="43"/>
      <c r="AP631" s="43"/>
      <c r="AQ631" s="43"/>
      <c r="AR631" s="43"/>
      <c r="AS631" s="43"/>
      <c r="AT631" s="43"/>
      <c r="AU631" s="43"/>
      <c r="AV631" s="43"/>
      <c r="AW631" s="43"/>
      <c r="AX631" s="43"/>
      <c r="AY631" s="43"/>
      <c r="AZ631" s="43"/>
      <c r="BA631" s="43"/>
      <c r="BB631" s="43"/>
      <c r="BC631" s="43"/>
      <c r="BD631" s="43"/>
      <c r="BE631" s="43"/>
      <c r="BF631" s="43"/>
      <c r="BG631" s="43"/>
      <c r="BH631" s="43"/>
      <c r="BI631" s="43"/>
      <c r="BJ631" s="43"/>
      <c r="BK631" s="43"/>
      <c r="BL631" s="43"/>
      <c r="BM631" s="43"/>
      <c r="BN631" s="43"/>
      <c r="BO631" s="43"/>
      <c r="BP631" s="43"/>
      <c r="BQ631" s="43"/>
      <c r="BR631" s="43"/>
      <c r="BS631" s="43"/>
      <c r="BT631" s="43"/>
      <c r="BU631" s="43"/>
      <c r="BV631" s="43"/>
      <c r="BW631" s="43"/>
      <c r="BX631" s="43"/>
      <c r="BY631" s="43"/>
      <c r="BZ631" s="43"/>
      <c r="CA631" s="43"/>
      <c r="CB631" s="43"/>
      <c r="CC631" s="43"/>
      <c r="CD631" s="43"/>
      <c r="CE631" s="43"/>
    </row>
    <row r="632" spans="1:83" s="44" customFormat="1" x14ac:dyDescent="0.35">
      <c r="A632" s="40">
        <v>835000972</v>
      </c>
      <c r="B632" s="40" t="s">
        <v>0</v>
      </c>
      <c r="C632" s="40" t="s">
        <v>659</v>
      </c>
      <c r="D632" s="40" t="s">
        <v>16</v>
      </c>
      <c r="E632" s="40">
        <v>94177</v>
      </c>
      <c r="F632" s="40" t="s">
        <v>659</v>
      </c>
      <c r="G632" s="40" t="s">
        <v>2776</v>
      </c>
      <c r="H632" s="41">
        <v>44367</v>
      </c>
      <c r="I632" s="41" t="e">
        <v>#N/A</v>
      </c>
      <c r="J632" s="12">
        <v>133849</v>
      </c>
      <c r="K632" s="12">
        <v>0</v>
      </c>
      <c r="L632" s="12">
        <v>0</v>
      </c>
      <c r="M632" s="15">
        <f t="shared" si="11"/>
        <v>133849</v>
      </c>
      <c r="N632" s="42" t="s">
        <v>17</v>
      </c>
      <c r="O632" s="40"/>
      <c r="P632" s="40" t="s">
        <v>4260</v>
      </c>
      <c r="Q632" s="40"/>
      <c r="R632" s="40" t="e">
        <v>#N/A</v>
      </c>
      <c r="S632" s="40"/>
      <c r="T632" s="40" t="s">
        <v>4260</v>
      </c>
      <c r="U632" s="15">
        <v>0</v>
      </c>
      <c r="V632" s="15">
        <v>0</v>
      </c>
      <c r="W632" s="15">
        <v>0</v>
      </c>
      <c r="X632" s="15"/>
      <c r="Y632" s="15"/>
      <c r="Z632" s="15">
        <v>0</v>
      </c>
      <c r="AA632" s="15">
        <v>0</v>
      </c>
      <c r="AB632" s="15">
        <v>0</v>
      </c>
      <c r="AC632" s="15">
        <v>0</v>
      </c>
      <c r="AD632" s="15">
        <v>0</v>
      </c>
      <c r="AE632" s="40"/>
      <c r="AF632" s="15">
        <v>0</v>
      </c>
      <c r="AG632" s="40"/>
      <c r="AH632" s="40"/>
      <c r="AI632" s="40"/>
      <c r="AJ632" s="15">
        <v>0</v>
      </c>
      <c r="AK632" s="40"/>
      <c r="AL632" s="40"/>
      <c r="AM632" s="40"/>
      <c r="AN632" s="41">
        <v>45504</v>
      </c>
      <c r="AO632" s="43"/>
      <c r="AP632" s="43"/>
      <c r="AQ632" s="43"/>
      <c r="AR632" s="43"/>
      <c r="AS632" s="43"/>
      <c r="AT632" s="43"/>
      <c r="AU632" s="43"/>
      <c r="AV632" s="43"/>
      <c r="AW632" s="43"/>
      <c r="AX632" s="43"/>
      <c r="AY632" s="43"/>
      <c r="AZ632" s="43"/>
      <c r="BA632" s="43"/>
      <c r="BB632" s="43"/>
      <c r="BC632" s="43"/>
      <c r="BD632" s="43"/>
      <c r="BE632" s="43"/>
      <c r="BF632" s="43"/>
      <c r="BG632" s="43"/>
      <c r="BH632" s="43"/>
      <c r="BI632" s="43"/>
      <c r="BJ632" s="43"/>
      <c r="BK632" s="43"/>
      <c r="BL632" s="43"/>
      <c r="BM632" s="43"/>
      <c r="BN632" s="43"/>
      <c r="BO632" s="43"/>
      <c r="BP632" s="43"/>
      <c r="BQ632" s="43"/>
      <c r="BR632" s="43"/>
      <c r="BS632" s="43"/>
      <c r="BT632" s="43"/>
      <c r="BU632" s="43"/>
      <c r="BV632" s="43"/>
      <c r="BW632" s="43"/>
      <c r="BX632" s="43"/>
      <c r="BY632" s="43"/>
      <c r="BZ632" s="43"/>
      <c r="CA632" s="43"/>
      <c r="CB632" s="43"/>
      <c r="CC632" s="43"/>
      <c r="CD632" s="43"/>
      <c r="CE632" s="43"/>
    </row>
    <row r="633" spans="1:83" s="44" customFormat="1" x14ac:dyDescent="0.35">
      <c r="A633" s="40">
        <v>835000972</v>
      </c>
      <c r="B633" s="40" t="s">
        <v>0</v>
      </c>
      <c r="C633" s="40" t="s">
        <v>660</v>
      </c>
      <c r="D633" s="40" t="s">
        <v>16</v>
      </c>
      <c r="E633" s="40">
        <v>94185</v>
      </c>
      <c r="F633" s="40" t="s">
        <v>660</v>
      </c>
      <c r="G633" s="40" t="s">
        <v>2777</v>
      </c>
      <c r="H633" s="41">
        <v>44367</v>
      </c>
      <c r="I633" s="41"/>
      <c r="J633" s="12">
        <v>133849</v>
      </c>
      <c r="K633" s="12">
        <v>0</v>
      </c>
      <c r="L633" s="27">
        <v>0</v>
      </c>
      <c r="M633" s="15">
        <f t="shared" si="11"/>
        <v>133849</v>
      </c>
      <c r="N633" s="42" t="s">
        <v>17</v>
      </c>
      <c r="O633" s="40"/>
      <c r="P633" s="40" t="s">
        <v>4260</v>
      </c>
      <c r="Q633" s="40" t="b">
        <v>0</v>
      </c>
      <c r="R633" s="40" t="s">
        <v>4255</v>
      </c>
      <c r="S633" s="40"/>
      <c r="T633" s="40" t="s">
        <v>4260</v>
      </c>
      <c r="U633" s="15">
        <v>0</v>
      </c>
      <c r="V633" s="15">
        <v>0</v>
      </c>
      <c r="W633" s="15">
        <v>0</v>
      </c>
      <c r="X633" s="15"/>
      <c r="Y633" s="15"/>
      <c r="Z633" s="15">
        <v>0</v>
      </c>
      <c r="AA633" s="15">
        <v>0</v>
      </c>
      <c r="AB633" s="15">
        <v>0</v>
      </c>
      <c r="AC633" s="15">
        <v>0</v>
      </c>
      <c r="AD633" s="15">
        <v>0</v>
      </c>
      <c r="AE633" s="40"/>
      <c r="AF633" s="15">
        <v>0</v>
      </c>
      <c r="AG633" s="40"/>
      <c r="AH633" s="40"/>
      <c r="AI633" s="40"/>
      <c r="AJ633" s="15">
        <v>0</v>
      </c>
      <c r="AK633" s="40"/>
      <c r="AL633" s="40"/>
      <c r="AM633" s="40"/>
      <c r="AN633" s="41">
        <v>45504</v>
      </c>
      <c r="AO633" s="43"/>
      <c r="AP633" s="43"/>
      <c r="AQ633" s="43"/>
      <c r="AR633" s="43"/>
      <c r="AS633" s="43"/>
      <c r="AT633" s="43"/>
      <c r="AU633" s="43"/>
      <c r="AV633" s="43"/>
      <c r="AW633" s="43"/>
      <c r="AX633" s="43"/>
      <c r="AY633" s="43"/>
      <c r="AZ633" s="43"/>
      <c r="BA633" s="43"/>
      <c r="BB633" s="43"/>
      <c r="BC633" s="43"/>
      <c r="BD633" s="43"/>
      <c r="BE633" s="43"/>
      <c r="BF633" s="43"/>
      <c r="BG633" s="43"/>
      <c r="BH633" s="43"/>
      <c r="BI633" s="43"/>
      <c r="BJ633" s="43"/>
      <c r="BK633" s="43"/>
      <c r="BL633" s="43"/>
      <c r="BM633" s="43"/>
      <c r="BN633" s="43"/>
      <c r="BO633" s="43"/>
      <c r="BP633" s="43"/>
      <c r="BQ633" s="43"/>
      <c r="BR633" s="43"/>
      <c r="BS633" s="43"/>
      <c r="BT633" s="43"/>
      <c r="BU633" s="43"/>
      <c r="BV633" s="43"/>
      <c r="BW633" s="43"/>
      <c r="BX633" s="43"/>
      <c r="BY633" s="43"/>
      <c r="BZ633" s="43"/>
      <c r="CA633" s="43"/>
      <c r="CB633" s="43"/>
      <c r="CC633" s="43"/>
      <c r="CD633" s="43"/>
      <c r="CE633" s="43"/>
    </row>
    <row r="634" spans="1:83" s="44" customFormat="1" x14ac:dyDescent="0.35">
      <c r="A634" s="40">
        <v>835000972</v>
      </c>
      <c r="B634" s="40" t="s">
        <v>0</v>
      </c>
      <c r="C634" s="40" t="s">
        <v>661</v>
      </c>
      <c r="D634" s="40" t="s">
        <v>16</v>
      </c>
      <c r="E634" s="40">
        <v>94183</v>
      </c>
      <c r="F634" s="40" t="s">
        <v>661</v>
      </c>
      <c r="G634" s="40" t="s">
        <v>2778</v>
      </c>
      <c r="H634" s="41">
        <v>44368</v>
      </c>
      <c r="I634" s="41"/>
      <c r="J634" s="12">
        <v>133849</v>
      </c>
      <c r="K634" s="12">
        <v>0</v>
      </c>
      <c r="L634" s="28">
        <v>0</v>
      </c>
      <c r="M634" s="15">
        <f t="shared" si="11"/>
        <v>133849</v>
      </c>
      <c r="N634" s="42" t="s">
        <v>17</v>
      </c>
      <c r="O634" s="40"/>
      <c r="P634" s="40" t="s">
        <v>4260</v>
      </c>
      <c r="Q634" s="40" t="b">
        <v>0</v>
      </c>
      <c r="R634" s="40" t="s">
        <v>4255</v>
      </c>
      <c r="S634" s="40"/>
      <c r="T634" s="40" t="s">
        <v>4260</v>
      </c>
      <c r="U634" s="15">
        <v>0</v>
      </c>
      <c r="V634" s="15">
        <v>0</v>
      </c>
      <c r="W634" s="15">
        <v>0</v>
      </c>
      <c r="X634" s="15"/>
      <c r="Y634" s="15"/>
      <c r="Z634" s="15">
        <v>0</v>
      </c>
      <c r="AA634" s="15">
        <v>0</v>
      </c>
      <c r="AB634" s="15">
        <v>0</v>
      </c>
      <c r="AC634" s="15">
        <v>0</v>
      </c>
      <c r="AD634" s="15">
        <v>0</v>
      </c>
      <c r="AE634" s="40"/>
      <c r="AF634" s="15">
        <v>0</v>
      </c>
      <c r="AG634" s="40"/>
      <c r="AH634" s="40"/>
      <c r="AI634" s="40"/>
      <c r="AJ634" s="15">
        <v>0</v>
      </c>
      <c r="AK634" s="40"/>
      <c r="AL634" s="40"/>
      <c r="AM634" s="40"/>
      <c r="AN634" s="41">
        <v>45504</v>
      </c>
      <c r="AO634" s="43"/>
      <c r="AP634" s="43"/>
      <c r="AQ634" s="43"/>
      <c r="AR634" s="43"/>
      <c r="AS634" s="43"/>
      <c r="AT634" s="43"/>
      <c r="AU634" s="43"/>
      <c r="AV634" s="43"/>
      <c r="AW634" s="43"/>
      <c r="AX634" s="43"/>
      <c r="AY634" s="43"/>
      <c r="AZ634" s="43"/>
      <c r="BA634" s="43"/>
      <c r="BB634" s="43"/>
      <c r="BC634" s="43"/>
      <c r="BD634" s="43"/>
      <c r="BE634" s="43"/>
      <c r="BF634" s="43"/>
      <c r="BG634" s="43"/>
      <c r="BH634" s="43"/>
      <c r="BI634" s="43"/>
      <c r="BJ634" s="43"/>
      <c r="BK634" s="43"/>
      <c r="BL634" s="43"/>
      <c r="BM634" s="43"/>
      <c r="BN634" s="43"/>
      <c r="BO634" s="43"/>
      <c r="BP634" s="43"/>
      <c r="BQ634" s="43"/>
      <c r="BR634" s="43"/>
      <c r="BS634" s="43"/>
      <c r="BT634" s="43"/>
      <c r="BU634" s="43"/>
      <c r="BV634" s="43"/>
      <c r="BW634" s="43"/>
      <c r="BX634" s="43"/>
      <c r="BY634" s="43"/>
      <c r="BZ634" s="43"/>
      <c r="CA634" s="43"/>
      <c r="CB634" s="43"/>
      <c r="CC634" s="43"/>
      <c r="CD634" s="43"/>
      <c r="CE634" s="43"/>
    </row>
    <row r="635" spans="1:83" s="44" customFormat="1" x14ac:dyDescent="0.35">
      <c r="A635" s="40">
        <v>835000972</v>
      </c>
      <c r="B635" s="40" t="s">
        <v>0</v>
      </c>
      <c r="C635" s="40" t="s">
        <v>634</v>
      </c>
      <c r="D635" s="40" t="s">
        <v>16</v>
      </c>
      <c r="E635" s="40">
        <v>96496</v>
      </c>
      <c r="F635" s="40" t="s">
        <v>634</v>
      </c>
      <c r="G635" s="40" t="s">
        <v>2751</v>
      </c>
      <c r="H635" s="41">
        <v>44351</v>
      </c>
      <c r="I635" s="41">
        <v>45124.491945636575</v>
      </c>
      <c r="J635" s="12">
        <v>133849</v>
      </c>
      <c r="K635" s="12">
        <v>0</v>
      </c>
      <c r="L635" s="12">
        <v>0</v>
      </c>
      <c r="M635" s="15">
        <f t="shared" si="11"/>
        <v>133849</v>
      </c>
      <c r="N635" s="42" t="s">
        <v>17</v>
      </c>
      <c r="O635" s="40"/>
      <c r="P635" s="40" t="s">
        <v>4264</v>
      </c>
      <c r="Q635" s="40" t="b">
        <v>0</v>
      </c>
      <c r="R635" s="40" t="s">
        <v>4254</v>
      </c>
      <c r="S635" s="40" t="s">
        <v>4502</v>
      </c>
      <c r="T635" s="40" t="s">
        <v>4264</v>
      </c>
      <c r="U635" s="15">
        <v>133849</v>
      </c>
      <c r="V635" s="15">
        <v>0</v>
      </c>
      <c r="W635" s="15">
        <v>0</v>
      </c>
      <c r="X635" s="15"/>
      <c r="Y635" s="15"/>
      <c r="Z635" s="15">
        <v>133849</v>
      </c>
      <c r="AA635" s="15">
        <v>0</v>
      </c>
      <c r="AB635" s="15">
        <v>0</v>
      </c>
      <c r="AC635" s="15">
        <v>133849</v>
      </c>
      <c r="AD635" s="15">
        <v>133849</v>
      </c>
      <c r="AE635" s="40">
        <v>1222340004</v>
      </c>
      <c r="AF635" s="15">
        <v>0</v>
      </c>
      <c r="AG635" s="40"/>
      <c r="AH635" s="40"/>
      <c r="AI635" s="40"/>
      <c r="AJ635" s="15">
        <v>0</v>
      </c>
      <c r="AK635" s="40"/>
      <c r="AL635" s="40"/>
      <c r="AM635" s="40"/>
      <c r="AN635" s="41">
        <v>45504</v>
      </c>
      <c r="AO635" s="43"/>
      <c r="AP635" s="43"/>
      <c r="AQ635" s="43"/>
      <c r="AR635" s="43"/>
      <c r="AS635" s="43"/>
      <c r="AT635" s="43"/>
      <c r="AU635" s="43"/>
      <c r="AV635" s="43"/>
      <c r="AW635" s="43"/>
      <c r="AX635" s="43"/>
      <c r="AY635" s="43"/>
      <c r="AZ635" s="43"/>
      <c r="BA635" s="43"/>
      <c r="BB635" s="43"/>
      <c r="BC635" s="43"/>
      <c r="BD635" s="43"/>
      <c r="BE635" s="43"/>
      <c r="BF635" s="43"/>
      <c r="BG635" s="43"/>
      <c r="BH635" s="43"/>
      <c r="BI635" s="43"/>
      <c r="BJ635" s="43"/>
      <c r="BK635" s="43"/>
      <c r="BL635" s="43"/>
      <c r="BM635" s="43"/>
      <c r="BN635" s="43"/>
      <c r="BO635" s="43"/>
      <c r="BP635" s="43"/>
      <c r="BQ635" s="43"/>
      <c r="BR635" s="43"/>
      <c r="BS635" s="43"/>
      <c r="BT635" s="43"/>
      <c r="BU635" s="43"/>
      <c r="BV635" s="43"/>
      <c r="BW635" s="43"/>
      <c r="BX635" s="43"/>
      <c r="BY635" s="43"/>
      <c r="BZ635" s="43"/>
      <c r="CA635" s="43"/>
      <c r="CB635" s="43"/>
      <c r="CC635" s="43"/>
      <c r="CD635" s="43"/>
      <c r="CE635" s="43"/>
    </row>
    <row r="636" spans="1:83" s="44" customFormat="1" x14ac:dyDescent="0.35">
      <c r="A636" s="40">
        <v>835000972</v>
      </c>
      <c r="B636" s="40" t="s">
        <v>0</v>
      </c>
      <c r="C636" s="40" t="s">
        <v>639</v>
      </c>
      <c r="D636" s="40" t="s">
        <v>16</v>
      </c>
      <c r="E636" s="40">
        <v>41497</v>
      </c>
      <c r="F636" s="40" t="s">
        <v>639</v>
      </c>
      <c r="G636" s="40" t="s">
        <v>2756</v>
      </c>
      <c r="H636" s="41">
        <v>44356</v>
      </c>
      <c r="I636" s="41">
        <v>44580</v>
      </c>
      <c r="J636" s="12">
        <v>46994</v>
      </c>
      <c r="K636" s="12">
        <v>0</v>
      </c>
      <c r="L636" s="12">
        <v>0</v>
      </c>
      <c r="M636" s="15">
        <f t="shared" si="11"/>
        <v>46994</v>
      </c>
      <c r="N636" s="42" t="s">
        <v>17</v>
      </c>
      <c r="O636" s="40"/>
      <c r="P636" s="40" t="s">
        <v>4264</v>
      </c>
      <c r="Q636" s="40" t="b">
        <v>0</v>
      </c>
      <c r="R636" s="40" t="s">
        <v>4254</v>
      </c>
      <c r="S636" s="40" t="s">
        <v>4502</v>
      </c>
      <c r="T636" s="40" t="s">
        <v>4264</v>
      </c>
      <c r="U636" s="15">
        <v>46994</v>
      </c>
      <c r="V636" s="15">
        <v>0</v>
      </c>
      <c r="W636" s="15">
        <v>0</v>
      </c>
      <c r="X636" s="15"/>
      <c r="Y636" s="15"/>
      <c r="Z636" s="15">
        <v>46994</v>
      </c>
      <c r="AA636" s="15">
        <v>0</v>
      </c>
      <c r="AB636" s="15">
        <v>0</v>
      </c>
      <c r="AC636" s="15">
        <v>46994</v>
      </c>
      <c r="AD636" s="15">
        <v>46994</v>
      </c>
      <c r="AE636" s="40">
        <v>1221928591</v>
      </c>
      <c r="AF636" s="15">
        <v>0</v>
      </c>
      <c r="AG636" s="40"/>
      <c r="AH636" s="40"/>
      <c r="AI636" s="40"/>
      <c r="AJ636" s="15">
        <v>0</v>
      </c>
      <c r="AK636" s="40"/>
      <c r="AL636" s="40"/>
      <c r="AM636" s="40"/>
      <c r="AN636" s="41">
        <v>45504</v>
      </c>
      <c r="AO636" s="43"/>
      <c r="AP636" s="43"/>
      <c r="AQ636" s="43"/>
      <c r="AR636" s="43"/>
      <c r="AS636" s="43"/>
      <c r="AT636" s="43"/>
      <c r="AU636" s="43"/>
      <c r="AV636" s="43"/>
      <c r="AW636" s="43"/>
      <c r="AX636" s="43"/>
      <c r="AY636" s="43"/>
      <c r="AZ636" s="43"/>
      <c r="BA636" s="43"/>
      <c r="BB636" s="43"/>
      <c r="BC636" s="43"/>
      <c r="BD636" s="43"/>
      <c r="BE636" s="43"/>
      <c r="BF636" s="43"/>
      <c r="BG636" s="43"/>
      <c r="BH636" s="43"/>
      <c r="BI636" s="43"/>
      <c r="BJ636" s="43"/>
      <c r="BK636" s="43"/>
      <c r="BL636" s="43"/>
      <c r="BM636" s="43"/>
      <c r="BN636" s="43"/>
      <c r="BO636" s="43"/>
      <c r="BP636" s="43"/>
      <c r="BQ636" s="43"/>
      <c r="BR636" s="43"/>
      <c r="BS636" s="43"/>
      <c r="BT636" s="43"/>
      <c r="BU636" s="43"/>
      <c r="BV636" s="43"/>
      <c r="BW636" s="43"/>
      <c r="BX636" s="43"/>
      <c r="BY636" s="43"/>
      <c r="BZ636" s="43"/>
      <c r="CA636" s="43"/>
      <c r="CB636" s="43"/>
      <c r="CC636" s="43"/>
      <c r="CD636" s="43"/>
      <c r="CE636" s="43"/>
    </row>
    <row r="637" spans="1:83" s="44" customFormat="1" x14ac:dyDescent="0.35">
      <c r="A637" s="40">
        <v>835000972</v>
      </c>
      <c r="B637" s="40" t="s">
        <v>0</v>
      </c>
      <c r="C637" s="40" t="s">
        <v>644</v>
      </c>
      <c r="D637" s="40" t="s">
        <v>16</v>
      </c>
      <c r="E637" s="40">
        <v>41515</v>
      </c>
      <c r="F637" s="40" t="s">
        <v>644</v>
      </c>
      <c r="G637" s="40" t="s">
        <v>2761</v>
      </c>
      <c r="H637" s="41">
        <v>44357</v>
      </c>
      <c r="I637" s="41">
        <v>44580</v>
      </c>
      <c r="J637" s="12">
        <v>46994</v>
      </c>
      <c r="K637" s="12">
        <v>0</v>
      </c>
      <c r="L637" s="12">
        <v>0</v>
      </c>
      <c r="M637" s="15">
        <f t="shared" ref="M637:M700" si="12">+J637-K637-L637</f>
        <v>46994</v>
      </c>
      <c r="N637" s="42" t="s">
        <v>17</v>
      </c>
      <c r="O637" s="40"/>
      <c r="P637" s="40" t="s">
        <v>4264</v>
      </c>
      <c r="Q637" s="40" t="b">
        <v>0</v>
      </c>
      <c r="R637" s="40" t="s">
        <v>4254</v>
      </c>
      <c r="S637" s="40" t="s">
        <v>4502</v>
      </c>
      <c r="T637" s="40" t="s">
        <v>4264</v>
      </c>
      <c r="U637" s="15">
        <v>46994</v>
      </c>
      <c r="V637" s="15">
        <v>0</v>
      </c>
      <c r="W637" s="15">
        <v>0</v>
      </c>
      <c r="X637" s="15"/>
      <c r="Y637" s="15"/>
      <c r="Z637" s="15">
        <v>46994</v>
      </c>
      <c r="AA637" s="15">
        <v>0</v>
      </c>
      <c r="AB637" s="15">
        <v>0</v>
      </c>
      <c r="AC637" s="15">
        <v>46994</v>
      </c>
      <c r="AD637" s="15">
        <v>46994</v>
      </c>
      <c r="AE637" s="40">
        <v>1221928601</v>
      </c>
      <c r="AF637" s="15">
        <v>0</v>
      </c>
      <c r="AG637" s="40"/>
      <c r="AH637" s="40"/>
      <c r="AI637" s="40"/>
      <c r="AJ637" s="15">
        <v>0</v>
      </c>
      <c r="AK637" s="40"/>
      <c r="AL637" s="40"/>
      <c r="AM637" s="40"/>
      <c r="AN637" s="41">
        <v>45504</v>
      </c>
      <c r="AO637" s="43"/>
      <c r="AP637" s="43"/>
      <c r="AQ637" s="43"/>
      <c r="AR637" s="43"/>
      <c r="AS637" s="43"/>
      <c r="AT637" s="43"/>
      <c r="AU637" s="43"/>
      <c r="AV637" s="43"/>
      <c r="AW637" s="43"/>
      <c r="AX637" s="43"/>
      <c r="AY637" s="43"/>
      <c r="AZ637" s="43"/>
      <c r="BA637" s="43"/>
      <c r="BB637" s="43"/>
      <c r="BC637" s="43"/>
      <c r="BD637" s="43"/>
      <c r="BE637" s="43"/>
      <c r="BF637" s="43"/>
      <c r="BG637" s="43"/>
      <c r="BH637" s="43"/>
      <c r="BI637" s="43"/>
      <c r="BJ637" s="43"/>
      <c r="BK637" s="43"/>
      <c r="BL637" s="43"/>
      <c r="BM637" s="43"/>
      <c r="BN637" s="43"/>
      <c r="BO637" s="43"/>
      <c r="BP637" s="43"/>
      <c r="BQ637" s="43"/>
      <c r="BR637" s="43"/>
      <c r="BS637" s="43"/>
      <c r="BT637" s="43"/>
      <c r="BU637" s="43"/>
      <c r="BV637" s="43"/>
      <c r="BW637" s="43"/>
      <c r="BX637" s="43"/>
      <c r="BY637" s="43"/>
      <c r="BZ637" s="43"/>
      <c r="CA637" s="43"/>
      <c r="CB637" s="43"/>
      <c r="CC637" s="43"/>
      <c r="CD637" s="43"/>
      <c r="CE637" s="43"/>
    </row>
    <row r="638" spans="1:83" s="44" customFormat="1" x14ac:dyDescent="0.35">
      <c r="A638" s="40">
        <v>835000972</v>
      </c>
      <c r="B638" s="40" t="s">
        <v>0</v>
      </c>
      <c r="C638" s="40" t="s">
        <v>665</v>
      </c>
      <c r="D638" s="40" t="s">
        <v>16</v>
      </c>
      <c r="E638" s="40">
        <v>75133</v>
      </c>
      <c r="F638" s="40" t="s">
        <v>665</v>
      </c>
      <c r="G638" s="40" t="s">
        <v>2782</v>
      </c>
      <c r="H638" s="41">
        <v>44370</v>
      </c>
      <c r="I638" s="41" t="e">
        <v>#N/A</v>
      </c>
      <c r="J638" s="12">
        <v>80800</v>
      </c>
      <c r="K638" s="12">
        <v>0</v>
      </c>
      <c r="L638" s="12">
        <v>0</v>
      </c>
      <c r="M638" s="15">
        <f t="shared" si="12"/>
        <v>80800</v>
      </c>
      <c r="N638" s="42" t="s">
        <v>17</v>
      </c>
      <c r="O638" s="40"/>
      <c r="P638" s="40" t="s">
        <v>4260</v>
      </c>
      <c r="Q638" s="40"/>
      <c r="R638" s="40" t="e">
        <v>#N/A</v>
      </c>
      <c r="S638" s="40"/>
      <c r="T638" s="40" t="s">
        <v>4260</v>
      </c>
      <c r="U638" s="15">
        <v>0</v>
      </c>
      <c r="V638" s="15">
        <v>0</v>
      </c>
      <c r="W638" s="15">
        <v>0</v>
      </c>
      <c r="X638" s="15"/>
      <c r="Y638" s="15"/>
      <c r="Z638" s="15">
        <v>0</v>
      </c>
      <c r="AA638" s="15">
        <v>0</v>
      </c>
      <c r="AB638" s="15">
        <v>0</v>
      </c>
      <c r="AC638" s="15">
        <v>0</v>
      </c>
      <c r="AD638" s="15">
        <v>0</v>
      </c>
      <c r="AE638" s="40"/>
      <c r="AF638" s="15">
        <v>0</v>
      </c>
      <c r="AG638" s="40"/>
      <c r="AH638" s="40"/>
      <c r="AI638" s="40"/>
      <c r="AJ638" s="15">
        <v>0</v>
      </c>
      <c r="AK638" s="40"/>
      <c r="AL638" s="40"/>
      <c r="AM638" s="40"/>
      <c r="AN638" s="41">
        <v>45504</v>
      </c>
      <c r="AO638" s="43"/>
      <c r="AP638" s="43"/>
      <c r="AQ638" s="43"/>
      <c r="AR638" s="43"/>
      <c r="AS638" s="43"/>
      <c r="AT638" s="43"/>
      <c r="AU638" s="43"/>
      <c r="AV638" s="43"/>
      <c r="AW638" s="43"/>
      <c r="AX638" s="43"/>
      <c r="AY638" s="43"/>
      <c r="AZ638" s="43"/>
      <c r="BA638" s="43"/>
      <c r="BB638" s="43"/>
      <c r="BC638" s="43"/>
      <c r="BD638" s="43"/>
      <c r="BE638" s="43"/>
      <c r="BF638" s="43"/>
      <c r="BG638" s="43"/>
      <c r="BH638" s="43"/>
      <c r="BI638" s="43"/>
      <c r="BJ638" s="43"/>
      <c r="BK638" s="43"/>
      <c r="BL638" s="43"/>
      <c r="BM638" s="43"/>
      <c r="BN638" s="43"/>
      <c r="BO638" s="43"/>
      <c r="BP638" s="43"/>
      <c r="BQ638" s="43"/>
      <c r="BR638" s="43"/>
      <c r="BS638" s="43"/>
      <c r="BT638" s="43"/>
      <c r="BU638" s="43"/>
      <c r="BV638" s="43"/>
      <c r="BW638" s="43"/>
      <c r="BX638" s="43"/>
      <c r="BY638" s="43"/>
      <c r="BZ638" s="43"/>
      <c r="CA638" s="43"/>
      <c r="CB638" s="43"/>
      <c r="CC638" s="43"/>
      <c r="CD638" s="43"/>
      <c r="CE638" s="43"/>
    </row>
    <row r="639" spans="1:83" s="44" customFormat="1" x14ac:dyDescent="0.35">
      <c r="A639" s="40">
        <v>835000972</v>
      </c>
      <c r="B639" s="40" t="s">
        <v>0</v>
      </c>
      <c r="C639" s="40" t="s">
        <v>666</v>
      </c>
      <c r="D639" s="40" t="s">
        <v>16</v>
      </c>
      <c r="E639" s="40">
        <v>83864</v>
      </c>
      <c r="F639" s="40" t="s">
        <v>666</v>
      </c>
      <c r="G639" s="40" t="s">
        <v>2783</v>
      </c>
      <c r="H639" s="41">
        <v>44370</v>
      </c>
      <c r="I639" s="41" t="e">
        <v>#N/A</v>
      </c>
      <c r="J639" s="12">
        <v>46994</v>
      </c>
      <c r="K639" s="12">
        <v>0</v>
      </c>
      <c r="L639" s="12">
        <v>0</v>
      </c>
      <c r="M639" s="15">
        <f t="shared" si="12"/>
        <v>46994</v>
      </c>
      <c r="N639" s="42" t="s">
        <v>17</v>
      </c>
      <c r="O639" s="40"/>
      <c r="P639" s="40" t="s">
        <v>4260</v>
      </c>
      <c r="Q639" s="40"/>
      <c r="R639" s="40" t="e">
        <v>#N/A</v>
      </c>
      <c r="S639" s="40"/>
      <c r="T639" s="40" t="s">
        <v>4260</v>
      </c>
      <c r="U639" s="15">
        <v>0</v>
      </c>
      <c r="V639" s="15">
        <v>0</v>
      </c>
      <c r="W639" s="15">
        <v>0</v>
      </c>
      <c r="X639" s="15"/>
      <c r="Y639" s="15"/>
      <c r="Z639" s="15">
        <v>0</v>
      </c>
      <c r="AA639" s="15">
        <v>0</v>
      </c>
      <c r="AB639" s="15">
        <v>0</v>
      </c>
      <c r="AC639" s="15">
        <v>0</v>
      </c>
      <c r="AD639" s="15">
        <v>0</v>
      </c>
      <c r="AE639" s="40"/>
      <c r="AF639" s="15">
        <v>0</v>
      </c>
      <c r="AG639" s="40"/>
      <c r="AH639" s="40"/>
      <c r="AI639" s="40"/>
      <c r="AJ639" s="15">
        <v>0</v>
      </c>
      <c r="AK639" s="40"/>
      <c r="AL639" s="40"/>
      <c r="AM639" s="40"/>
      <c r="AN639" s="41">
        <v>45504</v>
      </c>
      <c r="AO639" s="43"/>
      <c r="AP639" s="43"/>
      <c r="AQ639" s="43"/>
      <c r="AR639" s="43"/>
      <c r="AS639" s="43"/>
      <c r="AT639" s="43"/>
      <c r="AU639" s="43"/>
      <c r="AV639" s="43"/>
      <c r="AW639" s="43"/>
      <c r="AX639" s="43"/>
      <c r="AY639" s="43"/>
      <c r="AZ639" s="43"/>
      <c r="BA639" s="43"/>
      <c r="BB639" s="43"/>
      <c r="BC639" s="43"/>
      <c r="BD639" s="43"/>
      <c r="BE639" s="43"/>
      <c r="BF639" s="43"/>
      <c r="BG639" s="43"/>
      <c r="BH639" s="43"/>
      <c r="BI639" s="43"/>
      <c r="BJ639" s="43"/>
      <c r="BK639" s="43"/>
      <c r="BL639" s="43"/>
      <c r="BM639" s="43"/>
      <c r="BN639" s="43"/>
      <c r="BO639" s="43"/>
      <c r="BP639" s="43"/>
      <c r="BQ639" s="43"/>
      <c r="BR639" s="43"/>
      <c r="BS639" s="43"/>
      <c r="BT639" s="43"/>
      <c r="BU639" s="43"/>
      <c r="BV639" s="43"/>
      <c r="BW639" s="43"/>
      <c r="BX639" s="43"/>
      <c r="BY639" s="43"/>
      <c r="BZ639" s="43"/>
      <c r="CA639" s="43"/>
      <c r="CB639" s="43"/>
      <c r="CC639" s="43"/>
      <c r="CD639" s="43"/>
      <c r="CE639" s="43"/>
    </row>
    <row r="640" spans="1:83" s="44" customFormat="1" x14ac:dyDescent="0.35">
      <c r="A640" s="40">
        <v>835000972</v>
      </c>
      <c r="B640" s="40" t="s">
        <v>0</v>
      </c>
      <c r="C640" s="40" t="s">
        <v>667</v>
      </c>
      <c r="D640" s="40" t="s">
        <v>16</v>
      </c>
      <c r="E640" s="40">
        <v>94179</v>
      </c>
      <c r="F640" s="40" t="s">
        <v>667</v>
      </c>
      <c r="G640" s="40" t="s">
        <v>2784</v>
      </c>
      <c r="H640" s="41">
        <v>44370</v>
      </c>
      <c r="I640" s="41"/>
      <c r="J640" s="12">
        <v>133849</v>
      </c>
      <c r="K640" s="12">
        <v>0</v>
      </c>
      <c r="L640" s="12">
        <v>0</v>
      </c>
      <c r="M640" s="15">
        <f t="shared" si="12"/>
        <v>133849</v>
      </c>
      <c r="N640" s="42" t="s">
        <v>17</v>
      </c>
      <c r="O640" s="40"/>
      <c r="P640" s="40" t="s">
        <v>4260</v>
      </c>
      <c r="Q640" s="40" t="b">
        <v>0</v>
      </c>
      <c r="R640" s="40" t="s">
        <v>4255</v>
      </c>
      <c r="S640" s="40"/>
      <c r="T640" s="40" t="s">
        <v>4260</v>
      </c>
      <c r="U640" s="15">
        <v>0</v>
      </c>
      <c r="V640" s="15">
        <v>0</v>
      </c>
      <c r="W640" s="15">
        <v>0</v>
      </c>
      <c r="X640" s="15"/>
      <c r="Y640" s="15"/>
      <c r="Z640" s="15">
        <v>0</v>
      </c>
      <c r="AA640" s="15">
        <v>0</v>
      </c>
      <c r="AB640" s="15">
        <v>0</v>
      </c>
      <c r="AC640" s="15">
        <v>0</v>
      </c>
      <c r="AD640" s="15">
        <v>0</v>
      </c>
      <c r="AE640" s="40"/>
      <c r="AF640" s="15">
        <v>0</v>
      </c>
      <c r="AG640" s="40"/>
      <c r="AH640" s="40"/>
      <c r="AI640" s="40"/>
      <c r="AJ640" s="15">
        <v>0</v>
      </c>
      <c r="AK640" s="40"/>
      <c r="AL640" s="40"/>
      <c r="AM640" s="40"/>
      <c r="AN640" s="41">
        <v>45504</v>
      </c>
      <c r="AO640" s="43"/>
      <c r="AP640" s="43"/>
      <c r="AQ640" s="43"/>
      <c r="AR640" s="43"/>
      <c r="AS640" s="43"/>
      <c r="AT640" s="43"/>
      <c r="AU640" s="43"/>
      <c r="AV640" s="43"/>
      <c r="AW640" s="43"/>
      <c r="AX640" s="43"/>
      <c r="AY640" s="43"/>
      <c r="AZ640" s="43"/>
      <c r="BA640" s="43"/>
      <c r="BB640" s="43"/>
      <c r="BC640" s="43"/>
      <c r="BD640" s="43"/>
      <c r="BE640" s="43"/>
      <c r="BF640" s="43"/>
      <c r="BG640" s="43"/>
      <c r="BH640" s="43"/>
      <c r="BI640" s="43"/>
      <c r="BJ640" s="43"/>
      <c r="BK640" s="43"/>
      <c r="BL640" s="43"/>
      <c r="BM640" s="43"/>
      <c r="BN640" s="43"/>
      <c r="BO640" s="43"/>
      <c r="BP640" s="43"/>
      <c r="BQ640" s="43"/>
      <c r="BR640" s="43"/>
      <c r="BS640" s="43"/>
      <c r="BT640" s="43"/>
      <c r="BU640" s="43"/>
      <c r="BV640" s="43"/>
      <c r="BW640" s="43"/>
      <c r="BX640" s="43"/>
      <c r="BY640" s="43"/>
      <c r="BZ640" s="43"/>
      <c r="CA640" s="43"/>
      <c r="CB640" s="43"/>
      <c r="CC640" s="43"/>
      <c r="CD640" s="43"/>
      <c r="CE640" s="43"/>
    </row>
    <row r="641" spans="1:83" s="44" customFormat="1" x14ac:dyDescent="0.35">
      <c r="A641" s="40">
        <v>835000972</v>
      </c>
      <c r="B641" s="40" t="s">
        <v>0</v>
      </c>
      <c r="C641" s="40" t="s">
        <v>645</v>
      </c>
      <c r="D641" s="40" t="s">
        <v>16</v>
      </c>
      <c r="E641" s="40">
        <v>41516</v>
      </c>
      <c r="F641" s="40" t="s">
        <v>645</v>
      </c>
      <c r="G641" s="40" t="s">
        <v>2762</v>
      </c>
      <c r="H641" s="41">
        <v>44357</v>
      </c>
      <c r="I641" s="41">
        <v>44580</v>
      </c>
      <c r="J641" s="12">
        <v>46994</v>
      </c>
      <c r="K641" s="12">
        <v>0</v>
      </c>
      <c r="L641" s="27">
        <v>0</v>
      </c>
      <c r="M641" s="15">
        <f t="shared" si="12"/>
        <v>46994</v>
      </c>
      <c r="N641" s="42" t="s">
        <v>17</v>
      </c>
      <c r="O641" s="40"/>
      <c r="P641" s="40" t="s">
        <v>4264</v>
      </c>
      <c r="Q641" s="40" t="b">
        <v>0</v>
      </c>
      <c r="R641" s="40" t="s">
        <v>4254</v>
      </c>
      <c r="S641" s="40" t="s">
        <v>4502</v>
      </c>
      <c r="T641" s="40" t="s">
        <v>4264</v>
      </c>
      <c r="U641" s="15">
        <v>46994</v>
      </c>
      <c r="V641" s="15">
        <v>0</v>
      </c>
      <c r="W641" s="15">
        <v>0</v>
      </c>
      <c r="X641" s="15"/>
      <c r="Y641" s="15"/>
      <c r="Z641" s="15">
        <v>46994</v>
      </c>
      <c r="AA641" s="15">
        <v>0</v>
      </c>
      <c r="AB641" s="15">
        <v>0</v>
      </c>
      <c r="AC641" s="15">
        <v>46994</v>
      </c>
      <c r="AD641" s="15">
        <v>46994</v>
      </c>
      <c r="AE641" s="40">
        <v>1221928602</v>
      </c>
      <c r="AF641" s="15">
        <v>0</v>
      </c>
      <c r="AG641" s="40"/>
      <c r="AH641" s="40"/>
      <c r="AI641" s="40"/>
      <c r="AJ641" s="15">
        <v>0</v>
      </c>
      <c r="AK641" s="40"/>
      <c r="AL641" s="40"/>
      <c r="AM641" s="40"/>
      <c r="AN641" s="41">
        <v>45504</v>
      </c>
      <c r="AO641" s="43"/>
      <c r="AP641" s="43"/>
      <c r="AQ641" s="43"/>
      <c r="AR641" s="43"/>
      <c r="AS641" s="43"/>
      <c r="AT641" s="43"/>
      <c r="AU641" s="43"/>
      <c r="AV641" s="43"/>
      <c r="AW641" s="43"/>
      <c r="AX641" s="43"/>
      <c r="AY641" s="43"/>
      <c r="AZ641" s="43"/>
      <c r="BA641" s="43"/>
      <c r="BB641" s="43"/>
      <c r="BC641" s="43"/>
      <c r="BD641" s="43"/>
      <c r="BE641" s="43"/>
      <c r="BF641" s="43"/>
      <c r="BG641" s="43"/>
      <c r="BH641" s="43"/>
      <c r="BI641" s="43"/>
      <c r="BJ641" s="43"/>
      <c r="BK641" s="43"/>
      <c r="BL641" s="43"/>
      <c r="BM641" s="43"/>
      <c r="BN641" s="43"/>
      <c r="BO641" s="43"/>
      <c r="BP641" s="43"/>
      <c r="BQ641" s="43"/>
      <c r="BR641" s="43"/>
      <c r="BS641" s="43"/>
      <c r="BT641" s="43"/>
      <c r="BU641" s="43"/>
      <c r="BV641" s="43"/>
      <c r="BW641" s="43"/>
      <c r="BX641" s="43"/>
      <c r="BY641" s="43"/>
      <c r="BZ641" s="43"/>
      <c r="CA641" s="43"/>
      <c r="CB641" s="43"/>
      <c r="CC641" s="43"/>
      <c r="CD641" s="43"/>
      <c r="CE641" s="43"/>
    </row>
    <row r="642" spans="1:83" s="44" customFormat="1" x14ac:dyDescent="0.35">
      <c r="A642" s="40">
        <v>835000972</v>
      </c>
      <c r="B642" s="40" t="s">
        <v>0</v>
      </c>
      <c r="C642" s="40" t="s">
        <v>669</v>
      </c>
      <c r="D642" s="40" t="s">
        <v>16</v>
      </c>
      <c r="E642" s="40">
        <v>94182</v>
      </c>
      <c r="F642" s="40" t="s">
        <v>669</v>
      </c>
      <c r="G642" s="40" t="s">
        <v>2786</v>
      </c>
      <c r="H642" s="41">
        <v>44371</v>
      </c>
      <c r="I642" s="41"/>
      <c r="J642" s="12">
        <v>133849</v>
      </c>
      <c r="K642" s="12">
        <v>0</v>
      </c>
      <c r="L642" s="28">
        <v>0</v>
      </c>
      <c r="M642" s="15">
        <f t="shared" si="12"/>
        <v>133849</v>
      </c>
      <c r="N642" s="42" t="s">
        <v>17</v>
      </c>
      <c r="O642" s="40"/>
      <c r="P642" s="40" t="s">
        <v>4260</v>
      </c>
      <c r="Q642" s="40" t="b">
        <v>0</v>
      </c>
      <c r="R642" s="40" t="s">
        <v>4255</v>
      </c>
      <c r="S642" s="40"/>
      <c r="T642" s="40" t="s">
        <v>4260</v>
      </c>
      <c r="U642" s="15">
        <v>0</v>
      </c>
      <c r="V642" s="15">
        <v>0</v>
      </c>
      <c r="W642" s="15">
        <v>0</v>
      </c>
      <c r="X642" s="15"/>
      <c r="Y642" s="15"/>
      <c r="Z642" s="15">
        <v>0</v>
      </c>
      <c r="AA642" s="15">
        <v>0</v>
      </c>
      <c r="AB642" s="15">
        <v>0</v>
      </c>
      <c r="AC642" s="15">
        <v>0</v>
      </c>
      <c r="AD642" s="15">
        <v>0</v>
      </c>
      <c r="AE642" s="40"/>
      <c r="AF642" s="15">
        <v>0</v>
      </c>
      <c r="AG642" s="40"/>
      <c r="AH642" s="40"/>
      <c r="AI642" s="40"/>
      <c r="AJ642" s="15">
        <v>0</v>
      </c>
      <c r="AK642" s="40"/>
      <c r="AL642" s="40"/>
      <c r="AM642" s="40"/>
      <c r="AN642" s="41">
        <v>45504</v>
      </c>
      <c r="AO642" s="43"/>
      <c r="AP642" s="43"/>
      <c r="AQ642" s="43"/>
      <c r="AR642" s="43"/>
      <c r="AS642" s="43"/>
      <c r="AT642" s="43"/>
      <c r="AU642" s="43"/>
      <c r="AV642" s="43"/>
      <c r="AW642" s="43"/>
      <c r="AX642" s="43"/>
      <c r="AY642" s="43"/>
      <c r="AZ642" s="43"/>
      <c r="BA642" s="43"/>
      <c r="BB642" s="43"/>
      <c r="BC642" s="43"/>
      <c r="BD642" s="43"/>
      <c r="BE642" s="43"/>
      <c r="BF642" s="43"/>
      <c r="BG642" s="43"/>
      <c r="BH642" s="43"/>
      <c r="BI642" s="43"/>
      <c r="BJ642" s="43"/>
      <c r="BK642" s="43"/>
      <c r="BL642" s="43"/>
      <c r="BM642" s="43"/>
      <c r="BN642" s="43"/>
      <c r="BO642" s="43"/>
      <c r="BP642" s="43"/>
      <c r="BQ642" s="43"/>
      <c r="BR642" s="43"/>
      <c r="BS642" s="43"/>
      <c r="BT642" s="43"/>
      <c r="BU642" s="43"/>
      <c r="BV642" s="43"/>
      <c r="BW642" s="43"/>
      <c r="BX642" s="43"/>
      <c r="BY642" s="43"/>
      <c r="BZ642" s="43"/>
      <c r="CA642" s="43"/>
      <c r="CB642" s="43"/>
      <c r="CC642" s="43"/>
      <c r="CD642" s="43"/>
      <c r="CE642" s="43"/>
    </row>
    <row r="643" spans="1:83" s="44" customFormat="1" x14ac:dyDescent="0.35">
      <c r="A643" s="40">
        <v>835000972</v>
      </c>
      <c r="B643" s="40" t="s">
        <v>0</v>
      </c>
      <c r="C643" s="40" t="s">
        <v>670</v>
      </c>
      <c r="D643" s="40" t="s">
        <v>16</v>
      </c>
      <c r="E643" s="40">
        <v>41721</v>
      </c>
      <c r="F643" s="40" t="s">
        <v>670</v>
      </c>
      <c r="G643" s="40" t="s">
        <v>2787</v>
      </c>
      <c r="H643" s="41">
        <v>44373</v>
      </c>
      <c r="I643" s="41" t="e">
        <v>#N/A</v>
      </c>
      <c r="J643" s="12">
        <v>46994</v>
      </c>
      <c r="K643" s="12">
        <v>0</v>
      </c>
      <c r="L643" s="12">
        <v>0</v>
      </c>
      <c r="M643" s="15">
        <f t="shared" si="12"/>
        <v>46994</v>
      </c>
      <c r="N643" s="42" t="s">
        <v>17</v>
      </c>
      <c r="O643" s="40"/>
      <c r="P643" s="40" t="s">
        <v>4260</v>
      </c>
      <c r="Q643" s="40"/>
      <c r="R643" s="40" t="e">
        <v>#N/A</v>
      </c>
      <c r="S643" s="40"/>
      <c r="T643" s="40" t="s">
        <v>4260</v>
      </c>
      <c r="U643" s="15">
        <v>0</v>
      </c>
      <c r="V643" s="15">
        <v>0</v>
      </c>
      <c r="W643" s="15">
        <v>0</v>
      </c>
      <c r="X643" s="15"/>
      <c r="Y643" s="15"/>
      <c r="Z643" s="15">
        <v>0</v>
      </c>
      <c r="AA643" s="15">
        <v>0</v>
      </c>
      <c r="AB643" s="15">
        <v>0</v>
      </c>
      <c r="AC643" s="15">
        <v>0</v>
      </c>
      <c r="AD643" s="15">
        <v>0</v>
      </c>
      <c r="AE643" s="40"/>
      <c r="AF643" s="15">
        <v>0</v>
      </c>
      <c r="AG643" s="40"/>
      <c r="AH643" s="40"/>
      <c r="AI643" s="40"/>
      <c r="AJ643" s="15">
        <v>0</v>
      </c>
      <c r="AK643" s="40"/>
      <c r="AL643" s="40"/>
      <c r="AM643" s="40"/>
      <c r="AN643" s="41">
        <v>45504</v>
      </c>
      <c r="AO643" s="43"/>
      <c r="AP643" s="43"/>
      <c r="AQ643" s="43"/>
      <c r="AR643" s="43"/>
      <c r="AS643" s="43"/>
      <c r="AT643" s="43"/>
      <c r="AU643" s="43"/>
      <c r="AV643" s="43"/>
      <c r="AW643" s="43"/>
      <c r="AX643" s="43"/>
      <c r="AY643" s="43"/>
      <c r="AZ643" s="43"/>
      <c r="BA643" s="43"/>
      <c r="BB643" s="43"/>
      <c r="BC643" s="43"/>
      <c r="BD643" s="43"/>
      <c r="BE643" s="43"/>
      <c r="BF643" s="43"/>
      <c r="BG643" s="43"/>
      <c r="BH643" s="43"/>
      <c r="BI643" s="43"/>
      <c r="BJ643" s="43"/>
      <c r="BK643" s="43"/>
      <c r="BL643" s="43"/>
      <c r="BM643" s="43"/>
      <c r="BN643" s="43"/>
      <c r="BO643" s="43"/>
      <c r="BP643" s="43"/>
      <c r="BQ643" s="43"/>
      <c r="BR643" s="43"/>
      <c r="BS643" s="43"/>
      <c r="BT643" s="43"/>
      <c r="BU643" s="43"/>
      <c r="BV643" s="43"/>
      <c r="BW643" s="43"/>
      <c r="BX643" s="43"/>
      <c r="BY643" s="43"/>
      <c r="BZ643" s="43"/>
      <c r="CA643" s="43"/>
      <c r="CB643" s="43"/>
      <c r="CC643" s="43"/>
      <c r="CD643" s="43"/>
      <c r="CE643" s="43"/>
    </row>
    <row r="644" spans="1:83" s="44" customFormat="1" x14ac:dyDescent="0.35">
      <c r="A644" s="40">
        <v>835000972</v>
      </c>
      <c r="B644" s="40" t="s">
        <v>0</v>
      </c>
      <c r="C644" s="40" t="s">
        <v>647</v>
      </c>
      <c r="D644" s="40" t="s">
        <v>16</v>
      </c>
      <c r="E644" s="40">
        <v>41544</v>
      </c>
      <c r="F644" s="40" t="s">
        <v>647</v>
      </c>
      <c r="G644" s="40" t="s">
        <v>2764</v>
      </c>
      <c r="H644" s="41">
        <v>44360</v>
      </c>
      <c r="I644" s="41">
        <v>44612</v>
      </c>
      <c r="J644" s="12">
        <v>46994</v>
      </c>
      <c r="K644" s="12">
        <v>0</v>
      </c>
      <c r="L644" s="27">
        <v>0</v>
      </c>
      <c r="M644" s="15">
        <f t="shared" si="12"/>
        <v>46994</v>
      </c>
      <c r="N644" s="42" t="s">
        <v>17</v>
      </c>
      <c r="O644" s="40"/>
      <c r="P644" s="40" t="s">
        <v>4264</v>
      </c>
      <c r="Q644" s="40"/>
      <c r="R644" s="40" t="s">
        <v>4254</v>
      </c>
      <c r="S644" s="40" t="s">
        <v>4502</v>
      </c>
      <c r="T644" s="40" t="s">
        <v>4264</v>
      </c>
      <c r="U644" s="15">
        <v>46994</v>
      </c>
      <c r="V644" s="15">
        <v>0</v>
      </c>
      <c r="W644" s="15">
        <v>0</v>
      </c>
      <c r="X644" s="15"/>
      <c r="Y644" s="15"/>
      <c r="Z644" s="15">
        <v>46994</v>
      </c>
      <c r="AA644" s="15">
        <v>0</v>
      </c>
      <c r="AB644" s="15">
        <v>0</v>
      </c>
      <c r="AC644" s="15">
        <v>46994</v>
      </c>
      <c r="AD644" s="15">
        <v>46994</v>
      </c>
      <c r="AE644" s="40">
        <v>1221928882</v>
      </c>
      <c r="AF644" s="15">
        <v>0</v>
      </c>
      <c r="AG644" s="40"/>
      <c r="AH644" s="40"/>
      <c r="AI644" s="40"/>
      <c r="AJ644" s="15">
        <v>0</v>
      </c>
      <c r="AK644" s="40"/>
      <c r="AL644" s="40"/>
      <c r="AM644" s="40"/>
      <c r="AN644" s="41">
        <v>45504</v>
      </c>
      <c r="AO644" s="43"/>
      <c r="AP644" s="43"/>
      <c r="AQ644" s="43"/>
      <c r="AR644" s="43"/>
      <c r="AS644" s="43"/>
      <c r="AT644" s="43"/>
      <c r="AU644" s="43"/>
      <c r="AV644" s="43"/>
      <c r="AW644" s="43"/>
      <c r="AX644" s="43"/>
      <c r="AY644" s="43"/>
      <c r="AZ644" s="43"/>
      <c r="BA644" s="43"/>
      <c r="BB644" s="43"/>
      <c r="BC644" s="43"/>
      <c r="BD644" s="43"/>
      <c r="BE644" s="43"/>
      <c r="BF644" s="43"/>
      <c r="BG644" s="43"/>
      <c r="BH644" s="43"/>
      <c r="BI644" s="43"/>
      <c r="BJ644" s="43"/>
      <c r="BK644" s="43"/>
      <c r="BL644" s="43"/>
      <c r="BM644" s="43"/>
      <c r="BN644" s="43"/>
      <c r="BO644" s="43"/>
      <c r="BP644" s="43"/>
      <c r="BQ644" s="43"/>
      <c r="BR644" s="43"/>
      <c r="BS644" s="43"/>
      <c r="BT644" s="43"/>
      <c r="BU644" s="43"/>
      <c r="BV644" s="43"/>
      <c r="BW644" s="43"/>
      <c r="BX644" s="43"/>
      <c r="BY644" s="43"/>
      <c r="BZ644" s="43"/>
      <c r="CA644" s="43"/>
      <c r="CB644" s="43"/>
      <c r="CC644" s="43"/>
      <c r="CD644" s="43"/>
      <c r="CE644" s="43"/>
    </row>
    <row r="645" spans="1:83" s="44" customFormat="1" x14ac:dyDescent="0.35">
      <c r="A645" s="40">
        <v>835000972</v>
      </c>
      <c r="B645" s="40" t="s">
        <v>0</v>
      </c>
      <c r="C645" s="40" t="s">
        <v>672</v>
      </c>
      <c r="D645" s="40" t="s">
        <v>16</v>
      </c>
      <c r="E645" s="40">
        <v>41604</v>
      </c>
      <c r="F645" s="40" t="s">
        <v>672</v>
      </c>
      <c r="G645" s="40" t="s">
        <v>2789</v>
      </c>
      <c r="H645" s="41">
        <v>44375</v>
      </c>
      <c r="I645" s="41" t="e">
        <v>#N/A</v>
      </c>
      <c r="J645" s="12">
        <v>46994</v>
      </c>
      <c r="K645" s="12">
        <v>0</v>
      </c>
      <c r="L645" s="28">
        <v>0</v>
      </c>
      <c r="M645" s="15">
        <f t="shared" si="12"/>
        <v>46994</v>
      </c>
      <c r="N645" s="42" t="s">
        <v>17</v>
      </c>
      <c r="O645" s="40"/>
      <c r="P645" s="40" t="s">
        <v>4260</v>
      </c>
      <c r="Q645" s="40"/>
      <c r="R645" s="40" t="e">
        <v>#N/A</v>
      </c>
      <c r="S645" s="40"/>
      <c r="T645" s="40" t="s">
        <v>4260</v>
      </c>
      <c r="U645" s="15">
        <v>0</v>
      </c>
      <c r="V645" s="15">
        <v>0</v>
      </c>
      <c r="W645" s="15">
        <v>0</v>
      </c>
      <c r="X645" s="15"/>
      <c r="Y645" s="15"/>
      <c r="Z645" s="15">
        <v>0</v>
      </c>
      <c r="AA645" s="15">
        <v>0</v>
      </c>
      <c r="AB645" s="15">
        <v>0</v>
      </c>
      <c r="AC645" s="15">
        <v>0</v>
      </c>
      <c r="AD645" s="15">
        <v>0</v>
      </c>
      <c r="AE645" s="40"/>
      <c r="AF645" s="15">
        <v>0</v>
      </c>
      <c r="AG645" s="40"/>
      <c r="AH645" s="40"/>
      <c r="AI645" s="40"/>
      <c r="AJ645" s="15">
        <v>0</v>
      </c>
      <c r="AK645" s="40"/>
      <c r="AL645" s="40"/>
      <c r="AM645" s="40"/>
      <c r="AN645" s="41">
        <v>45504</v>
      </c>
      <c r="AO645" s="43"/>
      <c r="AP645" s="43"/>
      <c r="AQ645" s="43"/>
      <c r="AR645" s="43"/>
      <c r="AS645" s="43"/>
      <c r="AT645" s="43"/>
      <c r="AU645" s="43"/>
      <c r="AV645" s="43"/>
      <c r="AW645" s="43"/>
      <c r="AX645" s="43"/>
      <c r="AY645" s="43"/>
      <c r="AZ645" s="43"/>
      <c r="BA645" s="43"/>
      <c r="BB645" s="43"/>
      <c r="BC645" s="43"/>
      <c r="BD645" s="43"/>
      <c r="BE645" s="43"/>
      <c r="BF645" s="43"/>
      <c r="BG645" s="43"/>
      <c r="BH645" s="43"/>
      <c r="BI645" s="43"/>
      <c r="BJ645" s="43"/>
      <c r="BK645" s="43"/>
      <c r="BL645" s="43"/>
      <c r="BM645" s="43"/>
      <c r="BN645" s="43"/>
      <c r="BO645" s="43"/>
      <c r="BP645" s="43"/>
      <c r="BQ645" s="43"/>
      <c r="BR645" s="43"/>
      <c r="BS645" s="43"/>
      <c r="BT645" s="43"/>
      <c r="BU645" s="43"/>
      <c r="BV645" s="43"/>
      <c r="BW645" s="43"/>
      <c r="BX645" s="43"/>
      <c r="BY645" s="43"/>
      <c r="BZ645" s="43"/>
      <c r="CA645" s="43"/>
      <c r="CB645" s="43"/>
      <c r="CC645" s="43"/>
      <c r="CD645" s="43"/>
      <c r="CE645" s="43"/>
    </row>
    <row r="646" spans="1:83" s="44" customFormat="1" x14ac:dyDescent="0.35">
      <c r="A646" s="40">
        <v>835000972</v>
      </c>
      <c r="B646" s="40" t="s">
        <v>0</v>
      </c>
      <c r="C646" s="40" t="s">
        <v>673</v>
      </c>
      <c r="D646" s="40" t="s">
        <v>16</v>
      </c>
      <c r="E646" s="40">
        <v>41606</v>
      </c>
      <c r="F646" s="40" t="s">
        <v>673</v>
      </c>
      <c r="G646" s="40" t="s">
        <v>2790</v>
      </c>
      <c r="H646" s="41">
        <v>44375</v>
      </c>
      <c r="I646" s="41" t="e">
        <v>#N/A</v>
      </c>
      <c r="J646" s="12">
        <v>46994</v>
      </c>
      <c r="K646" s="12">
        <v>0</v>
      </c>
      <c r="L646" s="12">
        <v>0</v>
      </c>
      <c r="M646" s="15">
        <f t="shared" si="12"/>
        <v>46994</v>
      </c>
      <c r="N646" s="42" t="s">
        <v>17</v>
      </c>
      <c r="O646" s="40"/>
      <c r="P646" s="40" t="s">
        <v>4260</v>
      </c>
      <c r="Q646" s="40"/>
      <c r="R646" s="40" t="e">
        <v>#N/A</v>
      </c>
      <c r="S646" s="40"/>
      <c r="T646" s="40" t="s">
        <v>4260</v>
      </c>
      <c r="U646" s="15">
        <v>0</v>
      </c>
      <c r="V646" s="15">
        <v>0</v>
      </c>
      <c r="W646" s="15">
        <v>0</v>
      </c>
      <c r="X646" s="15"/>
      <c r="Y646" s="15"/>
      <c r="Z646" s="15">
        <v>0</v>
      </c>
      <c r="AA646" s="15">
        <v>0</v>
      </c>
      <c r="AB646" s="15">
        <v>0</v>
      </c>
      <c r="AC646" s="15">
        <v>0</v>
      </c>
      <c r="AD646" s="15">
        <v>0</v>
      </c>
      <c r="AE646" s="40"/>
      <c r="AF646" s="15">
        <v>0</v>
      </c>
      <c r="AG646" s="40"/>
      <c r="AH646" s="40"/>
      <c r="AI646" s="40"/>
      <c r="AJ646" s="15">
        <v>0</v>
      </c>
      <c r="AK646" s="40"/>
      <c r="AL646" s="40"/>
      <c r="AM646" s="40"/>
      <c r="AN646" s="41">
        <v>45504</v>
      </c>
      <c r="AO646" s="43"/>
      <c r="AP646" s="43"/>
      <c r="AQ646" s="43"/>
      <c r="AR646" s="43"/>
      <c r="AS646" s="43"/>
      <c r="AT646" s="43"/>
      <c r="AU646" s="43"/>
      <c r="AV646" s="43"/>
      <c r="AW646" s="43"/>
      <c r="AX646" s="43"/>
      <c r="AY646" s="43"/>
      <c r="AZ646" s="43"/>
      <c r="BA646" s="43"/>
      <c r="BB646" s="43"/>
      <c r="BC646" s="43"/>
      <c r="BD646" s="43"/>
      <c r="BE646" s="43"/>
      <c r="BF646" s="43"/>
      <c r="BG646" s="43"/>
      <c r="BH646" s="43"/>
      <c r="BI646" s="43"/>
      <c r="BJ646" s="43"/>
      <c r="BK646" s="43"/>
      <c r="BL646" s="43"/>
      <c r="BM646" s="43"/>
      <c r="BN646" s="43"/>
      <c r="BO646" s="43"/>
      <c r="BP646" s="43"/>
      <c r="BQ646" s="43"/>
      <c r="BR646" s="43"/>
      <c r="BS646" s="43"/>
      <c r="BT646" s="43"/>
      <c r="BU646" s="43"/>
      <c r="BV646" s="43"/>
      <c r="BW646" s="43"/>
      <c r="BX646" s="43"/>
      <c r="BY646" s="43"/>
      <c r="BZ646" s="43"/>
      <c r="CA646" s="43"/>
      <c r="CB646" s="43"/>
      <c r="CC646" s="43"/>
      <c r="CD646" s="43"/>
      <c r="CE646" s="43"/>
    </row>
    <row r="647" spans="1:83" s="44" customFormat="1" x14ac:dyDescent="0.35">
      <c r="A647" s="40">
        <v>835000972</v>
      </c>
      <c r="B647" s="40" t="s">
        <v>0</v>
      </c>
      <c r="C647" s="40" t="s">
        <v>674</v>
      </c>
      <c r="D647" s="40" t="s">
        <v>16</v>
      </c>
      <c r="E647" s="40">
        <v>41607</v>
      </c>
      <c r="F647" s="40" t="s">
        <v>674</v>
      </c>
      <c r="G647" s="40" t="s">
        <v>2791</v>
      </c>
      <c r="H647" s="41">
        <v>44375</v>
      </c>
      <c r="I647" s="41" t="e">
        <v>#N/A</v>
      </c>
      <c r="J647" s="12">
        <v>46994</v>
      </c>
      <c r="K647" s="12">
        <v>0</v>
      </c>
      <c r="L647" s="12">
        <v>0</v>
      </c>
      <c r="M647" s="15">
        <f t="shared" si="12"/>
        <v>46994</v>
      </c>
      <c r="N647" s="42" t="s">
        <v>17</v>
      </c>
      <c r="O647" s="40"/>
      <c r="P647" s="40" t="s">
        <v>4260</v>
      </c>
      <c r="Q647" s="40"/>
      <c r="R647" s="40" t="e">
        <v>#N/A</v>
      </c>
      <c r="S647" s="40"/>
      <c r="T647" s="40" t="s">
        <v>4260</v>
      </c>
      <c r="U647" s="15">
        <v>0</v>
      </c>
      <c r="V647" s="15">
        <v>0</v>
      </c>
      <c r="W647" s="15">
        <v>0</v>
      </c>
      <c r="X647" s="15"/>
      <c r="Y647" s="15"/>
      <c r="Z647" s="15">
        <v>0</v>
      </c>
      <c r="AA647" s="15">
        <v>0</v>
      </c>
      <c r="AB647" s="15">
        <v>0</v>
      </c>
      <c r="AC647" s="15">
        <v>0</v>
      </c>
      <c r="AD647" s="15">
        <v>0</v>
      </c>
      <c r="AE647" s="40"/>
      <c r="AF647" s="15">
        <v>0</v>
      </c>
      <c r="AG647" s="40"/>
      <c r="AH647" s="40"/>
      <c r="AI647" s="40"/>
      <c r="AJ647" s="15">
        <v>0</v>
      </c>
      <c r="AK647" s="40"/>
      <c r="AL647" s="40"/>
      <c r="AM647" s="40"/>
      <c r="AN647" s="41">
        <v>45504</v>
      </c>
      <c r="AO647" s="43"/>
      <c r="AP647" s="43"/>
      <c r="AQ647" s="43"/>
      <c r="AR647" s="43"/>
      <c r="AS647" s="43"/>
      <c r="AT647" s="43"/>
      <c r="AU647" s="43"/>
      <c r="AV647" s="43"/>
      <c r="AW647" s="43"/>
      <c r="AX647" s="43"/>
      <c r="AY647" s="43"/>
      <c r="AZ647" s="43"/>
      <c r="BA647" s="43"/>
      <c r="BB647" s="43"/>
      <c r="BC647" s="43"/>
      <c r="BD647" s="43"/>
      <c r="BE647" s="43"/>
      <c r="BF647" s="43"/>
      <c r="BG647" s="43"/>
      <c r="BH647" s="43"/>
      <c r="BI647" s="43"/>
      <c r="BJ647" s="43"/>
      <c r="BK647" s="43"/>
      <c r="BL647" s="43"/>
      <c r="BM647" s="43"/>
      <c r="BN647" s="43"/>
      <c r="BO647" s="43"/>
      <c r="BP647" s="43"/>
      <c r="BQ647" s="43"/>
      <c r="BR647" s="43"/>
      <c r="BS647" s="43"/>
      <c r="BT647" s="43"/>
      <c r="BU647" s="43"/>
      <c r="BV647" s="43"/>
      <c r="BW647" s="43"/>
      <c r="BX647" s="43"/>
      <c r="BY647" s="43"/>
      <c r="BZ647" s="43"/>
      <c r="CA647" s="43"/>
      <c r="CB647" s="43"/>
      <c r="CC647" s="43"/>
      <c r="CD647" s="43"/>
      <c r="CE647" s="43"/>
    </row>
    <row r="648" spans="1:83" s="44" customFormat="1" x14ac:dyDescent="0.35">
      <c r="A648" s="40">
        <v>835000972</v>
      </c>
      <c r="B648" s="40" t="s">
        <v>0</v>
      </c>
      <c r="C648" s="40" t="s">
        <v>675</v>
      </c>
      <c r="D648" s="40" t="s">
        <v>16</v>
      </c>
      <c r="E648" s="40">
        <v>41706</v>
      </c>
      <c r="F648" s="40" t="s">
        <v>675</v>
      </c>
      <c r="G648" s="40" t="s">
        <v>2792</v>
      </c>
      <c r="H648" s="41">
        <v>44375</v>
      </c>
      <c r="I648" s="41" t="e">
        <v>#N/A</v>
      </c>
      <c r="J648" s="12">
        <v>46994</v>
      </c>
      <c r="K648" s="12">
        <v>0</v>
      </c>
      <c r="L648" s="12">
        <v>0</v>
      </c>
      <c r="M648" s="15">
        <f t="shared" si="12"/>
        <v>46994</v>
      </c>
      <c r="N648" s="42" t="s">
        <v>17</v>
      </c>
      <c r="O648" s="40"/>
      <c r="P648" s="40" t="s">
        <v>4260</v>
      </c>
      <c r="Q648" s="40"/>
      <c r="R648" s="40" t="e">
        <v>#N/A</v>
      </c>
      <c r="S648" s="40"/>
      <c r="T648" s="40" t="s">
        <v>4260</v>
      </c>
      <c r="U648" s="15">
        <v>0</v>
      </c>
      <c r="V648" s="15">
        <v>0</v>
      </c>
      <c r="W648" s="15">
        <v>0</v>
      </c>
      <c r="X648" s="15"/>
      <c r="Y648" s="15"/>
      <c r="Z648" s="15">
        <v>0</v>
      </c>
      <c r="AA648" s="15">
        <v>0</v>
      </c>
      <c r="AB648" s="15">
        <v>0</v>
      </c>
      <c r="AC648" s="15">
        <v>0</v>
      </c>
      <c r="AD648" s="15">
        <v>0</v>
      </c>
      <c r="AE648" s="40"/>
      <c r="AF648" s="15">
        <v>0</v>
      </c>
      <c r="AG648" s="40"/>
      <c r="AH648" s="40"/>
      <c r="AI648" s="40"/>
      <c r="AJ648" s="15">
        <v>0</v>
      </c>
      <c r="AK648" s="40"/>
      <c r="AL648" s="40"/>
      <c r="AM648" s="40"/>
      <c r="AN648" s="41">
        <v>45504</v>
      </c>
      <c r="AO648" s="43"/>
      <c r="AP648" s="43"/>
      <c r="AQ648" s="43"/>
      <c r="AR648" s="43"/>
      <c r="AS648" s="43"/>
      <c r="AT648" s="43"/>
      <c r="AU648" s="43"/>
      <c r="AV648" s="43"/>
      <c r="AW648" s="43"/>
      <c r="AX648" s="43"/>
      <c r="AY648" s="43"/>
      <c r="AZ648" s="43"/>
      <c r="BA648" s="43"/>
      <c r="BB648" s="43"/>
      <c r="BC648" s="43"/>
      <c r="BD648" s="43"/>
      <c r="BE648" s="43"/>
      <c r="BF648" s="43"/>
      <c r="BG648" s="43"/>
      <c r="BH648" s="43"/>
      <c r="BI648" s="43"/>
      <c r="BJ648" s="43"/>
      <c r="BK648" s="43"/>
      <c r="BL648" s="43"/>
      <c r="BM648" s="43"/>
      <c r="BN648" s="43"/>
      <c r="BO648" s="43"/>
      <c r="BP648" s="43"/>
      <c r="BQ648" s="43"/>
      <c r="BR648" s="43"/>
      <c r="BS648" s="43"/>
      <c r="BT648" s="43"/>
      <c r="BU648" s="43"/>
      <c r="BV648" s="43"/>
      <c r="BW648" s="43"/>
      <c r="BX648" s="43"/>
      <c r="BY648" s="43"/>
      <c r="BZ648" s="43"/>
      <c r="CA648" s="43"/>
      <c r="CB648" s="43"/>
      <c r="CC648" s="43"/>
      <c r="CD648" s="43"/>
      <c r="CE648" s="43"/>
    </row>
    <row r="649" spans="1:83" s="44" customFormat="1" x14ac:dyDescent="0.35">
      <c r="A649" s="40">
        <v>835000972</v>
      </c>
      <c r="B649" s="40" t="s">
        <v>0</v>
      </c>
      <c r="C649" s="40" t="s">
        <v>676</v>
      </c>
      <c r="D649" s="40" t="s">
        <v>16</v>
      </c>
      <c r="E649" s="40">
        <v>41609</v>
      </c>
      <c r="F649" s="40" t="s">
        <v>676</v>
      </c>
      <c r="G649" s="40" t="s">
        <v>2793</v>
      </c>
      <c r="H649" s="41">
        <v>44376</v>
      </c>
      <c r="I649" s="41" t="e">
        <v>#N/A</v>
      </c>
      <c r="J649" s="12">
        <v>46994</v>
      </c>
      <c r="K649" s="12">
        <v>0</v>
      </c>
      <c r="L649" s="12">
        <v>0</v>
      </c>
      <c r="M649" s="15">
        <f t="shared" si="12"/>
        <v>46994</v>
      </c>
      <c r="N649" s="42" t="s">
        <v>17</v>
      </c>
      <c r="O649" s="40"/>
      <c r="P649" s="40" t="s">
        <v>4260</v>
      </c>
      <c r="Q649" s="40"/>
      <c r="R649" s="40" t="e">
        <v>#N/A</v>
      </c>
      <c r="S649" s="40"/>
      <c r="T649" s="40" t="s">
        <v>4260</v>
      </c>
      <c r="U649" s="15">
        <v>0</v>
      </c>
      <c r="V649" s="15">
        <v>0</v>
      </c>
      <c r="W649" s="15">
        <v>0</v>
      </c>
      <c r="X649" s="15"/>
      <c r="Y649" s="15"/>
      <c r="Z649" s="15">
        <v>0</v>
      </c>
      <c r="AA649" s="15">
        <v>0</v>
      </c>
      <c r="AB649" s="15">
        <v>0</v>
      </c>
      <c r="AC649" s="15">
        <v>0</v>
      </c>
      <c r="AD649" s="15">
        <v>0</v>
      </c>
      <c r="AE649" s="40"/>
      <c r="AF649" s="15">
        <v>0</v>
      </c>
      <c r="AG649" s="40"/>
      <c r="AH649" s="40"/>
      <c r="AI649" s="40"/>
      <c r="AJ649" s="15">
        <v>0</v>
      </c>
      <c r="AK649" s="40"/>
      <c r="AL649" s="40"/>
      <c r="AM649" s="40"/>
      <c r="AN649" s="41">
        <v>45504</v>
      </c>
      <c r="AO649" s="43"/>
      <c r="AP649" s="43"/>
      <c r="AQ649" s="43"/>
      <c r="AR649" s="43"/>
      <c r="AS649" s="43"/>
      <c r="AT649" s="43"/>
      <c r="AU649" s="43"/>
      <c r="AV649" s="43"/>
      <c r="AW649" s="43"/>
      <c r="AX649" s="43"/>
      <c r="AY649" s="43"/>
      <c r="AZ649" s="43"/>
      <c r="BA649" s="43"/>
      <c r="BB649" s="43"/>
      <c r="BC649" s="43"/>
      <c r="BD649" s="43"/>
      <c r="BE649" s="43"/>
      <c r="BF649" s="43"/>
      <c r="BG649" s="43"/>
      <c r="BH649" s="43"/>
      <c r="BI649" s="43"/>
      <c r="BJ649" s="43"/>
      <c r="BK649" s="43"/>
      <c r="BL649" s="43"/>
      <c r="BM649" s="43"/>
      <c r="BN649" s="43"/>
      <c r="BO649" s="43"/>
      <c r="BP649" s="43"/>
      <c r="BQ649" s="43"/>
      <c r="BR649" s="43"/>
      <c r="BS649" s="43"/>
      <c r="BT649" s="43"/>
      <c r="BU649" s="43"/>
      <c r="BV649" s="43"/>
      <c r="BW649" s="43"/>
      <c r="BX649" s="43"/>
      <c r="BY649" s="43"/>
      <c r="BZ649" s="43"/>
      <c r="CA649" s="43"/>
      <c r="CB649" s="43"/>
      <c r="CC649" s="43"/>
      <c r="CD649" s="43"/>
      <c r="CE649" s="43"/>
    </row>
    <row r="650" spans="1:83" s="44" customFormat="1" x14ac:dyDescent="0.35">
      <c r="A650" s="40">
        <v>835000972</v>
      </c>
      <c r="B650" s="40" t="s">
        <v>0</v>
      </c>
      <c r="C650" s="40" t="s">
        <v>677</v>
      </c>
      <c r="D650" s="40" t="s">
        <v>16</v>
      </c>
      <c r="E650" s="40">
        <v>41612</v>
      </c>
      <c r="F650" s="40" t="s">
        <v>677</v>
      </c>
      <c r="G650" s="40" t="s">
        <v>2794</v>
      </c>
      <c r="H650" s="41">
        <v>44376</v>
      </c>
      <c r="I650" s="41" t="e">
        <v>#N/A</v>
      </c>
      <c r="J650" s="12">
        <v>46994</v>
      </c>
      <c r="K650" s="12">
        <v>0</v>
      </c>
      <c r="L650" s="12">
        <v>0</v>
      </c>
      <c r="M650" s="15">
        <f t="shared" si="12"/>
        <v>46994</v>
      </c>
      <c r="N650" s="42" t="s">
        <v>17</v>
      </c>
      <c r="O650" s="40"/>
      <c r="P650" s="40" t="s">
        <v>4260</v>
      </c>
      <c r="Q650" s="40"/>
      <c r="R650" s="40" t="e">
        <v>#N/A</v>
      </c>
      <c r="S650" s="40"/>
      <c r="T650" s="40" t="s">
        <v>4260</v>
      </c>
      <c r="U650" s="15">
        <v>0</v>
      </c>
      <c r="V650" s="15">
        <v>0</v>
      </c>
      <c r="W650" s="15">
        <v>0</v>
      </c>
      <c r="X650" s="15"/>
      <c r="Y650" s="15"/>
      <c r="Z650" s="15">
        <v>0</v>
      </c>
      <c r="AA650" s="15">
        <v>0</v>
      </c>
      <c r="AB650" s="15">
        <v>0</v>
      </c>
      <c r="AC650" s="15">
        <v>0</v>
      </c>
      <c r="AD650" s="15">
        <v>0</v>
      </c>
      <c r="AE650" s="40"/>
      <c r="AF650" s="15">
        <v>0</v>
      </c>
      <c r="AG650" s="40"/>
      <c r="AH650" s="40"/>
      <c r="AI650" s="40"/>
      <c r="AJ650" s="15">
        <v>0</v>
      </c>
      <c r="AK650" s="40"/>
      <c r="AL650" s="40"/>
      <c r="AM650" s="40"/>
      <c r="AN650" s="41">
        <v>45504</v>
      </c>
      <c r="AO650" s="43"/>
      <c r="AP650" s="43"/>
      <c r="AQ650" s="43"/>
      <c r="AR650" s="43"/>
      <c r="AS650" s="43"/>
      <c r="AT650" s="43"/>
      <c r="AU650" s="43"/>
      <c r="AV650" s="43"/>
      <c r="AW650" s="43"/>
      <c r="AX650" s="43"/>
      <c r="AY650" s="43"/>
      <c r="AZ650" s="43"/>
      <c r="BA650" s="43"/>
      <c r="BB650" s="43"/>
      <c r="BC650" s="43"/>
      <c r="BD650" s="43"/>
      <c r="BE650" s="43"/>
      <c r="BF650" s="43"/>
      <c r="BG650" s="43"/>
      <c r="BH650" s="43"/>
      <c r="BI650" s="43"/>
      <c r="BJ650" s="43"/>
      <c r="BK650" s="43"/>
      <c r="BL650" s="43"/>
      <c r="BM650" s="43"/>
      <c r="BN650" s="43"/>
      <c r="BO650" s="43"/>
      <c r="BP650" s="43"/>
      <c r="BQ650" s="43"/>
      <c r="BR650" s="43"/>
      <c r="BS650" s="43"/>
      <c r="BT650" s="43"/>
      <c r="BU650" s="43"/>
      <c r="BV650" s="43"/>
      <c r="BW650" s="43"/>
      <c r="BX650" s="43"/>
      <c r="BY650" s="43"/>
      <c r="BZ650" s="43"/>
      <c r="CA650" s="43"/>
      <c r="CB650" s="43"/>
      <c r="CC650" s="43"/>
      <c r="CD650" s="43"/>
      <c r="CE650" s="43"/>
    </row>
    <row r="651" spans="1:83" s="44" customFormat="1" x14ac:dyDescent="0.35">
      <c r="A651" s="40">
        <v>835000972</v>
      </c>
      <c r="B651" s="40" t="s">
        <v>0</v>
      </c>
      <c r="C651" s="40" t="s">
        <v>678</v>
      </c>
      <c r="D651" s="40" t="s">
        <v>16</v>
      </c>
      <c r="E651" s="40">
        <v>41615</v>
      </c>
      <c r="F651" s="40" t="s">
        <v>678</v>
      </c>
      <c r="G651" s="40" t="s">
        <v>2795</v>
      </c>
      <c r="H651" s="41">
        <v>44376</v>
      </c>
      <c r="I651" s="41" t="e">
        <v>#N/A</v>
      </c>
      <c r="J651" s="12">
        <v>46994</v>
      </c>
      <c r="K651" s="12">
        <v>0</v>
      </c>
      <c r="L651" s="12">
        <v>0</v>
      </c>
      <c r="M651" s="15">
        <f t="shared" si="12"/>
        <v>46994</v>
      </c>
      <c r="N651" s="42" t="s">
        <v>17</v>
      </c>
      <c r="O651" s="40"/>
      <c r="P651" s="40" t="s">
        <v>4260</v>
      </c>
      <c r="Q651" s="40"/>
      <c r="R651" s="40" t="e">
        <v>#N/A</v>
      </c>
      <c r="S651" s="40"/>
      <c r="T651" s="40" t="s">
        <v>4260</v>
      </c>
      <c r="U651" s="15">
        <v>0</v>
      </c>
      <c r="V651" s="15">
        <v>0</v>
      </c>
      <c r="W651" s="15">
        <v>0</v>
      </c>
      <c r="X651" s="15"/>
      <c r="Y651" s="15"/>
      <c r="Z651" s="15">
        <v>0</v>
      </c>
      <c r="AA651" s="15">
        <v>0</v>
      </c>
      <c r="AB651" s="15">
        <v>0</v>
      </c>
      <c r="AC651" s="15">
        <v>0</v>
      </c>
      <c r="AD651" s="15">
        <v>0</v>
      </c>
      <c r="AE651" s="40"/>
      <c r="AF651" s="15">
        <v>0</v>
      </c>
      <c r="AG651" s="40"/>
      <c r="AH651" s="40"/>
      <c r="AI651" s="40"/>
      <c r="AJ651" s="15">
        <v>0</v>
      </c>
      <c r="AK651" s="40"/>
      <c r="AL651" s="40"/>
      <c r="AM651" s="40"/>
      <c r="AN651" s="41">
        <v>45504</v>
      </c>
      <c r="AO651" s="43"/>
      <c r="AP651" s="43"/>
      <c r="AQ651" s="43"/>
      <c r="AR651" s="43"/>
      <c r="AS651" s="43"/>
      <c r="AT651" s="43"/>
      <c r="AU651" s="43"/>
      <c r="AV651" s="43"/>
      <c r="AW651" s="43"/>
      <c r="AX651" s="43"/>
      <c r="AY651" s="43"/>
      <c r="AZ651" s="43"/>
      <c r="BA651" s="43"/>
      <c r="BB651" s="43"/>
      <c r="BC651" s="43"/>
      <c r="BD651" s="43"/>
      <c r="BE651" s="43"/>
      <c r="BF651" s="43"/>
      <c r="BG651" s="43"/>
      <c r="BH651" s="43"/>
      <c r="BI651" s="43"/>
      <c r="BJ651" s="43"/>
      <c r="BK651" s="43"/>
      <c r="BL651" s="43"/>
      <c r="BM651" s="43"/>
      <c r="BN651" s="43"/>
      <c r="BO651" s="43"/>
      <c r="BP651" s="43"/>
      <c r="BQ651" s="43"/>
      <c r="BR651" s="43"/>
      <c r="BS651" s="43"/>
      <c r="BT651" s="43"/>
      <c r="BU651" s="43"/>
      <c r="BV651" s="43"/>
      <c r="BW651" s="43"/>
      <c r="BX651" s="43"/>
      <c r="BY651" s="43"/>
      <c r="BZ651" s="43"/>
      <c r="CA651" s="43"/>
      <c r="CB651" s="43"/>
      <c r="CC651" s="43"/>
      <c r="CD651" s="43"/>
      <c r="CE651" s="43"/>
    </row>
    <row r="652" spans="1:83" s="44" customFormat="1" x14ac:dyDescent="0.35">
      <c r="A652" s="40">
        <v>835000972</v>
      </c>
      <c r="B652" s="40" t="s">
        <v>0</v>
      </c>
      <c r="C652" s="40" t="s">
        <v>679</v>
      </c>
      <c r="D652" s="40" t="s">
        <v>16</v>
      </c>
      <c r="E652" s="40">
        <v>41704</v>
      </c>
      <c r="F652" s="40" t="s">
        <v>679</v>
      </c>
      <c r="G652" s="40" t="s">
        <v>2796</v>
      </c>
      <c r="H652" s="41">
        <v>44376</v>
      </c>
      <c r="I652" s="41" t="e">
        <v>#N/A</v>
      </c>
      <c r="J652" s="12">
        <v>46994</v>
      </c>
      <c r="K652" s="12">
        <v>0</v>
      </c>
      <c r="L652" s="12">
        <v>0</v>
      </c>
      <c r="M652" s="15">
        <f t="shared" si="12"/>
        <v>46994</v>
      </c>
      <c r="N652" s="42" t="s">
        <v>17</v>
      </c>
      <c r="O652" s="40"/>
      <c r="P652" s="40" t="s">
        <v>4260</v>
      </c>
      <c r="Q652" s="40"/>
      <c r="R652" s="40" t="e">
        <v>#N/A</v>
      </c>
      <c r="S652" s="40"/>
      <c r="T652" s="40" t="s">
        <v>4260</v>
      </c>
      <c r="U652" s="15">
        <v>0</v>
      </c>
      <c r="V652" s="15">
        <v>0</v>
      </c>
      <c r="W652" s="15">
        <v>0</v>
      </c>
      <c r="X652" s="15"/>
      <c r="Y652" s="15"/>
      <c r="Z652" s="15">
        <v>0</v>
      </c>
      <c r="AA652" s="15">
        <v>0</v>
      </c>
      <c r="AB652" s="15">
        <v>0</v>
      </c>
      <c r="AC652" s="15">
        <v>0</v>
      </c>
      <c r="AD652" s="15">
        <v>0</v>
      </c>
      <c r="AE652" s="40"/>
      <c r="AF652" s="15">
        <v>0</v>
      </c>
      <c r="AG652" s="40"/>
      <c r="AH652" s="40"/>
      <c r="AI652" s="40"/>
      <c r="AJ652" s="15">
        <v>0</v>
      </c>
      <c r="AK652" s="40"/>
      <c r="AL652" s="40"/>
      <c r="AM652" s="40"/>
      <c r="AN652" s="41">
        <v>45504</v>
      </c>
      <c r="AO652" s="43"/>
      <c r="AP652" s="43"/>
      <c r="AQ652" s="43"/>
      <c r="AR652" s="43"/>
      <c r="AS652" s="43"/>
      <c r="AT652" s="43"/>
      <c r="AU652" s="43"/>
      <c r="AV652" s="43"/>
      <c r="AW652" s="43"/>
      <c r="AX652" s="43"/>
      <c r="AY652" s="43"/>
      <c r="AZ652" s="43"/>
      <c r="BA652" s="43"/>
      <c r="BB652" s="43"/>
      <c r="BC652" s="43"/>
      <c r="BD652" s="43"/>
      <c r="BE652" s="43"/>
      <c r="BF652" s="43"/>
      <c r="BG652" s="43"/>
      <c r="BH652" s="43"/>
      <c r="BI652" s="43"/>
      <c r="BJ652" s="43"/>
      <c r="BK652" s="43"/>
      <c r="BL652" s="43"/>
      <c r="BM652" s="43"/>
      <c r="BN652" s="43"/>
      <c r="BO652" s="43"/>
      <c r="BP652" s="43"/>
      <c r="BQ652" s="43"/>
      <c r="BR652" s="43"/>
      <c r="BS652" s="43"/>
      <c r="BT652" s="43"/>
      <c r="BU652" s="43"/>
      <c r="BV652" s="43"/>
      <c r="BW652" s="43"/>
      <c r="BX652" s="43"/>
      <c r="BY652" s="43"/>
      <c r="BZ652" s="43"/>
      <c r="CA652" s="43"/>
      <c r="CB652" s="43"/>
      <c r="CC652" s="43"/>
      <c r="CD652" s="43"/>
      <c r="CE652" s="43"/>
    </row>
    <row r="653" spans="1:83" s="44" customFormat="1" x14ac:dyDescent="0.35">
      <c r="A653" s="40">
        <v>835000972</v>
      </c>
      <c r="B653" s="40" t="s">
        <v>0</v>
      </c>
      <c r="C653" s="40" t="s">
        <v>680</v>
      </c>
      <c r="D653" s="40" t="s">
        <v>16</v>
      </c>
      <c r="E653" s="40">
        <v>41707</v>
      </c>
      <c r="F653" s="40" t="s">
        <v>680</v>
      </c>
      <c r="G653" s="40" t="s">
        <v>2797</v>
      </c>
      <c r="H653" s="41">
        <v>44376</v>
      </c>
      <c r="I653" s="41" t="e">
        <v>#N/A</v>
      </c>
      <c r="J653" s="12">
        <v>46994</v>
      </c>
      <c r="K653" s="12">
        <v>0</v>
      </c>
      <c r="L653" s="12">
        <v>0</v>
      </c>
      <c r="M653" s="15">
        <f t="shared" si="12"/>
        <v>46994</v>
      </c>
      <c r="N653" s="42" t="s">
        <v>17</v>
      </c>
      <c r="O653" s="40"/>
      <c r="P653" s="40" t="s">
        <v>4260</v>
      </c>
      <c r="Q653" s="40"/>
      <c r="R653" s="40" t="e">
        <v>#N/A</v>
      </c>
      <c r="S653" s="40"/>
      <c r="T653" s="40" t="s">
        <v>4260</v>
      </c>
      <c r="U653" s="15">
        <v>0</v>
      </c>
      <c r="V653" s="15">
        <v>0</v>
      </c>
      <c r="W653" s="15">
        <v>0</v>
      </c>
      <c r="X653" s="15"/>
      <c r="Y653" s="15"/>
      <c r="Z653" s="15">
        <v>0</v>
      </c>
      <c r="AA653" s="15">
        <v>0</v>
      </c>
      <c r="AB653" s="15">
        <v>0</v>
      </c>
      <c r="AC653" s="15">
        <v>0</v>
      </c>
      <c r="AD653" s="15">
        <v>0</v>
      </c>
      <c r="AE653" s="40"/>
      <c r="AF653" s="15">
        <v>0</v>
      </c>
      <c r="AG653" s="40"/>
      <c r="AH653" s="40"/>
      <c r="AI653" s="40"/>
      <c r="AJ653" s="15">
        <v>0</v>
      </c>
      <c r="AK653" s="40"/>
      <c r="AL653" s="40"/>
      <c r="AM653" s="40"/>
      <c r="AN653" s="41">
        <v>45504</v>
      </c>
      <c r="AO653" s="43"/>
      <c r="AP653" s="43"/>
      <c r="AQ653" s="43"/>
      <c r="AR653" s="43"/>
      <c r="AS653" s="43"/>
      <c r="AT653" s="43"/>
      <c r="AU653" s="43"/>
      <c r="AV653" s="43"/>
      <c r="AW653" s="43"/>
      <c r="AX653" s="43"/>
      <c r="AY653" s="43"/>
      <c r="AZ653" s="43"/>
      <c r="BA653" s="43"/>
      <c r="BB653" s="43"/>
      <c r="BC653" s="43"/>
      <c r="BD653" s="43"/>
      <c r="BE653" s="43"/>
      <c r="BF653" s="43"/>
      <c r="BG653" s="43"/>
      <c r="BH653" s="43"/>
      <c r="BI653" s="43"/>
      <c r="BJ653" s="43"/>
      <c r="BK653" s="43"/>
      <c r="BL653" s="43"/>
      <c r="BM653" s="43"/>
      <c r="BN653" s="43"/>
      <c r="BO653" s="43"/>
      <c r="BP653" s="43"/>
      <c r="BQ653" s="43"/>
      <c r="BR653" s="43"/>
      <c r="BS653" s="43"/>
      <c r="BT653" s="43"/>
      <c r="BU653" s="43"/>
      <c r="BV653" s="43"/>
      <c r="BW653" s="43"/>
      <c r="BX653" s="43"/>
      <c r="BY653" s="43"/>
      <c r="BZ653" s="43"/>
      <c r="CA653" s="43"/>
      <c r="CB653" s="43"/>
      <c r="CC653" s="43"/>
      <c r="CD653" s="43"/>
      <c r="CE653" s="43"/>
    </row>
    <row r="654" spans="1:83" s="44" customFormat="1" x14ac:dyDescent="0.35">
      <c r="A654" s="40">
        <v>835000972</v>
      </c>
      <c r="B654" s="40" t="s">
        <v>0</v>
      </c>
      <c r="C654" s="40" t="s">
        <v>681</v>
      </c>
      <c r="D654" s="40" t="s">
        <v>21</v>
      </c>
      <c r="E654" s="40">
        <v>1859</v>
      </c>
      <c r="F654" s="40" t="s">
        <v>681</v>
      </c>
      <c r="G654" s="40" t="s">
        <v>2798</v>
      </c>
      <c r="H654" s="41">
        <v>44377</v>
      </c>
      <c r="I654" s="41" t="e">
        <v>#N/A</v>
      </c>
      <c r="J654" s="12">
        <v>5500</v>
      </c>
      <c r="K654" s="12">
        <v>0</v>
      </c>
      <c r="L654" s="12">
        <v>0</v>
      </c>
      <c r="M654" s="15">
        <f t="shared" si="12"/>
        <v>5500</v>
      </c>
      <c r="N654" s="42" t="s">
        <v>17</v>
      </c>
      <c r="O654" s="40"/>
      <c r="P654" s="40" t="s">
        <v>4260</v>
      </c>
      <c r="Q654" s="40"/>
      <c r="R654" s="40" t="e">
        <v>#N/A</v>
      </c>
      <c r="S654" s="40"/>
      <c r="T654" s="40" t="s">
        <v>4260</v>
      </c>
      <c r="U654" s="15">
        <v>0</v>
      </c>
      <c r="V654" s="15">
        <v>0</v>
      </c>
      <c r="W654" s="15">
        <v>0</v>
      </c>
      <c r="X654" s="15"/>
      <c r="Y654" s="15"/>
      <c r="Z654" s="15">
        <v>0</v>
      </c>
      <c r="AA654" s="15">
        <v>0</v>
      </c>
      <c r="AB654" s="15">
        <v>0</v>
      </c>
      <c r="AC654" s="15">
        <v>0</v>
      </c>
      <c r="AD654" s="15">
        <v>0</v>
      </c>
      <c r="AE654" s="40"/>
      <c r="AF654" s="15">
        <v>0</v>
      </c>
      <c r="AG654" s="40"/>
      <c r="AH654" s="40"/>
      <c r="AI654" s="40"/>
      <c r="AJ654" s="15">
        <v>0</v>
      </c>
      <c r="AK654" s="40"/>
      <c r="AL654" s="40"/>
      <c r="AM654" s="40"/>
      <c r="AN654" s="41">
        <v>45504</v>
      </c>
      <c r="AO654" s="43"/>
      <c r="AP654" s="43"/>
      <c r="AQ654" s="43"/>
      <c r="AR654" s="43"/>
      <c r="AS654" s="43"/>
      <c r="AT654" s="43"/>
      <c r="AU654" s="43"/>
      <c r="AV654" s="43"/>
      <c r="AW654" s="43"/>
      <c r="AX654" s="43"/>
      <c r="AY654" s="43"/>
      <c r="AZ654" s="43"/>
      <c r="BA654" s="43"/>
      <c r="BB654" s="43"/>
      <c r="BC654" s="43"/>
      <c r="BD654" s="43"/>
      <c r="BE654" s="43"/>
      <c r="BF654" s="43"/>
      <c r="BG654" s="43"/>
      <c r="BH654" s="43"/>
      <c r="BI654" s="43"/>
      <c r="BJ654" s="43"/>
      <c r="BK654" s="43"/>
      <c r="BL654" s="43"/>
      <c r="BM654" s="43"/>
      <c r="BN654" s="43"/>
      <c r="BO654" s="43"/>
      <c r="BP654" s="43"/>
      <c r="BQ654" s="43"/>
      <c r="BR654" s="43"/>
      <c r="BS654" s="43"/>
      <c r="BT654" s="43"/>
      <c r="BU654" s="43"/>
      <c r="BV654" s="43"/>
      <c r="BW654" s="43"/>
      <c r="BX654" s="43"/>
      <c r="BY654" s="43"/>
      <c r="BZ654" s="43"/>
      <c r="CA654" s="43"/>
      <c r="CB654" s="43"/>
      <c r="CC654" s="43"/>
      <c r="CD654" s="43"/>
      <c r="CE654" s="43"/>
    </row>
    <row r="655" spans="1:83" s="44" customFormat="1" x14ac:dyDescent="0.35">
      <c r="A655" s="40">
        <v>835000972</v>
      </c>
      <c r="B655" s="40" t="s">
        <v>0</v>
      </c>
      <c r="C655" s="40" t="s">
        <v>682</v>
      </c>
      <c r="D655" s="40" t="s">
        <v>21</v>
      </c>
      <c r="E655" s="40">
        <v>1860</v>
      </c>
      <c r="F655" s="40" t="s">
        <v>682</v>
      </c>
      <c r="G655" s="40" t="s">
        <v>2799</v>
      </c>
      <c r="H655" s="41">
        <v>44377</v>
      </c>
      <c r="I655" s="41" t="e">
        <v>#N/A</v>
      </c>
      <c r="J655" s="12">
        <v>16500</v>
      </c>
      <c r="K655" s="12">
        <v>0</v>
      </c>
      <c r="L655" s="12">
        <v>0</v>
      </c>
      <c r="M655" s="15">
        <f t="shared" si="12"/>
        <v>16500</v>
      </c>
      <c r="N655" s="42" t="s">
        <v>17</v>
      </c>
      <c r="O655" s="40"/>
      <c r="P655" s="40" t="s">
        <v>4260</v>
      </c>
      <c r="Q655" s="40"/>
      <c r="R655" s="40" t="e">
        <v>#N/A</v>
      </c>
      <c r="S655" s="40"/>
      <c r="T655" s="40" t="s">
        <v>4260</v>
      </c>
      <c r="U655" s="15">
        <v>0</v>
      </c>
      <c r="V655" s="15">
        <v>0</v>
      </c>
      <c r="W655" s="15">
        <v>0</v>
      </c>
      <c r="X655" s="15"/>
      <c r="Y655" s="15"/>
      <c r="Z655" s="15">
        <v>0</v>
      </c>
      <c r="AA655" s="15">
        <v>0</v>
      </c>
      <c r="AB655" s="15">
        <v>0</v>
      </c>
      <c r="AC655" s="15">
        <v>0</v>
      </c>
      <c r="AD655" s="15">
        <v>0</v>
      </c>
      <c r="AE655" s="40"/>
      <c r="AF655" s="15">
        <v>0</v>
      </c>
      <c r="AG655" s="40"/>
      <c r="AH655" s="40"/>
      <c r="AI655" s="40"/>
      <c r="AJ655" s="15">
        <v>0</v>
      </c>
      <c r="AK655" s="40"/>
      <c r="AL655" s="40"/>
      <c r="AM655" s="40"/>
      <c r="AN655" s="41">
        <v>45504</v>
      </c>
      <c r="AO655" s="43"/>
      <c r="AP655" s="43"/>
      <c r="AQ655" s="43"/>
      <c r="AR655" s="43"/>
      <c r="AS655" s="43"/>
      <c r="AT655" s="43"/>
      <c r="AU655" s="43"/>
      <c r="AV655" s="43"/>
      <c r="AW655" s="43"/>
      <c r="AX655" s="43"/>
      <c r="AY655" s="43"/>
      <c r="AZ655" s="43"/>
      <c r="BA655" s="43"/>
      <c r="BB655" s="43"/>
      <c r="BC655" s="43"/>
      <c r="BD655" s="43"/>
      <c r="BE655" s="43"/>
      <c r="BF655" s="43"/>
      <c r="BG655" s="43"/>
      <c r="BH655" s="43"/>
      <c r="BI655" s="43"/>
      <c r="BJ655" s="43"/>
      <c r="BK655" s="43"/>
      <c r="BL655" s="43"/>
      <c r="BM655" s="43"/>
      <c r="BN655" s="43"/>
      <c r="BO655" s="43"/>
      <c r="BP655" s="43"/>
      <c r="BQ655" s="43"/>
      <c r="BR655" s="43"/>
      <c r="BS655" s="43"/>
      <c r="BT655" s="43"/>
      <c r="BU655" s="43"/>
      <c r="BV655" s="43"/>
      <c r="BW655" s="43"/>
      <c r="BX655" s="43"/>
      <c r="BY655" s="43"/>
      <c r="BZ655" s="43"/>
      <c r="CA655" s="43"/>
      <c r="CB655" s="43"/>
      <c r="CC655" s="43"/>
      <c r="CD655" s="43"/>
      <c r="CE655" s="43"/>
    </row>
    <row r="656" spans="1:83" s="44" customFormat="1" x14ac:dyDescent="0.35">
      <c r="A656" s="40">
        <v>835000972</v>
      </c>
      <c r="B656" s="40" t="s">
        <v>0</v>
      </c>
      <c r="C656" s="40" t="s">
        <v>683</v>
      </c>
      <c r="D656" s="40" t="s">
        <v>16</v>
      </c>
      <c r="E656" s="40">
        <v>31273</v>
      </c>
      <c r="F656" s="40" t="s">
        <v>683</v>
      </c>
      <c r="G656" s="40" t="s">
        <v>2800</v>
      </c>
      <c r="H656" s="41">
        <v>44377</v>
      </c>
      <c r="I656" s="41">
        <v>44511</v>
      </c>
      <c r="J656" s="12">
        <v>46994</v>
      </c>
      <c r="K656" s="12">
        <v>0</v>
      </c>
      <c r="L656" s="12">
        <v>0</v>
      </c>
      <c r="M656" s="15">
        <f t="shared" si="12"/>
        <v>46994</v>
      </c>
      <c r="N656" s="42" t="s">
        <v>17</v>
      </c>
      <c r="O656" s="40"/>
      <c r="P656" s="40" t="s">
        <v>4261</v>
      </c>
      <c r="Q656" s="40" t="b">
        <v>0</v>
      </c>
      <c r="R656" s="40" t="s">
        <v>4254</v>
      </c>
      <c r="S656" s="40" t="s">
        <v>4502</v>
      </c>
      <c r="T656" s="40" t="s">
        <v>4261</v>
      </c>
      <c r="U656" s="15">
        <v>46994</v>
      </c>
      <c r="V656" s="15">
        <v>0</v>
      </c>
      <c r="W656" s="15">
        <v>0</v>
      </c>
      <c r="X656" s="15"/>
      <c r="Y656" s="15"/>
      <c r="Z656" s="15">
        <v>46994</v>
      </c>
      <c r="AA656" s="15">
        <v>46994</v>
      </c>
      <c r="AB656" s="15">
        <v>0</v>
      </c>
      <c r="AC656" s="15">
        <v>0</v>
      </c>
      <c r="AD656" s="15">
        <v>0</v>
      </c>
      <c r="AE656" s="40"/>
      <c r="AF656" s="15">
        <v>0</v>
      </c>
      <c r="AG656" s="40"/>
      <c r="AH656" s="40"/>
      <c r="AI656" s="40"/>
      <c r="AJ656" s="15">
        <v>0</v>
      </c>
      <c r="AK656" s="40"/>
      <c r="AL656" s="40"/>
      <c r="AM656" s="40"/>
      <c r="AN656" s="41">
        <v>45504</v>
      </c>
      <c r="AO656" s="43"/>
      <c r="AP656" s="43"/>
      <c r="AQ656" s="43"/>
      <c r="AR656" s="43"/>
      <c r="AS656" s="43"/>
      <c r="AT656" s="43"/>
      <c r="AU656" s="43"/>
      <c r="AV656" s="43"/>
      <c r="AW656" s="43"/>
      <c r="AX656" s="43"/>
      <c r="AY656" s="43"/>
      <c r="AZ656" s="43"/>
      <c r="BA656" s="43"/>
      <c r="BB656" s="43"/>
      <c r="BC656" s="43"/>
      <c r="BD656" s="43"/>
      <c r="BE656" s="43"/>
      <c r="BF656" s="43"/>
      <c r="BG656" s="43"/>
      <c r="BH656" s="43"/>
      <c r="BI656" s="43"/>
      <c r="BJ656" s="43"/>
      <c r="BK656" s="43"/>
      <c r="BL656" s="43"/>
      <c r="BM656" s="43"/>
      <c r="BN656" s="43"/>
      <c r="BO656" s="43"/>
      <c r="BP656" s="43"/>
      <c r="BQ656" s="43"/>
      <c r="BR656" s="43"/>
      <c r="BS656" s="43"/>
      <c r="BT656" s="43"/>
      <c r="BU656" s="43"/>
      <c r="BV656" s="43"/>
      <c r="BW656" s="43"/>
      <c r="BX656" s="43"/>
      <c r="BY656" s="43"/>
      <c r="BZ656" s="43"/>
      <c r="CA656" s="43"/>
      <c r="CB656" s="43"/>
      <c r="CC656" s="43"/>
      <c r="CD656" s="43"/>
      <c r="CE656" s="43"/>
    </row>
    <row r="657" spans="1:83" s="44" customFormat="1" x14ac:dyDescent="0.35">
      <c r="A657" s="40">
        <v>835000972</v>
      </c>
      <c r="B657" s="40" t="s">
        <v>0</v>
      </c>
      <c r="C657" s="40" t="s">
        <v>684</v>
      </c>
      <c r="D657" s="40" t="s">
        <v>16</v>
      </c>
      <c r="E657" s="40">
        <v>31284</v>
      </c>
      <c r="F657" s="40" t="s">
        <v>684</v>
      </c>
      <c r="G657" s="40" t="s">
        <v>2801</v>
      </c>
      <c r="H657" s="41">
        <v>44377</v>
      </c>
      <c r="I657" s="41">
        <v>44511</v>
      </c>
      <c r="J657" s="12">
        <v>46994</v>
      </c>
      <c r="K657" s="12">
        <v>0</v>
      </c>
      <c r="L657" s="12">
        <v>0</v>
      </c>
      <c r="M657" s="15">
        <f t="shared" si="12"/>
        <v>46994</v>
      </c>
      <c r="N657" s="42" t="s">
        <v>17</v>
      </c>
      <c r="O657" s="40"/>
      <c r="P657" s="40" t="s">
        <v>4261</v>
      </c>
      <c r="Q657" s="40" t="b">
        <v>0</v>
      </c>
      <c r="R657" s="40" t="s">
        <v>4254</v>
      </c>
      <c r="S657" s="40" t="s">
        <v>4502</v>
      </c>
      <c r="T657" s="40" t="s">
        <v>4261</v>
      </c>
      <c r="U657" s="15">
        <v>46994</v>
      </c>
      <c r="V657" s="15">
        <v>0</v>
      </c>
      <c r="W657" s="15">
        <v>0</v>
      </c>
      <c r="X657" s="15"/>
      <c r="Y657" s="15"/>
      <c r="Z657" s="15">
        <v>46994</v>
      </c>
      <c r="AA657" s="15">
        <v>46994</v>
      </c>
      <c r="AB657" s="15">
        <v>0</v>
      </c>
      <c r="AC657" s="15">
        <v>0</v>
      </c>
      <c r="AD657" s="15">
        <v>0</v>
      </c>
      <c r="AE657" s="40"/>
      <c r="AF657" s="15">
        <v>0</v>
      </c>
      <c r="AG657" s="40"/>
      <c r="AH657" s="40"/>
      <c r="AI657" s="40"/>
      <c r="AJ657" s="15">
        <v>0</v>
      </c>
      <c r="AK657" s="40"/>
      <c r="AL657" s="40"/>
      <c r="AM657" s="40"/>
      <c r="AN657" s="41">
        <v>45504</v>
      </c>
      <c r="AO657" s="43"/>
      <c r="AP657" s="43"/>
      <c r="AQ657" s="43"/>
      <c r="AR657" s="43"/>
      <c r="AS657" s="43"/>
      <c r="AT657" s="43"/>
      <c r="AU657" s="43"/>
      <c r="AV657" s="43"/>
      <c r="AW657" s="43"/>
      <c r="AX657" s="43"/>
      <c r="AY657" s="43"/>
      <c r="AZ657" s="43"/>
      <c r="BA657" s="43"/>
      <c r="BB657" s="43"/>
      <c r="BC657" s="43"/>
      <c r="BD657" s="43"/>
      <c r="BE657" s="43"/>
      <c r="BF657" s="43"/>
      <c r="BG657" s="43"/>
      <c r="BH657" s="43"/>
      <c r="BI657" s="43"/>
      <c r="BJ657" s="43"/>
      <c r="BK657" s="43"/>
      <c r="BL657" s="43"/>
      <c r="BM657" s="43"/>
      <c r="BN657" s="43"/>
      <c r="BO657" s="43"/>
      <c r="BP657" s="43"/>
      <c r="BQ657" s="43"/>
      <c r="BR657" s="43"/>
      <c r="BS657" s="43"/>
      <c r="BT657" s="43"/>
      <c r="BU657" s="43"/>
      <c r="BV657" s="43"/>
      <c r="BW657" s="43"/>
      <c r="BX657" s="43"/>
      <c r="BY657" s="43"/>
      <c r="BZ657" s="43"/>
      <c r="CA657" s="43"/>
      <c r="CB657" s="43"/>
      <c r="CC657" s="43"/>
      <c r="CD657" s="43"/>
      <c r="CE657" s="43"/>
    </row>
    <row r="658" spans="1:83" s="44" customFormat="1" x14ac:dyDescent="0.35">
      <c r="A658" s="40">
        <v>835000972</v>
      </c>
      <c r="B658" s="40" t="s">
        <v>0</v>
      </c>
      <c r="C658" s="40" t="s">
        <v>685</v>
      </c>
      <c r="D658" s="40" t="s">
        <v>16</v>
      </c>
      <c r="E658" s="40">
        <v>31286</v>
      </c>
      <c r="F658" s="40" t="s">
        <v>685</v>
      </c>
      <c r="G658" s="40" t="s">
        <v>2802</v>
      </c>
      <c r="H658" s="41">
        <v>44377</v>
      </c>
      <c r="I658" s="41">
        <v>44511</v>
      </c>
      <c r="J658" s="12">
        <v>46994</v>
      </c>
      <c r="K658" s="12">
        <v>0</v>
      </c>
      <c r="L658" s="12">
        <v>0</v>
      </c>
      <c r="M658" s="15">
        <f t="shared" si="12"/>
        <v>46994</v>
      </c>
      <c r="N658" s="42" t="s">
        <v>17</v>
      </c>
      <c r="O658" s="40"/>
      <c r="P658" s="40" t="s">
        <v>4261</v>
      </c>
      <c r="Q658" s="40" t="b">
        <v>0</v>
      </c>
      <c r="R658" s="40" t="s">
        <v>4254</v>
      </c>
      <c r="S658" s="40" t="s">
        <v>4502</v>
      </c>
      <c r="T658" s="40" t="s">
        <v>4261</v>
      </c>
      <c r="U658" s="15">
        <v>46994</v>
      </c>
      <c r="V658" s="15">
        <v>0</v>
      </c>
      <c r="W658" s="15">
        <v>0</v>
      </c>
      <c r="X658" s="15"/>
      <c r="Y658" s="15"/>
      <c r="Z658" s="15">
        <v>46994</v>
      </c>
      <c r="AA658" s="15">
        <v>46994</v>
      </c>
      <c r="AB658" s="15">
        <v>0</v>
      </c>
      <c r="AC658" s="15">
        <v>0</v>
      </c>
      <c r="AD658" s="15">
        <v>0</v>
      </c>
      <c r="AE658" s="40"/>
      <c r="AF658" s="15">
        <v>0</v>
      </c>
      <c r="AG658" s="40"/>
      <c r="AH658" s="40"/>
      <c r="AI658" s="40"/>
      <c r="AJ658" s="15">
        <v>0</v>
      </c>
      <c r="AK658" s="40"/>
      <c r="AL658" s="40"/>
      <c r="AM658" s="40"/>
      <c r="AN658" s="41">
        <v>45504</v>
      </c>
      <c r="AO658" s="43"/>
      <c r="AP658" s="43"/>
      <c r="AQ658" s="43"/>
      <c r="AR658" s="43"/>
      <c r="AS658" s="43"/>
      <c r="AT658" s="43"/>
      <c r="AU658" s="43"/>
      <c r="AV658" s="43"/>
      <c r="AW658" s="43"/>
      <c r="AX658" s="43"/>
      <c r="AY658" s="43"/>
      <c r="AZ658" s="43"/>
      <c r="BA658" s="43"/>
      <c r="BB658" s="43"/>
      <c r="BC658" s="43"/>
      <c r="BD658" s="43"/>
      <c r="BE658" s="43"/>
      <c r="BF658" s="43"/>
      <c r="BG658" s="43"/>
      <c r="BH658" s="43"/>
      <c r="BI658" s="43"/>
      <c r="BJ658" s="43"/>
      <c r="BK658" s="43"/>
      <c r="BL658" s="43"/>
      <c r="BM658" s="43"/>
      <c r="BN658" s="43"/>
      <c r="BO658" s="43"/>
      <c r="BP658" s="43"/>
      <c r="BQ658" s="43"/>
      <c r="BR658" s="43"/>
      <c r="BS658" s="43"/>
      <c r="BT658" s="43"/>
      <c r="BU658" s="43"/>
      <c r="BV658" s="43"/>
      <c r="BW658" s="43"/>
      <c r="BX658" s="43"/>
      <c r="BY658" s="43"/>
      <c r="BZ658" s="43"/>
      <c r="CA658" s="43"/>
      <c r="CB658" s="43"/>
      <c r="CC658" s="43"/>
      <c r="CD658" s="43"/>
      <c r="CE658" s="43"/>
    </row>
    <row r="659" spans="1:83" s="44" customFormat="1" x14ac:dyDescent="0.35">
      <c r="A659" s="40">
        <v>835000972</v>
      </c>
      <c r="B659" s="40" t="s">
        <v>0</v>
      </c>
      <c r="C659" s="40" t="s">
        <v>648</v>
      </c>
      <c r="D659" s="40" t="s">
        <v>16</v>
      </c>
      <c r="E659" s="40">
        <v>41551</v>
      </c>
      <c r="F659" s="40" t="s">
        <v>648</v>
      </c>
      <c r="G659" s="40" t="s">
        <v>2765</v>
      </c>
      <c r="H659" s="41">
        <v>44360</v>
      </c>
      <c r="I659" s="41">
        <v>44580</v>
      </c>
      <c r="J659" s="12">
        <v>46994</v>
      </c>
      <c r="K659" s="12">
        <v>0</v>
      </c>
      <c r="L659" s="12">
        <v>0</v>
      </c>
      <c r="M659" s="15">
        <f t="shared" si="12"/>
        <v>46994</v>
      </c>
      <c r="N659" s="42" t="s">
        <v>17</v>
      </c>
      <c r="O659" s="40"/>
      <c r="P659" s="40" t="s">
        <v>4264</v>
      </c>
      <c r="Q659" s="40" t="b">
        <v>0</v>
      </c>
      <c r="R659" s="40" t="s">
        <v>4254</v>
      </c>
      <c r="S659" s="40" t="s">
        <v>4502</v>
      </c>
      <c r="T659" s="40" t="s">
        <v>4264</v>
      </c>
      <c r="U659" s="15">
        <v>46994</v>
      </c>
      <c r="V659" s="15">
        <v>0</v>
      </c>
      <c r="W659" s="15">
        <v>0</v>
      </c>
      <c r="X659" s="15"/>
      <c r="Y659" s="15"/>
      <c r="Z659" s="15">
        <v>46994</v>
      </c>
      <c r="AA659" s="15">
        <v>0</v>
      </c>
      <c r="AB659" s="15">
        <v>0</v>
      </c>
      <c r="AC659" s="15">
        <v>46994</v>
      </c>
      <c r="AD659" s="15">
        <v>46994</v>
      </c>
      <c r="AE659" s="40">
        <v>1221928624</v>
      </c>
      <c r="AF659" s="15">
        <v>0</v>
      </c>
      <c r="AG659" s="40"/>
      <c r="AH659" s="40"/>
      <c r="AI659" s="40"/>
      <c r="AJ659" s="15">
        <v>0</v>
      </c>
      <c r="AK659" s="40"/>
      <c r="AL659" s="40"/>
      <c r="AM659" s="40"/>
      <c r="AN659" s="41">
        <v>45504</v>
      </c>
      <c r="AO659" s="43"/>
      <c r="AP659" s="43"/>
      <c r="AQ659" s="43"/>
      <c r="AR659" s="43"/>
      <c r="AS659" s="43"/>
      <c r="AT659" s="43"/>
      <c r="AU659" s="43"/>
      <c r="AV659" s="43"/>
      <c r="AW659" s="43"/>
      <c r="AX659" s="43"/>
      <c r="AY659" s="43"/>
      <c r="AZ659" s="43"/>
      <c r="BA659" s="43"/>
      <c r="BB659" s="43"/>
      <c r="BC659" s="43"/>
      <c r="BD659" s="43"/>
      <c r="BE659" s="43"/>
      <c r="BF659" s="43"/>
      <c r="BG659" s="43"/>
      <c r="BH659" s="43"/>
      <c r="BI659" s="43"/>
      <c r="BJ659" s="43"/>
      <c r="BK659" s="43"/>
      <c r="BL659" s="43"/>
      <c r="BM659" s="43"/>
      <c r="BN659" s="43"/>
      <c r="BO659" s="43"/>
      <c r="BP659" s="43"/>
      <c r="BQ659" s="43"/>
      <c r="BR659" s="43"/>
      <c r="BS659" s="43"/>
      <c r="BT659" s="43"/>
      <c r="BU659" s="43"/>
      <c r="BV659" s="43"/>
      <c r="BW659" s="43"/>
      <c r="BX659" s="43"/>
      <c r="BY659" s="43"/>
      <c r="BZ659" s="43"/>
      <c r="CA659" s="43"/>
      <c r="CB659" s="43"/>
      <c r="CC659" s="43"/>
      <c r="CD659" s="43"/>
      <c r="CE659" s="43"/>
    </row>
    <row r="660" spans="1:83" s="44" customFormat="1" x14ac:dyDescent="0.35">
      <c r="A660" s="40">
        <v>835000972</v>
      </c>
      <c r="B660" s="40" t="s">
        <v>0</v>
      </c>
      <c r="C660" s="40" t="s">
        <v>687</v>
      </c>
      <c r="D660" s="40" t="s">
        <v>16</v>
      </c>
      <c r="E660" s="40">
        <v>41608</v>
      </c>
      <c r="F660" s="40" t="s">
        <v>687</v>
      </c>
      <c r="G660" s="40" t="s">
        <v>2804</v>
      </c>
      <c r="H660" s="41">
        <v>44377</v>
      </c>
      <c r="I660" s="41" t="e">
        <v>#N/A</v>
      </c>
      <c r="J660" s="12">
        <v>46994</v>
      </c>
      <c r="K660" s="12">
        <v>0</v>
      </c>
      <c r="L660" s="27">
        <v>0</v>
      </c>
      <c r="M660" s="15">
        <f t="shared" si="12"/>
        <v>46994</v>
      </c>
      <c r="N660" s="42" t="s">
        <v>17</v>
      </c>
      <c r="O660" s="40"/>
      <c r="P660" s="40" t="s">
        <v>4260</v>
      </c>
      <c r="Q660" s="40"/>
      <c r="R660" s="40" t="e">
        <v>#N/A</v>
      </c>
      <c r="S660" s="40"/>
      <c r="T660" s="40" t="s">
        <v>4260</v>
      </c>
      <c r="U660" s="15">
        <v>0</v>
      </c>
      <c r="V660" s="15">
        <v>0</v>
      </c>
      <c r="W660" s="15">
        <v>0</v>
      </c>
      <c r="X660" s="15"/>
      <c r="Y660" s="15"/>
      <c r="Z660" s="15">
        <v>0</v>
      </c>
      <c r="AA660" s="15">
        <v>0</v>
      </c>
      <c r="AB660" s="15">
        <v>0</v>
      </c>
      <c r="AC660" s="15">
        <v>0</v>
      </c>
      <c r="AD660" s="15">
        <v>0</v>
      </c>
      <c r="AE660" s="40"/>
      <c r="AF660" s="15">
        <v>0</v>
      </c>
      <c r="AG660" s="40"/>
      <c r="AH660" s="40"/>
      <c r="AI660" s="40"/>
      <c r="AJ660" s="15">
        <v>0</v>
      </c>
      <c r="AK660" s="40"/>
      <c r="AL660" s="40"/>
      <c r="AM660" s="40"/>
      <c r="AN660" s="41">
        <v>45504</v>
      </c>
      <c r="AO660" s="43"/>
      <c r="AP660" s="43"/>
      <c r="AQ660" s="43"/>
      <c r="AR660" s="43"/>
      <c r="AS660" s="43"/>
      <c r="AT660" s="43"/>
      <c r="AU660" s="43"/>
      <c r="AV660" s="43"/>
      <c r="AW660" s="43"/>
      <c r="AX660" s="43"/>
      <c r="AY660" s="43"/>
      <c r="AZ660" s="43"/>
      <c r="BA660" s="43"/>
      <c r="BB660" s="43"/>
      <c r="BC660" s="43"/>
      <c r="BD660" s="43"/>
      <c r="BE660" s="43"/>
      <c r="BF660" s="43"/>
      <c r="BG660" s="43"/>
      <c r="BH660" s="43"/>
      <c r="BI660" s="43"/>
      <c r="BJ660" s="43"/>
      <c r="BK660" s="43"/>
      <c r="BL660" s="43"/>
      <c r="BM660" s="43"/>
      <c r="BN660" s="43"/>
      <c r="BO660" s="43"/>
      <c r="BP660" s="43"/>
      <c r="BQ660" s="43"/>
      <c r="BR660" s="43"/>
      <c r="BS660" s="43"/>
      <c r="BT660" s="43"/>
      <c r="BU660" s="43"/>
      <c r="BV660" s="43"/>
      <c r="BW660" s="43"/>
      <c r="BX660" s="43"/>
      <c r="BY660" s="43"/>
      <c r="BZ660" s="43"/>
      <c r="CA660" s="43"/>
      <c r="CB660" s="43"/>
      <c r="CC660" s="43"/>
      <c r="CD660" s="43"/>
      <c r="CE660" s="43"/>
    </row>
    <row r="661" spans="1:83" s="44" customFormat="1" x14ac:dyDescent="0.35">
      <c r="A661" s="40">
        <v>835000972</v>
      </c>
      <c r="B661" s="40" t="s">
        <v>0</v>
      </c>
      <c r="C661" s="40" t="s">
        <v>688</v>
      </c>
      <c r="D661" s="40" t="s">
        <v>16</v>
      </c>
      <c r="E661" s="40">
        <v>79426</v>
      </c>
      <c r="F661" s="40" t="s">
        <v>688</v>
      </c>
      <c r="G661" s="40" t="s">
        <v>2805</v>
      </c>
      <c r="H661" s="41">
        <v>44377</v>
      </c>
      <c r="I661" s="41" t="e">
        <v>#N/A</v>
      </c>
      <c r="J661" s="12">
        <v>46994</v>
      </c>
      <c r="K661" s="12">
        <v>0</v>
      </c>
      <c r="L661" s="28">
        <v>0</v>
      </c>
      <c r="M661" s="15">
        <f t="shared" si="12"/>
        <v>46994</v>
      </c>
      <c r="N661" s="42" t="s">
        <v>17</v>
      </c>
      <c r="O661" s="40"/>
      <c r="P661" s="40" t="s">
        <v>4260</v>
      </c>
      <c r="Q661" s="40"/>
      <c r="R661" s="40" t="e">
        <v>#N/A</v>
      </c>
      <c r="S661" s="40"/>
      <c r="T661" s="40" t="s">
        <v>4260</v>
      </c>
      <c r="U661" s="15">
        <v>0</v>
      </c>
      <c r="V661" s="15">
        <v>0</v>
      </c>
      <c r="W661" s="15">
        <v>0</v>
      </c>
      <c r="X661" s="15"/>
      <c r="Y661" s="15"/>
      <c r="Z661" s="15">
        <v>0</v>
      </c>
      <c r="AA661" s="15">
        <v>0</v>
      </c>
      <c r="AB661" s="15">
        <v>0</v>
      </c>
      <c r="AC661" s="15">
        <v>0</v>
      </c>
      <c r="AD661" s="15">
        <v>0</v>
      </c>
      <c r="AE661" s="40"/>
      <c r="AF661" s="15">
        <v>0</v>
      </c>
      <c r="AG661" s="40"/>
      <c r="AH661" s="40"/>
      <c r="AI661" s="40"/>
      <c r="AJ661" s="15">
        <v>0</v>
      </c>
      <c r="AK661" s="40"/>
      <c r="AL661" s="40"/>
      <c r="AM661" s="40"/>
      <c r="AN661" s="41">
        <v>45504</v>
      </c>
      <c r="AO661" s="43"/>
      <c r="AP661" s="43"/>
      <c r="AQ661" s="43"/>
      <c r="AR661" s="43"/>
      <c r="AS661" s="43"/>
      <c r="AT661" s="43"/>
      <c r="AU661" s="43"/>
      <c r="AV661" s="43"/>
      <c r="AW661" s="43"/>
      <c r="AX661" s="43"/>
      <c r="AY661" s="43"/>
      <c r="AZ661" s="43"/>
      <c r="BA661" s="43"/>
      <c r="BB661" s="43"/>
      <c r="BC661" s="43"/>
      <c r="BD661" s="43"/>
      <c r="BE661" s="43"/>
      <c r="BF661" s="43"/>
      <c r="BG661" s="43"/>
      <c r="BH661" s="43"/>
      <c r="BI661" s="43"/>
      <c r="BJ661" s="43"/>
      <c r="BK661" s="43"/>
      <c r="BL661" s="43"/>
      <c r="BM661" s="43"/>
      <c r="BN661" s="43"/>
      <c r="BO661" s="43"/>
      <c r="BP661" s="43"/>
      <c r="BQ661" s="43"/>
      <c r="BR661" s="43"/>
      <c r="BS661" s="43"/>
      <c r="BT661" s="43"/>
      <c r="BU661" s="43"/>
      <c r="BV661" s="43"/>
      <c r="BW661" s="43"/>
      <c r="BX661" s="43"/>
      <c r="BY661" s="43"/>
      <c r="BZ661" s="43"/>
      <c r="CA661" s="43"/>
      <c r="CB661" s="43"/>
      <c r="CC661" s="43"/>
      <c r="CD661" s="43"/>
      <c r="CE661" s="43"/>
    </row>
    <row r="662" spans="1:83" s="44" customFormat="1" x14ac:dyDescent="0.35">
      <c r="A662" s="40">
        <v>835000972</v>
      </c>
      <c r="B662" s="40" t="s">
        <v>0</v>
      </c>
      <c r="C662" s="40" t="s">
        <v>689</v>
      </c>
      <c r="D662" s="40" t="s">
        <v>21</v>
      </c>
      <c r="E662" s="40">
        <v>1879</v>
      </c>
      <c r="F662" s="40" t="s">
        <v>689</v>
      </c>
      <c r="G662" s="40" t="s">
        <v>2806</v>
      </c>
      <c r="H662" s="41">
        <v>44380</v>
      </c>
      <c r="I662" s="41" t="e">
        <v>#N/A</v>
      </c>
      <c r="J662" s="12">
        <v>22000</v>
      </c>
      <c r="K662" s="12">
        <v>0</v>
      </c>
      <c r="L662" s="12">
        <v>0</v>
      </c>
      <c r="M662" s="15">
        <f t="shared" si="12"/>
        <v>22000</v>
      </c>
      <c r="N662" s="42" t="s">
        <v>17</v>
      </c>
      <c r="O662" s="40"/>
      <c r="P662" s="40" t="s">
        <v>4260</v>
      </c>
      <c r="Q662" s="40"/>
      <c r="R662" s="40" t="e">
        <v>#N/A</v>
      </c>
      <c r="S662" s="40"/>
      <c r="T662" s="40" t="s">
        <v>4260</v>
      </c>
      <c r="U662" s="15">
        <v>0</v>
      </c>
      <c r="V662" s="15">
        <v>0</v>
      </c>
      <c r="W662" s="15">
        <v>0</v>
      </c>
      <c r="X662" s="15"/>
      <c r="Y662" s="15"/>
      <c r="Z662" s="15">
        <v>0</v>
      </c>
      <c r="AA662" s="15">
        <v>0</v>
      </c>
      <c r="AB662" s="15">
        <v>0</v>
      </c>
      <c r="AC662" s="15">
        <v>0</v>
      </c>
      <c r="AD662" s="15">
        <v>0</v>
      </c>
      <c r="AE662" s="40"/>
      <c r="AF662" s="15">
        <v>0</v>
      </c>
      <c r="AG662" s="40"/>
      <c r="AH662" s="40"/>
      <c r="AI662" s="40"/>
      <c r="AJ662" s="15">
        <v>0</v>
      </c>
      <c r="AK662" s="40"/>
      <c r="AL662" s="40"/>
      <c r="AM662" s="40"/>
      <c r="AN662" s="41">
        <v>45504</v>
      </c>
      <c r="AO662" s="43"/>
      <c r="AP662" s="43"/>
      <c r="AQ662" s="43"/>
      <c r="AR662" s="43"/>
      <c r="AS662" s="43"/>
      <c r="AT662" s="43"/>
      <c r="AU662" s="43"/>
      <c r="AV662" s="43"/>
      <c r="AW662" s="43"/>
      <c r="AX662" s="43"/>
      <c r="AY662" s="43"/>
      <c r="AZ662" s="43"/>
      <c r="BA662" s="43"/>
      <c r="BB662" s="43"/>
      <c r="BC662" s="43"/>
      <c r="BD662" s="43"/>
      <c r="BE662" s="43"/>
      <c r="BF662" s="43"/>
      <c r="BG662" s="43"/>
      <c r="BH662" s="43"/>
      <c r="BI662" s="43"/>
      <c r="BJ662" s="43"/>
      <c r="BK662" s="43"/>
      <c r="BL662" s="43"/>
      <c r="BM662" s="43"/>
      <c r="BN662" s="43"/>
      <c r="BO662" s="43"/>
      <c r="BP662" s="43"/>
      <c r="BQ662" s="43"/>
      <c r="BR662" s="43"/>
      <c r="BS662" s="43"/>
      <c r="BT662" s="43"/>
      <c r="BU662" s="43"/>
      <c r="BV662" s="43"/>
      <c r="BW662" s="43"/>
      <c r="BX662" s="43"/>
      <c r="BY662" s="43"/>
      <c r="BZ662" s="43"/>
      <c r="CA662" s="43"/>
      <c r="CB662" s="43"/>
      <c r="CC662" s="43"/>
      <c r="CD662" s="43"/>
      <c r="CE662" s="43"/>
    </row>
    <row r="663" spans="1:83" s="44" customFormat="1" x14ac:dyDescent="0.35">
      <c r="A663" s="40">
        <v>835000972</v>
      </c>
      <c r="B663" s="40" t="s">
        <v>0</v>
      </c>
      <c r="C663" s="40" t="s">
        <v>690</v>
      </c>
      <c r="D663" s="40" t="s">
        <v>16</v>
      </c>
      <c r="E663" s="40">
        <v>31295</v>
      </c>
      <c r="F663" s="40" t="s">
        <v>690</v>
      </c>
      <c r="G663" s="40" t="s">
        <v>2807</v>
      </c>
      <c r="H663" s="41">
        <v>44382</v>
      </c>
      <c r="I663" s="41">
        <v>44511</v>
      </c>
      <c r="J663" s="12">
        <v>46994</v>
      </c>
      <c r="K663" s="12">
        <v>0</v>
      </c>
      <c r="L663" s="12">
        <v>0</v>
      </c>
      <c r="M663" s="15">
        <f t="shared" si="12"/>
        <v>46994</v>
      </c>
      <c r="N663" s="42" t="s">
        <v>17</v>
      </c>
      <c r="O663" s="40"/>
      <c r="P663" s="40" t="s">
        <v>4261</v>
      </c>
      <c r="Q663" s="40" t="b">
        <v>0</v>
      </c>
      <c r="R663" s="40" t="s">
        <v>4254</v>
      </c>
      <c r="S663" s="40" t="s">
        <v>4502</v>
      </c>
      <c r="T663" s="40" t="s">
        <v>4261</v>
      </c>
      <c r="U663" s="15">
        <v>46994</v>
      </c>
      <c r="V663" s="15">
        <v>0</v>
      </c>
      <c r="W663" s="15">
        <v>0</v>
      </c>
      <c r="X663" s="15"/>
      <c r="Y663" s="15"/>
      <c r="Z663" s="15">
        <v>46994</v>
      </c>
      <c r="AA663" s="15">
        <v>46994</v>
      </c>
      <c r="AB663" s="15">
        <v>0</v>
      </c>
      <c r="AC663" s="15">
        <v>0</v>
      </c>
      <c r="AD663" s="15">
        <v>0</v>
      </c>
      <c r="AE663" s="40"/>
      <c r="AF663" s="15">
        <v>0</v>
      </c>
      <c r="AG663" s="40"/>
      <c r="AH663" s="40"/>
      <c r="AI663" s="40"/>
      <c r="AJ663" s="15">
        <v>0</v>
      </c>
      <c r="AK663" s="40"/>
      <c r="AL663" s="40"/>
      <c r="AM663" s="40"/>
      <c r="AN663" s="41">
        <v>45504</v>
      </c>
      <c r="AO663" s="43"/>
      <c r="AP663" s="43"/>
      <c r="AQ663" s="43"/>
      <c r="AR663" s="43"/>
      <c r="AS663" s="43"/>
      <c r="AT663" s="43"/>
      <c r="AU663" s="43"/>
      <c r="AV663" s="43"/>
      <c r="AW663" s="43"/>
      <c r="AX663" s="43"/>
      <c r="AY663" s="43"/>
      <c r="AZ663" s="43"/>
      <c r="BA663" s="43"/>
      <c r="BB663" s="43"/>
      <c r="BC663" s="43"/>
      <c r="BD663" s="43"/>
      <c r="BE663" s="43"/>
      <c r="BF663" s="43"/>
      <c r="BG663" s="43"/>
      <c r="BH663" s="43"/>
      <c r="BI663" s="43"/>
      <c r="BJ663" s="43"/>
      <c r="BK663" s="43"/>
      <c r="BL663" s="43"/>
      <c r="BM663" s="43"/>
      <c r="BN663" s="43"/>
      <c r="BO663" s="43"/>
      <c r="BP663" s="43"/>
      <c r="BQ663" s="43"/>
      <c r="BR663" s="43"/>
      <c r="BS663" s="43"/>
      <c r="BT663" s="43"/>
      <c r="BU663" s="43"/>
      <c r="BV663" s="43"/>
      <c r="BW663" s="43"/>
      <c r="BX663" s="43"/>
      <c r="BY663" s="43"/>
      <c r="BZ663" s="43"/>
      <c r="CA663" s="43"/>
      <c r="CB663" s="43"/>
      <c r="CC663" s="43"/>
      <c r="CD663" s="43"/>
      <c r="CE663" s="43"/>
    </row>
    <row r="664" spans="1:83" s="44" customFormat="1" x14ac:dyDescent="0.35">
      <c r="A664" s="40">
        <v>835000972</v>
      </c>
      <c r="B664" s="40" t="s">
        <v>0</v>
      </c>
      <c r="C664" s="40" t="s">
        <v>691</v>
      </c>
      <c r="D664" s="40" t="s">
        <v>16</v>
      </c>
      <c r="E664" s="40">
        <v>31305</v>
      </c>
      <c r="F664" s="40" t="s">
        <v>691</v>
      </c>
      <c r="G664" s="40" t="s">
        <v>2808</v>
      </c>
      <c r="H664" s="41">
        <v>44382</v>
      </c>
      <c r="I664" s="41">
        <v>44511</v>
      </c>
      <c r="J664" s="12">
        <v>46994</v>
      </c>
      <c r="K664" s="12">
        <v>0</v>
      </c>
      <c r="L664" s="12">
        <v>0</v>
      </c>
      <c r="M664" s="15">
        <f t="shared" si="12"/>
        <v>46994</v>
      </c>
      <c r="N664" s="42" t="s">
        <v>17</v>
      </c>
      <c r="O664" s="40"/>
      <c r="P664" s="40" t="s">
        <v>4261</v>
      </c>
      <c r="Q664" s="40" t="b">
        <v>0</v>
      </c>
      <c r="R664" s="40" t="s">
        <v>4254</v>
      </c>
      <c r="S664" s="40" t="s">
        <v>4502</v>
      </c>
      <c r="T664" s="40" t="s">
        <v>4261</v>
      </c>
      <c r="U664" s="15">
        <v>46994</v>
      </c>
      <c r="V664" s="15">
        <v>0</v>
      </c>
      <c r="W664" s="15">
        <v>0</v>
      </c>
      <c r="X664" s="15"/>
      <c r="Y664" s="15"/>
      <c r="Z664" s="15">
        <v>46994</v>
      </c>
      <c r="AA664" s="15">
        <v>46994</v>
      </c>
      <c r="AB664" s="15">
        <v>0</v>
      </c>
      <c r="AC664" s="15">
        <v>0</v>
      </c>
      <c r="AD664" s="15">
        <v>0</v>
      </c>
      <c r="AE664" s="40"/>
      <c r="AF664" s="15">
        <v>0</v>
      </c>
      <c r="AG664" s="40"/>
      <c r="AH664" s="40"/>
      <c r="AI664" s="40"/>
      <c r="AJ664" s="15">
        <v>0</v>
      </c>
      <c r="AK664" s="40"/>
      <c r="AL664" s="40"/>
      <c r="AM664" s="40"/>
      <c r="AN664" s="41">
        <v>45504</v>
      </c>
      <c r="AO664" s="43"/>
      <c r="AP664" s="43"/>
      <c r="AQ664" s="43"/>
      <c r="AR664" s="43"/>
      <c r="AS664" s="43"/>
      <c r="AT664" s="43"/>
      <c r="AU664" s="43"/>
      <c r="AV664" s="43"/>
      <c r="AW664" s="43"/>
      <c r="AX664" s="43"/>
      <c r="AY664" s="43"/>
      <c r="AZ664" s="43"/>
      <c r="BA664" s="43"/>
      <c r="BB664" s="43"/>
      <c r="BC664" s="43"/>
      <c r="BD664" s="43"/>
      <c r="BE664" s="43"/>
      <c r="BF664" s="43"/>
      <c r="BG664" s="43"/>
      <c r="BH664" s="43"/>
      <c r="BI664" s="43"/>
      <c r="BJ664" s="43"/>
      <c r="BK664" s="43"/>
      <c r="BL664" s="43"/>
      <c r="BM664" s="43"/>
      <c r="BN664" s="43"/>
      <c r="BO664" s="43"/>
      <c r="BP664" s="43"/>
      <c r="BQ664" s="43"/>
      <c r="BR664" s="43"/>
      <c r="BS664" s="43"/>
      <c r="BT664" s="43"/>
      <c r="BU664" s="43"/>
      <c r="BV664" s="43"/>
      <c r="BW664" s="43"/>
      <c r="BX664" s="43"/>
      <c r="BY664" s="43"/>
      <c r="BZ664" s="43"/>
      <c r="CA664" s="43"/>
      <c r="CB664" s="43"/>
      <c r="CC664" s="43"/>
      <c r="CD664" s="43"/>
      <c r="CE664" s="43"/>
    </row>
    <row r="665" spans="1:83" s="44" customFormat="1" x14ac:dyDescent="0.35">
      <c r="A665" s="40">
        <v>835000972</v>
      </c>
      <c r="B665" s="40" t="s">
        <v>0</v>
      </c>
      <c r="C665" s="40" t="s">
        <v>692</v>
      </c>
      <c r="D665" s="40" t="s">
        <v>16</v>
      </c>
      <c r="E665" s="40">
        <v>31308</v>
      </c>
      <c r="F665" s="40" t="s">
        <v>692</v>
      </c>
      <c r="G665" s="40" t="s">
        <v>2809</v>
      </c>
      <c r="H665" s="41">
        <v>44382</v>
      </c>
      <c r="I665" s="41">
        <v>44511</v>
      </c>
      <c r="J665" s="12">
        <v>46994</v>
      </c>
      <c r="K665" s="12">
        <v>0</v>
      </c>
      <c r="L665" s="12">
        <v>0</v>
      </c>
      <c r="M665" s="15">
        <f t="shared" si="12"/>
        <v>46994</v>
      </c>
      <c r="N665" s="42" t="s">
        <v>17</v>
      </c>
      <c r="O665" s="40"/>
      <c r="P665" s="40" t="s">
        <v>4261</v>
      </c>
      <c r="Q665" s="40" t="b">
        <v>0</v>
      </c>
      <c r="R665" s="40" t="s">
        <v>4254</v>
      </c>
      <c r="S665" s="40" t="s">
        <v>4502</v>
      </c>
      <c r="T665" s="40" t="s">
        <v>4261</v>
      </c>
      <c r="U665" s="15">
        <v>46994</v>
      </c>
      <c r="V665" s="15">
        <v>0</v>
      </c>
      <c r="W665" s="15">
        <v>0</v>
      </c>
      <c r="X665" s="15"/>
      <c r="Y665" s="15"/>
      <c r="Z665" s="15">
        <v>46994</v>
      </c>
      <c r="AA665" s="15">
        <v>46994</v>
      </c>
      <c r="AB665" s="15">
        <v>0</v>
      </c>
      <c r="AC665" s="15">
        <v>0</v>
      </c>
      <c r="AD665" s="15">
        <v>0</v>
      </c>
      <c r="AE665" s="40"/>
      <c r="AF665" s="15">
        <v>0</v>
      </c>
      <c r="AG665" s="40"/>
      <c r="AH665" s="40"/>
      <c r="AI665" s="40"/>
      <c r="AJ665" s="15">
        <v>0</v>
      </c>
      <c r="AK665" s="40"/>
      <c r="AL665" s="40"/>
      <c r="AM665" s="40"/>
      <c r="AN665" s="41">
        <v>45504</v>
      </c>
      <c r="AO665" s="43"/>
      <c r="AP665" s="43"/>
      <c r="AQ665" s="43"/>
      <c r="AR665" s="43"/>
      <c r="AS665" s="43"/>
      <c r="AT665" s="43"/>
      <c r="AU665" s="43"/>
      <c r="AV665" s="43"/>
      <c r="AW665" s="43"/>
      <c r="AX665" s="43"/>
      <c r="AY665" s="43"/>
      <c r="AZ665" s="43"/>
      <c r="BA665" s="43"/>
      <c r="BB665" s="43"/>
      <c r="BC665" s="43"/>
      <c r="BD665" s="43"/>
      <c r="BE665" s="43"/>
      <c r="BF665" s="43"/>
      <c r="BG665" s="43"/>
      <c r="BH665" s="43"/>
      <c r="BI665" s="43"/>
      <c r="BJ665" s="43"/>
      <c r="BK665" s="43"/>
      <c r="BL665" s="43"/>
      <c r="BM665" s="43"/>
      <c r="BN665" s="43"/>
      <c r="BO665" s="43"/>
      <c r="BP665" s="43"/>
      <c r="BQ665" s="43"/>
      <c r="BR665" s="43"/>
      <c r="BS665" s="43"/>
      <c r="BT665" s="43"/>
      <c r="BU665" s="43"/>
      <c r="BV665" s="43"/>
      <c r="BW665" s="43"/>
      <c r="BX665" s="43"/>
      <c r="BY665" s="43"/>
      <c r="BZ665" s="43"/>
      <c r="CA665" s="43"/>
      <c r="CB665" s="43"/>
      <c r="CC665" s="43"/>
      <c r="CD665" s="43"/>
      <c r="CE665" s="43"/>
    </row>
    <row r="666" spans="1:83" s="44" customFormat="1" x14ac:dyDescent="0.35">
      <c r="A666" s="40">
        <v>835000972</v>
      </c>
      <c r="B666" s="40" t="s">
        <v>0</v>
      </c>
      <c r="C666" s="40" t="s">
        <v>693</v>
      </c>
      <c r="D666" s="40" t="s">
        <v>16</v>
      </c>
      <c r="E666" s="40">
        <v>31312</v>
      </c>
      <c r="F666" s="40" t="s">
        <v>693</v>
      </c>
      <c r="G666" s="40" t="s">
        <v>2810</v>
      </c>
      <c r="H666" s="41">
        <v>44382</v>
      </c>
      <c r="I666" s="41">
        <v>44511</v>
      </c>
      <c r="J666" s="12">
        <v>46994</v>
      </c>
      <c r="K666" s="12">
        <v>0</v>
      </c>
      <c r="L666" s="12">
        <v>0</v>
      </c>
      <c r="M666" s="15">
        <f t="shared" si="12"/>
        <v>46994</v>
      </c>
      <c r="N666" s="42" t="s">
        <v>17</v>
      </c>
      <c r="O666" s="40"/>
      <c r="P666" s="40" t="s">
        <v>4261</v>
      </c>
      <c r="Q666" s="40" t="b">
        <v>0</v>
      </c>
      <c r="R666" s="40" t="s">
        <v>4254</v>
      </c>
      <c r="S666" s="40" t="s">
        <v>4502</v>
      </c>
      <c r="T666" s="40" t="s">
        <v>4261</v>
      </c>
      <c r="U666" s="15">
        <v>46994</v>
      </c>
      <c r="V666" s="15">
        <v>0</v>
      </c>
      <c r="W666" s="15">
        <v>0</v>
      </c>
      <c r="X666" s="15"/>
      <c r="Y666" s="15"/>
      <c r="Z666" s="15">
        <v>46994</v>
      </c>
      <c r="AA666" s="15">
        <v>46994</v>
      </c>
      <c r="AB666" s="15">
        <v>0</v>
      </c>
      <c r="AC666" s="15">
        <v>0</v>
      </c>
      <c r="AD666" s="15">
        <v>0</v>
      </c>
      <c r="AE666" s="40"/>
      <c r="AF666" s="15">
        <v>0</v>
      </c>
      <c r="AG666" s="40"/>
      <c r="AH666" s="40"/>
      <c r="AI666" s="40"/>
      <c r="AJ666" s="15">
        <v>0</v>
      </c>
      <c r="AK666" s="40"/>
      <c r="AL666" s="40"/>
      <c r="AM666" s="40"/>
      <c r="AN666" s="41">
        <v>45504</v>
      </c>
      <c r="AO666" s="43"/>
      <c r="AP666" s="43"/>
      <c r="AQ666" s="43"/>
      <c r="AR666" s="43"/>
      <c r="AS666" s="43"/>
      <c r="AT666" s="43"/>
      <c r="AU666" s="43"/>
      <c r="AV666" s="43"/>
      <c r="AW666" s="43"/>
      <c r="AX666" s="43"/>
      <c r="AY666" s="43"/>
      <c r="AZ666" s="43"/>
      <c r="BA666" s="43"/>
      <c r="BB666" s="43"/>
      <c r="BC666" s="43"/>
      <c r="BD666" s="43"/>
      <c r="BE666" s="43"/>
      <c r="BF666" s="43"/>
      <c r="BG666" s="43"/>
      <c r="BH666" s="43"/>
      <c r="BI666" s="43"/>
      <c r="BJ666" s="43"/>
      <c r="BK666" s="43"/>
      <c r="BL666" s="43"/>
      <c r="BM666" s="43"/>
      <c r="BN666" s="43"/>
      <c r="BO666" s="43"/>
      <c r="BP666" s="43"/>
      <c r="BQ666" s="43"/>
      <c r="BR666" s="43"/>
      <c r="BS666" s="43"/>
      <c r="BT666" s="43"/>
      <c r="BU666" s="43"/>
      <c r="BV666" s="43"/>
      <c r="BW666" s="43"/>
      <c r="BX666" s="43"/>
      <c r="BY666" s="43"/>
      <c r="BZ666" s="43"/>
      <c r="CA666" s="43"/>
      <c r="CB666" s="43"/>
      <c r="CC666" s="43"/>
      <c r="CD666" s="43"/>
      <c r="CE666" s="43"/>
    </row>
    <row r="667" spans="1:83" s="44" customFormat="1" x14ac:dyDescent="0.35">
      <c r="A667" s="40">
        <v>835000972</v>
      </c>
      <c r="B667" s="40" t="s">
        <v>0</v>
      </c>
      <c r="C667" s="40" t="s">
        <v>694</v>
      </c>
      <c r="D667" s="40" t="s">
        <v>16</v>
      </c>
      <c r="E667" s="40">
        <v>31314</v>
      </c>
      <c r="F667" s="40" t="s">
        <v>694</v>
      </c>
      <c r="G667" s="40" t="s">
        <v>2811</v>
      </c>
      <c r="H667" s="41">
        <v>44382</v>
      </c>
      <c r="I667" s="41">
        <v>44511</v>
      </c>
      <c r="J667" s="12">
        <v>46994</v>
      </c>
      <c r="K667" s="12">
        <v>0</v>
      </c>
      <c r="L667" s="12">
        <v>0</v>
      </c>
      <c r="M667" s="15">
        <f t="shared" si="12"/>
        <v>46994</v>
      </c>
      <c r="N667" s="42" t="s">
        <v>17</v>
      </c>
      <c r="O667" s="40"/>
      <c r="P667" s="40" t="s">
        <v>4261</v>
      </c>
      <c r="Q667" s="40" t="b">
        <v>0</v>
      </c>
      <c r="R667" s="40" t="s">
        <v>4254</v>
      </c>
      <c r="S667" s="40"/>
      <c r="T667" s="40" t="s">
        <v>4261</v>
      </c>
      <c r="U667" s="15">
        <v>46994</v>
      </c>
      <c r="V667" s="15">
        <v>0</v>
      </c>
      <c r="W667" s="15">
        <v>0</v>
      </c>
      <c r="X667" s="15"/>
      <c r="Y667" s="15"/>
      <c r="Z667" s="15">
        <v>46994</v>
      </c>
      <c r="AA667" s="15">
        <v>46994</v>
      </c>
      <c r="AB667" s="15">
        <v>0</v>
      </c>
      <c r="AC667" s="15">
        <v>0</v>
      </c>
      <c r="AD667" s="15">
        <v>0</v>
      </c>
      <c r="AE667" s="40"/>
      <c r="AF667" s="15">
        <v>0</v>
      </c>
      <c r="AG667" s="40"/>
      <c r="AH667" s="40"/>
      <c r="AI667" s="40"/>
      <c r="AJ667" s="15">
        <v>0</v>
      </c>
      <c r="AK667" s="40"/>
      <c r="AL667" s="40"/>
      <c r="AM667" s="40"/>
      <c r="AN667" s="41">
        <v>45504</v>
      </c>
      <c r="AO667" s="43"/>
      <c r="AP667" s="43"/>
      <c r="AQ667" s="43"/>
      <c r="AR667" s="43"/>
      <c r="AS667" s="43"/>
      <c r="AT667" s="43"/>
      <c r="AU667" s="43"/>
      <c r="AV667" s="43"/>
      <c r="AW667" s="43"/>
      <c r="AX667" s="43"/>
      <c r="AY667" s="43"/>
      <c r="AZ667" s="43"/>
      <c r="BA667" s="43"/>
      <c r="BB667" s="43"/>
      <c r="BC667" s="43"/>
      <c r="BD667" s="43"/>
      <c r="BE667" s="43"/>
      <c r="BF667" s="43"/>
      <c r="BG667" s="43"/>
      <c r="BH667" s="43"/>
      <c r="BI667" s="43"/>
      <c r="BJ667" s="43"/>
      <c r="BK667" s="43"/>
      <c r="BL667" s="43"/>
      <c r="BM667" s="43"/>
      <c r="BN667" s="43"/>
      <c r="BO667" s="43"/>
      <c r="BP667" s="43"/>
      <c r="BQ667" s="43"/>
      <c r="BR667" s="43"/>
      <c r="BS667" s="43"/>
      <c r="BT667" s="43"/>
      <c r="BU667" s="43"/>
      <c r="BV667" s="43"/>
      <c r="BW667" s="43"/>
      <c r="BX667" s="43"/>
      <c r="BY667" s="43"/>
      <c r="BZ667" s="43"/>
      <c r="CA667" s="43"/>
      <c r="CB667" s="43"/>
      <c r="CC667" s="43"/>
      <c r="CD667" s="43"/>
      <c r="CE667" s="43"/>
    </row>
    <row r="668" spans="1:83" s="44" customFormat="1" x14ac:dyDescent="0.35">
      <c r="A668" s="40">
        <v>835000972</v>
      </c>
      <c r="B668" s="40" t="s">
        <v>0</v>
      </c>
      <c r="C668" s="40" t="s">
        <v>695</v>
      </c>
      <c r="D668" s="40" t="s">
        <v>16</v>
      </c>
      <c r="E668" s="40">
        <v>31315</v>
      </c>
      <c r="F668" s="40" t="s">
        <v>695</v>
      </c>
      <c r="G668" s="40" t="s">
        <v>2812</v>
      </c>
      <c r="H668" s="41">
        <v>44382</v>
      </c>
      <c r="I668" s="41">
        <v>44511</v>
      </c>
      <c r="J668" s="12">
        <v>46994</v>
      </c>
      <c r="K668" s="12">
        <v>0</v>
      </c>
      <c r="L668" s="12">
        <v>0</v>
      </c>
      <c r="M668" s="15">
        <f t="shared" si="12"/>
        <v>46994</v>
      </c>
      <c r="N668" s="42" t="s">
        <v>17</v>
      </c>
      <c r="O668" s="40"/>
      <c r="P668" s="40" t="s">
        <v>4261</v>
      </c>
      <c r="Q668" s="40" t="b">
        <v>0</v>
      </c>
      <c r="R668" s="40" t="s">
        <v>4254</v>
      </c>
      <c r="S668" s="40" t="s">
        <v>4502</v>
      </c>
      <c r="T668" s="40" t="s">
        <v>4261</v>
      </c>
      <c r="U668" s="15">
        <v>46994</v>
      </c>
      <c r="V668" s="15">
        <v>0</v>
      </c>
      <c r="W668" s="15">
        <v>0</v>
      </c>
      <c r="X668" s="15"/>
      <c r="Y668" s="15"/>
      <c r="Z668" s="15">
        <v>46994</v>
      </c>
      <c r="AA668" s="15">
        <v>46994</v>
      </c>
      <c r="AB668" s="15">
        <v>0</v>
      </c>
      <c r="AC668" s="15">
        <v>0</v>
      </c>
      <c r="AD668" s="15">
        <v>0</v>
      </c>
      <c r="AE668" s="40"/>
      <c r="AF668" s="15">
        <v>0</v>
      </c>
      <c r="AG668" s="40"/>
      <c r="AH668" s="40"/>
      <c r="AI668" s="40"/>
      <c r="AJ668" s="15">
        <v>0</v>
      </c>
      <c r="AK668" s="40"/>
      <c r="AL668" s="40"/>
      <c r="AM668" s="40"/>
      <c r="AN668" s="41">
        <v>45504</v>
      </c>
      <c r="AO668" s="43"/>
      <c r="AP668" s="43"/>
      <c r="AQ668" s="43"/>
      <c r="AR668" s="43"/>
      <c r="AS668" s="43"/>
      <c r="AT668" s="43"/>
      <c r="AU668" s="43"/>
      <c r="AV668" s="43"/>
      <c r="AW668" s="43"/>
      <c r="AX668" s="43"/>
      <c r="AY668" s="43"/>
      <c r="AZ668" s="43"/>
      <c r="BA668" s="43"/>
      <c r="BB668" s="43"/>
      <c r="BC668" s="43"/>
      <c r="BD668" s="43"/>
      <c r="BE668" s="43"/>
      <c r="BF668" s="43"/>
      <c r="BG668" s="43"/>
      <c r="BH668" s="43"/>
      <c r="BI668" s="43"/>
      <c r="BJ668" s="43"/>
      <c r="BK668" s="43"/>
      <c r="BL668" s="43"/>
      <c r="BM668" s="43"/>
      <c r="BN668" s="43"/>
      <c r="BO668" s="43"/>
      <c r="BP668" s="43"/>
      <c r="BQ668" s="43"/>
      <c r="BR668" s="43"/>
      <c r="BS668" s="43"/>
      <c r="BT668" s="43"/>
      <c r="BU668" s="43"/>
      <c r="BV668" s="43"/>
      <c r="BW668" s="43"/>
      <c r="BX668" s="43"/>
      <c r="BY668" s="43"/>
      <c r="BZ668" s="43"/>
      <c r="CA668" s="43"/>
      <c r="CB668" s="43"/>
      <c r="CC668" s="43"/>
      <c r="CD668" s="43"/>
      <c r="CE668" s="43"/>
    </row>
    <row r="669" spans="1:83" s="44" customFormat="1" x14ac:dyDescent="0.35">
      <c r="A669" s="40">
        <v>835000972</v>
      </c>
      <c r="B669" s="40" t="s">
        <v>0</v>
      </c>
      <c r="C669" s="40" t="s">
        <v>696</v>
      </c>
      <c r="D669" s="40" t="s">
        <v>16</v>
      </c>
      <c r="E669" s="40">
        <v>31316</v>
      </c>
      <c r="F669" s="40" t="s">
        <v>696</v>
      </c>
      <c r="G669" s="40" t="s">
        <v>2813</v>
      </c>
      <c r="H669" s="41">
        <v>44382</v>
      </c>
      <c r="I669" s="41">
        <v>44511</v>
      </c>
      <c r="J669" s="12">
        <v>46994</v>
      </c>
      <c r="K669" s="12">
        <v>0</v>
      </c>
      <c r="L669" s="12">
        <v>0</v>
      </c>
      <c r="M669" s="15">
        <f t="shared" si="12"/>
        <v>46994</v>
      </c>
      <c r="N669" s="42" t="s">
        <v>17</v>
      </c>
      <c r="O669" s="40"/>
      <c r="P669" s="40" t="s">
        <v>4261</v>
      </c>
      <c r="Q669" s="40" t="b">
        <v>0</v>
      </c>
      <c r="R669" s="40" t="s">
        <v>4254</v>
      </c>
      <c r="S669" s="40" t="s">
        <v>4502</v>
      </c>
      <c r="T669" s="40" t="s">
        <v>4261</v>
      </c>
      <c r="U669" s="15">
        <v>46994</v>
      </c>
      <c r="V669" s="15">
        <v>0</v>
      </c>
      <c r="W669" s="15">
        <v>0</v>
      </c>
      <c r="X669" s="15"/>
      <c r="Y669" s="15"/>
      <c r="Z669" s="15">
        <v>46994</v>
      </c>
      <c r="AA669" s="15">
        <v>46994</v>
      </c>
      <c r="AB669" s="15">
        <v>0</v>
      </c>
      <c r="AC669" s="15">
        <v>0</v>
      </c>
      <c r="AD669" s="15">
        <v>0</v>
      </c>
      <c r="AE669" s="40"/>
      <c r="AF669" s="15">
        <v>0</v>
      </c>
      <c r="AG669" s="40"/>
      <c r="AH669" s="40"/>
      <c r="AI669" s="40"/>
      <c r="AJ669" s="15">
        <v>0</v>
      </c>
      <c r="AK669" s="40"/>
      <c r="AL669" s="40"/>
      <c r="AM669" s="40"/>
      <c r="AN669" s="41">
        <v>45504</v>
      </c>
      <c r="AO669" s="43"/>
      <c r="AP669" s="43"/>
      <c r="AQ669" s="43"/>
      <c r="AR669" s="43"/>
      <c r="AS669" s="43"/>
      <c r="AT669" s="43"/>
      <c r="AU669" s="43"/>
      <c r="AV669" s="43"/>
      <c r="AW669" s="43"/>
      <c r="AX669" s="43"/>
      <c r="AY669" s="43"/>
      <c r="AZ669" s="43"/>
      <c r="BA669" s="43"/>
      <c r="BB669" s="43"/>
      <c r="BC669" s="43"/>
      <c r="BD669" s="43"/>
      <c r="BE669" s="43"/>
      <c r="BF669" s="43"/>
      <c r="BG669" s="43"/>
      <c r="BH669" s="43"/>
      <c r="BI669" s="43"/>
      <c r="BJ669" s="43"/>
      <c r="BK669" s="43"/>
      <c r="BL669" s="43"/>
      <c r="BM669" s="43"/>
      <c r="BN669" s="43"/>
      <c r="BO669" s="43"/>
      <c r="BP669" s="43"/>
      <c r="BQ669" s="43"/>
      <c r="BR669" s="43"/>
      <c r="BS669" s="43"/>
      <c r="BT669" s="43"/>
      <c r="BU669" s="43"/>
      <c r="BV669" s="43"/>
      <c r="BW669" s="43"/>
      <c r="BX669" s="43"/>
      <c r="BY669" s="43"/>
      <c r="BZ669" s="43"/>
      <c r="CA669" s="43"/>
      <c r="CB669" s="43"/>
      <c r="CC669" s="43"/>
      <c r="CD669" s="43"/>
      <c r="CE669" s="43"/>
    </row>
    <row r="670" spans="1:83" s="44" customFormat="1" x14ac:dyDescent="0.35">
      <c r="A670" s="40">
        <v>835000972</v>
      </c>
      <c r="B670" s="40" t="s">
        <v>0</v>
      </c>
      <c r="C670" s="40" t="s">
        <v>697</v>
      </c>
      <c r="D670" s="40" t="s">
        <v>16</v>
      </c>
      <c r="E670" s="40">
        <v>30274</v>
      </c>
      <c r="F670" s="40" t="s">
        <v>697</v>
      </c>
      <c r="G670" s="40" t="s">
        <v>2814</v>
      </c>
      <c r="H670" s="41">
        <v>44383</v>
      </c>
      <c r="I670" s="41" t="e">
        <v>#N/A</v>
      </c>
      <c r="J670" s="12">
        <v>46994</v>
      </c>
      <c r="K670" s="12">
        <v>0</v>
      </c>
      <c r="L670" s="12">
        <v>0</v>
      </c>
      <c r="M670" s="15">
        <f t="shared" si="12"/>
        <v>46994</v>
      </c>
      <c r="N670" s="42" t="s">
        <v>17</v>
      </c>
      <c r="O670" s="40"/>
      <c r="P670" s="40" t="s">
        <v>4260</v>
      </c>
      <c r="Q670" s="40"/>
      <c r="R670" s="40" t="e">
        <v>#N/A</v>
      </c>
      <c r="S670" s="40"/>
      <c r="T670" s="40" t="s">
        <v>4260</v>
      </c>
      <c r="U670" s="15">
        <v>0</v>
      </c>
      <c r="V670" s="15">
        <v>0</v>
      </c>
      <c r="W670" s="15">
        <v>0</v>
      </c>
      <c r="X670" s="15"/>
      <c r="Y670" s="15"/>
      <c r="Z670" s="15">
        <v>0</v>
      </c>
      <c r="AA670" s="15">
        <v>0</v>
      </c>
      <c r="AB670" s="15">
        <v>0</v>
      </c>
      <c r="AC670" s="15">
        <v>0</v>
      </c>
      <c r="AD670" s="15">
        <v>0</v>
      </c>
      <c r="AE670" s="40"/>
      <c r="AF670" s="15">
        <v>0</v>
      </c>
      <c r="AG670" s="40"/>
      <c r="AH670" s="40"/>
      <c r="AI670" s="40"/>
      <c r="AJ670" s="15">
        <v>0</v>
      </c>
      <c r="AK670" s="40"/>
      <c r="AL670" s="40"/>
      <c r="AM670" s="40"/>
      <c r="AN670" s="41">
        <v>45504</v>
      </c>
      <c r="AO670" s="43"/>
      <c r="AP670" s="43"/>
      <c r="AQ670" s="43"/>
      <c r="AR670" s="43"/>
      <c r="AS670" s="43"/>
      <c r="AT670" s="43"/>
      <c r="AU670" s="43"/>
      <c r="AV670" s="43"/>
      <c r="AW670" s="43"/>
      <c r="AX670" s="43"/>
      <c r="AY670" s="43"/>
      <c r="AZ670" s="43"/>
      <c r="BA670" s="43"/>
      <c r="BB670" s="43"/>
      <c r="BC670" s="43"/>
      <c r="BD670" s="43"/>
      <c r="BE670" s="43"/>
      <c r="BF670" s="43"/>
      <c r="BG670" s="43"/>
      <c r="BH670" s="43"/>
      <c r="BI670" s="43"/>
      <c r="BJ670" s="43"/>
      <c r="BK670" s="43"/>
      <c r="BL670" s="43"/>
      <c r="BM670" s="43"/>
      <c r="BN670" s="43"/>
      <c r="BO670" s="43"/>
      <c r="BP670" s="43"/>
      <c r="BQ670" s="43"/>
      <c r="BR670" s="43"/>
      <c r="BS670" s="43"/>
      <c r="BT670" s="43"/>
      <c r="BU670" s="43"/>
      <c r="BV670" s="43"/>
      <c r="BW670" s="43"/>
      <c r="BX670" s="43"/>
      <c r="BY670" s="43"/>
      <c r="BZ670" s="43"/>
      <c r="CA670" s="43"/>
      <c r="CB670" s="43"/>
      <c r="CC670" s="43"/>
      <c r="CD670" s="43"/>
      <c r="CE670" s="43"/>
    </row>
    <row r="671" spans="1:83" s="44" customFormat="1" x14ac:dyDescent="0.35">
      <c r="A671" s="40">
        <v>835000972</v>
      </c>
      <c r="B671" s="40" t="s">
        <v>0</v>
      </c>
      <c r="C671" s="40" t="s">
        <v>698</v>
      </c>
      <c r="D671" s="40" t="s">
        <v>16</v>
      </c>
      <c r="E671" s="40">
        <v>31441</v>
      </c>
      <c r="F671" s="40" t="s">
        <v>698</v>
      </c>
      <c r="G671" s="40" t="s">
        <v>2815</v>
      </c>
      <c r="H671" s="41">
        <v>44383</v>
      </c>
      <c r="I671" s="41" t="e">
        <v>#N/A</v>
      </c>
      <c r="J671" s="12">
        <v>46994</v>
      </c>
      <c r="K671" s="12">
        <v>0</v>
      </c>
      <c r="L671" s="12">
        <v>0</v>
      </c>
      <c r="M671" s="15">
        <f t="shared" si="12"/>
        <v>46994</v>
      </c>
      <c r="N671" s="42" t="s">
        <v>17</v>
      </c>
      <c r="O671" s="40"/>
      <c r="P671" s="40" t="s">
        <v>4260</v>
      </c>
      <c r="Q671" s="40"/>
      <c r="R671" s="40" t="e">
        <v>#N/A</v>
      </c>
      <c r="S671" s="40"/>
      <c r="T671" s="40" t="s">
        <v>4260</v>
      </c>
      <c r="U671" s="15">
        <v>0</v>
      </c>
      <c r="V671" s="15">
        <v>0</v>
      </c>
      <c r="W671" s="15">
        <v>0</v>
      </c>
      <c r="X671" s="15"/>
      <c r="Y671" s="15"/>
      <c r="Z671" s="15">
        <v>0</v>
      </c>
      <c r="AA671" s="15">
        <v>0</v>
      </c>
      <c r="AB671" s="15">
        <v>0</v>
      </c>
      <c r="AC671" s="15">
        <v>0</v>
      </c>
      <c r="AD671" s="15">
        <v>0</v>
      </c>
      <c r="AE671" s="40"/>
      <c r="AF671" s="15">
        <v>0</v>
      </c>
      <c r="AG671" s="40"/>
      <c r="AH671" s="40"/>
      <c r="AI671" s="40"/>
      <c r="AJ671" s="15">
        <v>0</v>
      </c>
      <c r="AK671" s="40"/>
      <c r="AL671" s="40"/>
      <c r="AM671" s="40"/>
      <c r="AN671" s="41">
        <v>45504</v>
      </c>
      <c r="AO671" s="43"/>
      <c r="AP671" s="43"/>
      <c r="AQ671" s="43"/>
      <c r="AR671" s="43"/>
      <c r="AS671" s="43"/>
      <c r="AT671" s="43"/>
      <c r="AU671" s="43"/>
      <c r="AV671" s="43"/>
      <c r="AW671" s="43"/>
      <c r="AX671" s="43"/>
      <c r="AY671" s="43"/>
      <c r="AZ671" s="43"/>
      <c r="BA671" s="43"/>
      <c r="BB671" s="43"/>
      <c r="BC671" s="43"/>
      <c r="BD671" s="43"/>
      <c r="BE671" s="43"/>
      <c r="BF671" s="43"/>
      <c r="BG671" s="43"/>
      <c r="BH671" s="43"/>
      <c r="BI671" s="43"/>
      <c r="BJ671" s="43"/>
      <c r="BK671" s="43"/>
      <c r="BL671" s="43"/>
      <c r="BM671" s="43"/>
      <c r="BN671" s="43"/>
      <c r="BO671" s="43"/>
      <c r="BP671" s="43"/>
      <c r="BQ671" s="43"/>
      <c r="BR671" s="43"/>
      <c r="BS671" s="43"/>
      <c r="BT671" s="43"/>
      <c r="BU671" s="43"/>
      <c r="BV671" s="43"/>
      <c r="BW671" s="43"/>
      <c r="BX671" s="43"/>
      <c r="BY671" s="43"/>
      <c r="BZ671" s="43"/>
      <c r="CA671" s="43"/>
      <c r="CB671" s="43"/>
      <c r="CC671" s="43"/>
      <c r="CD671" s="43"/>
      <c r="CE671" s="43"/>
    </row>
    <row r="672" spans="1:83" s="44" customFormat="1" x14ac:dyDescent="0.35">
      <c r="A672" s="40">
        <v>835000972</v>
      </c>
      <c r="B672" s="40" t="s">
        <v>0</v>
      </c>
      <c r="C672" s="40" t="s">
        <v>699</v>
      </c>
      <c r="D672" s="40" t="s">
        <v>16</v>
      </c>
      <c r="E672" s="40">
        <v>31486</v>
      </c>
      <c r="F672" s="40" t="s">
        <v>699</v>
      </c>
      <c r="G672" s="40" t="s">
        <v>2816</v>
      </c>
      <c r="H672" s="41">
        <v>44383</v>
      </c>
      <c r="I672" s="41" t="e">
        <v>#N/A</v>
      </c>
      <c r="J672" s="12">
        <v>46994</v>
      </c>
      <c r="K672" s="12">
        <v>0</v>
      </c>
      <c r="L672" s="12">
        <v>0</v>
      </c>
      <c r="M672" s="15">
        <f t="shared" si="12"/>
        <v>46994</v>
      </c>
      <c r="N672" s="42" t="s">
        <v>17</v>
      </c>
      <c r="O672" s="40"/>
      <c r="P672" s="40" t="s">
        <v>4260</v>
      </c>
      <c r="Q672" s="40"/>
      <c r="R672" s="40" t="e">
        <v>#N/A</v>
      </c>
      <c r="S672" s="40"/>
      <c r="T672" s="40" t="s">
        <v>4260</v>
      </c>
      <c r="U672" s="15">
        <v>0</v>
      </c>
      <c r="V672" s="15">
        <v>0</v>
      </c>
      <c r="W672" s="15">
        <v>0</v>
      </c>
      <c r="X672" s="15"/>
      <c r="Y672" s="15"/>
      <c r="Z672" s="15">
        <v>0</v>
      </c>
      <c r="AA672" s="15">
        <v>0</v>
      </c>
      <c r="AB672" s="15">
        <v>0</v>
      </c>
      <c r="AC672" s="15">
        <v>0</v>
      </c>
      <c r="AD672" s="15">
        <v>0</v>
      </c>
      <c r="AE672" s="40"/>
      <c r="AF672" s="15">
        <v>0</v>
      </c>
      <c r="AG672" s="40"/>
      <c r="AH672" s="40"/>
      <c r="AI672" s="40"/>
      <c r="AJ672" s="15">
        <v>0</v>
      </c>
      <c r="AK672" s="40"/>
      <c r="AL672" s="40"/>
      <c r="AM672" s="40"/>
      <c r="AN672" s="41">
        <v>45504</v>
      </c>
      <c r="AO672" s="43"/>
      <c r="AP672" s="43"/>
      <c r="AQ672" s="43"/>
      <c r="AR672" s="43"/>
      <c r="AS672" s="43"/>
      <c r="AT672" s="43"/>
      <c r="AU672" s="43"/>
      <c r="AV672" s="43"/>
      <c r="AW672" s="43"/>
      <c r="AX672" s="43"/>
      <c r="AY672" s="43"/>
      <c r="AZ672" s="43"/>
      <c r="BA672" s="43"/>
      <c r="BB672" s="43"/>
      <c r="BC672" s="43"/>
      <c r="BD672" s="43"/>
      <c r="BE672" s="43"/>
      <c r="BF672" s="43"/>
      <c r="BG672" s="43"/>
      <c r="BH672" s="43"/>
      <c r="BI672" s="43"/>
      <c r="BJ672" s="43"/>
      <c r="BK672" s="43"/>
      <c r="BL672" s="43"/>
      <c r="BM672" s="43"/>
      <c r="BN672" s="43"/>
      <c r="BO672" s="43"/>
      <c r="BP672" s="43"/>
      <c r="BQ672" s="43"/>
      <c r="BR672" s="43"/>
      <c r="BS672" s="43"/>
      <c r="BT672" s="43"/>
      <c r="BU672" s="43"/>
      <c r="BV672" s="43"/>
      <c r="BW672" s="43"/>
      <c r="BX672" s="43"/>
      <c r="BY672" s="43"/>
      <c r="BZ672" s="43"/>
      <c r="CA672" s="43"/>
      <c r="CB672" s="43"/>
      <c r="CC672" s="43"/>
      <c r="CD672" s="43"/>
      <c r="CE672" s="43"/>
    </row>
    <row r="673" spans="1:83" s="44" customFormat="1" x14ac:dyDescent="0.35">
      <c r="A673" s="40">
        <v>835000972</v>
      </c>
      <c r="B673" s="40" t="s">
        <v>0</v>
      </c>
      <c r="C673" s="40" t="s">
        <v>700</v>
      </c>
      <c r="D673" s="40" t="s">
        <v>16</v>
      </c>
      <c r="E673" s="40">
        <v>31487</v>
      </c>
      <c r="F673" s="40" t="s">
        <v>700</v>
      </c>
      <c r="G673" s="40" t="s">
        <v>2817</v>
      </c>
      <c r="H673" s="41">
        <v>44383</v>
      </c>
      <c r="I673" s="41" t="e">
        <v>#N/A</v>
      </c>
      <c r="J673" s="12">
        <v>46994</v>
      </c>
      <c r="K673" s="12">
        <v>0</v>
      </c>
      <c r="L673" s="12">
        <v>0</v>
      </c>
      <c r="M673" s="15">
        <f t="shared" si="12"/>
        <v>46994</v>
      </c>
      <c r="N673" s="42" t="s">
        <v>17</v>
      </c>
      <c r="O673" s="40"/>
      <c r="P673" s="40" t="s">
        <v>4260</v>
      </c>
      <c r="Q673" s="40"/>
      <c r="R673" s="40" t="e">
        <v>#N/A</v>
      </c>
      <c r="S673" s="40"/>
      <c r="T673" s="40" t="s">
        <v>4260</v>
      </c>
      <c r="U673" s="15">
        <v>0</v>
      </c>
      <c r="V673" s="15">
        <v>0</v>
      </c>
      <c r="W673" s="15">
        <v>0</v>
      </c>
      <c r="X673" s="15"/>
      <c r="Y673" s="15"/>
      <c r="Z673" s="15">
        <v>0</v>
      </c>
      <c r="AA673" s="15">
        <v>0</v>
      </c>
      <c r="AB673" s="15">
        <v>0</v>
      </c>
      <c r="AC673" s="15">
        <v>0</v>
      </c>
      <c r="AD673" s="15">
        <v>0</v>
      </c>
      <c r="AE673" s="40"/>
      <c r="AF673" s="15">
        <v>0</v>
      </c>
      <c r="AG673" s="40"/>
      <c r="AH673" s="40"/>
      <c r="AI673" s="40"/>
      <c r="AJ673" s="15">
        <v>0</v>
      </c>
      <c r="AK673" s="40"/>
      <c r="AL673" s="40"/>
      <c r="AM673" s="40"/>
      <c r="AN673" s="41">
        <v>45504</v>
      </c>
      <c r="AO673" s="43"/>
      <c r="AP673" s="43"/>
      <c r="AQ673" s="43"/>
      <c r="AR673" s="43"/>
      <c r="AS673" s="43"/>
      <c r="AT673" s="43"/>
      <c r="AU673" s="43"/>
      <c r="AV673" s="43"/>
      <c r="AW673" s="43"/>
      <c r="AX673" s="43"/>
      <c r="AY673" s="43"/>
      <c r="AZ673" s="43"/>
      <c r="BA673" s="43"/>
      <c r="BB673" s="43"/>
      <c r="BC673" s="43"/>
      <c r="BD673" s="43"/>
      <c r="BE673" s="43"/>
      <c r="BF673" s="43"/>
      <c r="BG673" s="43"/>
      <c r="BH673" s="43"/>
      <c r="BI673" s="43"/>
      <c r="BJ673" s="43"/>
      <c r="BK673" s="43"/>
      <c r="BL673" s="43"/>
      <c r="BM673" s="43"/>
      <c r="BN673" s="43"/>
      <c r="BO673" s="43"/>
      <c r="BP673" s="43"/>
      <c r="BQ673" s="43"/>
      <c r="BR673" s="43"/>
      <c r="BS673" s="43"/>
      <c r="BT673" s="43"/>
      <c r="BU673" s="43"/>
      <c r="BV673" s="43"/>
      <c r="BW673" s="43"/>
      <c r="BX673" s="43"/>
      <c r="BY673" s="43"/>
      <c r="BZ673" s="43"/>
      <c r="CA673" s="43"/>
      <c r="CB673" s="43"/>
      <c r="CC673" s="43"/>
      <c r="CD673" s="43"/>
      <c r="CE673" s="43"/>
    </row>
    <row r="674" spans="1:83" s="44" customFormat="1" x14ac:dyDescent="0.35">
      <c r="A674" s="40">
        <v>835000972</v>
      </c>
      <c r="B674" s="40" t="s">
        <v>0</v>
      </c>
      <c r="C674" s="40" t="s">
        <v>701</v>
      </c>
      <c r="D674" s="40" t="s">
        <v>16</v>
      </c>
      <c r="E674" s="40">
        <v>31490</v>
      </c>
      <c r="F674" s="40" t="s">
        <v>701</v>
      </c>
      <c r="G674" s="40" t="s">
        <v>2818</v>
      </c>
      <c r="H674" s="41">
        <v>44383</v>
      </c>
      <c r="I674" s="41" t="e">
        <v>#N/A</v>
      </c>
      <c r="J674" s="12">
        <v>46994</v>
      </c>
      <c r="K674" s="12">
        <v>0</v>
      </c>
      <c r="L674" s="12">
        <v>0</v>
      </c>
      <c r="M674" s="15">
        <f t="shared" si="12"/>
        <v>46994</v>
      </c>
      <c r="N674" s="42" t="s">
        <v>17</v>
      </c>
      <c r="O674" s="40"/>
      <c r="P674" s="40" t="s">
        <v>4260</v>
      </c>
      <c r="Q674" s="40"/>
      <c r="R674" s="40" t="e">
        <v>#N/A</v>
      </c>
      <c r="S674" s="40"/>
      <c r="T674" s="40" t="s">
        <v>4260</v>
      </c>
      <c r="U674" s="15">
        <v>0</v>
      </c>
      <c r="V674" s="15">
        <v>0</v>
      </c>
      <c r="W674" s="15">
        <v>0</v>
      </c>
      <c r="X674" s="15"/>
      <c r="Y674" s="15"/>
      <c r="Z674" s="15">
        <v>0</v>
      </c>
      <c r="AA674" s="15">
        <v>0</v>
      </c>
      <c r="AB674" s="15">
        <v>0</v>
      </c>
      <c r="AC674" s="15">
        <v>0</v>
      </c>
      <c r="AD674" s="15">
        <v>0</v>
      </c>
      <c r="AE674" s="40"/>
      <c r="AF674" s="15">
        <v>0</v>
      </c>
      <c r="AG674" s="40"/>
      <c r="AH674" s="40"/>
      <c r="AI674" s="40"/>
      <c r="AJ674" s="15">
        <v>0</v>
      </c>
      <c r="AK674" s="40"/>
      <c r="AL674" s="40"/>
      <c r="AM674" s="40"/>
      <c r="AN674" s="41">
        <v>45504</v>
      </c>
      <c r="AO674" s="43"/>
      <c r="AP674" s="43"/>
      <c r="AQ674" s="43"/>
      <c r="AR674" s="43"/>
      <c r="AS674" s="43"/>
      <c r="AT674" s="43"/>
      <c r="AU674" s="43"/>
      <c r="AV674" s="43"/>
      <c r="AW674" s="43"/>
      <c r="AX674" s="43"/>
      <c r="AY674" s="43"/>
      <c r="AZ674" s="43"/>
      <c r="BA674" s="43"/>
      <c r="BB674" s="43"/>
      <c r="BC674" s="43"/>
      <c r="BD674" s="43"/>
      <c r="BE674" s="43"/>
      <c r="BF674" s="43"/>
      <c r="BG674" s="43"/>
      <c r="BH674" s="43"/>
      <c r="BI674" s="43"/>
      <c r="BJ674" s="43"/>
      <c r="BK674" s="43"/>
      <c r="BL674" s="43"/>
      <c r="BM674" s="43"/>
      <c r="BN674" s="43"/>
      <c r="BO674" s="43"/>
      <c r="BP674" s="43"/>
      <c r="BQ674" s="43"/>
      <c r="BR674" s="43"/>
      <c r="BS674" s="43"/>
      <c r="BT674" s="43"/>
      <c r="BU674" s="43"/>
      <c r="BV674" s="43"/>
      <c r="BW674" s="43"/>
      <c r="BX674" s="43"/>
      <c r="BY674" s="43"/>
      <c r="BZ674" s="43"/>
      <c r="CA674" s="43"/>
      <c r="CB674" s="43"/>
      <c r="CC674" s="43"/>
      <c r="CD674" s="43"/>
      <c r="CE674" s="43"/>
    </row>
    <row r="675" spans="1:83" s="44" customFormat="1" x14ac:dyDescent="0.35">
      <c r="A675" s="40">
        <v>835000972</v>
      </c>
      <c r="B675" s="40" t="s">
        <v>0</v>
      </c>
      <c r="C675" s="40" t="s">
        <v>702</v>
      </c>
      <c r="D675" s="40" t="s">
        <v>16</v>
      </c>
      <c r="E675" s="40">
        <v>31491</v>
      </c>
      <c r="F675" s="40" t="s">
        <v>702</v>
      </c>
      <c r="G675" s="40" t="s">
        <v>2819</v>
      </c>
      <c r="H675" s="41">
        <v>44383</v>
      </c>
      <c r="I675" s="41" t="e">
        <v>#N/A</v>
      </c>
      <c r="J675" s="12">
        <v>46994</v>
      </c>
      <c r="K675" s="12">
        <v>0</v>
      </c>
      <c r="L675" s="12">
        <v>0</v>
      </c>
      <c r="M675" s="15">
        <f t="shared" si="12"/>
        <v>46994</v>
      </c>
      <c r="N675" s="42" t="s">
        <v>17</v>
      </c>
      <c r="O675" s="40"/>
      <c r="P675" s="40" t="s">
        <v>4260</v>
      </c>
      <c r="Q675" s="40"/>
      <c r="R675" s="40" t="e">
        <v>#N/A</v>
      </c>
      <c r="S675" s="40"/>
      <c r="T675" s="40" t="s">
        <v>4260</v>
      </c>
      <c r="U675" s="15">
        <v>0</v>
      </c>
      <c r="V675" s="15">
        <v>0</v>
      </c>
      <c r="W675" s="15">
        <v>0</v>
      </c>
      <c r="X675" s="15"/>
      <c r="Y675" s="15"/>
      <c r="Z675" s="15">
        <v>0</v>
      </c>
      <c r="AA675" s="15">
        <v>0</v>
      </c>
      <c r="AB675" s="15">
        <v>0</v>
      </c>
      <c r="AC675" s="15">
        <v>0</v>
      </c>
      <c r="AD675" s="15">
        <v>0</v>
      </c>
      <c r="AE675" s="40"/>
      <c r="AF675" s="15">
        <v>0</v>
      </c>
      <c r="AG675" s="40"/>
      <c r="AH675" s="40"/>
      <c r="AI675" s="40"/>
      <c r="AJ675" s="15">
        <v>0</v>
      </c>
      <c r="AK675" s="40"/>
      <c r="AL675" s="40"/>
      <c r="AM675" s="40"/>
      <c r="AN675" s="41">
        <v>45504</v>
      </c>
      <c r="AO675" s="43"/>
      <c r="AP675" s="43"/>
      <c r="AQ675" s="43"/>
      <c r="AR675" s="43"/>
      <c r="AS675" s="43"/>
      <c r="AT675" s="43"/>
      <c r="AU675" s="43"/>
      <c r="AV675" s="43"/>
      <c r="AW675" s="43"/>
      <c r="AX675" s="43"/>
      <c r="AY675" s="43"/>
      <c r="AZ675" s="43"/>
      <c r="BA675" s="43"/>
      <c r="BB675" s="43"/>
      <c r="BC675" s="43"/>
      <c r="BD675" s="43"/>
      <c r="BE675" s="43"/>
      <c r="BF675" s="43"/>
      <c r="BG675" s="43"/>
      <c r="BH675" s="43"/>
      <c r="BI675" s="43"/>
      <c r="BJ675" s="43"/>
      <c r="BK675" s="43"/>
      <c r="BL675" s="43"/>
      <c r="BM675" s="43"/>
      <c r="BN675" s="43"/>
      <c r="BO675" s="43"/>
      <c r="BP675" s="43"/>
      <c r="BQ675" s="43"/>
      <c r="BR675" s="43"/>
      <c r="BS675" s="43"/>
      <c r="BT675" s="43"/>
      <c r="BU675" s="43"/>
      <c r="BV675" s="43"/>
      <c r="BW675" s="43"/>
      <c r="BX675" s="43"/>
      <c r="BY675" s="43"/>
      <c r="BZ675" s="43"/>
      <c r="CA675" s="43"/>
      <c r="CB675" s="43"/>
      <c r="CC675" s="43"/>
      <c r="CD675" s="43"/>
      <c r="CE675" s="43"/>
    </row>
    <row r="676" spans="1:83" s="44" customFormat="1" x14ac:dyDescent="0.35">
      <c r="A676" s="40">
        <v>835000972</v>
      </c>
      <c r="B676" s="40" t="s">
        <v>0</v>
      </c>
      <c r="C676" s="40" t="s">
        <v>703</v>
      </c>
      <c r="D676" s="40" t="s">
        <v>16</v>
      </c>
      <c r="E676" s="40">
        <v>31502</v>
      </c>
      <c r="F676" s="40" t="s">
        <v>703</v>
      </c>
      <c r="G676" s="40" t="s">
        <v>2820</v>
      </c>
      <c r="H676" s="41">
        <v>44383</v>
      </c>
      <c r="I676" s="41" t="e">
        <v>#N/A</v>
      </c>
      <c r="J676" s="12">
        <v>46994</v>
      </c>
      <c r="K676" s="12">
        <v>0</v>
      </c>
      <c r="L676" s="12">
        <v>0</v>
      </c>
      <c r="M676" s="15">
        <f t="shared" si="12"/>
        <v>46994</v>
      </c>
      <c r="N676" s="42" t="s">
        <v>17</v>
      </c>
      <c r="O676" s="40"/>
      <c r="P676" s="40" t="s">
        <v>4260</v>
      </c>
      <c r="Q676" s="40"/>
      <c r="R676" s="40" t="e">
        <v>#N/A</v>
      </c>
      <c r="S676" s="40"/>
      <c r="T676" s="40" t="s">
        <v>4260</v>
      </c>
      <c r="U676" s="15">
        <v>0</v>
      </c>
      <c r="V676" s="15">
        <v>0</v>
      </c>
      <c r="W676" s="15">
        <v>0</v>
      </c>
      <c r="X676" s="15"/>
      <c r="Y676" s="15"/>
      <c r="Z676" s="15">
        <v>0</v>
      </c>
      <c r="AA676" s="15">
        <v>0</v>
      </c>
      <c r="AB676" s="15">
        <v>0</v>
      </c>
      <c r="AC676" s="15">
        <v>0</v>
      </c>
      <c r="AD676" s="15">
        <v>0</v>
      </c>
      <c r="AE676" s="40"/>
      <c r="AF676" s="15">
        <v>0</v>
      </c>
      <c r="AG676" s="40"/>
      <c r="AH676" s="40"/>
      <c r="AI676" s="40"/>
      <c r="AJ676" s="15">
        <v>0</v>
      </c>
      <c r="AK676" s="40"/>
      <c r="AL676" s="40"/>
      <c r="AM676" s="40"/>
      <c r="AN676" s="41">
        <v>45504</v>
      </c>
      <c r="AO676" s="43"/>
      <c r="AP676" s="43"/>
      <c r="AQ676" s="43"/>
      <c r="AR676" s="43"/>
      <c r="AS676" s="43"/>
      <c r="AT676" s="43"/>
      <c r="AU676" s="43"/>
      <c r="AV676" s="43"/>
      <c r="AW676" s="43"/>
      <c r="AX676" s="43"/>
      <c r="AY676" s="43"/>
      <c r="AZ676" s="43"/>
      <c r="BA676" s="43"/>
      <c r="BB676" s="43"/>
      <c r="BC676" s="43"/>
      <c r="BD676" s="43"/>
      <c r="BE676" s="43"/>
      <c r="BF676" s="43"/>
      <c r="BG676" s="43"/>
      <c r="BH676" s="43"/>
      <c r="BI676" s="43"/>
      <c r="BJ676" s="43"/>
      <c r="BK676" s="43"/>
      <c r="BL676" s="43"/>
      <c r="BM676" s="43"/>
      <c r="BN676" s="43"/>
      <c r="BO676" s="43"/>
      <c r="BP676" s="43"/>
      <c r="BQ676" s="43"/>
      <c r="BR676" s="43"/>
      <c r="BS676" s="43"/>
      <c r="BT676" s="43"/>
      <c r="BU676" s="43"/>
      <c r="BV676" s="43"/>
      <c r="BW676" s="43"/>
      <c r="BX676" s="43"/>
      <c r="BY676" s="43"/>
      <c r="BZ676" s="43"/>
      <c r="CA676" s="43"/>
      <c r="CB676" s="43"/>
      <c r="CC676" s="43"/>
      <c r="CD676" s="43"/>
      <c r="CE676" s="43"/>
    </row>
    <row r="677" spans="1:83" s="44" customFormat="1" x14ac:dyDescent="0.35">
      <c r="A677" s="40">
        <v>835000972</v>
      </c>
      <c r="B677" s="40" t="s">
        <v>0</v>
      </c>
      <c r="C677" s="40" t="s">
        <v>704</v>
      </c>
      <c r="D677" s="40" t="s">
        <v>16</v>
      </c>
      <c r="E677" s="40">
        <v>31503</v>
      </c>
      <c r="F677" s="40" t="s">
        <v>704</v>
      </c>
      <c r="G677" s="40" t="s">
        <v>2821</v>
      </c>
      <c r="H677" s="41">
        <v>44383</v>
      </c>
      <c r="I677" s="41" t="e">
        <v>#N/A</v>
      </c>
      <c r="J677" s="12">
        <v>46994</v>
      </c>
      <c r="K677" s="12">
        <v>0</v>
      </c>
      <c r="L677" s="12">
        <v>0</v>
      </c>
      <c r="M677" s="15">
        <f t="shared" si="12"/>
        <v>46994</v>
      </c>
      <c r="N677" s="42" t="s">
        <v>17</v>
      </c>
      <c r="O677" s="40"/>
      <c r="P677" s="40" t="s">
        <v>4260</v>
      </c>
      <c r="Q677" s="40"/>
      <c r="R677" s="40" t="e">
        <v>#N/A</v>
      </c>
      <c r="S677" s="40"/>
      <c r="T677" s="40" t="s">
        <v>4260</v>
      </c>
      <c r="U677" s="15">
        <v>0</v>
      </c>
      <c r="V677" s="15">
        <v>0</v>
      </c>
      <c r="W677" s="15">
        <v>0</v>
      </c>
      <c r="X677" s="15"/>
      <c r="Y677" s="15"/>
      <c r="Z677" s="15">
        <v>0</v>
      </c>
      <c r="AA677" s="15">
        <v>0</v>
      </c>
      <c r="AB677" s="15">
        <v>0</v>
      </c>
      <c r="AC677" s="15">
        <v>0</v>
      </c>
      <c r="AD677" s="15">
        <v>0</v>
      </c>
      <c r="AE677" s="40"/>
      <c r="AF677" s="15">
        <v>0</v>
      </c>
      <c r="AG677" s="40"/>
      <c r="AH677" s="40"/>
      <c r="AI677" s="40"/>
      <c r="AJ677" s="15">
        <v>0</v>
      </c>
      <c r="AK677" s="40"/>
      <c r="AL677" s="40"/>
      <c r="AM677" s="40"/>
      <c r="AN677" s="41">
        <v>45504</v>
      </c>
      <c r="AO677" s="43"/>
      <c r="AP677" s="43"/>
      <c r="AQ677" s="43"/>
      <c r="AR677" s="43"/>
      <c r="AS677" s="43"/>
      <c r="AT677" s="43"/>
      <c r="AU677" s="43"/>
      <c r="AV677" s="43"/>
      <c r="AW677" s="43"/>
      <c r="AX677" s="43"/>
      <c r="AY677" s="43"/>
      <c r="AZ677" s="43"/>
      <c r="BA677" s="43"/>
      <c r="BB677" s="43"/>
      <c r="BC677" s="43"/>
      <c r="BD677" s="43"/>
      <c r="BE677" s="43"/>
      <c r="BF677" s="43"/>
      <c r="BG677" s="43"/>
      <c r="BH677" s="43"/>
      <c r="BI677" s="43"/>
      <c r="BJ677" s="43"/>
      <c r="BK677" s="43"/>
      <c r="BL677" s="43"/>
      <c r="BM677" s="43"/>
      <c r="BN677" s="43"/>
      <c r="BO677" s="43"/>
      <c r="BP677" s="43"/>
      <c r="BQ677" s="43"/>
      <c r="BR677" s="43"/>
      <c r="BS677" s="43"/>
      <c r="BT677" s="43"/>
      <c r="BU677" s="43"/>
      <c r="BV677" s="43"/>
      <c r="BW677" s="43"/>
      <c r="BX677" s="43"/>
      <c r="BY677" s="43"/>
      <c r="BZ677" s="43"/>
      <c r="CA677" s="43"/>
      <c r="CB677" s="43"/>
      <c r="CC677" s="43"/>
      <c r="CD677" s="43"/>
      <c r="CE677" s="43"/>
    </row>
    <row r="678" spans="1:83" s="44" customFormat="1" x14ac:dyDescent="0.35">
      <c r="A678" s="40">
        <v>835000972</v>
      </c>
      <c r="B678" s="40" t="s">
        <v>0</v>
      </c>
      <c r="C678" s="40" t="s">
        <v>705</v>
      </c>
      <c r="D678" s="40" t="s">
        <v>16</v>
      </c>
      <c r="E678" s="40">
        <v>31504</v>
      </c>
      <c r="F678" s="40" t="s">
        <v>705</v>
      </c>
      <c r="G678" s="40" t="s">
        <v>2822</v>
      </c>
      <c r="H678" s="41">
        <v>44383</v>
      </c>
      <c r="I678" s="41" t="e">
        <v>#N/A</v>
      </c>
      <c r="J678" s="12">
        <v>46994</v>
      </c>
      <c r="K678" s="12">
        <v>0</v>
      </c>
      <c r="L678" s="12">
        <v>0</v>
      </c>
      <c r="M678" s="15">
        <f t="shared" si="12"/>
        <v>46994</v>
      </c>
      <c r="N678" s="42" t="s">
        <v>17</v>
      </c>
      <c r="O678" s="40"/>
      <c r="P678" s="40" t="s">
        <v>4260</v>
      </c>
      <c r="Q678" s="40"/>
      <c r="R678" s="40" t="e">
        <v>#N/A</v>
      </c>
      <c r="S678" s="40"/>
      <c r="T678" s="40" t="s">
        <v>4260</v>
      </c>
      <c r="U678" s="15">
        <v>0</v>
      </c>
      <c r="V678" s="15">
        <v>0</v>
      </c>
      <c r="W678" s="15">
        <v>0</v>
      </c>
      <c r="X678" s="15"/>
      <c r="Y678" s="15"/>
      <c r="Z678" s="15">
        <v>0</v>
      </c>
      <c r="AA678" s="15">
        <v>0</v>
      </c>
      <c r="AB678" s="15">
        <v>0</v>
      </c>
      <c r="AC678" s="15">
        <v>0</v>
      </c>
      <c r="AD678" s="15">
        <v>0</v>
      </c>
      <c r="AE678" s="40"/>
      <c r="AF678" s="15">
        <v>0</v>
      </c>
      <c r="AG678" s="40"/>
      <c r="AH678" s="40"/>
      <c r="AI678" s="40"/>
      <c r="AJ678" s="15">
        <v>0</v>
      </c>
      <c r="AK678" s="40"/>
      <c r="AL678" s="40"/>
      <c r="AM678" s="40"/>
      <c r="AN678" s="41">
        <v>45504</v>
      </c>
      <c r="AO678" s="43"/>
      <c r="AP678" s="43"/>
      <c r="AQ678" s="43"/>
      <c r="AR678" s="43"/>
      <c r="AS678" s="43"/>
      <c r="AT678" s="43"/>
      <c r="AU678" s="43"/>
      <c r="AV678" s="43"/>
      <c r="AW678" s="43"/>
      <c r="AX678" s="43"/>
      <c r="AY678" s="43"/>
      <c r="AZ678" s="43"/>
      <c r="BA678" s="43"/>
      <c r="BB678" s="43"/>
      <c r="BC678" s="43"/>
      <c r="BD678" s="43"/>
      <c r="BE678" s="43"/>
      <c r="BF678" s="43"/>
      <c r="BG678" s="43"/>
      <c r="BH678" s="43"/>
      <c r="BI678" s="43"/>
      <c r="BJ678" s="43"/>
      <c r="BK678" s="43"/>
      <c r="BL678" s="43"/>
      <c r="BM678" s="43"/>
      <c r="BN678" s="43"/>
      <c r="BO678" s="43"/>
      <c r="BP678" s="43"/>
      <c r="BQ678" s="43"/>
      <c r="BR678" s="43"/>
      <c r="BS678" s="43"/>
      <c r="BT678" s="43"/>
      <c r="BU678" s="43"/>
      <c r="BV678" s="43"/>
      <c r="BW678" s="43"/>
      <c r="BX678" s="43"/>
      <c r="BY678" s="43"/>
      <c r="BZ678" s="43"/>
      <c r="CA678" s="43"/>
      <c r="CB678" s="43"/>
      <c r="CC678" s="43"/>
      <c r="CD678" s="43"/>
      <c r="CE678" s="43"/>
    </row>
    <row r="679" spans="1:83" s="44" customFormat="1" x14ac:dyDescent="0.35">
      <c r="A679" s="40">
        <v>835000972</v>
      </c>
      <c r="B679" s="40" t="s">
        <v>0</v>
      </c>
      <c r="C679" s="40" t="s">
        <v>706</v>
      </c>
      <c r="D679" s="40" t="s">
        <v>16</v>
      </c>
      <c r="E679" s="40">
        <v>31505</v>
      </c>
      <c r="F679" s="40" t="s">
        <v>706</v>
      </c>
      <c r="G679" s="40" t="s">
        <v>2823</v>
      </c>
      <c r="H679" s="41">
        <v>44383</v>
      </c>
      <c r="I679" s="41" t="e">
        <v>#N/A</v>
      </c>
      <c r="J679" s="12">
        <v>46994</v>
      </c>
      <c r="K679" s="12">
        <v>0</v>
      </c>
      <c r="L679" s="12">
        <v>0</v>
      </c>
      <c r="M679" s="15">
        <f t="shared" si="12"/>
        <v>46994</v>
      </c>
      <c r="N679" s="42" t="s">
        <v>17</v>
      </c>
      <c r="O679" s="40"/>
      <c r="P679" s="40" t="s">
        <v>4260</v>
      </c>
      <c r="Q679" s="40"/>
      <c r="R679" s="40" t="e">
        <v>#N/A</v>
      </c>
      <c r="S679" s="40"/>
      <c r="T679" s="40" t="s">
        <v>4260</v>
      </c>
      <c r="U679" s="15">
        <v>0</v>
      </c>
      <c r="V679" s="15">
        <v>0</v>
      </c>
      <c r="W679" s="15">
        <v>0</v>
      </c>
      <c r="X679" s="15"/>
      <c r="Y679" s="15"/>
      <c r="Z679" s="15">
        <v>0</v>
      </c>
      <c r="AA679" s="15">
        <v>0</v>
      </c>
      <c r="AB679" s="15">
        <v>0</v>
      </c>
      <c r="AC679" s="15">
        <v>0</v>
      </c>
      <c r="AD679" s="15">
        <v>0</v>
      </c>
      <c r="AE679" s="40"/>
      <c r="AF679" s="15">
        <v>0</v>
      </c>
      <c r="AG679" s="40"/>
      <c r="AH679" s="40"/>
      <c r="AI679" s="40"/>
      <c r="AJ679" s="15">
        <v>0</v>
      </c>
      <c r="AK679" s="40"/>
      <c r="AL679" s="40"/>
      <c r="AM679" s="40"/>
      <c r="AN679" s="41">
        <v>45504</v>
      </c>
      <c r="AO679" s="43"/>
      <c r="AP679" s="43"/>
      <c r="AQ679" s="43"/>
      <c r="AR679" s="43"/>
      <c r="AS679" s="43"/>
      <c r="AT679" s="43"/>
      <c r="AU679" s="43"/>
      <c r="AV679" s="43"/>
      <c r="AW679" s="43"/>
      <c r="AX679" s="43"/>
      <c r="AY679" s="43"/>
      <c r="AZ679" s="43"/>
      <c r="BA679" s="43"/>
      <c r="BB679" s="43"/>
      <c r="BC679" s="43"/>
      <c r="BD679" s="43"/>
      <c r="BE679" s="43"/>
      <c r="BF679" s="43"/>
      <c r="BG679" s="43"/>
      <c r="BH679" s="43"/>
      <c r="BI679" s="43"/>
      <c r="BJ679" s="43"/>
      <c r="BK679" s="43"/>
      <c r="BL679" s="43"/>
      <c r="BM679" s="43"/>
      <c r="BN679" s="43"/>
      <c r="BO679" s="43"/>
      <c r="BP679" s="43"/>
      <c r="BQ679" s="43"/>
      <c r="BR679" s="43"/>
      <c r="BS679" s="43"/>
      <c r="BT679" s="43"/>
      <c r="BU679" s="43"/>
      <c r="BV679" s="43"/>
      <c r="BW679" s="43"/>
      <c r="BX679" s="43"/>
      <c r="BY679" s="43"/>
      <c r="BZ679" s="43"/>
      <c r="CA679" s="43"/>
      <c r="CB679" s="43"/>
      <c r="CC679" s="43"/>
      <c r="CD679" s="43"/>
      <c r="CE679" s="43"/>
    </row>
    <row r="680" spans="1:83" s="44" customFormat="1" x14ac:dyDescent="0.35">
      <c r="A680" s="40">
        <v>835000972</v>
      </c>
      <c r="B680" s="40" t="s">
        <v>0</v>
      </c>
      <c r="C680" s="40" t="s">
        <v>707</v>
      </c>
      <c r="D680" s="40" t="s">
        <v>16</v>
      </c>
      <c r="E680" s="40">
        <v>31506</v>
      </c>
      <c r="F680" s="40" t="s">
        <v>707</v>
      </c>
      <c r="G680" s="40" t="s">
        <v>2824</v>
      </c>
      <c r="H680" s="41">
        <v>44383</v>
      </c>
      <c r="I680" s="41" t="e">
        <v>#N/A</v>
      </c>
      <c r="J680" s="12">
        <v>46994</v>
      </c>
      <c r="K680" s="12">
        <v>0</v>
      </c>
      <c r="L680" s="12">
        <v>0</v>
      </c>
      <c r="M680" s="15">
        <f t="shared" si="12"/>
        <v>46994</v>
      </c>
      <c r="N680" s="42" t="s">
        <v>17</v>
      </c>
      <c r="O680" s="40"/>
      <c r="P680" s="40" t="s">
        <v>4260</v>
      </c>
      <c r="Q680" s="40"/>
      <c r="R680" s="40" t="e">
        <v>#N/A</v>
      </c>
      <c r="S680" s="40"/>
      <c r="T680" s="40" t="s">
        <v>4260</v>
      </c>
      <c r="U680" s="15">
        <v>0</v>
      </c>
      <c r="V680" s="15">
        <v>0</v>
      </c>
      <c r="W680" s="15">
        <v>0</v>
      </c>
      <c r="X680" s="15"/>
      <c r="Y680" s="15"/>
      <c r="Z680" s="15">
        <v>0</v>
      </c>
      <c r="AA680" s="15">
        <v>0</v>
      </c>
      <c r="AB680" s="15">
        <v>0</v>
      </c>
      <c r="AC680" s="15">
        <v>0</v>
      </c>
      <c r="AD680" s="15">
        <v>0</v>
      </c>
      <c r="AE680" s="40"/>
      <c r="AF680" s="15">
        <v>0</v>
      </c>
      <c r="AG680" s="40"/>
      <c r="AH680" s="40"/>
      <c r="AI680" s="40"/>
      <c r="AJ680" s="15">
        <v>0</v>
      </c>
      <c r="AK680" s="40"/>
      <c r="AL680" s="40"/>
      <c r="AM680" s="40"/>
      <c r="AN680" s="41">
        <v>45504</v>
      </c>
      <c r="AO680" s="43"/>
      <c r="AP680" s="43"/>
      <c r="AQ680" s="43"/>
      <c r="AR680" s="43"/>
      <c r="AS680" s="43"/>
      <c r="AT680" s="43"/>
      <c r="AU680" s="43"/>
      <c r="AV680" s="43"/>
      <c r="AW680" s="43"/>
      <c r="AX680" s="43"/>
      <c r="AY680" s="43"/>
      <c r="AZ680" s="43"/>
      <c r="BA680" s="43"/>
      <c r="BB680" s="43"/>
      <c r="BC680" s="43"/>
      <c r="BD680" s="43"/>
      <c r="BE680" s="43"/>
      <c r="BF680" s="43"/>
      <c r="BG680" s="43"/>
      <c r="BH680" s="43"/>
      <c r="BI680" s="43"/>
      <c r="BJ680" s="43"/>
      <c r="BK680" s="43"/>
      <c r="BL680" s="43"/>
      <c r="BM680" s="43"/>
      <c r="BN680" s="43"/>
      <c r="BO680" s="43"/>
      <c r="BP680" s="43"/>
      <c r="BQ680" s="43"/>
      <c r="BR680" s="43"/>
      <c r="BS680" s="43"/>
      <c r="BT680" s="43"/>
      <c r="BU680" s="43"/>
      <c r="BV680" s="43"/>
      <c r="BW680" s="43"/>
      <c r="BX680" s="43"/>
      <c r="BY680" s="43"/>
      <c r="BZ680" s="43"/>
      <c r="CA680" s="43"/>
      <c r="CB680" s="43"/>
      <c r="CC680" s="43"/>
      <c r="CD680" s="43"/>
      <c r="CE680" s="43"/>
    </row>
    <row r="681" spans="1:83" s="44" customFormat="1" x14ac:dyDescent="0.35">
      <c r="A681" s="40">
        <v>835000972</v>
      </c>
      <c r="B681" s="40" t="s">
        <v>0</v>
      </c>
      <c r="C681" s="40" t="s">
        <v>708</v>
      </c>
      <c r="D681" s="40" t="s">
        <v>16</v>
      </c>
      <c r="E681" s="40">
        <v>31508</v>
      </c>
      <c r="F681" s="40" t="s">
        <v>708</v>
      </c>
      <c r="G681" s="40" t="s">
        <v>2825</v>
      </c>
      <c r="H681" s="41">
        <v>44383</v>
      </c>
      <c r="I681" s="41" t="e">
        <v>#N/A</v>
      </c>
      <c r="J681" s="12">
        <v>46994</v>
      </c>
      <c r="K681" s="12">
        <v>0</v>
      </c>
      <c r="L681" s="12">
        <v>0</v>
      </c>
      <c r="M681" s="15">
        <f t="shared" si="12"/>
        <v>46994</v>
      </c>
      <c r="N681" s="42" t="s">
        <v>17</v>
      </c>
      <c r="O681" s="40"/>
      <c r="P681" s="40" t="s">
        <v>4260</v>
      </c>
      <c r="Q681" s="40"/>
      <c r="R681" s="40" t="e">
        <v>#N/A</v>
      </c>
      <c r="S681" s="40"/>
      <c r="T681" s="40" t="s">
        <v>4260</v>
      </c>
      <c r="U681" s="15">
        <v>0</v>
      </c>
      <c r="V681" s="15">
        <v>0</v>
      </c>
      <c r="W681" s="15">
        <v>0</v>
      </c>
      <c r="X681" s="15"/>
      <c r="Y681" s="15"/>
      <c r="Z681" s="15">
        <v>0</v>
      </c>
      <c r="AA681" s="15">
        <v>0</v>
      </c>
      <c r="AB681" s="15">
        <v>0</v>
      </c>
      <c r="AC681" s="15">
        <v>0</v>
      </c>
      <c r="AD681" s="15">
        <v>0</v>
      </c>
      <c r="AE681" s="40"/>
      <c r="AF681" s="15">
        <v>0</v>
      </c>
      <c r="AG681" s="40"/>
      <c r="AH681" s="40"/>
      <c r="AI681" s="40"/>
      <c r="AJ681" s="15">
        <v>0</v>
      </c>
      <c r="AK681" s="40"/>
      <c r="AL681" s="40"/>
      <c r="AM681" s="40"/>
      <c r="AN681" s="41">
        <v>45504</v>
      </c>
      <c r="AO681" s="43"/>
      <c r="AP681" s="43"/>
      <c r="AQ681" s="43"/>
      <c r="AR681" s="43"/>
      <c r="AS681" s="43"/>
      <c r="AT681" s="43"/>
      <c r="AU681" s="43"/>
      <c r="AV681" s="43"/>
      <c r="AW681" s="43"/>
      <c r="AX681" s="43"/>
      <c r="AY681" s="43"/>
      <c r="AZ681" s="43"/>
      <c r="BA681" s="43"/>
      <c r="BB681" s="43"/>
      <c r="BC681" s="43"/>
      <c r="BD681" s="43"/>
      <c r="BE681" s="43"/>
      <c r="BF681" s="43"/>
      <c r="BG681" s="43"/>
      <c r="BH681" s="43"/>
      <c r="BI681" s="43"/>
      <c r="BJ681" s="43"/>
      <c r="BK681" s="43"/>
      <c r="BL681" s="43"/>
      <c r="BM681" s="43"/>
      <c r="BN681" s="43"/>
      <c r="BO681" s="43"/>
      <c r="BP681" s="43"/>
      <c r="BQ681" s="43"/>
      <c r="BR681" s="43"/>
      <c r="BS681" s="43"/>
      <c r="BT681" s="43"/>
      <c r="BU681" s="43"/>
      <c r="BV681" s="43"/>
      <c r="BW681" s="43"/>
      <c r="BX681" s="43"/>
      <c r="BY681" s="43"/>
      <c r="BZ681" s="43"/>
      <c r="CA681" s="43"/>
      <c r="CB681" s="43"/>
      <c r="CC681" s="43"/>
      <c r="CD681" s="43"/>
      <c r="CE681" s="43"/>
    </row>
    <row r="682" spans="1:83" s="44" customFormat="1" x14ac:dyDescent="0.35">
      <c r="A682" s="40">
        <v>835000972</v>
      </c>
      <c r="B682" s="40" t="s">
        <v>0</v>
      </c>
      <c r="C682" s="40" t="s">
        <v>709</v>
      </c>
      <c r="D682" s="40" t="s">
        <v>16</v>
      </c>
      <c r="E682" s="40">
        <v>31513</v>
      </c>
      <c r="F682" s="40" t="s">
        <v>709</v>
      </c>
      <c r="G682" s="40" t="s">
        <v>2826</v>
      </c>
      <c r="H682" s="41">
        <v>44383</v>
      </c>
      <c r="I682" s="41" t="e">
        <v>#N/A</v>
      </c>
      <c r="J682" s="12">
        <v>46994</v>
      </c>
      <c r="K682" s="12">
        <v>0</v>
      </c>
      <c r="L682" s="12">
        <v>0</v>
      </c>
      <c r="M682" s="15">
        <f t="shared" si="12"/>
        <v>46994</v>
      </c>
      <c r="N682" s="42" t="s">
        <v>17</v>
      </c>
      <c r="O682" s="40"/>
      <c r="P682" s="40" t="s">
        <v>4260</v>
      </c>
      <c r="Q682" s="40"/>
      <c r="R682" s="40" t="e">
        <v>#N/A</v>
      </c>
      <c r="S682" s="40"/>
      <c r="T682" s="40" t="s">
        <v>4260</v>
      </c>
      <c r="U682" s="15">
        <v>0</v>
      </c>
      <c r="V682" s="15">
        <v>0</v>
      </c>
      <c r="W682" s="15">
        <v>0</v>
      </c>
      <c r="X682" s="15"/>
      <c r="Y682" s="15"/>
      <c r="Z682" s="15">
        <v>0</v>
      </c>
      <c r="AA682" s="15">
        <v>0</v>
      </c>
      <c r="AB682" s="15">
        <v>0</v>
      </c>
      <c r="AC682" s="15">
        <v>0</v>
      </c>
      <c r="AD682" s="15">
        <v>0</v>
      </c>
      <c r="AE682" s="40"/>
      <c r="AF682" s="15">
        <v>0</v>
      </c>
      <c r="AG682" s="40"/>
      <c r="AH682" s="40"/>
      <c r="AI682" s="40"/>
      <c r="AJ682" s="15">
        <v>0</v>
      </c>
      <c r="AK682" s="40"/>
      <c r="AL682" s="40"/>
      <c r="AM682" s="40"/>
      <c r="AN682" s="41">
        <v>45504</v>
      </c>
      <c r="AO682" s="43"/>
      <c r="AP682" s="43"/>
      <c r="AQ682" s="43"/>
      <c r="AR682" s="43"/>
      <c r="AS682" s="43"/>
      <c r="AT682" s="43"/>
      <c r="AU682" s="43"/>
      <c r="AV682" s="43"/>
      <c r="AW682" s="43"/>
      <c r="AX682" s="43"/>
      <c r="AY682" s="43"/>
      <c r="AZ682" s="43"/>
      <c r="BA682" s="43"/>
      <c r="BB682" s="43"/>
      <c r="BC682" s="43"/>
      <c r="BD682" s="43"/>
      <c r="BE682" s="43"/>
      <c r="BF682" s="43"/>
      <c r="BG682" s="43"/>
      <c r="BH682" s="43"/>
      <c r="BI682" s="43"/>
      <c r="BJ682" s="43"/>
      <c r="BK682" s="43"/>
      <c r="BL682" s="43"/>
      <c r="BM682" s="43"/>
      <c r="BN682" s="43"/>
      <c r="BO682" s="43"/>
      <c r="BP682" s="43"/>
      <c r="BQ682" s="43"/>
      <c r="BR682" s="43"/>
      <c r="BS682" s="43"/>
      <c r="BT682" s="43"/>
      <c r="BU682" s="43"/>
      <c r="BV682" s="43"/>
      <c r="BW682" s="43"/>
      <c r="BX682" s="43"/>
      <c r="BY682" s="43"/>
      <c r="BZ682" s="43"/>
      <c r="CA682" s="43"/>
      <c r="CB682" s="43"/>
      <c r="CC682" s="43"/>
      <c r="CD682" s="43"/>
      <c r="CE682" s="43"/>
    </row>
    <row r="683" spans="1:83" s="44" customFormat="1" x14ac:dyDescent="0.35">
      <c r="A683" s="40">
        <v>835000972</v>
      </c>
      <c r="B683" s="40" t="s">
        <v>0</v>
      </c>
      <c r="C683" s="40" t="s">
        <v>710</v>
      </c>
      <c r="D683" s="40" t="s">
        <v>461</v>
      </c>
      <c r="E683" s="40">
        <v>4484</v>
      </c>
      <c r="F683" s="40" t="s">
        <v>710</v>
      </c>
      <c r="G683" s="40" t="s">
        <v>2827</v>
      </c>
      <c r="H683" s="41">
        <v>44384</v>
      </c>
      <c r="I683" s="41" t="e">
        <v>#N/A</v>
      </c>
      <c r="J683" s="12">
        <v>83960</v>
      </c>
      <c r="K683" s="12">
        <v>0</v>
      </c>
      <c r="L683" s="12">
        <v>0</v>
      </c>
      <c r="M683" s="15">
        <f t="shared" si="12"/>
        <v>83960</v>
      </c>
      <c r="N683" s="42" t="s">
        <v>17</v>
      </c>
      <c r="O683" s="40"/>
      <c r="P683" s="40" t="s">
        <v>4260</v>
      </c>
      <c r="Q683" s="40"/>
      <c r="R683" s="40" t="e">
        <v>#N/A</v>
      </c>
      <c r="S683" s="40"/>
      <c r="T683" s="40" t="s">
        <v>4260</v>
      </c>
      <c r="U683" s="15">
        <v>0</v>
      </c>
      <c r="V683" s="15">
        <v>0</v>
      </c>
      <c r="W683" s="15">
        <v>0</v>
      </c>
      <c r="X683" s="15"/>
      <c r="Y683" s="15"/>
      <c r="Z683" s="15">
        <v>0</v>
      </c>
      <c r="AA683" s="15">
        <v>0</v>
      </c>
      <c r="AB683" s="15">
        <v>0</v>
      </c>
      <c r="AC683" s="15">
        <v>0</v>
      </c>
      <c r="AD683" s="15">
        <v>0</v>
      </c>
      <c r="AE683" s="40"/>
      <c r="AF683" s="15">
        <v>0</v>
      </c>
      <c r="AG683" s="40"/>
      <c r="AH683" s="40"/>
      <c r="AI683" s="40"/>
      <c r="AJ683" s="15">
        <v>0</v>
      </c>
      <c r="AK683" s="40"/>
      <c r="AL683" s="40"/>
      <c r="AM683" s="40"/>
      <c r="AN683" s="41">
        <v>45504</v>
      </c>
      <c r="AO683" s="43"/>
      <c r="AP683" s="43"/>
      <c r="AQ683" s="43"/>
      <c r="AR683" s="43"/>
      <c r="AS683" s="43"/>
      <c r="AT683" s="43"/>
      <c r="AU683" s="43"/>
      <c r="AV683" s="43"/>
      <c r="AW683" s="43"/>
      <c r="AX683" s="43"/>
      <c r="AY683" s="43"/>
      <c r="AZ683" s="43"/>
      <c r="BA683" s="43"/>
      <c r="BB683" s="43"/>
      <c r="BC683" s="43"/>
      <c r="BD683" s="43"/>
      <c r="BE683" s="43"/>
      <c r="BF683" s="43"/>
      <c r="BG683" s="43"/>
      <c r="BH683" s="43"/>
      <c r="BI683" s="43"/>
      <c r="BJ683" s="43"/>
      <c r="BK683" s="43"/>
      <c r="BL683" s="43"/>
      <c r="BM683" s="43"/>
      <c r="BN683" s="43"/>
      <c r="BO683" s="43"/>
      <c r="BP683" s="43"/>
      <c r="BQ683" s="43"/>
      <c r="BR683" s="43"/>
      <c r="BS683" s="43"/>
      <c r="BT683" s="43"/>
      <c r="BU683" s="43"/>
      <c r="BV683" s="43"/>
      <c r="BW683" s="43"/>
      <c r="BX683" s="43"/>
      <c r="BY683" s="43"/>
      <c r="BZ683" s="43"/>
      <c r="CA683" s="43"/>
      <c r="CB683" s="43"/>
      <c r="CC683" s="43"/>
      <c r="CD683" s="43"/>
      <c r="CE683" s="43"/>
    </row>
    <row r="684" spans="1:83" s="44" customFormat="1" x14ac:dyDescent="0.35">
      <c r="A684" s="40">
        <v>835000972</v>
      </c>
      <c r="B684" s="40" t="s">
        <v>0</v>
      </c>
      <c r="C684" s="40" t="s">
        <v>711</v>
      </c>
      <c r="D684" s="40" t="s">
        <v>16</v>
      </c>
      <c r="E684" s="40">
        <v>31319</v>
      </c>
      <c r="F684" s="40" t="s">
        <v>711</v>
      </c>
      <c r="G684" s="40" t="s">
        <v>2828</v>
      </c>
      <c r="H684" s="41">
        <v>44384</v>
      </c>
      <c r="I684" s="41">
        <v>44511</v>
      </c>
      <c r="J684" s="12">
        <v>46994</v>
      </c>
      <c r="K684" s="12">
        <v>0</v>
      </c>
      <c r="L684" s="12">
        <v>0</v>
      </c>
      <c r="M684" s="15">
        <f t="shared" si="12"/>
        <v>46994</v>
      </c>
      <c r="N684" s="42" t="s">
        <v>17</v>
      </c>
      <c r="O684" s="40"/>
      <c r="P684" s="40" t="s">
        <v>4261</v>
      </c>
      <c r="Q684" s="40" t="b">
        <v>0</v>
      </c>
      <c r="R684" s="40" t="s">
        <v>4254</v>
      </c>
      <c r="S684" s="40" t="s">
        <v>4502</v>
      </c>
      <c r="T684" s="40" t="s">
        <v>4261</v>
      </c>
      <c r="U684" s="15">
        <v>46994</v>
      </c>
      <c r="V684" s="15">
        <v>0</v>
      </c>
      <c r="W684" s="15">
        <v>0</v>
      </c>
      <c r="X684" s="15"/>
      <c r="Y684" s="15"/>
      <c r="Z684" s="15">
        <v>46994</v>
      </c>
      <c r="AA684" s="15">
        <v>46994</v>
      </c>
      <c r="AB684" s="15">
        <v>0</v>
      </c>
      <c r="AC684" s="15">
        <v>0</v>
      </c>
      <c r="AD684" s="15">
        <v>0</v>
      </c>
      <c r="AE684" s="40"/>
      <c r="AF684" s="15">
        <v>0</v>
      </c>
      <c r="AG684" s="40"/>
      <c r="AH684" s="40"/>
      <c r="AI684" s="40"/>
      <c r="AJ684" s="15">
        <v>0</v>
      </c>
      <c r="AK684" s="40"/>
      <c r="AL684" s="40"/>
      <c r="AM684" s="40"/>
      <c r="AN684" s="41">
        <v>45504</v>
      </c>
      <c r="AO684" s="43"/>
      <c r="AP684" s="43"/>
      <c r="AQ684" s="43"/>
      <c r="AR684" s="43"/>
      <c r="AS684" s="43"/>
      <c r="AT684" s="43"/>
      <c r="AU684" s="43"/>
      <c r="AV684" s="43"/>
      <c r="AW684" s="43"/>
      <c r="AX684" s="43"/>
      <c r="AY684" s="43"/>
      <c r="AZ684" s="43"/>
      <c r="BA684" s="43"/>
      <c r="BB684" s="43"/>
      <c r="BC684" s="43"/>
      <c r="BD684" s="43"/>
      <c r="BE684" s="43"/>
      <c r="BF684" s="43"/>
      <c r="BG684" s="43"/>
      <c r="BH684" s="43"/>
      <c r="BI684" s="43"/>
      <c r="BJ684" s="43"/>
      <c r="BK684" s="43"/>
      <c r="BL684" s="43"/>
      <c r="BM684" s="43"/>
      <c r="BN684" s="43"/>
      <c r="BO684" s="43"/>
      <c r="BP684" s="43"/>
      <c r="BQ684" s="43"/>
      <c r="BR684" s="43"/>
      <c r="BS684" s="43"/>
      <c r="BT684" s="43"/>
      <c r="BU684" s="43"/>
      <c r="BV684" s="43"/>
      <c r="BW684" s="43"/>
      <c r="BX684" s="43"/>
      <c r="BY684" s="43"/>
      <c r="BZ684" s="43"/>
      <c r="CA684" s="43"/>
      <c r="CB684" s="43"/>
      <c r="CC684" s="43"/>
      <c r="CD684" s="43"/>
      <c r="CE684" s="43"/>
    </row>
    <row r="685" spans="1:83" s="44" customFormat="1" x14ac:dyDescent="0.35">
      <c r="A685" s="40">
        <v>835000972</v>
      </c>
      <c r="B685" s="40" t="s">
        <v>0</v>
      </c>
      <c r="C685" s="40" t="s">
        <v>712</v>
      </c>
      <c r="D685" s="40" t="s">
        <v>16</v>
      </c>
      <c r="E685" s="40">
        <v>31321</v>
      </c>
      <c r="F685" s="40" t="s">
        <v>712</v>
      </c>
      <c r="G685" s="40" t="s">
        <v>2829</v>
      </c>
      <c r="H685" s="41">
        <v>44384</v>
      </c>
      <c r="I685" s="41">
        <v>44509</v>
      </c>
      <c r="J685" s="12">
        <v>46994</v>
      </c>
      <c r="K685" s="12">
        <v>0</v>
      </c>
      <c r="L685" s="12">
        <v>0</v>
      </c>
      <c r="M685" s="15">
        <f t="shared" si="12"/>
        <v>46994</v>
      </c>
      <c r="N685" s="42" t="s">
        <v>17</v>
      </c>
      <c r="O685" s="40"/>
      <c r="P685" s="40" t="s">
        <v>4261</v>
      </c>
      <c r="Q685" s="40" t="b">
        <v>0</v>
      </c>
      <c r="R685" s="40" t="s">
        <v>4254</v>
      </c>
      <c r="S685" s="40"/>
      <c r="T685" s="40" t="s">
        <v>4261</v>
      </c>
      <c r="U685" s="15">
        <v>46994</v>
      </c>
      <c r="V685" s="15">
        <v>0</v>
      </c>
      <c r="W685" s="15">
        <v>0</v>
      </c>
      <c r="X685" s="15"/>
      <c r="Y685" s="15"/>
      <c r="Z685" s="15">
        <v>46994</v>
      </c>
      <c r="AA685" s="15">
        <v>46994</v>
      </c>
      <c r="AB685" s="15">
        <v>0</v>
      </c>
      <c r="AC685" s="15">
        <v>0</v>
      </c>
      <c r="AD685" s="15">
        <v>0</v>
      </c>
      <c r="AE685" s="40"/>
      <c r="AF685" s="15">
        <v>0</v>
      </c>
      <c r="AG685" s="40"/>
      <c r="AH685" s="40"/>
      <c r="AI685" s="40"/>
      <c r="AJ685" s="15">
        <v>0</v>
      </c>
      <c r="AK685" s="40"/>
      <c r="AL685" s="40"/>
      <c r="AM685" s="40"/>
      <c r="AN685" s="41">
        <v>45504</v>
      </c>
      <c r="AO685" s="43"/>
      <c r="AP685" s="43"/>
      <c r="AQ685" s="43"/>
      <c r="AR685" s="43"/>
      <c r="AS685" s="43"/>
      <c r="AT685" s="43"/>
      <c r="AU685" s="43"/>
      <c r="AV685" s="43"/>
      <c r="AW685" s="43"/>
      <c r="AX685" s="43"/>
      <c r="AY685" s="43"/>
      <c r="AZ685" s="43"/>
      <c r="BA685" s="43"/>
      <c r="BB685" s="43"/>
      <c r="BC685" s="43"/>
      <c r="BD685" s="43"/>
      <c r="BE685" s="43"/>
      <c r="BF685" s="43"/>
      <c r="BG685" s="43"/>
      <c r="BH685" s="43"/>
      <c r="BI685" s="43"/>
      <c r="BJ685" s="43"/>
      <c r="BK685" s="43"/>
      <c r="BL685" s="43"/>
      <c r="BM685" s="43"/>
      <c r="BN685" s="43"/>
      <c r="BO685" s="43"/>
      <c r="BP685" s="43"/>
      <c r="BQ685" s="43"/>
      <c r="BR685" s="43"/>
      <c r="BS685" s="43"/>
      <c r="BT685" s="43"/>
      <c r="BU685" s="43"/>
      <c r="BV685" s="43"/>
      <c r="BW685" s="43"/>
      <c r="BX685" s="43"/>
      <c r="BY685" s="43"/>
      <c r="BZ685" s="43"/>
      <c r="CA685" s="43"/>
      <c r="CB685" s="43"/>
      <c r="CC685" s="43"/>
      <c r="CD685" s="43"/>
      <c r="CE685" s="43"/>
    </row>
    <row r="686" spans="1:83" s="44" customFormat="1" x14ac:dyDescent="0.35">
      <c r="A686" s="40">
        <v>835000972</v>
      </c>
      <c r="B686" s="40" t="s">
        <v>0</v>
      </c>
      <c r="C686" s="40" t="s">
        <v>713</v>
      </c>
      <c r="D686" s="40" t="s">
        <v>16</v>
      </c>
      <c r="E686" s="40">
        <v>31322</v>
      </c>
      <c r="F686" s="40" t="s">
        <v>713</v>
      </c>
      <c r="G686" s="40" t="s">
        <v>2830</v>
      </c>
      <c r="H686" s="41">
        <v>44384</v>
      </c>
      <c r="I686" s="41">
        <v>44511</v>
      </c>
      <c r="J686" s="12">
        <v>46994</v>
      </c>
      <c r="K686" s="12">
        <v>0</v>
      </c>
      <c r="L686" s="12">
        <v>0</v>
      </c>
      <c r="M686" s="15">
        <f t="shared" si="12"/>
        <v>46994</v>
      </c>
      <c r="N686" s="42" t="s">
        <v>17</v>
      </c>
      <c r="O686" s="40"/>
      <c r="P686" s="40" t="s">
        <v>4261</v>
      </c>
      <c r="Q686" s="40" t="b">
        <v>0</v>
      </c>
      <c r="R686" s="40" t="s">
        <v>4254</v>
      </c>
      <c r="S686" s="40"/>
      <c r="T686" s="40" t="s">
        <v>4261</v>
      </c>
      <c r="U686" s="15">
        <v>46994</v>
      </c>
      <c r="V686" s="15">
        <v>0</v>
      </c>
      <c r="W686" s="15">
        <v>0</v>
      </c>
      <c r="X686" s="15"/>
      <c r="Y686" s="15"/>
      <c r="Z686" s="15">
        <v>46994</v>
      </c>
      <c r="AA686" s="15">
        <v>46994</v>
      </c>
      <c r="AB686" s="15">
        <v>0</v>
      </c>
      <c r="AC686" s="15">
        <v>0</v>
      </c>
      <c r="AD686" s="15">
        <v>0</v>
      </c>
      <c r="AE686" s="40"/>
      <c r="AF686" s="15">
        <v>0</v>
      </c>
      <c r="AG686" s="40"/>
      <c r="AH686" s="40"/>
      <c r="AI686" s="40"/>
      <c r="AJ686" s="15">
        <v>0</v>
      </c>
      <c r="AK686" s="40"/>
      <c r="AL686" s="40"/>
      <c r="AM686" s="40"/>
      <c r="AN686" s="41">
        <v>45504</v>
      </c>
      <c r="AO686" s="43"/>
      <c r="AP686" s="43"/>
      <c r="AQ686" s="43"/>
      <c r="AR686" s="43"/>
      <c r="AS686" s="43"/>
      <c r="AT686" s="43"/>
      <c r="AU686" s="43"/>
      <c r="AV686" s="43"/>
      <c r="AW686" s="43"/>
      <c r="AX686" s="43"/>
      <c r="AY686" s="43"/>
      <c r="AZ686" s="43"/>
      <c r="BA686" s="43"/>
      <c r="BB686" s="43"/>
      <c r="BC686" s="43"/>
      <c r="BD686" s="43"/>
      <c r="BE686" s="43"/>
      <c r="BF686" s="43"/>
      <c r="BG686" s="43"/>
      <c r="BH686" s="43"/>
      <c r="BI686" s="43"/>
      <c r="BJ686" s="43"/>
      <c r="BK686" s="43"/>
      <c r="BL686" s="43"/>
      <c r="BM686" s="43"/>
      <c r="BN686" s="43"/>
      <c r="BO686" s="43"/>
      <c r="BP686" s="43"/>
      <c r="BQ686" s="43"/>
      <c r="BR686" s="43"/>
      <c r="BS686" s="43"/>
      <c r="BT686" s="43"/>
      <c r="BU686" s="43"/>
      <c r="BV686" s="43"/>
      <c r="BW686" s="43"/>
      <c r="BX686" s="43"/>
      <c r="BY686" s="43"/>
      <c r="BZ686" s="43"/>
      <c r="CA686" s="43"/>
      <c r="CB686" s="43"/>
      <c r="CC686" s="43"/>
      <c r="CD686" s="43"/>
      <c r="CE686" s="43"/>
    </row>
    <row r="687" spans="1:83" s="44" customFormat="1" x14ac:dyDescent="0.35">
      <c r="A687" s="40">
        <v>835000972</v>
      </c>
      <c r="B687" s="40" t="s">
        <v>0</v>
      </c>
      <c r="C687" s="40" t="s">
        <v>714</v>
      </c>
      <c r="D687" s="40" t="s">
        <v>16</v>
      </c>
      <c r="E687" s="40">
        <v>31323</v>
      </c>
      <c r="F687" s="40" t="s">
        <v>714</v>
      </c>
      <c r="G687" s="40" t="s">
        <v>2831</v>
      </c>
      <c r="H687" s="41">
        <v>44384</v>
      </c>
      <c r="I687" s="41">
        <v>44511</v>
      </c>
      <c r="J687" s="12">
        <v>46994</v>
      </c>
      <c r="K687" s="12">
        <v>0</v>
      </c>
      <c r="L687" s="12">
        <v>0</v>
      </c>
      <c r="M687" s="15">
        <f t="shared" si="12"/>
        <v>46994</v>
      </c>
      <c r="N687" s="42" t="s">
        <v>17</v>
      </c>
      <c r="O687" s="40"/>
      <c r="P687" s="40" t="s">
        <v>4261</v>
      </c>
      <c r="Q687" s="40" t="b">
        <v>0</v>
      </c>
      <c r="R687" s="40" t="s">
        <v>4254</v>
      </c>
      <c r="S687" s="40" t="s">
        <v>4502</v>
      </c>
      <c r="T687" s="40" t="s">
        <v>4261</v>
      </c>
      <c r="U687" s="15">
        <v>46994</v>
      </c>
      <c r="V687" s="15">
        <v>0</v>
      </c>
      <c r="W687" s="15">
        <v>0</v>
      </c>
      <c r="X687" s="15"/>
      <c r="Y687" s="15"/>
      <c r="Z687" s="15">
        <v>46994</v>
      </c>
      <c r="AA687" s="15">
        <v>46994</v>
      </c>
      <c r="AB687" s="15">
        <v>0</v>
      </c>
      <c r="AC687" s="15">
        <v>0</v>
      </c>
      <c r="AD687" s="15">
        <v>0</v>
      </c>
      <c r="AE687" s="40"/>
      <c r="AF687" s="15">
        <v>0</v>
      </c>
      <c r="AG687" s="40"/>
      <c r="AH687" s="40"/>
      <c r="AI687" s="40"/>
      <c r="AJ687" s="15">
        <v>0</v>
      </c>
      <c r="AK687" s="40"/>
      <c r="AL687" s="40"/>
      <c r="AM687" s="40"/>
      <c r="AN687" s="41">
        <v>45504</v>
      </c>
      <c r="AO687" s="43"/>
      <c r="AP687" s="43"/>
      <c r="AQ687" s="43"/>
      <c r="AR687" s="43"/>
      <c r="AS687" s="43"/>
      <c r="AT687" s="43"/>
      <c r="AU687" s="43"/>
      <c r="AV687" s="43"/>
      <c r="AW687" s="43"/>
      <c r="AX687" s="43"/>
      <c r="AY687" s="43"/>
      <c r="AZ687" s="43"/>
      <c r="BA687" s="43"/>
      <c r="BB687" s="43"/>
      <c r="BC687" s="43"/>
      <c r="BD687" s="43"/>
      <c r="BE687" s="43"/>
      <c r="BF687" s="43"/>
      <c r="BG687" s="43"/>
      <c r="BH687" s="43"/>
      <c r="BI687" s="43"/>
      <c r="BJ687" s="43"/>
      <c r="BK687" s="43"/>
      <c r="BL687" s="43"/>
      <c r="BM687" s="43"/>
      <c r="BN687" s="43"/>
      <c r="BO687" s="43"/>
      <c r="BP687" s="43"/>
      <c r="BQ687" s="43"/>
      <c r="BR687" s="43"/>
      <c r="BS687" s="43"/>
      <c r="BT687" s="43"/>
      <c r="BU687" s="43"/>
      <c r="BV687" s="43"/>
      <c r="BW687" s="43"/>
      <c r="BX687" s="43"/>
      <c r="BY687" s="43"/>
      <c r="BZ687" s="43"/>
      <c r="CA687" s="43"/>
      <c r="CB687" s="43"/>
      <c r="CC687" s="43"/>
      <c r="CD687" s="43"/>
      <c r="CE687" s="43"/>
    </row>
    <row r="688" spans="1:83" s="44" customFormat="1" x14ac:dyDescent="0.35">
      <c r="A688" s="40">
        <v>835000972</v>
      </c>
      <c r="B688" s="40" t="s">
        <v>0</v>
      </c>
      <c r="C688" s="40" t="s">
        <v>715</v>
      </c>
      <c r="D688" s="40" t="s">
        <v>16</v>
      </c>
      <c r="E688" s="40">
        <v>31324</v>
      </c>
      <c r="F688" s="40" t="s">
        <v>715</v>
      </c>
      <c r="G688" s="40" t="s">
        <v>2832</v>
      </c>
      <c r="H688" s="41">
        <v>44384</v>
      </c>
      <c r="I688" s="41">
        <v>44511</v>
      </c>
      <c r="J688" s="12">
        <v>46994</v>
      </c>
      <c r="K688" s="12">
        <v>0</v>
      </c>
      <c r="L688" s="12">
        <v>0</v>
      </c>
      <c r="M688" s="15">
        <f t="shared" si="12"/>
        <v>46994</v>
      </c>
      <c r="N688" s="42" t="s">
        <v>17</v>
      </c>
      <c r="O688" s="40"/>
      <c r="P688" s="40" t="s">
        <v>4261</v>
      </c>
      <c r="Q688" s="40" t="b">
        <v>0</v>
      </c>
      <c r="R688" s="40" t="s">
        <v>4254</v>
      </c>
      <c r="S688" s="40" t="s">
        <v>4502</v>
      </c>
      <c r="T688" s="40" t="s">
        <v>4261</v>
      </c>
      <c r="U688" s="15">
        <v>46994</v>
      </c>
      <c r="V688" s="15">
        <v>0</v>
      </c>
      <c r="W688" s="15">
        <v>0</v>
      </c>
      <c r="X688" s="15"/>
      <c r="Y688" s="15"/>
      <c r="Z688" s="15">
        <v>46994</v>
      </c>
      <c r="AA688" s="15">
        <v>46994</v>
      </c>
      <c r="AB688" s="15">
        <v>0</v>
      </c>
      <c r="AC688" s="15">
        <v>0</v>
      </c>
      <c r="AD688" s="15">
        <v>0</v>
      </c>
      <c r="AE688" s="40"/>
      <c r="AF688" s="15">
        <v>0</v>
      </c>
      <c r="AG688" s="40"/>
      <c r="AH688" s="40"/>
      <c r="AI688" s="40"/>
      <c r="AJ688" s="15">
        <v>0</v>
      </c>
      <c r="AK688" s="40"/>
      <c r="AL688" s="40"/>
      <c r="AM688" s="40"/>
      <c r="AN688" s="41">
        <v>45504</v>
      </c>
      <c r="AO688" s="43"/>
      <c r="AP688" s="43"/>
      <c r="AQ688" s="43"/>
      <c r="AR688" s="43"/>
      <c r="AS688" s="43"/>
      <c r="AT688" s="43"/>
      <c r="AU688" s="43"/>
      <c r="AV688" s="43"/>
      <c r="AW688" s="43"/>
      <c r="AX688" s="43"/>
      <c r="AY688" s="43"/>
      <c r="AZ688" s="43"/>
      <c r="BA688" s="43"/>
      <c r="BB688" s="43"/>
      <c r="BC688" s="43"/>
      <c r="BD688" s="43"/>
      <c r="BE688" s="43"/>
      <c r="BF688" s="43"/>
      <c r="BG688" s="43"/>
      <c r="BH688" s="43"/>
      <c r="BI688" s="43"/>
      <c r="BJ688" s="43"/>
      <c r="BK688" s="43"/>
      <c r="BL688" s="43"/>
      <c r="BM688" s="43"/>
      <c r="BN688" s="43"/>
      <c r="BO688" s="43"/>
      <c r="BP688" s="43"/>
      <c r="BQ688" s="43"/>
      <c r="BR688" s="43"/>
      <c r="BS688" s="43"/>
      <c r="BT688" s="43"/>
      <c r="BU688" s="43"/>
      <c r="BV688" s="43"/>
      <c r="BW688" s="43"/>
      <c r="BX688" s="43"/>
      <c r="BY688" s="43"/>
      <c r="BZ688" s="43"/>
      <c r="CA688" s="43"/>
      <c r="CB688" s="43"/>
      <c r="CC688" s="43"/>
      <c r="CD688" s="43"/>
      <c r="CE688" s="43"/>
    </row>
    <row r="689" spans="1:83" s="44" customFormat="1" x14ac:dyDescent="0.35">
      <c r="A689" s="40">
        <v>835000972</v>
      </c>
      <c r="B689" s="40" t="s">
        <v>0</v>
      </c>
      <c r="C689" s="40" t="s">
        <v>716</v>
      </c>
      <c r="D689" s="40" t="s">
        <v>16</v>
      </c>
      <c r="E689" s="40">
        <v>31444</v>
      </c>
      <c r="F689" s="40" t="s">
        <v>716</v>
      </c>
      <c r="G689" s="40" t="s">
        <v>2833</v>
      </c>
      <c r="H689" s="41">
        <v>44384</v>
      </c>
      <c r="I689" s="41" t="e">
        <v>#N/A</v>
      </c>
      <c r="J689" s="12">
        <v>46994</v>
      </c>
      <c r="K689" s="12">
        <v>0</v>
      </c>
      <c r="L689" s="12">
        <v>0</v>
      </c>
      <c r="M689" s="15">
        <f t="shared" si="12"/>
        <v>46994</v>
      </c>
      <c r="N689" s="42" t="s">
        <v>17</v>
      </c>
      <c r="O689" s="40"/>
      <c r="P689" s="40" t="s">
        <v>4260</v>
      </c>
      <c r="Q689" s="40"/>
      <c r="R689" s="40" t="e">
        <v>#N/A</v>
      </c>
      <c r="S689" s="40"/>
      <c r="T689" s="40" t="s">
        <v>4260</v>
      </c>
      <c r="U689" s="15">
        <v>0</v>
      </c>
      <c r="V689" s="15">
        <v>0</v>
      </c>
      <c r="W689" s="15">
        <v>0</v>
      </c>
      <c r="X689" s="15"/>
      <c r="Y689" s="15"/>
      <c r="Z689" s="15">
        <v>0</v>
      </c>
      <c r="AA689" s="15">
        <v>0</v>
      </c>
      <c r="AB689" s="15">
        <v>0</v>
      </c>
      <c r="AC689" s="15">
        <v>0</v>
      </c>
      <c r="AD689" s="15">
        <v>0</v>
      </c>
      <c r="AE689" s="40"/>
      <c r="AF689" s="15">
        <v>0</v>
      </c>
      <c r="AG689" s="40"/>
      <c r="AH689" s="40"/>
      <c r="AI689" s="40"/>
      <c r="AJ689" s="15">
        <v>0</v>
      </c>
      <c r="AK689" s="40"/>
      <c r="AL689" s="40"/>
      <c r="AM689" s="40"/>
      <c r="AN689" s="41">
        <v>45504</v>
      </c>
      <c r="AO689" s="43"/>
      <c r="AP689" s="43"/>
      <c r="AQ689" s="43"/>
      <c r="AR689" s="43"/>
      <c r="AS689" s="43"/>
      <c r="AT689" s="43"/>
      <c r="AU689" s="43"/>
      <c r="AV689" s="43"/>
      <c r="AW689" s="43"/>
      <c r="AX689" s="43"/>
      <c r="AY689" s="43"/>
      <c r="AZ689" s="43"/>
      <c r="BA689" s="43"/>
      <c r="BB689" s="43"/>
      <c r="BC689" s="43"/>
      <c r="BD689" s="43"/>
      <c r="BE689" s="43"/>
      <c r="BF689" s="43"/>
      <c r="BG689" s="43"/>
      <c r="BH689" s="43"/>
      <c r="BI689" s="43"/>
      <c r="BJ689" s="43"/>
      <c r="BK689" s="43"/>
      <c r="BL689" s="43"/>
      <c r="BM689" s="43"/>
      <c r="BN689" s="43"/>
      <c r="BO689" s="43"/>
      <c r="BP689" s="43"/>
      <c r="BQ689" s="43"/>
      <c r="BR689" s="43"/>
      <c r="BS689" s="43"/>
      <c r="BT689" s="43"/>
      <c r="BU689" s="43"/>
      <c r="BV689" s="43"/>
      <c r="BW689" s="43"/>
      <c r="BX689" s="43"/>
      <c r="BY689" s="43"/>
      <c r="BZ689" s="43"/>
      <c r="CA689" s="43"/>
      <c r="CB689" s="43"/>
      <c r="CC689" s="43"/>
      <c r="CD689" s="43"/>
      <c r="CE689" s="43"/>
    </row>
    <row r="690" spans="1:83" s="44" customFormat="1" x14ac:dyDescent="0.35">
      <c r="A690" s="40">
        <v>835000972</v>
      </c>
      <c r="B690" s="40" t="s">
        <v>0</v>
      </c>
      <c r="C690" s="40" t="s">
        <v>717</v>
      </c>
      <c r="D690" s="40" t="s">
        <v>16</v>
      </c>
      <c r="E690" s="40">
        <v>31471</v>
      </c>
      <c r="F690" s="40" t="s">
        <v>717</v>
      </c>
      <c r="G690" s="40" t="s">
        <v>2834</v>
      </c>
      <c r="H690" s="41">
        <v>44384</v>
      </c>
      <c r="I690" s="41" t="e">
        <v>#N/A</v>
      </c>
      <c r="J690" s="12">
        <v>46994</v>
      </c>
      <c r="K690" s="12">
        <v>0</v>
      </c>
      <c r="L690" s="12">
        <v>0</v>
      </c>
      <c r="M690" s="15">
        <f t="shared" si="12"/>
        <v>46994</v>
      </c>
      <c r="N690" s="42" t="s">
        <v>17</v>
      </c>
      <c r="O690" s="40"/>
      <c r="P690" s="40" t="s">
        <v>4260</v>
      </c>
      <c r="Q690" s="40"/>
      <c r="R690" s="40" t="e">
        <v>#N/A</v>
      </c>
      <c r="S690" s="40"/>
      <c r="T690" s="40" t="s">
        <v>4260</v>
      </c>
      <c r="U690" s="15">
        <v>0</v>
      </c>
      <c r="V690" s="15">
        <v>0</v>
      </c>
      <c r="W690" s="15">
        <v>0</v>
      </c>
      <c r="X690" s="15"/>
      <c r="Y690" s="15"/>
      <c r="Z690" s="15">
        <v>0</v>
      </c>
      <c r="AA690" s="15">
        <v>0</v>
      </c>
      <c r="AB690" s="15">
        <v>0</v>
      </c>
      <c r="AC690" s="15">
        <v>0</v>
      </c>
      <c r="AD690" s="15">
        <v>0</v>
      </c>
      <c r="AE690" s="40"/>
      <c r="AF690" s="15">
        <v>0</v>
      </c>
      <c r="AG690" s="40"/>
      <c r="AH690" s="40"/>
      <c r="AI690" s="40"/>
      <c r="AJ690" s="15">
        <v>0</v>
      </c>
      <c r="AK690" s="40"/>
      <c r="AL690" s="40"/>
      <c r="AM690" s="40"/>
      <c r="AN690" s="41">
        <v>45504</v>
      </c>
      <c r="AO690" s="43"/>
      <c r="AP690" s="43"/>
      <c r="AQ690" s="43"/>
      <c r="AR690" s="43"/>
      <c r="AS690" s="43"/>
      <c r="AT690" s="43"/>
      <c r="AU690" s="43"/>
      <c r="AV690" s="43"/>
      <c r="AW690" s="43"/>
      <c r="AX690" s="43"/>
      <c r="AY690" s="43"/>
      <c r="AZ690" s="43"/>
      <c r="BA690" s="43"/>
      <c r="BB690" s="43"/>
      <c r="BC690" s="43"/>
      <c r="BD690" s="43"/>
      <c r="BE690" s="43"/>
      <c r="BF690" s="43"/>
      <c r="BG690" s="43"/>
      <c r="BH690" s="43"/>
      <c r="BI690" s="43"/>
      <c r="BJ690" s="43"/>
      <c r="BK690" s="43"/>
      <c r="BL690" s="43"/>
      <c r="BM690" s="43"/>
      <c r="BN690" s="43"/>
      <c r="BO690" s="43"/>
      <c r="BP690" s="43"/>
      <c r="BQ690" s="43"/>
      <c r="BR690" s="43"/>
      <c r="BS690" s="43"/>
      <c r="BT690" s="43"/>
      <c r="BU690" s="43"/>
      <c r="BV690" s="43"/>
      <c r="BW690" s="43"/>
      <c r="BX690" s="43"/>
      <c r="BY690" s="43"/>
      <c r="BZ690" s="43"/>
      <c r="CA690" s="43"/>
      <c r="CB690" s="43"/>
      <c r="CC690" s="43"/>
      <c r="CD690" s="43"/>
      <c r="CE690" s="43"/>
    </row>
    <row r="691" spans="1:83" s="44" customFormat="1" x14ac:dyDescent="0.35">
      <c r="A691" s="40">
        <v>835000972</v>
      </c>
      <c r="B691" s="40" t="s">
        <v>0</v>
      </c>
      <c r="C691" s="40" t="s">
        <v>718</v>
      </c>
      <c r="D691" s="40" t="s">
        <v>16</v>
      </c>
      <c r="E691" s="40">
        <v>31473</v>
      </c>
      <c r="F691" s="40" t="s">
        <v>718</v>
      </c>
      <c r="G691" s="40" t="s">
        <v>2835</v>
      </c>
      <c r="H691" s="41">
        <v>44384</v>
      </c>
      <c r="I691" s="41" t="e">
        <v>#N/A</v>
      </c>
      <c r="J691" s="12">
        <v>46994</v>
      </c>
      <c r="K691" s="12">
        <v>0</v>
      </c>
      <c r="L691" s="12">
        <v>0</v>
      </c>
      <c r="M691" s="15">
        <f t="shared" si="12"/>
        <v>46994</v>
      </c>
      <c r="N691" s="42" t="s">
        <v>17</v>
      </c>
      <c r="O691" s="40"/>
      <c r="P691" s="40" t="s">
        <v>4260</v>
      </c>
      <c r="Q691" s="40"/>
      <c r="R691" s="40" t="e">
        <v>#N/A</v>
      </c>
      <c r="S691" s="40"/>
      <c r="T691" s="40" t="s">
        <v>4260</v>
      </c>
      <c r="U691" s="15">
        <v>0</v>
      </c>
      <c r="V691" s="15">
        <v>0</v>
      </c>
      <c r="W691" s="15">
        <v>0</v>
      </c>
      <c r="X691" s="15"/>
      <c r="Y691" s="15"/>
      <c r="Z691" s="15">
        <v>0</v>
      </c>
      <c r="AA691" s="15">
        <v>0</v>
      </c>
      <c r="AB691" s="15">
        <v>0</v>
      </c>
      <c r="AC691" s="15">
        <v>0</v>
      </c>
      <c r="AD691" s="15">
        <v>0</v>
      </c>
      <c r="AE691" s="40"/>
      <c r="AF691" s="15">
        <v>0</v>
      </c>
      <c r="AG691" s="40"/>
      <c r="AH691" s="40"/>
      <c r="AI691" s="40"/>
      <c r="AJ691" s="15">
        <v>0</v>
      </c>
      <c r="AK691" s="40"/>
      <c r="AL691" s="40"/>
      <c r="AM691" s="40"/>
      <c r="AN691" s="41">
        <v>45504</v>
      </c>
      <c r="AO691" s="43"/>
      <c r="AP691" s="43"/>
      <c r="AQ691" s="43"/>
      <c r="AR691" s="43"/>
      <c r="AS691" s="43"/>
      <c r="AT691" s="43"/>
      <c r="AU691" s="43"/>
      <c r="AV691" s="43"/>
      <c r="AW691" s="43"/>
      <c r="AX691" s="43"/>
      <c r="AY691" s="43"/>
      <c r="AZ691" s="43"/>
      <c r="BA691" s="43"/>
      <c r="BB691" s="43"/>
      <c r="BC691" s="43"/>
      <c r="BD691" s="43"/>
      <c r="BE691" s="43"/>
      <c r="BF691" s="43"/>
      <c r="BG691" s="43"/>
      <c r="BH691" s="43"/>
      <c r="BI691" s="43"/>
      <c r="BJ691" s="43"/>
      <c r="BK691" s="43"/>
      <c r="BL691" s="43"/>
      <c r="BM691" s="43"/>
      <c r="BN691" s="43"/>
      <c r="BO691" s="43"/>
      <c r="BP691" s="43"/>
      <c r="BQ691" s="43"/>
      <c r="BR691" s="43"/>
      <c r="BS691" s="43"/>
      <c r="BT691" s="43"/>
      <c r="BU691" s="43"/>
      <c r="BV691" s="43"/>
      <c r="BW691" s="43"/>
      <c r="BX691" s="43"/>
      <c r="BY691" s="43"/>
      <c r="BZ691" s="43"/>
      <c r="CA691" s="43"/>
      <c r="CB691" s="43"/>
      <c r="CC691" s="43"/>
      <c r="CD691" s="43"/>
      <c r="CE691" s="43"/>
    </row>
    <row r="692" spans="1:83" s="44" customFormat="1" x14ac:dyDescent="0.35">
      <c r="A692" s="40">
        <v>835000972</v>
      </c>
      <c r="B692" s="40" t="s">
        <v>0</v>
      </c>
      <c r="C692" s="40" t="s">
        <v>719</v>
      </c>
      <c r="D692" s="40" t="s">
        <v>16</v>
      </c>
      <c r="E692" s="40">
        <v>31475</v>
      </c>
      <c r="F692" s="40" t="s">
        <v>719</v>
      </c>
      <c r="G692" s="40" t="s">
        <v>2836</v>
      </c>
      <c r="H692" s="41">
        <v>44384</v>
      </c>
      <c r="I692" s="41" t="e">
        <v>#N/A</v>
      </c>
      <c r="J692" s="12">
        <v>46994</v>
      </c>
      <c r="K692" s="12">
        <v>0</v>
      </c>
      <c r="L692" s="12">
        <v>0</v>
      </c>
      <c r="M692" s="15">
        <f t="shared" si="12"/>
        <v>46994</v>
      </c>
      <c r="N692" s="42" t="s">
        <v>17</v>
      </c>
      <c r="O692" s="40"/>
      <c r="P692" s="40" t="s">
        <v>4260</v>
      </c>
      <c r="Q692" s="40"/>
      <c r="R692" s="40" t="e">
        <v>#N/A</v>
      </c>
      <c r="S692" s="40"/>
      <c r="T692" s="40" t="s">
        <v>4260</v>
      </c>
      <c r="U692" s="15">
        <v>0</v>
      </c>
      <c r="V692" s="15">
        <v>0</v>
      </c>
      <c r="W692" s="15">
        <v>0</v>
      </c>
      <c r="X692" s="15"/>
      <c r="Y692" s="15"/>
      <c r="Z692" s="15">
        <v>0</v>
      </c>
      <c r="AA692" s="15">
        <v>0</v>
      </c>
      <c r="AB692" s="15">
        <v>0</v>
      </c>
      <c r="AC692" s="15">
        <v>0</v>
      </c>
      <c r="AD692" s="15">
        <v>0</v>
      </c>
      <c r="AE692" s="40"/>
      <c r="AF692" s="15">
        <v>0</v>
      </c>
      <c r="AG692" s="40"/>
      <c r="AH692" s="40"/>
      <c r="AI692" s="40"/>
      <c r="AJ692" s="15">
        <v>0</v>
      </c>
      <c r="AK692" s="40"/>
      <c r="AL692" s="40"/>
      <c r="AM692" s="40"/>
      <c r="AN692" s="41">
        <v>45504</v>
      </c>
      <c r="AO692" s="43"/>
      <c r="AP692" s="43"/>
      <c r="AQ692" s="43"/>
      <c r="AR692" s="43"/>
      <c r="AS692" s="43"/>
      <c r="AT692" s="43"/>
      <c r="AU692" s="43"/>
      <c r="AV692" s="43"/>
      <c r="AW692" s="43"/>
      <c r="AX692" s="43"/>
      <c r="AY692" s="43"/>
      <c r="AZ692" s="43"/>
      <c r="BA692" s="43"/>
      <c r="BB692" s="43"/>
      <c r="BC692" s="43"/>
      <c r="BD692" s="43"/>
      <c r="BE692" s="43"/>
      <c r="BF692" s="43"/>
      <c r="BG692" s="43"/>
      <c r="BH692" s="43"/>
      <c r="BI692" s="43"/>
      <c r="BJ692" s="43"/>
      <c r="BK692" s="43"/>
      <c r="BL692" s="43"/>
      <c r="BM692" s="43"/>
      <c r="BN692" s="43"/>
      <c r="BO692" s="43"/>
      <c r="BP692" s="43"/>
      <c r="BQ692" s="43"/>
      <c r="BR692" s="43"/>
      <c r="BS692" s="43"/>
      <c r="BT692" s="43"/>
      <c r="BU692" s="43"/>
      <c r="BV692" s="43"/>
      <c r="BW692" s="43"/>
      <c r="BX692" s="43"/>
      <c r="BY692" s="43"/>
      <c r="BZ692" s="43"/>
      <c r="CA692" s="43"/>
      <c r="CB692" s="43"/>
      <c r="CC692" s="43"/>
      <c r="CD692" s="43"/>
      <c r="CE692" s="43"/>
    </row>
    <row r="693" spans="1:83" s="44" customFormat="1" x14ac:dyDescent="0.35">
      <c r="A693" s="40">
        <v>835000972</v>
      </c>
      <c r="B693" s="40" t="s">
        <v>0</v>
      </c>
      <c r="C693" s="40" t="s">
        <v>720</v>
      </c>
      <c r="D693" s="40" t="s">
        <v>16</v>
      </c>
      <c r="E693" s="40">
        <v>31481</v>
      </c>
      <c r="F693" s="40" t="s">
        <v>720</v>
      </c>
      <c r="G693" s="40" t="s">
        <v>2837</v>
      </c>
      <c r="H693" s="41">
        <v>44384</v>
      </c>
      <c r="I693" s="41" t="e">
        <v>#N/A</v>
      </c>
      <c r="J693" s="12">
        <v>46994</v>
      </c>
      <c r="K693" s="12">
        <v>0</v>
      </c>
      <c r="L693" s="12">
        <v>0</v>
      </c>
      <c r="M693" s="15">
        <f t="shared" si="12"/>
        <v>46994</v>
      </c>
      <c r="N693" s="42" t="s">
        <v>17</v>
      </c>
      <c r="O693" s="40"/>
      <c r="P693" s="40" t="s">
        <v>4260</v>
      </c>
      <c r="Q693" s="40"/>
      <c r="R693" s="40" t="e">
        <v>#N/A</v>
      </c>
      <c r="S693" s="40"/>
      <c r="T693" s="40" t="s">
        <v>4260</v>
      </c>
      <c r="U693" s="15">
        <v>0</v>
      </c>
      <c r="V693" s="15">
        <v>0</v>
      </c>
      <c r="W693" s="15">
        <v>0</v>
      </c>
      <c r="X693" s="15"/>
      <c r="Y693" s="15"/>
      <c r="Z693" s="15">
        <v>0</v>
      </c>
      <c r="AA693" s="15">
        <v>0</v>
      </c>
      <c r="AB693" s="15">
        <v>0</v>
      </c>
      <c r="AC693" s="15">
        <v>0</v>
      </c>
      <c r="AD693" s="15">
        <v>0</v>
      </c>
      <c r="AE693" s="40"/>
      <c r="AF693" s="15">
        <v>0</v>
      </c>
      <c r="AG693" s="40"/>
      <c r="AH693" s="40"/>
      <c r="AI693" s="40"/>
      <c r="AJ693" s="15">
        <v>0</v>
      </c>
      <c r="AK693" s="40"/>
      <c r="AL693" s="40"/>
      <c r="AM693" s="40"/>
      <c r="AN693" s="41">
        <v>45504</v>
      </c>
      <c r="AO693" s="43"/>
      <c r="AP693" s="43"/>
      <c r="AQ693" s="43"/>
      <c r="AR693" s="43"/>
      <c r="AS693" s="43"/>
      <c r="AT693" s="43"/>
      <c r="AU693" s="43"/>
      <c r="AV693" s="43"/>
      <c r="AW693" s="43"/>
      <c r="AX693" s="43"/>
      <c r="AY693" s="43"/>
      <c r="AZ693" s="43"/>
      <c r="BA693" s="43"/>
      <c r="BB693" s="43"/>
      <c r="BC693" s="43"/>
      <c r="BD693" s="43"/>
      <c r="BE693" s="43"/>
      <c r="BF693" s="43"/>
      <c r="BG693" s="43"/>
      <c r="BH693" s="43"/>
      <c r="BI693" s="43"/>
      <c r="BJ693" s="43"/>
      <c r="BK693" s="43"/>
      <c r="BL693" s="43"/>
      <c r="BM693" s="43"/>
      <c r="BN693" s="43"/>
      <c r="BO693" s="43"/>
      <c r="BP693" s="43"/>
      <c r="BQ693" s="43"/>
      <c r="BR693" s="43"/>
      <c r="BS693" s="43"/>
      <c r="BT693" s="43"/>
      <c r="BU693" s="43"/>
      <c r="BV693" s="43"/>
      <c r="BW693" s="43"/>
      <c r="BX693" s="43"/>
      <c r="BY693" s="43"/>
      <c r="BZ693" s="43"/>
      <c r="CA693" s="43"/>
      <c r="CB693" s="43"/>
      <c r="CC693" s="43"/>
      <c r="CD693" s="43"/>
      <c r="CE693" s="43"/>
    </row>
    <row r="694" spans="1:83" s="44" customFormat="1" x14ac:dyDescent="0.35">
      <c r="A694" s="40">
        <v>835000972</v>
      </c>
      <c r="B694" s="40" t="s">
        <v>0</v>
      </c>
      <c r="C694" s="40" t="s">
        <v>721</v>
      </c>
      <c r="D694" s="40" t="s">
        <v>16</v>
      </c>
      <c r="E694" s="40">
        <v>31482</v>
      </c>
      <c r="F694" s="40" t="s">
        <v>721</v>
      </c>
      <c r="G694" s="40" t="s">
        <v>2838</v>
      </c>
      <c r="H694" s="41">
        <v>44384</v>
      </c>
      <c r="I694" s="41" t="e">
        <v>#N/A</v>
      </c>
      <c r="J694" s="12">
        <v>46994</v>
      </c>
      <c r="K694" s="12">
        <v>0</v>
      </c>
      <c r="L694" s="12">
        <v>0</v>
      </c>
      <c r="M694" s="15">
        <f t="shared" si="12"/>
        <v>46994</v>
      </c>
      <c r="N694" s="42" t="s">
        <v>17</v>
      </c>
      <c r="O694" s="40"/>
      <c r="P694" s="40" t="s">
        <v>4260</v>
      </c>
      <c r="Q694" s="40"/>
      <c r="R694" s="40" t="e">
        <v>#N/A</v>
      </c>
      <c r="S694" s="40"/>
      <c r="T694" s="40" t="s">
        <v>4260</v>
      </c>
      <c r="U694" s="15">
        <v>0</v>
      </c>
      <c r="V694" s="15">
        <v>0</v>
      </c>
      <c r="W694" s="15">
        <v>0</v>
      </c>
      <c r="X694" s="15"/>
      <c r="Y694" s="15"/>
      <c r="Z694" s="15">
        <v>0</v>
      </c>
      <c r="AA694" s="15">
        <v>0</v>
      </c>
      <c r="AB694" s="15">
        <v>0</v>
      </c>
      <c r="AC694" s="15">
        <v>0</v>
      </c>
      <c r="AD694" s="15">
        <v>0</v>
      </c>
      <c r="AE694" s="40"/>
      <c r="AF694" s="15">
        <v>0</v>
      </c>
      <c r="AG694" s="40"/>
      <c r="AH694" s="40"/>
      <c r="AI694" s="40"/>
      <c r="AJ694" s="15">
        <v>0</v>
      </c>
      <c r="AK694" s="40"/>
      <c r="AL694" s="40"/>
      <c r="AM694" s="40"/>
      <c r="AN694" s="41">
        <v>45504</v>
      </c>
      <c r="AO694" s="43"/>
      <c r="AP694" s="43"/>
      <c r="AQ694" s="43"/>
      <c r="AR694" s="43"/>
      <c r="AS694" s="43"/>
      <c r="AT694" s="43"/>
      <c r="AU694" s="43"/>
      <c r="AV694" s="43"/>
      <c r="AW694" s="43"/>
      <c r="AX694" s="43"/>
      <c r="AY694" s="43"/>
      <c r="AZ694" s="43"/>
      <c r="BA694" s="43"/>
      <c r="BB694" s="43"/>
      <c r="BC694" s="43"/>
      <c r="BD694" s="43"/>
      <c r="BE694" s="43"/>
      <c r="BF694" s="43"/>
      <c r="BG694" s="43"/>
      <c r="BH694" s="43"/>
      <c r="BI694" s="43"/>
      <c r="BJ694" s="43"/>
      <c r="BK694" s="43"/>
      <c r="BL694" s="43"/>
      <c r="BM694" s="43"/>
      <c r="BN694" s="43"/>
      <c r="BO694" s="43"/>
      <c r="BP694" s="43"/>
      <c r="BQ694" s="43"/>
      <c r="BR694" s="43"/>
      <c r="BS694" s="43"/>
      <c r="BT694" s="43"/>
      <c r="BU694" s="43"/>
      <c r="BV694" s="43"/>
      <c r="BW694" s="43"/>
      <c r="BX694" s="43"/>
      <c r="BY694" s="43"/>
      <c r="BZ694" s="43"/>
      <c r="CA694" s="43"/>
      <c r="CB694" s="43"/>
      <c r="CC694" s="43"/>
      <c r="CD694" s="43"/>
      <c r="CE694" s="43"/>
    </row>
    <row r="695" spans="1:83" s="44" customFormat="1" x14ac:dyDescent="0.35">
      <c r="A695" s="40">
        <v>835000972</v>
      </c>
      <c r="B695" s="40" t="s">
        <v>0</v>
      </c>
      <c r="C695" s="40" t="s">
        <v>722</v>
      </c>
      <c r="D695" s="40" t="s">
        <v>16</v>
      </c>
      <c r="E695" s="40">
        <v>31483</v>
      </c>
      <c r="F695" s="40" t="s">
        <v>722</v>
      </c>
      <c r="G695" s="40" t="s">
        <v>2839</v>
      </c>
      <c r="H695" s="41">
        <v>44384</v>
      </c>
      <c r="I695" s="41" t="e">
        <v>#N/A</v>
      </c>
      <c r="J695" s="12">
        <v>46994</v>
      </c>
      <c r="K695" s="12">
        <v>0</v>
      </c>
      <c r="L695" s="12">
        <v>0</v>
      </c>
      <c r="M695" s="15">
        <f t="shared" si="12"/>
        <v>46994</v>
      </c>
      <c r="N695" s="42" t="s">
        <v>17</v>
      </c>
      <c r="O695" s="40"/>
      <c r="P695" s="40" t="s">
        <v>4260</v>
      </c>
      <c r="Q695" s="40"/>
      <c r="R695" s="40" t="e">
        <v>#N/A</v>
      </c>
      <c r="S695" s="40"/>
      <c r="T695" s="40" t="s">
        <v>4260</v>
      </c>
      <c r="U695" s="15">
        <v>0</v>
      </c>
      <c r="V695" s="15">
        <v>0</v>
      </c>
      <c r="W695" s="15">
        <v>0</v>
      </c>
      <c r="X695" s="15"/>
      <c r="Y695" s="15"/>
      <c r="Z695" s="15">
        <v>0</v>
      </c>
      <c r="AA695" s="15">
        <v>0</v>
      </c>
      <c r="AB695" s="15">
        <v>0</v>
      </c>
      <c r="AC695" s="15">
        <v>0</v>
      </c>
      <c r="AD695" s="15">
        <v>0</v>
      </c>
      <c r="AE695" s="40"/>
      <c r="AF695" s="15">
        <v>0</v>
      </c>
      <c r="AG695" s="40"/>
      <c r="AH695" s="40"/>
      <c r="AI695" s="40"/>
      <c r="AJ695" s="15">
        <v>0</v>
      </c>
      <c r="AK695" s="40"/>
      <c r="AL695" s="40"/>
      <c r="AM695" s="40"/>
      <c r="AN695" s="41">
        <v>45504</v>
      </c>
      <c r="AO695" s="43"/>
      <c r="AP695" s="43"/>
      <c r="AQ695" s="43"/>
      <c r="AR695" s="43"/>
      <c r="AS695" s="43"/>
      <c r="AT695" s="43"/>
      <c r="AU695" s="43"/>
      <c r="AV695" s="43"/>
      <c r="AW695" s="43"/>
      <c r="AX695" s="43"/>
      <c r="AY695" s="43"/>
      <c r="AZ695" s="43"/>
      <c r="BA695" s="43"/>
      <c r="BB695" s="43"/>
      <c r="BC695" s="43"/>
      <c r="BD695" s="43"/>
      <c r="BE695" s="43"/>
      <c r="BF695" s="43"/>
      <c r="BG695" s="43"/>
      <c r="BH695" s="43"/>
      <c r="BI695" s="43"/>
      <c r="BJ695" s="43"/>
      <c r="BK695" s="43"/>
      <c r="BL695" s="43"/>
      <c r="BM695" s="43"/>
      <c r="BN695" s="43"/>
      <c r="BO695" s="43"/>
      <c r="BP695" s="43"/>
      <c r="BQ695" s="43"/>
      <c r="BR695" s="43"/>
      <c r="BS695" s="43"/>
      <c r="BT695" s="43"/>
      <c r="BU695" s="43"/>
      <c r="BV695" s="43"/>
      <c r="BW695" s="43"/>
      <c r="BX695" s="43"/>
      <c r="BY695" s="43"/>
      <c r="BZ695" s="43"/>
      <c r="CA695" s="43"/>
      <c r="CB695" s="43"/>
      <c r="CC695" s="43"/>
      <c r="CD695" s="43"/>
      <c r="CE695" s="43"/>
    </row>
    <row r="696" spans="1:83" s="44" customFormat="1" x14ac:dyDescent="0.35">
      <c r="A696" s="40">
        <v>835000972</v>
      </c>
      <c r="B696" s="40" t="s">
        <v>0</v>
      </c>
      <c r="C696" s="40" t="s">
        <v>723</v>
      </c>
      <c r="D696" s="40" t="s">
        <v>16</v>
      </c>
      <c r="E696" s="40">
        <v>31509</v>
      </c>
      <c r="F696" s="40" t="s">
        <v>723</v>
      </c>
      <c r="G696" s="40" t="s">
        <v>2840</v>
      </c>
      <c r="H696" s="41">
        <v>44384</v>
      </c>
      <c r="I696" s="41" t="e">
        <v>#N/A</v>
      </c>
      <c r="J696" s="12">
        <v>46994</v>
      </c>
      <c r="K696" s="12">
        <v>0</v>
      </c>
      <c r="L696" s="12">
        <v>0</v>
      </c>
      <c r="M696" s="15">
        <f t="shared" si="12"/>
        <v>46994</v>
      </c>
      <c r="N696" s="42" t="s">
        <v>17</v>
      </c>
      <c r="O696" s="40"/>
      <c r="P696" s="40" t="s">
        <v>4260</v>
      </c>
      <c r="Q696" s="40"/>
      <c r="R696" s="40" t="e">
        <v>#N/A</v>
      </c>
      <c r="S696" s="40"/>
      <c r="T696" s="40" t="s">
        <v>4260</v>
      </c>
      <c r="U696" s="15">
        <v>0</v>
      </c>
      <c r="V696" s="15">
        <v>0</v>
      </c>
      <c r="W696" s="15">
        <v>0</v>
      </c>
      <c r="X696" s="15"/>
      <c r="Y696" s="15"/>
      <c r="Z696" s="15">
        <v>0</v>
      </c>
      <c r="AA696" s="15">
        <v>0</v>
      </c>
      <c r="AB696" s="15">
        <v>0</v>
      </c>
      <c r="AC696" s="15">
        <v>0</v>
      </c>
      <c r="AD696" s="15">
        <v>0</v>
      </c>
      <c r="AE696" s="40"/>
      <c r="AF696" s="15">
        <v>0</v>
      </c>
      <c r="AG696" s="40"/>
      <c r="AH696" s="40"/>
      <c r="AI696" s="40"/>
      <c r="AJ696" s="15">
        <v>0</v>
      </c>
      <c r="AK696" s="40"/>
      <c r="AL696" s="40"/>
      <c r="AM696" s="40"/>
      <c r="AN696" s="41">
        <v>45504</v>
      </c>
      <c r="AO696" s="43"/>
      <c r="AP696" s="43"/>
      <c r="AQ696" s="43"/>
      <c r="AR696" s="43"/>
      <c r="AS696" s="43"/>
      <c r="AT696" s="43"/>
      <c r="AU696" s="43"/>
      <c r="AV696" s="43"/>
      <c r="AW696" s="43"/>
      <c r="AX696" s="43"/>
      <c r="AY696" s="43"/>
      <c r="AZ696" s="43"/>
      <c r="BA696" s="43"/>
      <c r="BB696" s="43"/>
      <c r="BC696" s="43"/>
      <c r="BD696" s="43"/>
      <c r="BE696" s="43"/>
      <c r="BF696" s="43"/>
      <c r="BG696" s="43"/>
      <c r="BH696" s="43"/>
      <c r="BI696" s="43"/>
      <c r="BJ696" s="43"/>
      <c r="BK696" s="43"/>
      <c r="BL696" s="43"/>
      <c r="BM696" s="43"/>
      <c r="BN696" s="43"/>
      <c r="BO696" s="43"/>
      <c r="BP696" s="43"/>
      <c r="BQ696" s="43"/>
      <c r="BR696" s="43"/>
      <c r="BS696" s="43"/>
      <c r="BT696" s="43"/>
      <c r="BU696" s="43"/>
      <c r="BV696" s="43"/>
      <c r="BW696" s="43"/>
      <c r="BX696" s="43"/>
      <c r="BY696" s="43"/>
      <c r="BZ696" s="43"/>
      <c r="CA696" s="43"/>
      <c r="CB696" s="43"/>
      <c r="CC696" s="43"/>
      <c r="CD696" s="43"/>
      <c r="CE696" s="43"/>
    </row>
    <row r="697" spans="1:83" s="44" customFormat="1" x14ac:dyDescent="0.35">
      <c r="A697" s="40">
        <v>835000972</v>
      </c>
      <c r="B697" s="40" t="s">
        <v>0</v>
      </c>
      <c r="C697" s="40" t="s">
        <v>724</v>
      </c>
      <c r="D697" s="40" t="s">
        <v>16</v>
      </c>
      <c r="E697" s="40">
        <v>31514</v>
      </c>
      <c r="F697" s="40" t="s">
        <v>724</v>
      </c>
      <c r="G697" s="40" t="s">
        <v>2841</v>
      </c>
      <c r="H697" s="41">
        <v>44384</v>
      </c>
      <c r="I697" s="41" t="e">
        <v>#N/A</v>
      </c>
      <c r="J697" s="12">
        <v>46994</v>
      </c>
      <c r="K697" s="12">
        <v>0</v>
      </c>
      <c r="L697" s="12">
        <v>0</v>
      </c>
      <c r="M697" s="15">
        <f t="shared" si="12"/>
        <v>46994</v>
      </c>
      <c r="N697" s="42" t="s">
        <v>17</v>
      </c>
      <c r="O697" s="40"/>
      <c r="P697" s="40" t="s">
        <v>4260</v>
      </c>
      <c r="Q697" s="40"/>
      <c r="R697" s="40" t="e">
        <v>#N/A</v>
      </c>
      <c r="S697" s="40"/>
      <c r="T697" s="40" t="s">
        <v>4260</v>
      </c>
      <c r="U697" s="15">
        <v>0</v>
      </c>
      <c r="V697" s="15">
        <v>0</v>
      </c>
      <c r="W697" s="15">
        <v>0</v>
      </c>
      <c r="X697" s="15"/>
      <c r="Y697" s="15"/>
      <c r="Z697" s="15">
        <v>0</v>
      </c>
      <c r="AA697" s="15">
        <v>0</v>
      </c>
      <c r="AB697" s="15">
        <v>0</v>
      </c>
      <c r="AC697" s="15">
        <v>0</v>
      </c>
      <c r="AD697" s="15">
        <v>0</v>
      </c>
      <c r="AE697" s="40"/>
      <c r="AF697" s="15">
        <v>0</v>
      </c>
      <c r="AG697" s="40"/>
      <c r="AH697" s="40"/>
      <c r="AI697" s="40"/>
      <c r="AJ697" s="15">
        <v>0</v>
      </c>
      <c r="AK697" s="40"/>
      <c r="AL697" s="40"/>
      <c r="AM697" s="40"/>
      <c r="AN697" s="41">
        <v>45504</v>
      </c>
      <c r="AO697" s="43"/>
      <c r="AP697" s="43"/>
      <c r="AQ697" s="43"/>
      <c r="AR697" s="43"/>
      <c r="AS697" s="43"/>
      <c r="AT697" s="43"/>
      <c r="AU697" s="43"/>
      <c r="AV697" s="43"/>
      <c r="AW697" s="43"/>
      <c r="AX697" s="43"/>
      <c r="AY697" s="43"/>
      <c r="AZ697" s="43"/>
      <c r="BA697" s="43"/>
      <c r="BB697" s="43"/>
      <c r="BC697" s="43"/>
      <c r="BD697" s="43"/>
      <c r="BE697" s="43"/>
      <c r="BF697" s="43"/>
      <c r="BG697" s="43"/>
      <c r="BH697" s="43"/>
      <c r="BI697" s="43"/>
      <c r="BJ697" s="43"/>
      <c r="BK697" s="43"/>
      <c r="BL697" s="43"/>
      <c r="BM697" s="43"/>
      <c r="BN697" s="43"/>
      <c r="BO697" s="43"/>
      <c r="BP697" s="43"/>
      <c r="BQ697" s="43"/>
      <c r="BR697" s="43"/>
      <c r="BS697" s="43"/>
      <c r="BT697" s="43"/>
      <c r="BU697" s="43"/>
      <c r="BV697" s="43"/>
      <c r="BW697" s="43"/>
      <c r="BX697" s="43"/>
      <c r="BY697" s="43"/>
      <c r="BZ697" s="43"/>
      <c r="CA697" s="43"/>
      <c r="CB697" s="43"/>
      <c r="CC697" s="43"/>
      <c r="CD697" s="43"/>
      <c r="CE697" s="43"/>
    </row>
    <row r="698" spans="1:83" s="44" customFormat="1" x14ac:dyDescent="0.35">
      <c r="A698" s="40">
        <v>835000972</v>
      </c>
      <c r="B698" s="40" t="s">
        <v>0</v>
      </c>
      <c r="C698" s="40" t="s">
        <v>725</v>
      </c>
      <c r="D698" s="40" t="s">
        <v>16</v>
      </c>
      <c r="E698" s="40">
        <v>23413</v>
      </c>
      <c r="F698" s="40" t="s">
        <v>725</v>
      </c>
      <c r="G698" s="40" t="s">
        <v>2842</v>
      </c>
      <c r="H698" s="41">
        <v>44385</v>
      </c>
      <c r="I698" s="41">
        <v>45397.597136886572</v>
      </c>
      <c r="J698" s="12">
        <v>78935</v>
      </c>
      <c r="K698" s="12">
        <v>0</v>
      </c>
      <c r="L698" s="12">
        <v>0</v>
      </c>
      <c r="M698" s="15">
        <f t="shared" si="12"/>
        <v>78935</v>
      </c>
      <c r="N698" s="42" t="s">
        <v>17</v>
      </c>
      <c r="O698" s="40"/>
      <c r="P698" s="40" t="s">
        <v>4265</v>
      </c>
      <c r="Q698" s="40" t="b">
        <v>0</v>
      </c>
      <c r="R698" s="40" t="s">
        <v>4253</v>
      </c>
      <c r="S698" s="40"/>
      <c r="T698" s="40" t="s">
        <v>4265</v>
      </c>
      <c r="U698" s="15">
        <v>78935</v>
      </c>
      <c r="V698" s="15">
        <v>78935</v>
      </c>
      <c r="W698" s="15">
        <v>0</v>
      </c>
      <c r="X698" s="15" t="s">
        <v>4303</v>
      </c>
      <c r="Y698" s="15" t="s">
        <v>4296</v>
      </c>
      <c r="Z698" s="15">
        <v>78935</v>
      </c>
      <c r="AA698" s="15">
        <v>0</v>
      </c>
      <c r="AB698" s="15">
        <v>0</v>
      </c>
      <c r="AC698" s="15">
        <v>0</v>
      </c>
      <c r="AD698" s="15">
        <v>0</v>
      </c>
      <c r="AE698" s="40"/>
      <c r="AF698" s="15">
        <v>0</v>
      </c>
      <c r="AG698" s="40"/>
      <c r="AH698" s="40"/>
      <c r="AI698" s="40"/>
      <c r="AJ698" s="15">
        <v>0</v>
      </c>
      <c r="AK698" s="40"/>
      <c r="AL698" s="40"/>
      <c r="AM698" s="40"/>
      <c r="AN698" s="41">
        <v>45504</v>
      </c>
      <c r="AO698" s="43"/>
      <c r="AP698" s="43"/>
      <c r="AQ698" s="43"/>
      <c r="AR698" s="43"/>
      <c r="AS698" s="43"/>
      <c r="AT698" s="43"/>
      <c r="AU698" s="43"/>
      <c r="AV698" s="43"/>
      <c r="AW698" s="43"/>
      <c r="AX698" s="43"/>
      <c r="AY698" s="43"/>
      <c r="AZ698" s="43"/>
      <c r="BA698" s="43"/>
      <c r="BB698" s="43"/>
      <c r="BC698" s="43"/>
      <c r="BD698" s="43"/>
      <c r="BE698" s="43"/>
      <c r="BF698" s="43"/>
      <c r="BG698" s="43"/>
      <c r="BH698" s="43"/>
      <c r="BI698" s="43"/>
      <c r="BJ698" s="43"/>
      <c r="BK698" s="43"/>
      <c r="BL698" s="43"/>
      <c r="BM698" s="43"/>
      <c r="BN698" s="43"/>
      <c r="BO698" s="43"/>
      <c r="BP698" s="43"/>
      <c r="BQ698" s="43"/>
      <c r="BR698" s="43"/>
      <c r="BS698" s="43"/>
      <c r="BT698" s="43"/>
      <c r="BU698" s="43"/>
      <c r="BV698" s="43"/>
      <c r="BW698" s="43"/>
      <c r="BX698" s="43"/>
      <c r="BY698" s="43"/>
      <c r="BZ698" s="43"/>
      <c r="CA698" s="43"/>
      <c r="CB698" s="43"/>
      <c r="CC698" s="43"/>
      <c r="CD698" s="43"/>
      <c r="CE698" s="43"/>
    </row>
    <row r="699" spans="1:83" s="44" customFormat="1" x14ac:dyDescent="0.35">
      <c r="A699" s="40">
        <v>835000972</v>
      </c>
      <c r="B699" s="40" t="s">
        <v>0</v>
      </c>
      <c r="C699" s="40" t="s">
        <v>726</v>
      </c>
      <c r="D699" s="40" t="s">
        <v>16</v>
      </c>
      <c r="E699" s="40">
        <v>31440</v>
      </c>
      <c r="F699" s="40" t="s">
        <v>726</v>
      </c>
      <c r="G699" s="40" t="s">
        <v>2843</v>
      </c>
      <c r="H699" s="41">
        <v>44385</v>
      </c>
      <c r="I699" s="41" t="e">
        <v>#N/A</v>
      </c>
      <c r="J699" s="12">
        <v>46994</v>
      </c>
      <c r="K699" s="12">
        <v>0</v>
      </c>
      <c r="L699" s="12">
        <v>0</v>
      </c>
      <c r="M699" s="15">
        <f t="shared" si="12"/>
        <v>46994</v>
      </c>
      <c r="N699" s="42" t="s">
        <v>17</v>
      </c>
      <c r="O699" s="40"/>
      <c r="P699" s="40" t="s">
        <v>4260</v>
      </c>
      <c r="Q699" s="40"/>
      <c r="R699" s="40" t="e">
        <v>#N/A</v>
      </c>
      <c r="S699" s="40"/>
      <c r="T699" s="40" t="s">
        <v>4260</v>
      </c>
      <c r="U699" s="15">
        <v>0</v>
      </c>
      <c r="V699" s="15">
        <v>0</v>
      </c>
      <c r="W699" s="15">
        <v>0</v>
      </c>
      <c r="X699" s="15"/>
      <c r="Y699" s="15"/>
      <c r="Z699" s="15">
        <v>0</v>
      </c>
      <c r="AA699" s="15">
        <v>0</v>
      </c>
      <c r="AB699" s="15">
        <v>0</v>
      </c>
      <c r="AC699" s="15">
        <v>0</v>
      </c>
      <c r="AD699" s="15">
        <v>0</v>
      </c>
      <c r="AE699" s="40"/>
      <c r="AF699" s="15">
        <v>0</v>
      </c>
      <c r="AG699" s="40"/>
      <c r="AH699" s="40"/>
      <c r="AI699" s="40"/>
      <c r="AJ699" s="15">
        <v>0</v>
      </c>
      <c r="AK699" s="40"/>
      <c r="AL699" s="40"/>
      <c r="AM699" s="40"/>
      <c r="AN699" s="41">
        <v>45504</v>
      </c>
      <c r="AO699" s="43"/>
      <c r="AP699" s="43"/>
      <c r="AQ699" s="43"/>
      <c r="AR699" s="43"/>
      <c r="AS699" s="43"/>
      <c r="AT699" s="43"/>
      <c r="AU699" s="43"/>
      <c r="AV699" s="43"/>
      <c r="AW699" s="43"/>
      <c r="AX699" s="43"/>
      <c r="AY699" s="43"/>
      <c r="AZ699" s="43"/>
      <c r="BA699" s="43"/>
      <c r="BB699" s="43"/>
      <c r="BC699" s="43"/>
      <c r="BD699" s="43"/>
      <c r="BE699" s="43"/>
      <c r="BF699" s="43"/>
      <c r="BG699" s="43"/>
      <c r="BH699" s="43"/>
      <c r="BI699" s="43"/>
      <c r="BJ699" s="43"/>
      <c r="BK699" s="43"/>
      <c r="BL699" s="43"/>
      <c r="BM699" s="43"/>
      <c r="BN699" s="43"/>
      <c r="BO699" s="43"/>
      <c r="BP699" s="43"/>
      <c r="BQ699" s="43"/>
      <c r="BR699" s="43"/>
      <c r="BS699" s="43"/>
      <c r="BT699" s="43"/>
      <c r="BU699" s="43"/>
      <c r="BV699" s="43"/>
      <c r="BW699" s="43"/>
      <c r="BX699" s="43"/>
      <c r="BY699" s="43"/>
      <c r="BZ699" s="43"/>
      <c r="CA699" s="43"/>
      <c r="CB699" s="43"/>
      <c r="CC699" s="43"/>
      <c r="CD699" s="43"/>
      <c r="CE699" s="43"/>
    </row>
    <row r="700" spans="1:83" s="44" customFormat="1" x14ac:dyDescent="0.35">
      <c r="A700" s="40">
        <v>835000972</v>
      </c>
      <c r="B700" s="40" t="s">
        <v>0</v>
      </c>
      <c r="C700" s="40" t="s">
        <v>727</v>
      </c>
      <c r="D700" s="40" t="s">
        <v>16</v>
      </c>
      <c r="E700" s="40">
        <v>31442</v>
      </c>
      <c r="F700" s="40" t="s">
        <v>727</v>
      </c>
      <c r="G700" s="40" t="s">
        <v>2844</v>
      </c>
      <c r="H700" s="41">
        <v>44385</v>
      </c>
      <c r="I700" s="41" t="e">
        <v>#N/A</v>
      </c>
      <c r="J700" s="12">
        <v>46994</v>
      </c>
      <c r="K700" s="12">
        <v>0</v>
      </c>
      <c r="L700" s="12">
        <v>0</v>
      </c>
      <c r="M700" s="15">
        <f t="shared" si="12"/>
        <v>46994</v>
      </c>
      <c r="N700" s="42" t="s">
        <v>17</v>
      </c>
      <c r="O700" s="40"/>
      <c r="P700" s="40" t="s">
        <v>4260</v>
      </c>
      <c r="Q700" s="40"/>
      <c r="R700" s="40" t="e">
        <v>#N/A</v>
      </c>
      <c r="S700" s="40"/>
      <c r="T700" s="40" t="s">
        <v>4260</v>
      </c>
      <c r="U700" s="15">
        <v>0</v>
      </c>
      <c r="V700" s="15">
        <v>0</v>
      </c>
      <c r="W700" s="15">
        <v>0</v>
      </c>
      <c r="X700" s="15"/>
      <c r="Y700" s="15"/>
      <c r="Z700" s="15">
        <v>0</v>
      </c>
      <c r="AA700" s="15">
        <v>0</v>
      </c>
      <c r="AB700" s="15">
        <v>0</v>
      </c>
      <c r="AC700" s="15">
        <v>0</v>
      </c>
      <c r="AD700" s="15">
        <v>0</v>
      </c>
      <c r="AE700" s="40"/>
      <c r="AF700" s="15">
        <v>0</v>
      </c>
      <c r="AG700" s="40"/>
      <c r="AH700" s="40"/>
      <c r="AI700" s="40"/>
      <c r="AJ700" s="15">
        <v>0</v>
      </c>
      <c r="AK700" s="40"/>
      <c r="AL700" s="40"/>
      <c r="AM700" s="40"/>
      <c r="AN700" s="41">
        <v>45504</v>
      </c>
      <c r="AO700" s="43"/>
      <c r="AP700" s="43"/>
      <c r="AQ700" s="43"/>
      <c r="AR700" s="43"/>
      <c r="AS700" s="43"/>
      <c r="AT700" s="43"/>
      <c r="AU700" s="43"/>
      <c r="AV700" s="43"/>
      <c r="AW700" s="43"/>
      <c r="AX700" s="43"/>
      <c r="AY700" s="43"/>
      <c r="AZ700" s="43"/>
      <c r="BA700" s="43"/>
      <c r="BB700" s="43"/>
      <c r="BC700" s="43"/>
      <c r="BD700" s="43"/>
      <c r="BE700" s="43"/>
      <c r="BF700" s="43"/>
      <c r="BG700" s="43"/>
      <c r="BH700" s="43"/>
      <c r="BI700" s="43"/>
      <c r="BJ700" s="43"/>
      <c r="BK700" s="43"/>
      <c r="BL700" s="43"/>
      <c r="BM700" s="43"/>
      <c r="BN700" s="43"/>
      <c r="BO700" s="43"/>
      <c r="BP700" s="43"/>
      <c r="BQ700" s="43"/>
      <c r="BR700" s="43"/>
      <c r="BS700" s="43"/>
      <c r="BT700" s="43"/>
      <c r="BU700" s="43"/>
      <c r="BV700" s="43"/>
      <c r="BW700" s="43"/>
      <c r="BX700" s="43"/>
      <c r="BY700" s="43"/>
      <c r="BZ700" s="43"/>
      <c r="CA700" s="43"/>
      <c r="CB700" s="43"/>
      <c r="CC700" s="43"/>
      <c r="CD700" s="43"/>
      <c r="CE700" s="43"/>
    </row>
    <row r="701" spans="1:83" s="44" customFormat="1" x14ac:dyDescent="0.35">
      <c r="A701" s="40">
        <v>835000972</v>
      </c>
      <c r="B701" s="40" t="s">
        <v>0</v>
      </c>
      <c r="C701" s="40" t="s">
        <v>728</v>
      </c>
      <c r="D701" s="40" t="s">
        <v>16</v>
      </c>
      <c r="E701" s="40">
        <v>31446</v>
      </c>
      <c r="F701" s="40" t="s">
        <v>728</v>
      </c>
      <c r="G701" s="40" t="s">
        <v>2845</v>
      </c>
      <c r="H701" s="41">
        <v>44385</v>
      </c>
      <c r="I701" s="41" t="e">
        <v>#N/A</v>
      </c>
      <c r="J701" s="12">
        <v>46994</v>
      </c>
      <c r="K701" s="12">
        <v>0</v>
      </c>
      <c r="L701" s="12">
        <v>0</v>
      </c>
      <c r="M701" s="15">
        <f t="shared" ref="M701:M764" si="13">+J701-K701-L701</f>
        <v>46994</v>
      </c>
      <c r="N701" s="42" t="s">
        <v>17</v>
      </c>
      <c r="O701" s="40"/>
      <c r="P701" s="40" t="s">
        <v>4260</v>
      </c>
      <c r="Q701" s="40"/>
      <c r="R701" s="40" t="e">
        <v>#N/A</v>
      </c>
      <c r="S701" s="40"/>
      <c r="T701" s="40" t="s">
        <v>4260</v>
      </c>
      <c r="U701" s="15">
        <v>0</v>
      </c>
      <c r="V701" s="15">
        <v>0</v>
      </c>
      <c r="W701" s="15">
        <v>0</v>
      </c>
      <c r="X701" s="15"/>
      <c r="Y701" s="15"/>
      <c r="Z701" s="15">
        <v>0</v>
      </c>
      <c r="AA701" s="15">
        <v>0</v>
      </c>
      <c r="AB701" s="15">
        <v>0</v>
      </c>
      <c r="AC701" s="15">
        <v>0</v>
      </c>
      <c r="AD701" s="15">
        <v>0</v>
      </c>
      <c r="AE701" s="40"/>
      <c r="AF701" s="15">
        <v>0</v>
      </c>
      <c r="AG701" s="40"/>
      <c r="AH701" s="40"/>
      <c r="AI701" s="40"/>
      <c r="AJ701" s="15">
        <v>0</v>
      </c>
      <c r="AK701" s="40"/>
      <c r="AL701" s="40"/>
      <c r="AM701" s="40"/>
      <c r="AN701" s="41">
        <v>45504</v>
      </c>
      <c r="AO701" s="43"/>
      <c r="AP701" s="43"/>
      <c r="AQ701" s="43"/>
      <c r="AR701" s="43"/>
      <c r="AS701" s="43"/>
      <c r="AT701" s="43"/>
      <c r="AU701" s="43"/>
      <c r="AV701" s="43"/>
      <c r="AW701" s="43"/>
      <c r="AX701" s="43"/>
      <c r="AY701" s="43"/>
      <c r="AZ701" s="43"/>
      <c r="BA701" s="43"/>
      <c r="BB701" s="43"/>
      <c r="BC701" s="43"/>
      <c r="BD701" s="43"/>
      <c r="BE701" s="43"/>
      <c r="BF701" s="43"/>
      <c r="BG701" s="43"/>
      <c r="BH701" s="43"/>
      <c r="BI701" s="43"/>
      <c r="BJ701" s="43"/>
      <c r="BK701" s="43"/>
      <c r="BL701" s="43"/>
      <c r="BM701" s="43"/>
      <c r="BN701" s="43"/>
      <c r="BO701" s="43"/>
      <c r="BP701" s="43"/>
      <c r="BQ701" s="43"/>
      <c r="BR701" s="43"/>
      <c r="BS701" s="43"/>
      <c r="BT701" s="43"/>
      <c r="BU701" s="43"/>
      <c r="BV701" s="43"/>
      <c r="BW701" s="43"/>
      <c r="BX701" s="43"/>
      <c r="BY701" s="43"/>
      <c r="BZ701" s="43"/>
      <c r="CA701" s="43"/>
      <c r="CB701" s="43"/>
      <c r="CC701" s="43"/>
      <c r="CD701" s="43"/>
      <c r="CE701" s="43"/>
    </row>
    <row r="702" spans="1:83" s="44" customFormat="1" x14ac:dyDescent="0.35">
      <c r="A702" s="40">
        <v>835000972</v>
      </c>
      <c r="B702" s="40" t="s">
        <v>0</v>
      </c>
      <c r="C702" s="40" t="s">
        <v>729</v>
      </c>
      <c r="D702" s="40" t="s">
        <v>16</v>
      </c>
      <c r="E702" s="40">
        <v>31456</v>
      </c>
      <c r="F702" s="40" t="s">
        <v>729</v>
      </c>
      <c r="G702" s="40" t="s">
        <v>2846</v>
      </c>
      <c r="H702" s="41">
        <v>44385</v>
      </c>
      <c r="I702" s="41" t="e">
        <v>#N/A</v>
      </c>
      <c r="J702" s="12">
        <v>46994</v>
      </c>
      <c r="K702" s="12">
        <v>0</v>
      </c>
      <c r="L702" s="12">
        <v>0</v>
      </c>
      <c r="M702" s="15">
        <f t="shared" si="13"/>
        <v>46994</v>
      </c>
      <c r="N702" s="42" t="s">
        <v>17</v>
      </c>
      <c r="O702" s="40"/>
      <c r="P702" s="40" t="s">
        <v>4260</v>
      </c>
      <c r="Q702" s="40"/>
      <c r="R702" s="40" t="e">
        <v>#N/A</v>
      </c>
      <c r="S702" s="40"/>
      <c r="T702" s="40" t="s">
        <v>4260</v>
      </c>
      <c r="U702" s="15">
        <v>0</v>
      </c>
      <c r="V702" s="15">
        <v>0</v>
      </c>
      <c r="W702" s="15">
        <v>0</v>
      </c>
      <c r="X702" s="15"/>
      <c r="Y702" s="15"/>
      <c r="Z702" s="15">
        <v>0</v>
      </c>
      <c r="AA702" s="15">
        <v>0</v>
      </c>
      <c r="AB702" s="15">
        <v>0</v>
      </c>
      <c r="AC702" s="15">
        <v>0</v>
      </c>
      <c r="AD702" s="15">
        <v>0</v>
      </c>
      <c r="AE702" s="40"/>
      <c r="AF702" s="15">
        <v>0</v>
      </c>
      <c r="AG702" s="40"/>
      <c r="AH702" s="40"/>
      <c r="AI702" s="40"/>
      <c r="AJ702" s="15">
        <v>0</v>
      </c>
      <c r="AK702" s="40"/>
      <c r="AL702" s="40"/>
      <c r="AM702" s="40"/>
      <c r="AN702" s="41">
        <v>45504</v>
      </c>
      <c r="AO702" s="43"/>
      <c r="AP702" s="43"/>
      <c r="AQ702" s="43"/>
      <c r="AR702" s="43"/>
      <c r="AS702" s="43"/>
      <c r="AT702" s="43"/>
      <c r="AU702" s="43"/>
      <c r="AV702" s="43"/>
      <c r="AW702" s="43"/>
      <c r="AX702" s="43"/>
      <c r="AY702" s="43"/>
      <c r="AZ702" s="43"/>
      <c r="BA702" s="43"/>
      <c r="BB702" s="43"/>
      <c r="BC702" s="43"/>
      <c r="BD702" s="43"/>
      <c r="BE702" s="43"/>
      <c r="BF702" s="43"/>
      <c r="BG702" s="43"/>
      <c r="BH702" s="43"/>
      <c r="BI702" s="43"/>
      <c r="BJ702" s="43"/>
      <c r="BK702" s="43"/>
      <c r="BL702" s="43"/>
      <c r="BM702" s="43"/>
      <c r="BN702" s="43"/>
      <c r="BO702" s="43"/>
      <c r="BP702" s="43"/>
      <c r="BQ702" s="43"/>
      <c r="BR702" s="43"/>
      <c r="BS702" s="43"/>
      <c r="BT702" s="43"/>
      <c r="BU702" s="43"/>
      <c r="BV702" s="43"/>
      <c r="BW702" s="43"/>
      <c r="BX702" s="43"/>
      <c r="BY702" s="43"/>
      <c r="BZ702" s="43"/>
      <c r="CA702" s="43"/>
      <c r="CB702" s="43"/>
      <c r="CC702" s="43"/>
      <c r="CD702" s="43"/>
      <c r="CE702" s="43"/>
    </row>
    <row r="703" spans="1:83" s="44" customFormat="1" x14ac:dyDescent="0.35">
      <c r="A703" s="40">
        <v>835000972</v>
      </c>
      <c r="B703" s="40" t="s">
        <v>0</v>
      </c>
      <c r="C703" s="40" t="s">
        <v>730</v>
      </c>
      <c r="D703" s="40" t="s">
        <v>16</v>
      </c>
      <c r="E703" s="40">
        <v>31458</v>
      </c>
      <c r="F703" s="40" t="s">
        <v>730</v>
      </c>
      <c r="G703" s="40" t="s">
        <v>2847</v>
      </c>
      <c r="H703" s="41">
        <v>44385</v>
      </c>
      <c r="I703" s="41" t="e">
        <v>#N/A</v>
      </c>
      <c r="J703" s="12">
        <v>46994</v>
      </c>
      <c r="K703" s="12">
        <v>0</v>
      </c>
      <c r="L703" s="12">
        <v>0</v>
      </c>
      <c r="M703" s="15">
        <f t="shared" si="13"/>
        <v>46994</v>
      </c>
      <c r="N703" s="42" t="s">
        <v>17</v>
      </c>
      <c r="O703" s="40"/>
      <c r="P703" s="40" t="s">
        <v>4260</v>
      </c>
      <c r="Q703" s="40"/>
      <c r="R703" s="40" t="e">
        <v>#N/A</v>
      </c>
      <c r="S703" s="40"/>
      <c r="T703" s="40" t="s">
        <v>4260</v>
      </c>
      <c r="U703" s="15">
        <v>0</v>
      </c>
      <c r="V703" s="15">
        <v>0</v>
      </c>
      <c r="W703" s="15">
        <v>0</v>
      </c>
      <c r="X703" s="15"/>
      <c r="Y703" s="15"/>
      <c r="Z703" s="15">
        <v>0</v>
      </c>
      <c r="AA703" s="15">
        <v>0</v>
      </c>
      <c r="AB703" s="15">
        <v>0</v>
      </c>
      <c r="AC703" s="15">
        <v>0</v>
      </c>
      <c r="AD703" s="15">
        <v>0</v>
      </c>
      <c r="AE703" s="40"/>
      <c r="AF703" s="15">
        <v>0</v>
      </c>
      <c r="AG703" s="40"/>
      <c r="AH703" s="40"/>
      <c r="AI703" s="40"/>
      <c r="AJ703" s="15">
        <v>0</v>
      </c>
      <c r="AK703" s="40"/>
      <c r="AL703" s="40"/>
      <c r="AM703" s="40"/>
      <c r="AN703" s="41">
        <v>45504</v>
      </c>
      <c r="AO703" s="43"/>
      <c r="AP703" s="43"/>
      <c r="AQ703" s="43"/>
      <c r="AR703" s="43"/>
      <c r="AS703" s="43"/>
      <c r="AT703" s="43"/>
      <c r="AU703" s="43"/>
      <c r="AV703" s="43"/>
      <c r="AW703" s="43"/>
      <c r="AX703" s="43"/>
      <c r="AY703" s="43"/>
      <c r="AZ703" s="43"/>
      <c r="BA703" s="43"/>
      <c r="BB703" s="43"/>
      <c r="BC703" s="43"/>
      <c r="BD703" s="43"/>
      <c r="BE703" s="43"/>
      <c r="BF703" s="43"/>
      <c r="BG703" s="43"/>
      <c r="BH703" s="43"/>
      <c r="BI703" s="43"/>
      <c r="BJ703" s="43"/>
      <c r="BK703" s="43"/>
      <c r="BL703" s="43"/>
      <c r="BM703" s="43"/>
      <c r="BN703" s="43"/>
      <c r="BO703" s="43"/>
      <c r="BP703" s="43"/>
      <c r="BQ703" s="43"/>
      <c r="BR703" s="43"/>
      <c r="BS703" s="43"/>
      <c r="BT703" s="43"/>
      <c r="BU703" s="43"/>
      <c r="BV703" s="43"/>
      <c r="BW703" s="43"/>
      <c r="BX703" s="43"/>
      <c r="BY703" s="43"/>
      <c r="BZ703" s="43"/>
      <c r="CA703" s="43"/>
      <c r="CB703" s="43"/>
      <c r="CC703" s="43"/>
      <c r="CD703" s="43"/>
      <c r="CE703" s="43"/>
    </row>
    <row r="704" spans="1:83" s="44" customFormat="1" x14ac:dyDescent="0.35">
      <c r="A704" s="40">
        <v>835000972</v>
      </c>
      <c r="B704" s="40" t="s">
        <v>0</v>
      </c>
      <c r="C704" s="40" t="s">
        <v>731</v>
      </c>
      <c r="D704" s="40" t="s">
        <v>16</v>
      </c>
      <c r="E704" s="40">
        <v>31460</v>
      </c>
      <c r="F704" s="40" t="s">
        <v>731</v>
      </c>
      <c r="G704" s="40" t="s">
        <v>2848</v>
      </c>
      <c r="H704" s="41">
        <v>44385</v>
      </c>
      <c r="I704" s="41" t="e">
        <v>#N/A</v>
      </c>
      <c r="J704" s="12">
        <v>46994</v>
      </c>
      <c r="K704" s="12">
        <v>0</v>
      </c>
      <c r="L704" s="12">
        <v>0</v>
      </c>
      <c r="M704" s="15">
        <f t="shared" si="13"/>
        <v>46994</v>
      </c>
      <c r="N704" s="42" t="s">
        <v>17</v>
      </c>
      <c r="O704" s="40"/>
      <c r="P704" s="40" t="s">
        <v>4260</v>
      </c>
      <c r="Q704" s="40"/>
      <c r="R704" s="40" t="e">
        <v>#N/A</v>
      </c>
      <c r="S704" s="40"/>
      <c r="T704" s="40" t="s">
        <v>4260</v>
      </c>
      <c r="U704" s="15">
        <v>0</v>
      </c>
      <c r="V704" s="15">
        <v>0</v>
      </c>
      <c r="W704" s="15">
        <v>0</v>
      </c>
      <c r="X704" s="15"/>
      <c r="Y704" s="15"/>
      <c r="Z704" s="15">
        <v>0</v>
      </c>
      <c r="AA704" s="15">
        <v>0</v>
      </c>
      <c r="AB704" s="15">
        <v>0</v>
      </c>
      <c r="AC704" s="15">
        <v>0</v>
      </c>
      <c r="AD704" s="15">
        <v>0</v>
      </c>
      <c r="AE704" s="40"/>
      <c r="AF704" s="15">
        <v>0</v>
      </c>
      <c r="AG704" s="40"/>
      <c r="AH704" s="40"/>
      <c r="AI704" s="40"/>
      <c r="AJ704" s="15">
        <v>0</v>
      </c>
      <c r="AK704" s="40"/>
      <c r="AL704" s="40"/>
      <c r="AM704" s="40"/>
      <c r="AN704" s="41">
        <v>45504</v>
      </c>
      <c r="AO704" s="43"/>
      <c r="AP704" s="43"/>
      <c r="AQ704" s="43"/>
      <c r="AR704" s="43"/>
      <c r="AS704" s="43"/>
      <c r="AT704" s="43"/>
      <c r="AU704" s="43"/>
      <c r="AV704" s="43"/>
      <c r="AW704" s="43"/>
      <c r="AX704" s="43"/>
      <c r="AY704" s="43"/>
      <c r="AZ704" s="43"/>
      <c r="BA704" s="43"/>
      <c r="BB704" s="43"/>
      <c r="BC704" s="43"/>
      <c r="BD704" s="43"/>
      <c r="BE704" s="43"/>
      <c r="BF704" s="43"/>
      <c r="BG704" s="43"/>
      <c r="BH704" s="43"/>
      <c r="BI704" s="43"/>
      <c r="BJ704" s="43"/>
      <c r="BK704" s="43"/>
      <c r="BL704" s="43"/>
      <c r="BM704" s="43"/>
      <c r="BN704" s="43"/>
      <c r="BO704" s="43"/>
      <c r="BP704" s="43"/>
      <c r="BQ704" s="43"/>
      <c r="BR704" s="43"/>
      <c r="BS704" s="43"/>
      <c r="BT704" s="43"/>
      <c r="BU704" s="43"/>
      <c r="BV704" s="43"/>
      <c r="BW704" s="43"/>
      <c r="BX704" s="43"/>
      <c r="BY704" s="43"/>
      <c r="BZ704" s="43"/>
      <c r="CA704" s="43"/>
      <c r="CB704" s="43"/>
      <c r="CC704" s="43"/>
      <c r="CD704" s="43"/>
      <c r="CE704" s="43"/>
    </row>
    <row r="705" spans="1:83" s="44" customFormat="1" x14ac:dyDescent="0.35">
      <c r="A705" s="40">
        <v>835000972</v>
      </c>
      <c r="B705" s="40" t="s">
        <v>0</v>
      </c>
      <c r="C705" s="40" t="s">
        <v>732</v>
      </c>
      <c r="D705" s="40" t="s">
        <v>16</v>
      </c>
      <c r="E705" s="40">
        <v>31461</v>
      </c>
      <c r="F705" s="40" t="s">
        <v>732</v>
      </c>
      <c r="G705" s="40" t="s">
        <v>2849</v>
      </c>
      <c r="H705" s="41">
        <v>44385</v>
      </c>
      <c r="I705" s="41" t="e">
        <v>#N/A</v>
      </c>
      <c r="J705" s="12">
        <v>46994</v>
      </c>
      <c r="K705" s="12">
        <v>0</v>
      </c>
      <c r="L705" s="12">
        <v>0</v>
      </c>
      <c r="M705" s="15">
        <f t="shared" si="13"/>
        <v>46994</v>
      </c>
      <c r="N705" s="42" t="s">
        <v>17</v>
      </c>
      <c r="O705" s="40"/>
      <c r="P705" s="40" t="s">
        <v>4260</v>
      </c>
      <c r="Q705" s="40"/>
      <c r="R705" s="40" t="e">
        <v>#N/A</v>
      </c>
      <c r="S705" s="40"/>
      <c r="T705" s="40" t="s">
        <v>4260</v>
      </c>
      <c r="U705" s="15">
        <v>0</v>
      </c>
      <c r="V705" s="15">
        <v>0</v>
      </c>
      <c r="W705" s="15">
        <v>0</v>
      </c>
      <c r="X705" s="15"/>
      <c r="Y705" s="15"/>
      <c r="Z705" s="15">
        <v>0</v>
      </c>
      <c r="AA705" s="15">
        <v>0</v>
      </c>
      <c r="AB705" s="15">
        <v>0</v>
      </c>
      <c r="AC705" s="15">
        <v>0</v>
      </c>
      <c r="AD705" s="15">
        <v>0</v>
      </c>
      <c r="AE705" s="40"/>
      <c r="AF705" s="15">
        <v>0</v>
      </c>
      <c r="AG705" s="40"/>
      <c r="AH705" s="40"/>
      <c r="AI705" s="40"/>
      <c r="AJ705" s="15">
        <v>0</v>
      </c>
      <c r="AK705" s="40"/>
      <c r="AL705" s="40"/>
      <c r="AM705" s="40"/>
      <c r="AN705" s="41">
        <v>45504</v>
      </c>
      <c r="AO705" s="43"/>
      <c r="AP705" s="43"/>
      <c r="AQ705" s="43"/>
      <c r="AR705" s="43"/>
      <c r="AS705" s="43"/>
      <c r="AT705" s="43"/>
      <c r="AU705" s="43"/>
      <c r="AV705" s="43"/>
      <c r="AW705" s="43"/>
      <c r="AX705" s="43"/>
      <c r="AY705" s="43"/>
      <c r="AZ705" s="43"/>
      <c r="BA705" s="43"/>
      <c r="BB705" s="43"/>
      <c r="BC705" s="43"/>
      <c r="BD705" s="43"/>
      <c r="BE705" s="43"/>
      <c r="BF705" s="43"/>
      <c r="BG705" s="43"/>
      <c r="BH705" s="43"/>
      <c r="BI705" s="43"/>
      <c r="BJ705" s="43"/>
      <c r="BK705" s="43"/>
      <c r="BL705" s="43"/>
      <c r="BM705" s="43"/>
      <c r="BN705" s="43"/>
      <c r="BO705" s="43"/>
      <c r="BP705" s="43"/>
      <c r="BQ705" s="43"/>
      <c r="BR705" s="43"/>
      <c r="BS705" s="43"/>
      <c r="BT705" s="43"/>
      <c r="BU705" s="43"/>
      <c r="BV705" s="43"/>
      <c r="BW705" s="43"/>
      <c r="BX705" s="43"/>
      <c r="BY705" s="43"/>
      <c r="BZ705" s="43"/>
      <c r="CA705" s="43"/>
      <c r="CB705" s="43"/>
      <c r="CC705" s="43"/>
      <c r="CD705" s="43"/>
      <c r="CE705" s="43"/>
    </row>
    <row r="706" spans="1:83" s="44" customFormat="1" x14ac:dyDescent="0.35">
      <c r="A706" s="40">
        <v>835000972</v>
      </c>
      <c r="B706" s="40" t="s">
        <v>0</v>
      </c>
      <c r="C706" s="40" t="s">
        <v>733</v>
      </c>
      <c r="D706" s="40" t="s">
        <v>16</v>
      </c>
      <c r="E706" s="40">
        <v>31463</v>
      </c>
      <c r="F706" s="40" t="s">
        <v>733</v>
      </c>
      <c r="G706" s="40" t="s">
        <v>2850</v>
      </c>
      <c r="H706" s="41">
        <v>44385</v>
      </c>
      <c r="I706" s="41" t="e">
        <v>#N/A</v>
      </c>
      <c r="J706" s="12">
        <v>46994</v>
      </c>
      <c r="K706" s="12">
        <v>0</v>
      </c>
      <c r="L706" s="12">
        <v>0</v>
      </c>
      <c r="M706" s="15">
        <f t="shared" si="13"/>
        <v>46994</v>
      </c>
      <c r="N706" s="42" t="s">
        <v>17</v>
      </c>
      <c r="O706" s="40"/>
      <c r="P706" s="40" t="s">
        <v>4260</v>
      </c>
      <c r="Q706" s="40"/>
      <c r="R706" s="40" t="e">
        <v>#N/A</v>
      </c>
      <c r="S706" s="40"/>
      <c r="T706" s="40" t="s">
        <v>4260</v>
      </c>
      <c r="U706" s="15">
        <v>0</v>
      </c>
      <c r="V706" s="15">
        <v>0</v>
      </c>
      <c r="W706" s="15">
        <v>0</v>
      </c>
      <c r="X706" s="15"/>
      <c r="Y706" s="15"/>
      <c r="Z706" s="15">
        <v>0</v>
      </c>
      <c r="AA706" s="15">
        <v>0</v>
      </c>
      <c r="AB706" s="15">
        <v>0</v>
      </c>
      <c r="AC706" s="15">
        <v>0</v>
      </c>
      <c r="AD706" s="15">
        <v>0</v>
      </c>
      <c r="AE706" s="40"/>
      <c r="AF706" s="15">
        <v>0</v>
      </c>
      <c r="AG706" s="40"/>
      <c r="AH706" s="40"/>
      <c r="AI706" s="40"/>
      <c r="AJ706" s="15">
        <v>0</v>
      </c>
      <c r="AK706" s="40"/>
      <c r="AL706" s="40"/>
      <c r="AM706" s="40"/>
      <c r="AN706" s="41">
        <v>45504</v>
      </c>
      <c r="AO706" s="43"/>
      <c r="AP706" s="43"/>
      <c r="AQ706" s="43"/>
      <c r="AR706" s="43"/>
      <c r="AS706" s="43"/>
      <c r="AT706" s="43"/>
      <c r="AU706" s="43"/>
      <c r="AV706" s="43"/>
      <c r="AW706" s="43"/>
      <c r="AX706" s="43"/>
      <c r="AY706" s="43"/>
      <c r="AZ706" s="43"/>
      <c r="BA706" s="43"/>
      <c r="BB706" s="43"/>
      <c r="BC706" s="43"/>
      <c r="BD706" s="43"/>
      <c r="BE706" s="43"/>
      <c r="BF706" s="43"/>
      <c r="BG706" s="43"/>
      <c r="BH706" s="43"/>
      <c r="BI706" s="43"/>
      <c r="BJ706" s="43"/>
      <c r="BK706" s="43"/>
      <c r="BL706" s="43"/>
      <c r="BM706" s="43"/>
      <c r="BN706" s="43"/>
      <c r="BO706" s="43"/>
      <c r="BP706" s="43"/>
      <c r="BQ706" s="43"/>
      <c r="BR706" s="43"/>
      <c r="BS706" s="43"/>
      <c r="BT706" s="43"/>
      <c r="BU706" s="43"/>
      <c r="BV706" s="43"/>
      <c r="BW706" s="43"/>
      <c r="BX706" s="43"/>
      <c r="BY706" s="43"/>
      <c r="BZ706" s="43"/>
      <c r="CA706" s="43"/>
      <c r="CB706" s="43"/>
      <c r="CC706" s="43"/>
      <c r="CD706" s="43"/>
      <c r="CE706" s="43"/>
    </row>
    <row r="707" spans="1:83" s="44" customFormat="1" x14ac:dyDescent="0.35">
      <c r="A707" s="40">
        <v>835000972</v>
      </c>
      <c r="B707" s="40" t="s">
        <v>0</v>
      </c>
      <c r="C707" s="40" t="s">
        <v>734</v>
      </c>
      <c r="D707" s="40" t="s">
        <v>16</v>
      </c>
      <c r="E707" s="40">
        <v>31464</v>
      </c>
      <c r="F707" s="40" t="s">
        <v>734</v>
      </c>
      <c r="G707" s="40" t="s">
        <v>2851</v>
      </c>
      <c r="H707" s="41">
        <v>44385</v>
      </c>
      <c r="I707" s="41" t="e">
        <v>#N/A</v>
      </c>
      <c r="J707" s="12">
        <v>46994</v>
      </c>
      <c r="K707" s="12">
        <v>0</v>
      </c>
      <c r="L707" s="12">
        <v>0</v>
      </c>
      <c r="M707" s="15">
        <f t="shared" si="13"/>
        <v>46994</v>
      </c>
      <c r="N707" s="42" t="s">
        <v>17</v>
      </c>
      <c r="O707" s="40"/>
      <c r="P707" s="40" t="s">
        <v>4260</v>
      </c>
      <c r="Q707" s="40"/>
      <c r="R707" s="40" t="e">
        <v>#N/A</v>
      </c>
      <c r="S707" s="40"/>
      <c r="T707" s="40" t="s">
        <v>4260</v>
      </c>
      <c r="U707" s="15">
        <v>0</v>
      </c>
      <c r="V707" s="15">
        <v>0</v>
      </c>
      <c r="W707" s="15">
        <v>0</v>
      </c>
      <c r="X707" s="15"/>
      <c r="Y707" s="15"/>
      <c r="Z707" s="15">
        <v>0</v>
      </c>
      <c r="AA707" s="15">
        <v>0</v>
      </c>
      <c r="AB707" s="15">
        <v>0</v>
      </c>
      <c r="AC707" s="15">
        <v>0</v>
      </c>
      <c r="AD707" s="15">
        <v>0</v>
      </c>
      <c r="AE707" s="40"/>
      <c r="AF707" s="15">
        <v>0</v>
      </c>
      <c r="AG707" s="40"/>
      <c r="AH707" s="40"/>
      <c r="AI707" s="40"/>
      <c r="AJ707" s="15">
        <v>0</v>
      </c>
      <c r="AK707" s="40"/>
      <c r="AL707" s="40"/>
      <c r="AM707" s="40"/>
      <c r="AN707" s="41">
        <v>45504</v>
      </c>
      <c r="AO707" s="43"/>
      <c r="AP707" s="43"/>
      <c r="AQ707" s="43"/>
      <c r="AR707" s="43"/>
      <c r="AS707" s="43"/>
      <c r="AT707" s="43"/>
      <c r="AU707" s="43"/>
      <c r="AV707" s="43"/>
      <c r="AW707" s="43"/>
      <c r="AX707" s="43"/>
      <c r="AY707" s="43"/>
      <c r="AZ707" s="43"/>
      <c r="BA707" s="43"/>
      <c r="BB707" s="43"/>
      <c r="BC707" s="43"/>
      <c r="BD707" s="43"/>
      <c r="BE707" s="43"/>
      <c r="BF707" s="43"/>
      <c r="BG707" s="43"/>
      <c r="BH707" s="43"/>
      <c r="BI707" s="43"/>
      <c r="BJ707" s="43"/>
      <c r="BK707" s="43"/>
      <c r="BL707" s="43"/>
      <c r="BM707" s="43"/>
      <c r="BN707" s="43"/>
      <c r="BO707" s="43"/>
      <c r="BP707" s="43"/>
      <c r="BQ707" s="43"/>
      <c r="BR707" s="43"/>
      <c r="BS707" s="43"/>
      <c r="BT707" s="43"/>
      <c r="BU707" s="43"/>
      <c r="BV707" s="43"/>
      <c r="BW707" s="43"/>
      <c r="BX707" s="43"/>
      <c r="BY707" s="43"/>
      <c r="BZ707" s="43"/>
      <c r="CA707" s="43"/>
      <c r="CB707" s="43"/>
      <c r="CC707" s="43"/>
      <c r="CD707" s="43"/>
      <c r="CE707" s="43"/>
    </row>
    <row r="708" spans="1:83" s="44" customFormat="1" x14ac:dyDescent="0.35">
      <c r="A708" s="40">
        <v>835000972</v>
      </c>
      <c r="B708" s="40" t="s">
        <v>0</v>
      </c>
      <c r="C708" s="40" t="s">
        <v>735</v>
      </c>
      <c r="D708" s="40" t="s">
        <v>16</v>
      </c>
      <c r="E708" s="40">
        <v>31465</v>
      </c>
      <c r="F708" s="40" t="s">
        <v>735</v>
      </c>
      <c r="G708" s="40" t="s">
        <v>2852</v>
      </c>
      <c r="H708" s="41">
        <v>44385</v>
      </c>
      <c r="I708" s="41" t="e">
        <v>#N/A</v>
      </c>
      <c r="J708" s="12">
        <v>46994</v>
      </c>
      <c r="K708" s="12">
        <v>0</v>
      </c>
      <c r="L708" s="12">
        <v>0</v>
      </c>
      <c r="M708" s="15">
        <f t="shared" si="13"/>
        <v>46994</v>
      </c>
      <c r="N708" s="42" t="s">
        <v>17</v>
      </c>
      <c r="O708" s="40"/>
      <c r="P708" s="40" t="s">
        <v>4260</v>
      </c>
      <c r="Q708" s="40"/>
      <c r="R708" s="40" t="e">
        <v>#N/A</v>
      </c>
      <c r="S708" s="40"/>
      <c r="T708" s="40" t="s">
        <v>4260</v>
      </c>
      <c r="U708" s="15">
        <v>0</v>
      </c>
      <c r="V708" s="15">
        <v>0</v>
      </c>
      <c r="W708" s="15">
        <v>0</v>
      </c>
      <c r="X708" s="15"/>
      <c r="Y708" s="15"/>
      <c r="Z708" s="15">
        <v>0</v>
      </c>
      <c r="AA708" s="15">
        <v>0</v>
      </c>
      <c r="AB708" s="15">
        <v>0</v>
      </c>
      <c r="AC708" s="15">
        <v>0</v>
      </c>
      <c r="AD708" s="15">
        <v>0</v>
      </c>
      <c r="AE708" s="40"/>
      <c r="AF708" s="15">
        <v>0</v>
      </c>
      <c r="AG708" s="40"/>
      <c r="AH708" s="40"/>
      <c r="AI708" s="40"/>
      <c r="AJ708" s="15">
        <v>0</v>
      </c>
      <c r="AK708" s="40"/>
      <c r="AL708" s="40"/>
      <c r="AM708" s="40"/>
      <c r="AN708" s="41">
        <v>45504</v>
      </c>
      <c r="AO708" s="43"/>
      <c r="AP708" s="43"/>
      <c r="AQ708" s="43"/>
      <c r="AR708" s="43"/>
      <c r="AS708" s="43"/>
      <c r="AT708" s="43"/>
      <c r="AU708" s="43"/>
      <c r="AV708" s="43"/>
      <c r="AW708" s="43"/>
      <c r="AX708" s="43"/>
      <c r="AY708" s="43"/>
      <c r="AZ708" s="43"/>
      <c r="BA708" s="43"/>
      <c r="BB708" s="43"/>
      <c r="BC708" s="43"/>
      <c r="BD708" s="43"/>
      <c r="BE708" s="43"/>
      <c r="BF708" s="43"/>
      <c r="BG708" s="43"/>
      <c r="BH708" s="43"/>
      <c r="BI708" s="43"/>
      <c r="BJ708" s="43"/>
      <c r="BK708" s="43"/>
      <c r="BL708" s="43"/>
      <c r="BM708" s="43"/>
      <c r="BN708" s="43"/>
      <c r="BO708" s="43"/>
      <c r="BP708" s="43"/>
      <c r="BQ708" s="43"/>
      <c r="BR708" s="43"/>
      <c r="BS708" s="43"/>
      <c r="BT708" s="43"/>
      <c r="BU708" s="43"/>
      <c r="BV708" s="43"/>
      <c r="BW708" s="43"/>
      <c r="BX708" s="43"/>
      <c r="BY708" s="43"/>
      <c r="BZ708" s="43"/>
      <c r="CA708" s="43"/>
      <c r="CB708" s="43"/>
      <c r="CC708" s="43"/>
      <c r="CD708" s="43"/>
      <c r="CE708" s="43"/>
    </row>
    <row r="709" spans="1:83" s="44" customFormat="1" x14ac:dyDescent="0.35">
      <c r="A709" s="40">
        <v>835000972</v>
      </c>
      <c r="B709" s="40" t="s">
        <v>0</v>
      </c>
      <c r="C709" s="40" t="s">
        <v>736</v>
      </c>
      <c r="D709" s="40" t="s">
        <v>16</v>
      </c>
      <c r="E709" s="40">
        <v>31467</v>
      </c>
      <c r="F709" s="40" t="s">
        <v>736</v>
      </c>
      <c r="G709" s="40" t="s">
        <v>2853</v>
      </c>
      <c r="H709" s="41">
        <v>44385</v>
      </c>
      <c r="I709" s="41" t="e">
        <v>#N/A</v>
      </c>
      <c r="J709" s="12">
        <v>46994</v>
      </c>
      <c r="K709" s="12">
        <v>0</v>
      </c>
      <c r="L709" s="12">
        <v>0</v>
      </c>
      <c r="M709" s="15">
        <f t="shared" si="13"/>
        <v>46994</v>
      </c>
      <c r="N709" s="42" t="s">
        <v>17</v>
      </c>
      <c r="O709" s="40"/>
      <c r="P709" s="40" t="s">
        <v>4260</v>
      </c>
      <c r="Q709" s="40"/>
      <c r="R709" s="40" t="e">
        <v>#N/A</v>
      </c>
      <c r="S709" s="40"/>
      <c r="T709" s="40" t="s">
        <v>4260</v>
      </c>
      <c r="U709" s="15">
        <v>0</v>
      </c>
      <c r="V709" s="15">
        <v>0</v>
      </c>
      <c r="W709" s="15">
        <v>0</v>
      </c>
      <c r="X709" s="15"/>
      <c r="Y709" s="15"/>
      <c r="Z709" s="15">
        <v>0</v>
      </c>
      <c r="AA709" s="15">
        <v>0</v>
      </c>
      <c r="AB709" s="15">
        <v>0</v>
      </c>
      <c r="AC709" s="15">
        <v>0</v>
      </c>
      <c r="AD709" s="15">
        <v>0</v>
      </c>
      <c r="AE709" s="40"/>
      <c r="AF709" s="15">
        <v>0</v>
      </c>
      <c r="AG709" s="40"/>
      <c r="AH709" s="40"/>
      <c r="AI709" s="40"/>
      <c r="AJ709" s="15">
        <v>0</v>
      </c>
      <c r="AK709" s="40"/>
      <c r="AL709" s="40"/>
      <c r="AM709" s="40"/>
      <c r="AN709" s="41">
        <v>45504</v>
      </c>
      <c r="AO709" s="43"/>
      <c r="AP709" s="43"/>
      <c r="AQ709" s="43"/>
      <c r="AR709" s="43"/>
      <c r="AS709" s="43"/>
      <c r="AT709" s="43"/>
      <c r="AU709" s="43"/>
      <c r="AV709" s="43"/>
      <c r="AW709" s="43"/>
      <c r="AX709" s="43"/>
      <c r="AY709" s="43"/>
      <c r="AZ709" s="43"/>
      <c r="BA709" s="43"/>
      <c r="BB709" s="43"/>
      <c r="BC709" s="43"/>
      <c r="BD709" s="43"/>
      <c r="BE709" s="43"/>
      <c r="BF709" s="43"/>
      <c r="BG709" s="43"/>
      <c r="BH709" s="43"/>
      <c r="BI709" s="43"/>
      <c r="BJ709" s="43"/>
      <c r="BK709" s="43"/>
      <c r="BL709" s="43"/>
      <c r="BM709" s="43"/>
      <c r="BN709" s="43"/>
      <c r="BO709" s="43"/>
      <c r="BP709" s="43"/>
      <c r="BQ709" s="43"/>
      <c r="BR709" s="43"/>
      <c r="BS709" s="43"/>
      <c r="BT709" s="43"/>
      <c r="BU709" s="43"/>
      <c r="BV709" s="43"/>
      <c r="BW709" s="43"/>
      <c r="BX709" s="43"/>
      <c r="BY709" s="43"/>
      <c r="BZ709" s="43"/>
      <c r="CA709" s="43"/>
      <c r="CB709" s="43"/>
      <c r="CC709" s="43"/>
      <c r="CD709" s="43"/>
      <c r="CE709" s="43"/>
    </row>
    <row r="710" spans="1:83" s="44" customFormat="1" x14ac:dyDescent="0.35">
      <c r="A710" s="40">
        <v>835000972</v>
      </c>
      <c r="B710" s="40" t="s">
        <v>0</v>
      </c>
      <c r="C710" s="40" t="s">
        <v>737</v>
      </c>
      <c r="D710" s="40" t="s">
        <v>16</v>
      </c>
      <c r="E710" s="40">
        <v>31468</v>
      </c>
      <c r="F710" s="40" t="s">
        <v>737</v>
      </c>
      <c r="G710" s="40" t="s">
        <v>2854</v>
      </c>
      <c r="H710" s="41">
        <v>44385</v>
      </c>
      <c r="I710" s="41" t="e">
        <v>#N/A</v>
      </c>
      <c r="J710" s="12">
        <v>46994</v>
      </c>
      <c r="K710" s="12">
        <v>0</v>
      </c>
      <c r="L710" s="12">
        <v>0</v>
      </c>
      <c r="M710" s="15">
        <f t="shared" si="13"/>
        <v>46994</v>
      </c>
      <c r="N710" s="42" t="s">
        <v>17</v>
      </c>
      <c r="O710" s="40"/>
      <c r="P710" s="40" t="s">
        <v>4260</v>
      </c>
      <c r="Q710" s="40"/>
      <c r="R710" s="40" t="e">
        <v>#N/A</v>
      </c>
      <c r="S710" s="40"/>
      <c r="T710" s="40" t="s">
        <v>4260</v>
      </c>
      <c r="U710" s="15">
        <v>0</v>
      </c>
      <c r="V710" s="15">
        <v>0</v>
      </c>
      <c r="W710" s="15">
        <v>0</v>
      </c>
      <c r="X710" s="15"/>
      <c r="Y710" s="15"/>
      <c r="Z710" s="15">
        <v>0</v>
      </c>
      <c r="AA710" s="15">
        <v>0</v>
      </c>
      <c r="AB710" s="15">
        <v>0</v>
      </c>
      <c r="AC710" s="15">
        <v>0</v>
      </c>
      <c r="AD710" s="15">
        <v>0</v>
      </c>
      <c r="AE710" s="40"/>
      <c r="AF710" s="15">
        <v>0</v>
      </c>
      <c r="AG710" s="40"/>
      <c r="AH710" s="40"/>
      <c r="AI710" s="40"/>
      <c r="AJ710" s="15">
        <v>0</v>
      </c>
      <c r="AK710" s="40"/>
      <c r="AL710" s="40"/>
      <c r="AM710" s="40"/>
      <c r="AN710" s="41">
        <v>45504</v>
      </c>
      <c r="AO710" s="43"/>
      <c r="AP710" s="43"/>
      <c r="AQ710" s="43"/>
      <c r="AR710" s="43"/>
      <c r="AS710" s="43"/>
      <c r="AT710" s="43"/>
      <c r="AU710" s="43"/>
      <c r="AV710" s="43"/>
      <c r="AW710" s="43"/>
      <c r="AX710" s="43"/>
      <c r="AY710" s="43"/>
      <c r="AZ710" s="43"/>
      <c r="BA710" s="43"/>
      <c r="BB710" s="43"/>
      <c r="BC710" s="43"/>
      <c r="BD710" s="43"/>
      <c r="BE710" s="43"/>
      <c r="BF710" s="43"/>
      <c r="BG710" s="43"/>
      <c r="BH710" s="43"/>
      <c r="BI710" s="43"/>
      <c r="BJ710" s="43"/>
      <c r="BK710" s="43"/>
      <c r="BL710" s="43"/>
      <c r="BM710" s="43"/>
      <c r="BN710" s="43"/>
      <c r="BO710" s="43"/>
      <c r="BP710" s="43"/>
      <c r="BQ710" s="43"/>
      <c r="BR710" s="43"/>
      <c r="BS710" s="43"/>
      <c r="BT710" s="43"/>
      <c r="BU710" s="43"/>
      <c r="BV710" s="43"/>
      <c r="BW710" s="43"/>
      <c r="BX710" s="43"/>
      <c r="BY710" s="43"/>
      <c r="BZ710" s="43"/>
      <c r="CA710" s="43"/>
      <c r="CB710" s="43"/>
      <c r="CC710" s="43"/>
      <c r="CD710" s="43"/>
      <c r="CE710" s="43"/>
    </row>
    <row r="711" spans="1:83" s="44" customFormat="1" x14ac:dyDescent="0.35">
      <c r="A711" s="40">
        <v>835000972</v>
      </c>
      <c r="B711" s="40" t="s">
        <v>0</v>
      </c>
      <c r="C711" s="40" t="s">
        <v>738</v>
      </c>
      <c r="D711" s="40" t="s">
        <v>16</v>
      </c>
      <c r="E711" s="40">
        <v>31488</v>
      </c>
      <c r="F711" s="40" t="s">
        <v>738</v>
      </c>
      <c r="G711" s="40" t="s">
        <v>2855</v>
      </c>
      <c r="H711" s="41">
        <v>44385</v>
      </c>
      <c r="I711" s="41" t="e">
        <v>#N/A</v>
      </c>
      <c r="J711" s="12">
        <v>46994</v>
      </c>
      <c r="K711" s="12">
        <v>0</v>
      </c>
      <c r="L711" s="12">
        <v>0</v>
      </c>
      <c r="M711" s="15">
        <f t="shared" si="13"/>
        <v>46994</v>
      </c>
      <c r="N711" s="42" t="s">
        <v>17</v>
      </c>
      <c r="O711" s="40"/>
      <c r="P711" s="40" t="s">
        <v>4260</v>
      </c>
      <c r="Q711" s="40"/>
      <c r="R711" s="40" t="e">
        <v>#N/A</v>
      </c>
      <c r="S711" s="40"/>
      <c r="T711" s="40" t="s">
        <v>4260</v>
      </c>
      <c r="U711" s="15">
        <v>0</v>
      </c>
      <c r="V711" s="15">
        <v>0</v>
      </c>
      <c r="W711" s="15">
        <v>0</v>
      </c>
      <c r="X711" s="15"/>
      <c r="Y711" s="15"/>
      <c r="Z711" s="15">
        <v>0</v>
      </c>
      <c r="AA711" s="15">
        <v>0</v>
      </c>
      <c r="AB711" s="15">
        <v>0</v>
      </c>
      <c r="AC711" s="15">
        <v>0</v>
      </c>
      <c r="AD711" s="15">
        <v>0</v>
      </c>
      <c r="AE711" s="40"/>
      <c r="AF711" s="15">
        <v>0</v>
      </c>
      <c r="AG711" s="40"/>
      <c r="AH711" s="40"/>
      <c r="AI711" s="40"/>
      <c r="AJ711" s="15">
        <v>0</v>
      </c>
      <c r="AK711" s="40"/>
      <c r="AL711" s="40"/>
      <c r="AM711" s="40"/>
      <c r="AN711" s="41">
        <v>45504</v>
      </c>
      <c r="AO711" s="43"/>
      <c r="AP711" s="43"/>
      <c r="AQ711" s="43"/>
      <c r="AR711" s="43"/>
      <c r="AS711" s="43"/>
      <c r="AT711" s="43"/>
      <c r="AU711" s="43"/>
      <c r="AV711" s="43"/>
      <c r="AW711" s="43"/>
      <c r="AX711" s="43"/>
      <c r="AY711" s="43"/>
      <c r="AZ711" s="43"/>
      <c r="BA711" s="43"/>
      <c r="BB711" s="43"/>
      <c r="BC711" s="43"/>
      <c r="BD711" s="43"/>
      <c r="BE711" s="43"/>
      <c r="BF711" s="43"/>
      <c r="BG711" s="43"/>
      <c r="BH711" s="43"/>
      <c r="BI711" s="43"/>
      <c r="BJ711" s="43"/>
      <c r="BK711" s="43"/>
      <c r="BL711" s="43"/>
      <c r="BM711" s="43"/>
      <c r="BN711" s="43"/>
      <c r="BO711" s="43"/>
      <c r="BP711" s="43"/>
      <c r="BQ711" s="43"/>
      <c r="BR711" s="43"/>
      <c r="BS711" s="43"/>
      <c r="BT711" s="43"/>
      <c r="BU711" s="43"/>
      <c r="BV711" s="43"/>
      <c r="BW711" s="43"/>
      <c r="BX711" s="43"/>
      <c r="BY711" s="43"/>
      <c r="BZ711" s="43"/>
      <c r="CA711" s="43"/>
      <c r="CB711" s="43"/>
      <c r="CC711" s="43"/>
      <c r="CD711" s="43"/>
      <c r="CE711" s="43"/>
    </row>
    <row r="712" spans="1:83" s="44" customFormat="1" x14ac:dyDescent="0.35">
      <c r="A712" s="40">
        <v>835000972</v>
      </c>
      <c r="B712" s="40" t="s">
        <v>0</v>
      </c>
      <c r="C712" s="40" t="s">
        <v>739</v>
      </c>
      <c r="D712" s="40" t="s">
        <v>16</v>
      </c>
      <c r="E712" s="40">
        <v>28040</v>
      </c>
      <c r="F712" s="40" t="s">
        <v>739</v>
      </c>
      <c r="G712" s="40" t="s">
        <v>2856</v>
      </c>
      <c r="H712" s="41">
        <v>44387</v>
      </c>
      <c r="I712" s="41" t="e">
        <v>#N/A</v>
      </c>
      <c r="J712" s="12">
        <v>46994</v>
      </c>
      <c r="K712" s="12">
        <v>0</v>
      </c>
      <c r="L712" s="12">
        <v>0</v>
      </c>
      <c r="M712" s="15">
        <f t="shared" si="13"/>
        <v>46994</v>
      </c>
      <c r="N712" s="42" t="s">
        <v>17</v>
      </c>
      <c r="O712" s="40"/>
      <c r="P712" s="40" t="s">
        <v>4260</v>
      </c>
      <c r="Q712" s="40"/>
      <c r="R712" s="40" t="e">
        <v>#N/A</v>
      </c>
      <c r="S712" s="40"/>
      <c r="T712" s="40" t="s">
        <v>4260</v>
      </c>
      <c r="U712" s="15">
        <v>0</v>
      </c>
      <c r="V712" s="15">
        <v>0</v>
      </c>
      <c r="W712" s="15">
        <v>0</v>
      </c>
      <c r="X712" s="15"/>
      <c r="Y712" s="15"/>
      <c r="Z712" s="15">
        <v>0</v>
      </c>
      <c r="AA712" s="15">
        <v>0</v>
      </c>
      <c r="AB712" s="15">
        <v>0</v>
      </c>
      <c r="AC712" s="15">
        <v>0</v>
      </c>
      <c r="AD712" s="15">
        <v>0</v>
      </c>
      <c r="AE712" s="40"/>
      <c r="AF712" s="15">
        <v>0</v>
      </c>
      <c r="AG712" s="40"/>
      <c r="AH712" s="40"/>
      <c r="AI712" s="40"/>
      <c r="AJ712" s="15">
        <v>0</v>
      </c>
      <c r="AK712" s="40"/>
      <c r="AL712" s="40"/>
      <c r="AM712" s="40"/>
      <c r="AN712" s="41">
        <v>45504</v>
      </c>
      <c r="AO712" s="43"/>
      <c r="AP712" s="43"/>
      <c r="AQ712" s="43"/>
      <c r="AR712" s="43"/>
      <c r="AS712" s="43"/>
      <c r="AT712" s="43"/>
      <c r="AU712" s="43"/>
      <c r="AV712" s="43"/>
      <c r="AW712" s="43"/>
      <c r="AX712" s="43"/>
      <c r="AY712" s="43"/>
      <c r="AZ712" s="43"/>
      <c r="BA712" s="43"/>
      <c r="BB712" s="43"/>
      <c r="BC712" s="43"/>
      <c r="BD712" s="43"/>
      <c r="BE712" s="43"/>
      <c r="BF712" s="43"/>
      <c r="BG712" s="43"/>
      <c r="BH712" s="43"/>
      <c r="BI712" s="43"/>
      <c r="BJ712" s="43"/>
      <c r="BK712" s="43"/>
      <c r="BL712" s="43"/>
      <c r="BM712" s="43"/>
      <c r="BN712" s="43"/>
      <c r="BO712" s="43"/>
      <c r="BP712" s="43"/>
      <c r="BQ712" s="43"/>
      <c r="BR712" s="43"/>
      <c r="BS712" s="43"/>
      <c r="BT712" s="43"/>
      <c r="BU712" s="43"/>
      <c r="BV712" s="43"/>
      <c r="BW712" s="43"/>
      <c r="BX712" s="43"/>
      <c r="BY712" s="43"/>
      <c r="BZ712" s="43"/>
      <c r="CA712" s="43"/>
      <c r="CB712" s="43"/>
      <c r="CC712" s="43"/>
      <c r="CD712" s="43"/>
      <c r="CE712" s="43"/>
    </row>
    <row r="713" spans="1:83" s="44" customFormat="1" x14ac:dyDescent="0.35">
      <c r="A713" s="40">
        <v>835000972</v>
      </c>
      <c r="B713" s="40" t="s">
        <v>0</v>
      </c>
      <c r="C713" s="40" t="s">
        <v>740</v>
      </c>
      <c r="D713" s="40" t="s">
        <v>16</v>
      </c>
      <c r="E713" s="40">
        <v>31510</v>
      </c>
      <c r="F713" s="40" t="s">
        <v>740</v>
      </c>
      <c r="G713" s="40" t="s">
        <v>2857</v>
      </c>
      <c r="H713" s="41">
        <v>44387</v>
      </c>
      <c r="I713" s="41" t="e">
        <v>#N/A</v>
      </c>
      <c r="J713" s="12">
        <v>46994</v>
      </c>
      <c r="K713" s="12">
        <v>0</v>
      </c>
      <c r="L713" s="12">
        <v>0</v>
      </c>
      <c r="M713" s="15">
        <f t="shared" si="13"/>
        <v>46994</v>
      </c>
      <c r="N713" s="42" t="s">
        <v>17</v>
      </c>
      <c r="O713" s="40"/>
      <c r="P713" s="40" t="s">
        <v>4260</v>
      </c>
      <c r="Q713" s="40"/>
      <c r="R713" s="40" t="e">
        <v>#N/A</v>
      </c>
      <c r="S713" s="40"/>
      <c r="T713" s="40" t="s">
        <v>4260</v>
      </c>
      <c r="U713" s="15">
        <v>0</v>
      </c>
      <c r="V713" s="15">
        <v>0</v>
      </c>
      <c r="W713" s="15">
        <v>0</v>
      </c>
      <c r="X713" s="15"/>
      <c r="Y713" s="15"/>
      <c r="Z713" s="15">
        <v>0</v>
      </c>
      <c r="AA713" s="15">
        <v>0</v>
      </c>
      <c r="AB713" s="15">
        <v>0</v>
      </c>
      <c r="AC713" s="15">
        <v>0</v>
      </c>
      <c r="AD713" s="15">
        <v>0</v>
      </c>
      <c r="AE713" s="40"/>
      <c r="AF713" s="15">
        <v>0</v>
      </c>
      <c r="AG713" s="40"/>
      <c r="AH713" s="40"/>
      <c r="AI713" s="40"/>
      <c r="AJ713" s="15">
        <v>0</v>
      </c>
      <c r="AK713" s="40"/>
      <c r="AL713" s="40"/>
      <c r="AM713" s="40"/>
      <c r="AN713" s="41">
        <v>45504</v>
      </c>
      <c r="AO713" s="43"/>
      <c r="AP713" s="43"/>
      <c r="AQ713" s="43"/>
      <c r="AR713" s="43"/>
      <c r="AS713" s="43"/>
      <c r="AT713" s="43"/>
      <c r="AU713" s="43"/>
      <c r="AV713" s="43"/>
      <c r="AW713" s="43"/>
      <c r="AX713" s="43"/>
      <c r="AY713" s="43"/>
      <c r="AZ713" s="43"/>
      <c r="BA713" s="43"/>
      <c r="BB713" s="43"/>
      <c r="BC713" s="43"/>
      <c r="BD713" s="43"/>
      <c r="BE713" s="43"/>
      <c r="BF713" s="43"/>
      <c r="BG713" s="43"/>
      <c r="BH713" s="43"/>
      <c r="BI713" s="43"/>
      <c r="BJ713" s="43"/>
      <c r="BK713" s="43"/>
      <c r="BL713" s="43"/>
      <c r="BM713" s="43"/>
      <c r="BN713" s="43"/>
      <c r="BO713" s="43"/>
      <c r="BP713" s="43"/>
      <c r="BQ713" s="43"/>
      <c r="BR713" s="43"/>
      <c r="BS713" s="43"/>
      <c r="BT713" s="43"/>
      <c r="BU713" s="43"/>
      <c r="BV713" s="43"/>
      <c r="BW713" s="43"/>
      <c r="BX713" s="43"/>
      <c r="BY713" s="43"/>
      <c r="BZ713" s="43"/>
      <c r="CA713" s="43"/>
      <c r="CB713" s="43"/>
      <c r="CC713" s="43"/>
      <c r="CD713" s="43"/>
      <c r="CE713" s="43"/>
    </row>
    <row r="714" spans="1:83" s="44" customFormat="1" x14ac:dyDescent="0.35">
      <c r="A714" s="40">
        <v>835000972</v>
      </c>
      <c r="B714" s="40" t="s">
        <v>0</v>
      </c>
      <c r="C714" s="40" t="s">
        <v>741</v>
      </c>
      <c r="D714" s="40" t="s">
        <v>16</v>
      </c>
      <c r="E714" s="40">
        <v>31512</v>
      </c>
      <c r="F714" s="40" t="s">
        <v>741</v>
      </c>
      <c r="G714" s="40" t="s">
        <v>2858</v>
      </c>
      <c r="H714" s="41">
        <v>44387</v>
      </c>
      <c r="I714" s="41" t="e">
        <v>#N/A</v>
      </c>
      <c r="J714" s="12">
        <v>46994</v>
      </c>
      <c r="K714" s="12">
        <v>0</v>
      </c>
      <c r="L714" s="12">
        <v>0</v>
      </c>
      <c r="M714" s="15">
        <f t="shared" si="13"/>
        <v>46994</v>
      </c>
      <c r="N714" s="42" t="s">
        <v>17</v>
      </c>
      <c r="O714" s="40"/>
      <c r="P714" s="40" t="s">
        <v>4260</v>
      </c>
      <c r="Q714" s="40"/>
      <c r="R714" s="40" t="e">
        <v>#N/A</v>
      </c>
      <c r="S714" s="40"/>
      <c r="T714" s="40" t="s">
        <v>4260</v>
      </c>
      <c r="U714" s="15">
        <v>0</v>
      </c>
      <c r="V714" s="15">
        <v>0</v>
      </c>
      <c r="W714" s="15">
        <v>0</v>
      </c>
      <c r="X714" s="15"/>
      <c r="Y714" s="15"/>
      <c r="Z714" s="15">
        <v>0</v>
      </c>
      <c r="AA714" s="15">
        <v>0</v>
      </c>
      <c r="AB714" s="15">
        <v>0</v>
      </c>
      <c r="AC714" s="15">
        <v>0</v>
      </c>
      <c r="AD714" s="15">
        <v>0</v>
      </c>
      <c r="AE714" s="40"/>
      <c r="AF714" s="15">
        <v>0</v>
      </c>
      <c r="AG714" s="40"/>
      <c r="AH714" s="40"/>
      <c r="AI714" s="40"/>
      <c r="AJ714" s="15">
        <v>0</v>
      </c>
      <c r="AK714" s="40"/>
      <c r="AL714" s="40"/>
      <c r="AM714" s="40"/>
      <c r="AN714" s="41">
        <v>45504</v>
      </c>
      <c r="AO714" s="43"/>
      <c r="AP714" s="43"/>
      <c r="AQ714" s="43"/>
      <c r="AR714" s="43"/>
      <c r="AS714" s="43"/>
      <c r="AT714" s="43"/>
      <c r="AU714" s="43"/>
      <c r="AV714" s="43"/>
      <c r="AW714" s="43"/>
      <c r="AX714" s="43"/>
      <c r="AY714" s="43"/>
      <c r="AZ714" s="43"/>
      <c r="BA714" s="43"/>
      <c r="BB714" s="43"/>
      <c r="BC714" s="43"/>
      <c r="BD714" s="43"/>
      <c r="BE714" s="43"/>
      <c r="BF714" s="43"/>
      <c r="BG714" s="43"/>
      <c r="BH714" s="43"/>
      <c r="BI714" s="43"/>
      <c r="BJ714" s="43"/>
      <c r="BK714" s="43"/>
      <c r="BL714" s="43"/>
      <c r="BM714" s="43"/>
      <c r="BN714" s="43"/>
      <c r="BO714" s="43"/>
      <c r="BP714" s="43"/>
      <c r="BQ714" s="43"/>
      <c r="BR714" s="43"/>
      <c r="BS714" s="43"/>
      <c r="BT714" s="43"/>
      <c r="BU714" s="43"/>
      <c r="BV714" s="43"/>
      <c r="BW714" s="43"/>
      <c r="BX714" s="43"/>
      <c r="BY714" s="43"/>
      <c r="BZ714" s="43"/>
      <c r="CA714" s="43"/>
      <c r="CB714" s="43"/>
      <c r="CC714" s="43"/>
      <c r="CD714" s="43"/>
      <c r="CE714" s="43"/>
    </row>
    <row r="715" spans="1:83" s="44" customFormat="1" x14ac:dyDescent="0.35">
      <c r="A715" s="40">
        <v>835000972</v>
      </c>
      <c r="B715" s="40" t="s">
        <v>0</v>
      </c>
      <c r="C715" s="40" t="s">
        <v>742</v>
      </c>
      <c r="D715" s="40" t="s">
        <v>16</v>
      </c>
      <c r="E715" s="40">
        <v>94158</v>
      </c>
      <c r="F715" s="40" t="s">
        <v>742</v>
      </c>
      <c r="G715" s="40" t="s">
        <v>2859</v>
      </c>
      <c r="H715" s="41">
        <v>44387</v>
      </c>
      <c r="I715" s="41"/>
      <c r="J715" s="12">
        <v>133849</v>
      </c>
      <c r="K715" s="12">
        <v>0</v>
      </c>
      <c r="L715" s="12">
        <v>0</v>
      </c>
      <c r="M715" s="15">
        <f t="shared" si="13"/>
        <v>133849</v>
      </c>
      <c r="N715" s="42" t="s">
        <v>17</v>
      </c>
      <c r="O715" s="40"/>
      <c r="P715" s="40" t="s">
        <v>4260</v>
      </c>
      <c r="Q715" s="40" t="b">
        <v>0</v>
      </c>
      <c r="R715" s="40" t="s">
        <v>4255</v>
      </c>
      <c r="S715" s="40"/>
      <c r="T715" s="40" t="s">
        <v>4260</v>
      </c>
      <c r="U715" s="15">
        <v>0</v>
      </c>
      <c r="V715" s="15">
        <v>0</v>
      </c>
      <c r="W715" s="15">
        <v>0</v>
      </c>
      <c r="X715" s="15"/>
      <c r="Y715" s="15"/>
      <c r="Z715" s="15">
        <v>0</v>
      </c>
      <c r="AA715" s="15">
        <v>0</v>
      </c>
      <c r="AB715" s="15">
        <v>0</v>
      </c>
      <c r="AC715" s="15">
        <v>0</v>
      </c>
      <c r="AD715" s="15">
        <v>0</v>
      </c>
      <c r="AE715" s="40"/>
      <c r="AF715" s="15">
        <v>0</v>
      </c>
      <c r="AG715" s="40"/>
      <c r="AH715" s="40"/>
      <c r="AI715" s="40"/>
      <c r="AJ715" s="15">
        <v>0</v>
      </c>
      <c r="AK715" s="40"/>
      <c r="AL715" s="40"/>
      <c r="AM715" s="40"/>
      <c r="AN715" s="41">
        <v>45504</v>
      </c>
      <c r="AO715" s="43"/>
      <c r="AP715" s="43"/>
      <c r="AQ715" s="43"/>
      <c r="AR715" s="43"/>
      <c r="AS715" s="43"/>
      <c r="AT715" s="43"/>
      <c r="AU715" s="43"/>
      <c r="AV715" s="43"/>
      <c r="AW715" s="43"/>
      <c r="AX715" s="43"/>
      <c r="AY715" s="43"/>
      <c r="AZ715" s="43"/>
      <c r="BA715" s="43"/>
      <c r="BB715" s="43"/>
      <c r="BC715" s="43"/>
      <c r="BD715" s="43"/>
      <c r="BE715" s="43"/>
      <c r="BF715" s="43"/>
      <c r="BG715" s="43"/>
      <c r="BH715" s="43"/>
      <c r="BI715" s="43"/>
      <c r="BJ715" s="43"/>
      <c r="BK715" s="43"/>
      <c r="BL715" s="43"/>
      <c r="BM715" s="43"/>
      <c r="BN715" s="43"/>
      <c r="BO715" s="43"/>
      <c r="BP715" s="43"/>
      <c r="BQ715" s="43"/>
      <c r="BR715" s="43"/>
      <c r="BS715" s="43"/>
      <c r="BT715" s="43"/>
      <c r="BU715" s="43"/>
      <c r="BV715" s="43"/>
      <c r="BW715" s="43"/>
      <c r="BX715" s="43"/>
      <c r="BY715" s="43"/>
      <c r="BZ715" s="43"/>
      <c r="CA715" s="43"/>
      <c r="CB715" s="43"/>
      <c r="CC715" s="43"/>
      <c r="CD715" s="43"/>
      <c r="CE715" s="43"/>
    </row>
    <row r="716" spans="1:83" s="44" customFormat="1" x14ac:dyDescent="0.35">
      <c r="A716" s="40">
        <v>835000972</v>
      </c>
      <c r="B716" s="40" t="s">
        <v>0</v>
      </c>
      <c r="C716" s="40" t="s">
        <v>743</v>
      </c>
      <c r="D716" s="40" t="s">
        <v>16</v>
      </c>
      <c r="E716" s="40">
        <v>30273</v>
      </c>
      <c r="F716" s="40" t="s">
        <v>743</v>
      </c>
      <c r="G716" s="40" t="s">
        <v>2860</v>
      </c>
      <c r="H716" s="41">
        <v>44388</v>
      </c>
      <c r="I716" s="41" t="e">
        <v>#N/A</v>
      </c>
      <c r="J716" s="12">
        <v>46994</v>
      </c>
      <c r="K716" s="12">
        <v>0</v>
      </c>
      <c r="L716" s="12">
        <v>0</v>
      </c>
      <c r="M716" s="15">
        <f t="shared" si="13"/>
        <v>46994</v>
      </c>
      <c r="N716" s="42" t="s">
        <v>17</v>
      </c>
      <c r="O716" s="40"/>
      <c r="P716" s="40" t="s">
        <v>4260</v>
      </c>
      <c r="Q716" s="40"/>
      <c r="R716" s="40" t="e">
        <v>#N/A</v>
      </c>
      <c r="S716" s="40"/>
      <c r="T716" s="40" t="s">
        <v>4260</v>
      </c>
      <c r="U716" s="15">
        <v>0</v>
      </c>
      <c r="V716" s="15">
        <v>0</v>
      </c>
      <c r="W716" s="15">
        <v>0</v>
      </c>
      <c r="X716" s="15"/>
      <c r="Y716" s="15"/>
      <c r="Z716" s="15">
        <v>0</v>
      </c>
      <c r="AA716" s="15">
        <v>0</v>
      </c>
      <c r="AB716" s="15">
        <v>0</v>
      </c>
      <c r="AC716" s="15">
        <v>0</v>
      </c>
      <c r="AD716" s="15">
        <v>0</v>
      </c>
      <c r="AE716" s="40"/>
      <c r="AF716" s="15">
        <v>0</v>
      </c>
      <c r="AG716" s="40"/>
      <c r="AH716" s="40"/>
      <c r="AI716" s="40"/>
      <c r="AJ716" s="15">
        <v>0</v>
      </c>
      <c r="AK716" s="40"/>
      <c r="AL716" s="40"/>
      <c r="AM716" s="40"/>
      <c r="AN716" s="41">
        <v>45504</v>
      </c>
      <c r="AO716" s="43"/>
      <c r="AP716" s="43"/>
      <c r="AQ716" s="43"/>
      <c r="AR716" s="43"/>
      <c r="AS716" s="43"/>
      <c r="AT716" s="43"/>
      <c r="AU716" s="43"/>
      <c r="AV716" s="43"/>
      <c r="AW716" s="43"/>
      <c r="AX716" s="43"/>
      <c r="AY716" s="43"/>
      <c r="AZ716" s="43"/>
      <c r="BA716" s="43"/>
      <c r="BB716" s="43"/>
      <c r="BC716" s="43"/>
      <c r="BD716" s="43"/>
      <c r="BE716" s="43"/>
      <c r="BF716" s="43"/>
      <c r="BG716" s="43"/>
      <c r="BH716" s="43"/>
      <c r="BI716" s="43"/>
      <c r="BJ716" s="43"/>
      <c r="BK716" s="43"/>
      <c r="BL716" s="43"/>
      <c r="BM716" s="43"/>
      <c r="BN716" s="43"/>
      <c r="BO716" s="43"/>
      <c r="BP716" s="43"/>
      <c r="BQ716" s="43"/>
      <c r="BR716" s="43"/>
      <c r="BS716" s="43"/>
      <c r="BT716" s="43"/>
      <c r="BU716" s="43"/>
      <c r="BV716" s="43"/>
      <c r="BW716" s="43"/>
      <c r="BX716" s="43"/>
      <c r="BY716" s="43"/>
      <c r="BZ716" s="43"/>
      <c r="CA716" s="43"/>
      <c r="CB716" s="43"/>
      <c r="CC716" s="43"/>
      <c r="CD716" s="43"/>
      <c r="CE716" s="43"/>
    </row>
    <row r="717" spans="1:83" s="44" customFormat="1" x14ac:dyDescent="0.35">
      <c r="A717" s="40">
        <v>835000972</v>
      </c>
      <c r="B717" s="40" t="s">
        <v>0</v>
      </c>
      <c r="C717" s="40" t="s">
        <v>652</v>
      </c>
      <c r="D717" s="40" t="s">
        <v>16</v>
      </c>
      <c r="E717" s="40">
        <v>41765</v>
      </c>
      <c r="F717" s="40" t="s">
        <v>652</v>
      </c>
      <c r="G717" s="40" t="s">
        <v>2769</v>
      </c>
      <c r="H717" s="41">
        <v>44362</v>
      </c>
      <c r="I717" s="41">
        <v>44580</v>
      </c>
      <c r="J717" s="12">
        <v>46994</v>
      </c>
      <c r="K717" s="12">
        <v>0</v>
      </c>
      <c r="L717" s="27">
        <v>0</v>
      </c>
      <c r="M717" s="15">
        <f t="shared" si="13"/>
        <v>46994</v>
      </c>
      <c r="N717" s="42" t="s">
        <v>17</v>
      </c>
      <c r="O717" s="40"/>
      <c r="P717" s="40" t="s">
        <v>4264</v>
      </c>
      <c r="Q717" s="40" t="b">
        <v>0</v>
      </c>
      <c r="R717" s="40" t="s">
        <v>4254</v>
      </c>
      <c r="S717" s="40" t="s">
        <v>4502</v>
      </c>
      <c r="T717" s="40" t="s">
        <v>4264</v>
      </c>
      <c r="U717" s="15">
        <v>46994</v>
      </c>
      <c r="V717" s="15">
        <v>0</v>
      </c>
      <c r="W717" s="15">
        <v>0</v>
      </c>
      <c r="X717" s="15"/>
      <c r="Y717" s="15"/>
      <c r="Z717" s="15">
        <v>46994</v>
      </c>
      <c r="AA717" s="15">
        <v>0</v>
      </c>
      <c r="AB717" s="15">
        <v>0</v>
      </c>
      <c r="AC717" s="15">
        <v>46994</v>
      </c>
      <c r="AD717" s="15">
        <v>46994</v>
      </c>
      <c r="AE717" s="40">
        <v>1221928689</v>
      </c>
      <c r="AF717" s="15">
        <v>0</v>
      </c>
      <c r="AG717" s="40"/>
      <c r="AH717" s="40"/>
      <c r="AI717" s="40"/>
      <c r="AJ717" s="15">
        <v>0</v>
      </c>
      <c r="AK717" s="40"/>
      <c r="AL717" s="40"/>
      <c r="AM717" s="40"/>
      <c r="AN717" s="41">
        <v>45504</v>
      </c>
      <c r="AO717" s="43"/>
      <c r="AP717" s="43"/>
      <c r="AQ717" s="43"/>
      <c r="AR717" s="43"/>
      <c r="AS717" s="43"/>
      <c r="AT717" s="43"/>
      <c r="AU717" s="43"/>
      <c r="AV717" s="43"/>
      <c r="AW717" s="43"/>
      <c r="AX717" s="43"/>
      <c r="AY717" s="43"/>
      <c r="AZ717" s="43"/>
      <c r="BA717" s="43"/>
      <c r="BB717" s="43"/>
      <c r="BC717" s="43"/>
      <c r="BD717" s="43"/>
      <c r="BE717" s="43"/>
      <c r="BF717" s="43"/>
      <c r="BG717" s="43"/>
      <c r="BH717" s="43"/>
      <c r="BI717" s="43"/>
      <c r="BJ717" s="43"/>
      <c r="BK717" s="43"/>
      <c r="BL717" s="43"/>
      <c r="BM717" s="43"/>
      <c r="BN717" s="43"/>
      <c r="BO717" s="43"/>
      <c r="BP717" s="43"/>
      <c r="BQ717" s="43"/>
      <c r="BR717" s="43"/>
      <c r="BS717" s="43"/>
      <c r="BT717" s="43"/>
      <c r="BU717" s="43"/>
      <c r="BV717" s="43"/>
      <c r="BW717" s="43"/>
      <c r="BX717" s="43"/>
      <c r="BY717" s="43"/>
      <c r="BZ717" s="43"/>
      <c r="CA717" s="43"/>
      <c r="CB717" s="43"/>
      <c r="CC717" s="43"/>
      <c r="CD717" s="43"/>
      <c r="CE717" s="43"/>
    </row>
    <row r="718" spans="1:83" s="44" customFormat="1" x14ac:dyDescent="0.35">
      <c r="A718" s="40">
        <v>835000972</v>
      </c>
      <c r="B718" s="40" t="s">
        <v>0</v>
      </c>
      <c r="C718" s="40" t="s">
        <v>654</v>
      </c>
      <c r="D718" s="40" t="s">
        <v>16</v>
      </c>
      <c r="E718" s="40">
        <v>96558</v>
      </c>
      <c r="F718" s="40" t="s">
        <v>654</v>
      </c>
      <c r="G718" s="40" t="s">
        <v>2771</v>
      </c>
      <c r="H718" s="41">
        <v>44363</v>
      </c>
      <c r="I718" s="41">
        <v>45124.660803391205</v>
      </c>
      <c r="J718" s="12">
        <v>133849</v>
      </c>
      <c r="K718" s="12">
        <v>0</v>
      </c>
      <c r="L718" s="12">
        <v>0</v>
      </c>
      <c r="M718" s="15">
        <f t="shared" si="13"/>
        <v>133849</v>
      </c>
      <c r="N718" s="42" t="s">
        <v>17</v>
      </c>
      <c r="O718" s="40"/>
      <c r="P718" s="40" t="s">
        <v>4264</v>
      </c>
      <c r="Q718" s="40" t="b">
        <v>0</v>
      </c>
      <c r="R718" s="40" t="s">
        <v>4254</v>
      </c>
      <c r="S718" s="40" t="s">
        <v>4502</v>
      </c>
      <c r="T718" s="40" t="s">
        <v>4264</v>
      </c>
      <c r="U718" s="15">
        <v>133849</v>
      </c>
      <c r="V718" s="15">
        <v>0</v>
      </c>
      <c r="W718" s="15">
        <v>0</v>
      </c>
      <c r="X718" s="15"/>
      <c r="Y718" s="15"/>
      <c r="Z718" s="15">
        <v>133849</v>
      </c>
      <c r="AA718" s="15">
        <v>0</v>
      </c>
      <c r="AB718" s="15">
        <v>0</v>
      </c>
      <c r="AC718" s="15">
        <v>133849</v>
      </c>
      <c r="AD718" s="15">
        <v>133849</v>
      </c>
      <c r="AE718" s="40">
        <v>135825658</v>
      </c>
      <c r="AF718" s="15">
        <v>0</v>
      </c>
      <c r="AG718" s="40"/>
      <c r="AH718" s="40"/>
      <c r="AI718" s="40"/>
      <c r="AJ718" s="15">
        <v>0</v>
      </c>
      <c r="AK718" s="40"/>
      <c r="AL718" s="40"/>
      <c r="AM718" s="40"/>
      <c r="AN718" s="41">
        <v>45504</v>
      </c>
      <c r="AO718" s="43"/>
      <c r="AP718" s="43"/>
      <c r="AQ718" s="43"/>
      <c r="AR718" s="43"/>
      <c r="AS718" s="43"/>
      <c r="AT718" s="43"/>
      <c r="AU718" s="43"/>
      <c r="AV718" s="43"/>
      <c r="AW718" s="43"/>
      <c r="AX718" s="43"/>
      <c r="AY718" s="43"/>
      <c r="AZ718" s="43"/>
      <c r="BA718" s="43"/>
      <c r="BB718" s="43"/>
      <c r="BC718" s="43"/>
      <c r="BD718" s="43"/>
      <c r="BE718" s="43"/>
      <c r="BF718" s="43"/>
      <c r="BG718" s="43"/>
      <c r="BH718" s="43"/>
      <c r="BI718" s="43"/>
      <c r="BJ718" s="43"/>
      <c r="BK718" s="43"/>
      <c r="BL718" s="43"/>
      <c r="BM718" s="43"/>
      <c r="BN718" s="43"/>
      <c r="BO718" s="43"/>
      <c r="BP718" s="43"/>
      <c r="BQ718" s="43"/>
      <c r="BR718" s="43"/>
      <c r="BS718" s="43"/>
      <c r="BT718" s="43"/>
      <c r="BU718" s="43"/>
      <c r="BV718" s="43"/>
      <c r="BW718" s="43"/>
      <c r="BX718" s="43"/>
      <c r="BY718" s="43"/>
      <c r="BZ718" s="43"/>
      <c r="CA718" s="43"/>
      <c r="CB718" s="43"/>
      <c r="CC718" s="43"/>
      <c r="CD718" s="43"/>
      <c r="CE718" s="43"/>
    </row>
    <row r="719" spans="1:83" s="44" customFormat="1" x14ac:dyDescent="0.35">
      <c r="A719" s="40">
        <v>835000972</v>
      </c>
      <c r="B719" s="40" t="s">
        <v>0</v>
      </c>
      <c r="C719" s="40" t="s">
        <v>657</v>
      </c>
      <c r="D719" s="40" t="s">
        <v>16</v>
      </c>
      <c r="E719" s="40">
        <v>41748</v>
      </c>
      <c r="F719" s="40" t="s">
        <v>657</v>
      </c>
      <c r="G719" s="40" t="s">
        <v>2774</v>
      </c>
      <c r="H719" s="41">
        <v>44365</v>
      </c>
      <c r="I719" s="41">
        <v>44580</v>
      </c>
      <c r="J719" s="12">
        <v>46994</v>
      </c>
      <c r="K719" s="12">
        <v>0</v>
      </c>
      <c r="L719" s="12">
        <v>0</v>
      </c>
      <c r="M719" s="15">
        <f t="shared" si="13"/>
        <v>46994</v>
      </c>
      <c r="N719" s="42" t="s">
        <v>17</v>
      </c>
      <c r="O719" s="40"/>
      <c r="P719" s="40" t="s">
        <v>4264</v>
      </c>
      <c r="Q719" s="40" t="b">
        <v>0</v>
      </c>
      <c r="R719" s="40" t="s">
        <v>4254</v>
      </c>
      <c r="S719" s="40" t="s">
        <v>4502</v>
      </c>
      <c r="T719" s="40" t="s">
        <v>4264</v>
      </c>
      <c r="U719" s="15">
        <v>46994</v>
      </c>
      <c r="V719" s="15">
        <v>0</v>
      </c>
      <c r="W719" s="15">
        <v>0</v>
      </c>
      <c r="X719" s="15"/>
      <c r="Y719" s="15"/>
      <c r="Z719" s="15">
        <v>46994</v>
      </c>
      <c r="AA719" s="15">
        <v>0</v>
      </c>
      <c r="AB719" s="15">
        <v>0</v>
      </c>
      <c r="AC719" s="15">
        <v>46994</v>
      </c>
      <c r="AD719" s="15">
        <v>46994</v>
      </c>
      <c r="AE719" s="40">
        <v>1221928676</v>
      </c>
      <c r="AF719" s="15">
        <v>0</v>
      </c>
      <c r="AG719" s="40"/>
      <c r="AH719" s="40"/>
      <c r="AI719" s="40"/>
      <c r="AJ719" s="15">
        <v>0</v>
      </c>
      <c r="AK719" s="40"/>
      <c r="AL719" s="40"/>
      <c r="AM719" s="40"/>
      <c r="AN719" s="41">
        <v>45504</v>
      </c>
      <c r="AO719" s="43"/>
      <c r="AP719" s="43"/>
      <c r="AQ719" s="43"/>
      <c r="AR719" s="43"/>
      <c r="AS719" s="43"/>
      <c r="AT719" s="43"/>
      <c r="AU719" s="43"/>
      <c r="AV719" s="43"/>
      <c r="AW719" s="43"/>
      <c r="AX719" s="43"/>
      <c r="AY719" s="43"/>
      <c r="AZ719" s="43"/>
      <c r="BA719" s="43"/>
      <c r="BB719" s="43"/>
      <c r="BC719" s="43"/>
      <c r="BD719" s="43"/>
      <c r="BE719" s="43"/>
      <c r="BF719" s="43"/>
      <c r="BG719" s="43"/>
      <c r="BH719" s="43"/>
      <c r="BI719" s="43"/>
      <c r="BJ719" s="43"/>
      <c r="BK719" s="43"/>
      <c r="BL719" s="43"/>
      <c r="BM719" s="43"/>
      <c r="BN719" s="43"/>
      <c r="BO719" s="43"/>
      <c r="BP719" s="43"/>
      <c r="BQ719" s="43"/>
      <c r="BR719" s="43"/>
      <c r="BS719" s="43"/>
      <c r="BT719" s="43"/>
      <c r="BU719" s="43"/>
      <c r="BV719" s="43"/>
      <c r="BW719" s="43"/>
      <c r="BX719" s="43"/>
      <c r="BY719" s="43"/>
      <c r="BZ719" s="43"/>
      <c r="CA719" s="43"/>
      <c r="CB719" s="43"/>
      <c r="CC719" s="43"/>
      <c r="CD719" s="43"/>
      <c r="CE719" s="43"/>
    </row>
    <row r="720" spans="1:83" s="44" customFormat="1" x14ac:dyDescent="0.35">
      <c r="A720" s="40">
        <v>835000972</v>
      </c>
      <c r="B720" s="40" t="s">
        <v>0</v>
      </c>
      <c r="C720" s="40" t="s">
        <v>747</v>
      </c>
      <c r="D720" s="40" t="s">
        <v>16</v>
      </c>
      <c r="E720" s="40">
        <v>42638</v>
      </c>
      <c r="F720" s="40" t="s">
        <v>747</v>
      </c>
      <c r="G720" s="40" t="s">
        <v>2864</v>
      </c>
      <c r="H720" s="41">
        <v>44391</v>
      </c>
      <c r="I720" s="41" t="e">
        <v>#N/A</v>
      </c>
      <c r="J720" s="12">
        <v>46994</v>
      </c>
      <c r="K720" s="12">
        <v>0</v>
      </c>
      <c r="L720" s="12">
        <v>0</v>
      </c>
      <c r="M720" s="15">
        <f t="shared" si="13"/>
        <v>46994</v>
      </c>
      <c r="N720" s="42" t="s">
        <v>17</v>
      </c>
      <c r="O720" s="40"/>
      <c r="P720" s="40" t="s">
        <v>4260</v>
      </c>
      <c r="Q720" s="40"/>
      <c r="R720" s="40" t="e">
        <v>#N/A</v>
      </c>
      <c r="S720" s="40"/>
      <c r="T720" s="40" t="s">
        <v>4260</v>
      </c>
      <c r="U720" s="15">
        <v>0</v>
      </c>
      <c r="V720" s="15">
        <v>0</v>
      </c>
      <c r="W720" s="15">
        <v>0</v>
      </c>
      <c r="X720" s="15"/>
      <c r="Y720" s="15"/>
      <c r="Z720" s="15">
        <v>0</v>
      </c>
      <c r="AA720" s="15">
        <v>0</v>
      </c>
      <c r="AB720" s="15">
        <v>0</v>
      </c>
      <c r="AC720" s="15">
        <v>0</v>
      </c>
      <c r="AD720" s="15">
        <v>0</v>
      </c>
      <c r="AE720" s="40"/>
      <c r="AF720" s="15">
        <v>0</v>
      </c>
      <c r="AG720" s="40"/>
      <c r="AH720" s="40"/>
      <c r="AI720" s="40"/>
      <c r="AJ720" s="15">
        <v>0</v>
      </c>
      <c r="AK720" s="40"/>
      <c r="AL720" s="40"/>
      <c r="AM720" s="40"/>
      <c r="AN720" s="41">
        <v>45504</v>
      </c>
      <c r="AO720" s="43"/>
      <c r="AP720" s="43"/>
      <c r="AQ720" s="43"/>
      <c r="AR720" s="43"/>
      <c r="AS720" s="43"/>
      <c r="AT720" s="43"/>
      <c r="AU720" s="43"/>
      <c r="AV720" s="43"/>
      <c r="AW720" s="43"/>
      <c r="AX720" s="43"/>
      <c r="AY720" s="43"/>
      <c r="AZ720" s="43"/>
      <c r="BA720" s="43"/>
      <c r="BB720" s="43"/>
      <c r="BC720" s="43"/>
      <c r="BD720" s="43"/>
      <c r="BE720" s="43"/>
      <c r="BF720" s="43"/>
      <c r="BG720" s="43"/>
      <c r="BH720" s="43"/>
      <c r="BI720" s="43"/>
      <c r="BJ720" s="43"/>
      <c r="BK720" s="43"/>
      <c r="BL720" s="43"/>
      <c r="BM720" s="43"/>
      <c r="BN720" s="43"/>
      <c r="BO720" s="43"/>
      <c r="BP720" s="43"/>
      <c r="BQ720" s="43"/>
      <c r="BR720" s="43"/>
      <c r="BS720" s="43"/>
      <c r="BT720" s="43"/>
      <c r="BU720" s="43"/>
      <c r="BV720" s="43"/>
      <c r="BW720" s="43"/>
      <c r="BX720" s="43"/>
      <c r="BY720" s="43"/>
      <c r="BZ720" s="43"/>
      <c r="CA720" s="43"/>
      <c r="CB720" s="43"/>
      <c r="CC720" s="43"/>
      <c r="CD720" s="43"/>
      <c r="CE720" s="43"/>
    </row>
    <row r="721" spans="1:83" s="44" customFormat="1" x14ac:dyDescent="0.35">
      <c r="A721" s="40">
        <v>835000972</v>
      </c>
      <c r="B721" s="40" t="s">
        <v>0</v>
      </c>
      <c r="C721" s="40" t="s">
        <v>662</v>
      </c>
      <c r="D721" s="40" t="s">
        <v>16</v>
      </c>
      <c r="E721" s="40">
        <v>41771</v>
      </c>
      <c r="F721" s="40" t="s">
        <v>662</v>
      </c>
      <c r="G721" s="40" t="s">
        <v>2779</v>
      </c>
      <c r="H721" s="41">
        <v>44370</v>
      </c>
      <c r="I721" s="41">
        <v>44580</v>
      </c>
      <c r="J721" s="12">
        <v>46994</v>
      </c>
      <c r="K721" s="12">
        <v>0</v>
      </c>
      <c r="L721" s="12">
        <v>0</v>
      </c>
      <c r="M721" s="15">
        <f t="shared" si="13"/>
        <v>46994</v>
      </c>
      <c r="N721" s="42" t="s">
        <v>17</v>
      </c>
      <c r="O721" s="40"/>
      <c r="P721" s="40" t="s">
        <v>4264</v>
      </c>
      <c r="Q721" s="40" t="b">
        <v>0</v>
      </c>
      <c r="R721" s="40" t="s">
        <v>4254</v>
      </c>
      <c r="S721" s="40" t="s">
        <v>4502</v>
      </c>
      <c r="T721" s="40" t="s">
        <v>4264</v>
      </c>
      <c r="U721" s="15">
        <v>46994</v>
      </c>
      <c r="V721" s="15">
        <v>0</v>
      </c>
      <c r="W721" s="15">
        <v>0</v>
      </c>
      <c r="X721" s="15"/>
      <c r="Y721" s="15"/>
      <c r="Z721" s="15">
        <v>46994</v>
      </c>
      <c r="AA721" s="15">
        <v>0</v>
      </c>
      <c r="AB721" s="15">
        <v>0</v>
      </c>
      <c r="AC721" s="15">
        <v>46994</v>
      </c>
      <c r="AD721" s="15">
        <v>46994</v>
      </c>
      <c r="AE721" s="40">
        <v>1221928693</v>
      </c>
      <c r="AF721" s="15">
        <v>0</v>
      </c>
      <c r="AG721" s="40"/>
      <c r="AH721" s="40"/>
      <c r="AI721" s="40"/>
      <c r="AJ721" s="15">
        <v>0</v>
      </c>
      <c r="AK721" s="40"/>
      <c r="AL721" s="40"/>
      <c r="AM721" s="40"/>
      <c r="AN721" s="41">
        <v>45504</v>
      </c>
      <c r="AO721" s="43"/>
      <c r="AP721" s="43"/>
      <c r="AQ721" s="43"/>
      <c r="AR721" s="43"/>
      <c r="AS721" s="43"/>
      <c r="AT721" s="43"/>
      <c r="AU721" s="43"/>
      <c r="AV721" s="43"/>
      <c r="AW721" s="43"/>
      <c r="AX721" s="43"/>
      <c r="AY721" s="43"/>
      <c r="AZ721" s="43"/>
      <c r="BA721" s="43"/>
      <c r="BB721" s="43"/>
      <c r="BC721" s="43"/>
      <c r="BD721" s="43"/>
      <c r="BE721" s="43"/>
      <c r="BF721" s="43"/>
      <c r="BG721" s="43"/>
      <c r="BH721" s="43"/>
      <c r="BI721" s="43"/>
      <c r="BJ721" s="43"/>
      <c r="BK721" s="43"/>
      <c r="BL721" s="43"/>
      <c r="BM721" s="43"/>
      <c r="BN721" s="43"/>
      <c r="BO721" s="43"/>
      <c r="BP721" s="43"/>
      <c r="BQ721" s="43"/>
      <c r="BR721" s="43"/>
      <c r="BS721" s="43"/>
      <c r="BT721" s="43"/>
      <c r="BU721" s="43"/>
      <c r="BV721" s="43"/>
      <c r="BW721" s="43"/>
      <c r="BX721" s="43"/>
      <c r="BY721" s="43"/>
      <c r="BZ721" s="43"/>
      <c r="CA721" s="43"/>
      <c r="CB721" s="43"/>
      <c r="CC721" s="43"/>
      <c r="CD721" s="43"/>
      <c r="CE721" s="43"/>
    </row>
    <row r="722" spans="1:83" s="44" customFormat="1" x14ac:dyDescent="0.35">
      <c r="A722" s="40">
        <v>835000972</v>
      </c>
      <c r="B722" s="40" t="s">
        <v>0</v>
      </c>
      <c r="C722" s="40" t="s">
        <v>749</v>
      </c>
      <c r="D722" s="40" t="s">
        <v>16</v>
      </c>
      <c r="E722" s="40">
        <v>42586</v>
      </c>
      <c r="F722" s="40" t="s">
        <v>749</v>
      </c>
      <c r="G722" s="40" t="s">
        <v>2866</v>
      </c>
      <c r="H722" s="41">
        <v>44392</v>
      </c>
      <c r="I722" s="41" t="e">
        <v>#N/A</v>
      </c>
      <c r="J722" s="12">
        <v>46994</v>
      </c>
      <c r="K722" s="12">
        <v>0</v>
      </c>
      <c r="L722" s="27">
        <v>0</v>
      </c>
      <c r="M722" s="15">
        <f t="shared" si="13"/>
        <v>46994</v>
      </c>
      <c r="N722" s="42" t="s">
        <v>17</v>
      </c>
      <c r="O722" s="40"/>
      <c r="P722" s="40" t="s">
        <v>4260</v>
      </c>
      <c r="Q722" s="40"/>
      <c r="R722" s="40" t="e">
        <v>#N/A</v>
      </c>
      <c r="S722" s="40"/>
      <c r="T722" s="40" t="s">
        <v>4260</v>
      </c>
      <c r="U722" s="15">
        <v>0</v>
      </c>
      <c r="V722" s="15">
        <v>0</v>
      </c>
      <c r="W722" s="15">
        <v>0</v>
      </c>
      <c r="X722" s="15"/>
      <c r="Y722" s="15"/>
      <c r="Z722" s="15">
        <v>0</v>
      </c>
      <c r="AA722" s="15">
        <v>0</v>
      </c>
      <c r="AB722" s="15">
        <v>0</v>
      </c>
      <c r="AC722" s="15">
        <v>0</v>
      </c>
      <c r="AD722" s="15">
        <v>0</v>
      </c>
      <c r="AE722" s="40"/>
      <c r="AF722" s="15">
        <v>0</v>
      </c>
      <c r="AG722" s="40"/>
      <c r="AH722" s="40"/>
      <c r="AI722" s="40"/>
      <c r="AJ722" s="15">
        <v>0</v>
      </c>
      <c r="AK722" s="40"/>
      <c r="AL722" s="40"/>
      <c r="AM722" s="40"/>
      <c r="AN722" s="41">
        <v>45504</v>
      </c>
      <c r="AO722" s="43"/>
      <c r="AP722" s="43"/>
      <c r="AQ722" s="43"/>
      <c r="AR722" s="43"/>
      <c r="AS722" s="43"/>
      <c r="AT722" s="43"/>
      <c r="AU722" s="43"/>
      <c r="AV722" s="43"/>
      <c r="AW722" s="43"/>
      <c r="AX722" s="43"/>
      <c r="AY722" s="43"/>
      <c r="AZ722" s="43"/>
      <c r="BA722" s="43"/>
      <c r="BB722" s="43"/>
      <c r="BC722" s="43"/>
      <c r="BD722" s="43"/>
      <c r="BE722" s="43"/>
      <c r="BF722" s="43"/>
      <c r="BG722" s="43"/>
      <c r="BH722" s="43"/>
      <c r="BI722" s="43"/>
      <c r="BJ722" s="43"/>
      <c r="BK722" s="43"/>
      <c r="BL722" s="43"/>
      <c r="BM722" s="43"/>
      <c r="BN722" s="43"/>
      <c r="BO722" s="43"/>
      <c r="BP722" s="43"/>
      <c r="BQ722" s="43"/>
      <c r="BR722" s="43"/>
      <c r="BS722" s="43"/>
      <c r="BT722" s="43"/>
      <c r="BU722" s="43"/>
      <c r="BV722" s="43"/>
      <c r="BW722" s="43"/>
      <c r="BX722" s="43"/>
      <c r="BY722" s="43"/>
      <c r="BZ722" s="43"/>
      <c r="CA722" s="43"/>
      <c r="CB722" s="43"/>
      <c r="CC722" s="43"/>
      <c r="CD722" s="43"/>
      <c r="CE722" s="43"/>
    </row>
    <row r="723" spans="1:83" s="44" customFormat="1" x14ac:dyDescent="0.35">
      <c r="A723" s="40">
        <v>835000972</v>
      </c>
      <c r="B723" s="40" t="s">
        <v>0</v>
      </c>
      <c r="C723" s="40" t="s">
        <v>663</v>
      </c>
      <c r="D723" s="40" t="s">
        <v>16</v>
      </c>
      <c r="E723" s="40">
        <v>41776</v>
      </c>
      <c r="F723" s="40" t="s">
        <v>663</v>
      </c>
      <c r="G723" s="40" t="s">
        <v>2780</v>
      </c>
      <c r="H723" s="41">
        <v>44370</v>
      </c>
      <c r="I723" s="41">
        <v>44580</v>
      </c>
      <c r="J723" s="12">
        <v>46994</v>
      </c>
      <c r="K723" s="12">
        <v>0</v>
      </c>
      <c r="L723" s="29">
        <v>0</v>
      </c>
      <c r="M723" s="15">
        <f t="shared" si="13"/>
        <v>46994</v>
      </c>
      <c r="N723" s="42" t="s">
        <v>17</v>
      </c>
      <c r="O723" s="40"/>
      <c r="P723" s="40" t="s">
        <v>4264</v>
      </c>
      <c r="Q723" s="40" t="b">
        <v>0</v>
      </c>
      <c r="R723" s="40" t="s">
        <v>4254</v>
      </c>
      <c r="S723" s="40" t="s">
        <v>4502</v>
      </c>
      <c r="T723" s="40" t="s">
        <v>4264</v>
      </c>
      <c r="U723" s="15">
        <v>46994</v>
      </c>
      <c r="V723" s="15">
        <v>0</v>
      </c>
      <c r="W723" s="15">
        <v>0</v>
      </c>
      <c r="X723" s="15"/>
      <c r="Y723" s="15"/>
      <c r="Z723" s="15">
        <v>46994</v>
      </c>
      <c r="AA723" s="15">
        <v>0</v>
      </c>
      <c r="AB723" s="15">
        <v>0</v>
      </c>
      <c r="AC723" s="15">
        <v>46994</v>
      </c>
      <c r="AD723" s="15">
        <v>46994</v>
      </c>
      <c r="AE723" s="40">
        <v>1221928697</v>
      </c>
      <c r="AF723" s="15">
        <v>0</v>
      </c>
      <c r="AG723" s="40"/>
      <c r="AH723" s="40"/>
      <c r="AI723" s="40"/>
      <c r="AJ723" s="15">
        <v>0</v>
      </c>
      <c r="AK723" s="40"/>
      <c r="AL723" s="40"/>
      <c r="AM723" s="40"/>
      <c r="AN723" s="41">
        <v>45504</v>
      </c>
      <c r="AO723" s="43"/>
      <c r="AP723" s="43"/>
      <c r="AQ723" s="43"/>
      <c r="AR723" s="43"/>
      <c r="AS723" s="43"/>
      <c r="AT723" s="43"/>
      <c r="AU723" s="43"/>
      <c r="AV723" s="43"/>
      <c r="AW723" s="43"/>
      <c r="AX723" s="43"/>
      <c r="AY723" s="43"/>
      <c r="AZ723" s="43"/>
      <c r="BA723" s="43"/>
      <c r="BB723" s="43"/>
      <c r="BC723" s="43"/>
      <c r="BD723" s="43"/>
      <c r="BE723" s="43"/>
      <c r="BF723" s="43"/>
      <c r="BG723" s="43"/>
      <c r="BH723" s="43"/>
      <c r="BI723" s="43"/>
      <c r="BJ723" s="43"/>
      <c r="BK723" s="43"/>
      <c r="BL723" s="43"/>
      <c r="BM723" s="43"/>
      <c r="BN723" s="43"/>
      <c r="BO723" s="43"/>
      <c r="BP723" s="43"/>
      <c r="BQ723" s="43"/>
      <c r="BR723" s="43"/>
      <c r="BS723" s="43"/>
      <c r="BT723" s="43"/>
      <c r="BU723" s="43"/>
      <c r="BV723" s="43"/>
      <c r="BW723" s="43"/>
      <c r="BX723" s="43"/>
      <c r="BY723" s="43"/>
      <c r="BZ723" s="43"/>
      <c r="CA723" s="43"/>
      <c r="CB723" s="43"/>
      <c r="CC723" s="43"/>
      <c r="CD723" s="43"/>
      <c r="CE723" s="43"/>
    </row>
    <row r="724" spans="1:83" s="44" customFormat="1" x14ac:dyDescent="0.35">
      <c r="A724" s="40">
        <v>835000972</v>
      </c>
      <c r="B724" s="40" t="s">
        <v>0</v>
      </c>
      <c r="C724" s="40" t="s">
        <v>664</v>
      </c>
      <c r="D724" s="40" t="s">
        <v>16</v>
      </c>
      <c r="E724" s="40">
        <v>41808</v>
      </c>
      <c r="F724" s="40" t="s">
        <v>664</v>
      </c>
      <c r="G724" s="40" t="s">
        <v>2781</v>
      </c>
      <c r="H724" s="41">
        <v>44370</v>
      </c>
      <c r="I724" s="41">
        <v>44580</v>
      </c>
      <c r="J724" s="12">
        <v>46994</v>
      </c>
      <c r="K724" s="12">
        <v>0</v>
      </c>
      <c r="L724" s="12">
        <v>0</v>
      </c>
      <c r="M724" s="15">
        <f t="shared" si="13"/>
        <v>46994</v>
      </c>
      <c r="N724" s="42" t="s">
        <v>17</v>
      </c>
      <c r="O724" s="40"/>
      <c r="P724" s="40" t="s">
        <v>4264</v>
      </c>
      <c r="Q724" s="40" t="b">
        <v>0</v>
      </c>
      <c r="R724" s="40" t="s">
        <v>4254</v>
      </c>
      <c r="S724" s="40" t="s">
        <v>4502</v>
      </c>
      <c r="T724" s="40" t="s">
        <v>4264</v>
      </c>
      <c r="U724" s="15">
        <v>46994</v>
      </c>
      <c r="V724" s="15">
        <v>0</v>
      </c>
      <c r="W724" s="15">
        <v>0</v>
      </c>
      <c r="X724" s="15"/>
      <c r="Y724" s="15"/>
      <c r="Z724" s="15">
        <v>46994</v>
      </c>
      <c r="AA724" s="15">
        <v>0</v>
      </c>
      <c r="AB724" s="15">
        <v>0</v>
      </c>
      <c r="AC724" s="15">
        <v>46994</v>
      </c>
      <c r="AD724" s="15">
        <v>46994</v>
      </c>
      <c r="AE724" s="40">
        <v>1221928715</v>
      </c>
      <c r="AF724" s="15">
        <v>0</v>
      </c>
      <c r="AG724" s="40"/>
      <c r="AH724" s="40"/>
      <c r="AI724" s="40"/>
      <c r="AJ724" s="15">
        <v>0</v>
      </c>
      <c r="AK724" s="40"/>
      <c r="AL724" s="40"/>
      <c r="AM724" s="40"/>
      <c r="AN724" s="41">
        <v>45504</v>
      </c>
      <c r="AO724" s="43"/>
      <c r="AP724" s="43"/>
      <c r="AQ724" s="43"/>
      <c r="AR724" s="43"/>
      <c r="AS724" s="43"/>
      <c r="AT724" s="43"/>
      <c r="AU724" s="43"/>
      <c r="AV724" s="43"/>
      <c r="AW724" s="43"/>
      <c r="AX724" s="43"/>
      <c r="AY724" s="43"/>
      <c r="AZ724" s="43"/>
      <c r="BA724" s="43"/>
      <c r="BB724" s="43"/>
      <c r="BC724" s="43"/>
      <c r="BD724" s="43"/>
      <c r="BE724" s="43"/>
      <c r="BF724" s="43"/>
      <c r="BG724" s="43"/>
      <c r="BH724" s="43"/>
      <c r="BI724" s="43"/>
      <c r="BJ724" s="43"/>
      <c r="BK724" s="43"/>
      <c r="BL724" s="43"/>
      <c r="BM724" s="43"/>
      <c r="BN724" s="43"/>
      <c r="BO724" s="43"/>
      <c r="BP724" s="43"/>
      <c r="BQ724" s="43"/>
      <c r="BR724" s="43"/>
      <c r="BS724" s="43"/>
      <c r="BT724" s="43"/>
      <c r="BU724" s="43"/>
      <c r="BV724" s="43"/>
      <c r="BW724" s="43"/>
      <c r="BX724" s="43"/>
      <c r="BY724" s="43"/>
      <c r="BZ724" s="43"/>
      <c r="CA724" s="43"/>
      <c r="CB724" s="43"/>
      <c r="CC724" s="43"/>
      <c r="CD724" s="43"/>
      <c r="CE724" s="43"/>
    </row>
    <row r="725" spans="1:83" s="44" customFormat="1" x14ac:dyDescent="0.35">
      <c r="A725" s="40">
        <v>835000972</v>
      </c>
      <c r="B725" s="40" t="s">
        <v>0</v>
      </c>
      <c r="C725" s="40" t="s">
        <v>668</v>
      </c>
      <c r="D725" s="40" t="s">
        <v>16</v>
      </c>
      <c r="E725" s="40">
        <v>41789</v>
      </c>
      <c r="F725" s="40" t="s">
        <v>668</v>
      </c>
      <c r="G725" s="40" t="s">
        <v>2785</v>
      </c>
      <c r="H725" s="41">
        <v>44371</v>
      </c>
      <c r="I725" s="41">
        <v>44580</v>
      </c>
      <c r="J725" s="12">
        <v>46994</v>
      </c>
      <c r="K725" s="12">
        <v>0</v>
      </c>
      <c r="L725" s="12">
        <v>0</v>
      </c>
      <c r="M725" s="15">
        <f t="shared" si="13"/>
        <v>46994</v>
      </c>
      <c r="N725" s="42" t="s">
        <v>17</v>
      </c>
      <c r="O725" s="40"/>
      <c r="P725" s="40" t="s">
        <v>4264</v>
      </c>
      <c r="Q725" s="40" t="b">
        <v>0</v>
      </c>
      <c r="R725" s="40" t="s">
        <v>4254</v>
      </c>
      <c r="S725" s="40" t="s">
        <v>4502</v>
      </c>
      <c r="T725" s="40" t="s">
        <v>4264</v>
      </c>
      <c r="U725" s="15">
        <v>46994</v>
      </c>
      <c r="V725" s="15">
        <v>0</v>
      </c>
      <c r="W725" s="15">
        <v>0</v>
      </c>
      <c r="X725" s="15"/>
      <c r="Y725" s="15"/>
      <c r="Z725" s="15">
        <v>46994</v>
      </c>
      <c r="AA725" s="15">
        <v>0</v>
      </c>
      <c r="AB725" s="15">
        <v>0</v>
      </c>
      <c r="AC725" s="15">
        <v>46994</v>
      </c>
      <c r="AD725" s="15">
        <v>46994</v>
      </c>
      <c r="AE725" s="40">
        <v>1221928705</v>
      </c>
      <c r="AF725" s="15">
        <v>0</v>
      </c>
      <c r="AG725" s="40"/>
      <c r="AH725" s="40"/>
      <c r="AI725" s="40"/>
      <c r="AJ725" s="15">
        <v>0</v>
      </c>
      <c r="AK725" s="40"/>
      <c r="AL725" s="40"/>
      <c r="AM725" s="40"/>
      <c r="AN725" s="41">
        <v>45504</v>
      </c>
      <c r="AO725" s="43"/>
      <c r="AP725" s="43"/>
      <c r="AQ725" s="43"/>
      <c r="AR725" s="43"/>
      <c r="AS725" s="43"/>
      <c r="AT725" s="43"/>
      <c r="AU725" s="43"/>
      <c r="AV725" s="43"/>
      <c r="AW725" s="43"/>
      <c r="AX725" s="43"/>
      <c r="AY725" s="43"/>
      <c r="AZ725" s="43"/>
      <c r="BA725" s="43"/>
      <c r="BB725" s="43"/>
      <c r="BC725" s="43"/>
      <c r="BD725" s="43"/>
      <c r="BE725" s="43"/>
      <c r="BF725" s="43"/>
      <c r="BG725" s="43"/>
      <c r="BH725" s="43"/>
      <c r="BI725" s="43"/>
      <c r="BJ725" s="43"/>
      <c r="BK725" s="43"/>
      <c r="BL725" s="43"/>
      <c r="BM725" s="43"/>
      <c r="BN725" s="43"/>
      <c r="BO725" s="43"/>
      <c r="BP725" s="43"/>
      <c r="BQ725" s="43"/>
      <c r="BR725" s="43"/>
      <c r="BS725" s="43"/>
      <c r="BT725" s="43"/>
      <c r="BU725" s="43"/>
      <c r="BV725" s="43"/>
      <c r="BW725" s="43"/>
      <c r="BX725" s="43"/>
      <c r="BY725" s="43"/>
      <c r="BZ725" s="43"/>
      <c r="CA725" s="43"/>
      <c r="CB725" s="43"/>
      <c r="CC725" s="43"/>
      <c r="CD725" s="43"/>
      <c r="CE725" s="43"/>
    </row>
    <row r="726" spans="1:83" s="44" customFormat="1" x14ac:dyDescent="0.35">
      <c r="A726" s="40">
        <v>835000972</v>
      </c>
      <c r="B726" s="40" t="s">
        <v>0</v>
      </c>
      <c r="C726" s="40" t="s">
        <v>753</v>
      </c>
      <c r="D726" s="40" t="s">
        <v>18</v>
      </c>
      <c r="E726" s="40">
        <v>2683</v>
      </c>
      <c r="F726" s="40" t="s">
        <v>753</v>
      </c>
      <c r="G726" s="40" t="s">
        <v>2870</v>
      </c>
      <c r="H726" s="41">
        <v>44405</v>
      </c>
      <c r="I726" s="41" t="e">
        <v>#N/A</v>
      </c>
      <c r="J726" s="12">
        <v>105400</v>
      </c>
      <c r="K726" s="12">
        <v>0</v>
      </c>
      <c r="L726" s="12">
        <v>0</v>
      </c>
      <c r="M726" s="15">
        <f t="shared" si="13"/>
        <v>105400</v>
      </c>
      <c r="N726" s="42" t="s">
        <v>17</v>
      </c>
      <c r="O726" s="40"/>
      <c r="P726" s="40" t="s">
        <v>4260</v>
      </c>
      <c r="Q726" s="40"/>
      <c r="R726" s="40" t="e">
        <v>#N/A</v>
      </c>
      <c r="S726" s="40"/>
      <c r="T726" s="40" t="s">
        <v>4260</v>
      </c>
      <c r="U726" s="15">
        <v>0</v>
      </c>
      <c r="V726" s="15">
        <v>0</v>
      </c>
      <c r="W726" s="15">
        <v>0</v>
      </c>
      <c r="X726" s="15"/>
      <c r="Y726" s="15"/>
      <c r="Z726" s="15">
        <v>0</v>
      </c>
      <c r="AA726" s="15">
        <v>0</v>
      </c>
      <c r="AB726" s="15">
        <v>0</v>
      </c>
      <c r="AC726" s="15">
        <v>0</v>
      </c>
      <c r="AD726" s="15">
        <v>0</v>
      </c>
      <c r="AE726" s="40"/>
      <c r="AF726" s="15">
        <v>0</v>
      </c>
      <c r="AG726" s="40"/>
      <c r="AH726" s="40"/>
      <c r="AI726" s="40"/>
      <c r="AJ726" s="15">
        <v>0</v>
      </c>
      <c r="AK726" s="40"/>
      <c r="AL726" s="40"/>
      <c r="AM726" s="40"/>
      <c r="AN726" s="41">
        <v>45504</v>
      </c>
      <c r="AO726" s="43"/>
      <c r="AP726" s="43"/>
      <c r="AQ726" s="43"/>
      <c r="AR726" s="43"/>
      <c r="AS726" s="43"/>
      <c r="AT726" s="43"/>
      <c r="AU726" s="43"/>
      <c r="AV726" s="43"/>
      <c r="AW726" s="43"/>
      <c r="AX726" s="43"/>
      <c r="AY726" s="43"/>
      <c r="AZ726" s="43"/>
      <c r="BA726" s="43"/>
      <c r="BB726" s="43"/>
      <c r="BC726" s="43"/>
      <c r="BD726" s="43"/>
      <c r="BE726" s="43"/>
      <c r="BF726" s="43"/>
      <c r="BG726" s="43"/>
      <c r="BH726" s="43"/>
      <c r="BI726" s="43"/>
      <c r="BJ726" s="43"/>
      <c r="BK726" s="43"/>
      <c r="BL726" s="43"/>
      <c r="BM726" s="43"/>
      <c r="BN726" s="43"/>
      <c r="BO726" s="43"/>
      <c r="BP726" s="43"/>
      <c r="BQ726" s="43"/>
      <c r="BR726" s="43"/>
      <c r="BS726" s="43"/>
      <c r="BT726" s="43"/>
      <c r="BU726" s="43"/>
      <c r="BV726" s="43"/>
      <c r="BW726" s="43"/>
      <c r="BX726" s="43"/>
      <c r="BY726" s="43"/>
      <c r="BZ726" s="43"/>
      <c r="CA726" s="43"/>
      <c r="CB726" s="43"/>
      <c r="CC726" s="43"/>
      <c r="CD726" s="43"/>
      <c r="CE726" s="43"/>
    </row>
    <row r="727" spans="1:83" s="44" customFormat="1" x14ac:dyDescent="0.35">
      <c r="A727" s="40">
        <v>835000972</v>
      </c>
      <c r="B727" s="40" t="s">
        <v>0</v>
      </c>
      <c r="C727" s="40" t="s">
        <v>754</v>
      </c>
      <c r="D727" s="40" t="s">
        <v>16</v>
      </c>
      <c r="E727" s="40">
        <v>42439</v>
      </c>
      <c r="F727" s="40" t="s">
        <v>754</v>
      </c>
      <c r="G727" s="40" t="s">
        <v>2871</v>
      </c>
      <c r="H727" s="41">
        <v>44406</v>
      </c>
      <c r="I727" s="41" t="e">
        <v>#N/A</v>
      </c>
      <c r="J727" s="12">
        <v>46994</v>
      </c>
      <c r="K727" s="12">
        <v>0</v>
      </c>
      <c r="L727" s="12">
        <v>0</v>
      </c>
      <c r="M727" s="15">
        <f t="shared" si="13"/>
        <v>46994</v>
      </c>
      <c r="N727" s="42" t="s">
        <v>17</v>
      </c>
      <c r="O727" s="40"/>
      <c r="P727" s="40" t="s">
        <v>4260</v>
      </c>
      <c r="Q727" s="40"/>
      <c r="R727" s="40" t="e">
        <v>#N/A</v>
      </c>
      <c r="S727" s="40"/>
      <c r="T727" s="40" t="s">
        <v>4260</v>
      </c>
      <c r="U727" s="15">
        <v>0</v>
      </c>
      <c r="V727" s="15">
        <v>0</v>
      </c>
      <c r="W727" s="15">
        <v>0</v>
      </c>
      <c r="X727" s="15"/>
      <c r="Y727" s="15"/>
      <c r="Z727" s="15">
        <v>0</v>
      </c>
      <c r="AA727" s="15">
        <v>0</v>
      </c>
      <c r="AB727" s="15">
        <v>0</v>
      </c>
      <c r="AC727" s="15">
        <v>0</v>
      </c>
      <c r="AD727" s="15">
        <v>0</v>
      </c>
      <c r="AE727" s="40"/>
      <c r="AF727" s="15">
        <v>0</v>
      </c>
      <c r="AG727" s="40"/>
      <c r="AH727" s="40"/>
      <c r="AI727" s="40"/>
      <c r="AJ727" s="15">
        <v>0</v>
      </c>
      <c r="AK727" s="40"/>
      <c r="AL727" s="40"/>
      <c r="AM727" s="40"/>
      <c r="AN727" s="41">
        <v>45504</v>
      </c>
      <c r="AO727" s="43"/>
      <c r="AP727" s="43"/>
      <c r="AQ727" s="43"/>
      <c r="AR727" s="43"/>
      <c r="AS727" s="43"/>
      <c r="AT727" s="43"/>
      <c r="AU727" s="43"/>
      <c r="AV727" s="43"/>
      <c r="AW727" s="43"/>
      <c r="AX727" s="43"/>
      <c r="AY727" s="43"/>
      <c r="AZ727" s="43"/>
      <c r="BA727" s="43"/>
      <c r="BB727" s="43"/>
      <c r="BC727" s="43"/>
      <c r="BD727" s="43"/>
      <c r="BE727" s="43"/>
      <c r="BF727" s="43"/>
      <c r="BG727" s="43"/>
      <c r="BH727" s="43"/>
      <c r="BI727" s="43"/>
      <c r="BJ727" s="43"/>
      <c r="BK727" s="43"/>
      <c r="BL727" s="43"/>
      <c r="BM727" s="43"/>
      <c r="BN727" s="43"/>
      <c r="BO727" s="43"/>
      <c r="BP727" s="43"/>
      <c r="BQ727" s="43"/>
      <c r="BR727" s="43"/>
      <c r="BS727" s="43"/>
      <c r="BT727" s="43"/>
      <c r="BU727" s="43"/>
      <c r="BV727" s="43"/>
      <c r="BW727" s="43"/>
      <c r="BX727" s="43"/>
      <c r="BY727" s="43"/>
      <c r="BZ727" s="43"/>
      <c r="CA727" s="43"/>
      <c r="CB727" s="43"/>
      <c r="CC727" s="43"/>
      <c r="CD727" s="43"/>
      <c r="CE727" s="43"/>
    </row>
    <row r="728" spans="1:83" s="44" customFormat="1" x14ac:dyDescent="0.35">
      <c r="A728" s="40">
        <v>835000972</v>
      </c>
      <c r="B728" s="40" t="s">
        <v>0</v>
      </c>
      <c r="C728" s="40" t="s">
        <v>755</v>
      </c>
      <c r="D728" s="40" t="s">
        <v>16</v>
      </c>
      <c r="E728" s="40">
        <v>42832</v>
      </c>
      <c r="F728" s="40" t="s">
        <v>755</v>
      </c>
      <c r="G728" s="40" t="s">
        <v>2872</v>
      </c>
      <c r="H728" s="41">
        <v>44406</v>
      </c>
      <c r="I728" s="41" t="e">
        <v>#N/A</v>
      </c>
      <c r="J728" s="12">
        <v>46994</v>
      </c>
      <c r="K728" s="12">
        <v>0</v>
      </c>
      <c r="L728" s="27">
        <v>0</v>
      </c>
      <c r="M728" s="15">
        <f t="shared" si="13"/>
        <v>46994</v>
      </c>
      <c r="N728" s="42" t="s">
        <v>17</v>
      </c>
      <c r="O728" s="40"/>
      <c r="P728" s="40" t="s">
        <v>4260</v>
      </c>
      <c r="Q728" s="40"/>
      <c r="R728" s="40" t="e">
        <v>#N/A</v>
      </c>
      <c r="S728" s="40"/>
      <c r="T728" s="40" t="s">
        <v>4260</v>
      </c>
      <c r="U728" s="15">
        <v>0</v>
      </c>
      <c r="V728" s="15">
        <v>0</v>
      </c>
      <c r="W728" s="15">
        <v>0</v>
      </c>
      <c r="X728" s="15"/>
      <c r="Y728" s="15"/>
      <c r="Z728" s="15">
        <v>0</v>
      </c>
      <c r="AA728" s="15">
        <v>0</v>
      </c>
      <c r="AB728" s="15">
        <v>0</v>
      </c>
      <c r="AC728" s="15">
        <v>0</v>
      </c>
      <c r="AD728" s="15">
        <v>0</v>
      </c>
      <c r="AE728" s="40"/>
      <c r="AF728" s="15">
        <v>0</v>
      </c>
      <c r="AG728" s="40"/>
      <c r="AH728" s="40"/>
      <c r="AI728" s="40"/>
      <c r="AJ728" s="15">
        <v>0</v>
      </c>
      <c r="AK728" s="40"/>
      <c r="AL728" s="40"/>
      <c r="AM728" s="40"/>
      <c r="AN728" s="41">
        <v>45504</v>
      </c>
      <c r="AO728" s="43"/>
      <c r="AP728" s="43"/>
      <c r="AQ728" s="43"/>
      <c r="AR728" s="43"/>
      <c r="AS728" s="43"/>
      <c r="AT728" s="43"/>
      <c r="AU728" s="43"/>
      <c r="AV728" s="43"/>
      <c r="AW728" s="43"/>
      <c r="AX728" s="43"/>
      <c r="AY728" s="43"/>
      <c r="AZ728" s="43"/>
      <c r="BA728" s="43"/>
      <c r="BB728" s="43"/>
      <c r="BC728" s="43"/>
      <c r="BD728" s="43"/>
      <c r="BE728" s="43"/>
      <c r="BF728" s="43"/>
      <c r="BG728" s="43"/>
      <c r="BH728" s="43"/>
      <c r="BI728" s="43"/>
      <c r="BJ728" s="43"/>
      <c r="BK728" s="43"/>
      <c r="BL728" s="43"/>
      <c r="BM728" s="43"/>
      <c r="BN728" s="43"/>
      <c r="BO728" s="43"/>
      <c r="BP728" s="43"/>
      <c r="BQ728" s="43"/>
      <c r="BR728" s="43"/>
      <c r="BS728" s="43"/>
      <c r="BT728" s="43"/>
      <c r="BU728" s="43"/>
      <c r="BV728" s="43"/>
      <c r="BW728" s="43"/>
      <c r="BX728" s="43"/>
      <c r="BY728" s="43"/>
      <c r="BZ728" s="43"/>
      <c r="CA728" s="43"/>
      <c r="CB728" s="43"/>
      <c r="CC728" s="43"/>
      <c r="CD728" s="43"/>
      <c r="CE728" s="43"/>
    </row>
    <row r="729" spans="1:83" s="44" customFormat="1" x14ac:dyDescent="0.35">
      <c r="A729" s="40">
        <v>835000972</v>
      </c>
      <c r="B729" s="40" t="s">
        <v>0</v>
      </c>
      <c r="C729" s="40" t="s">
        <v>756</v>
      </c>
      <c r="D729" s="40" t="s">
        <v>16</v>
      </c>
      <c r="E729" s="40">
        <v>94174</v>
      </c>
      <c r="F729" s="40" t="s">
        <v>756</v>
      </c>
      <c r="G729" s="40" t="s">
        <v>2873</v>
      </c>
      <c r="H729" s="41">
        <v>44406</v>
      </c>
      <c r="I729" s="41"/>
      <c r="J729" s="12">
        <v>133849</v>
      </c>
      <c r="K729" s="12">
        <v>0</v>
      </c>
      <c r="L729" s="28">
        <v>0</v>
      </c>
      <c r="M729" s="15">
        <f t="shared" si="13"/>
        <v>133849</v>
      </c>
      <c r="N729" s="42" t="s">
        <v>17</v>
      </c>
      <c r="O729" s="40"/>
      <c r="P729" s="40" t="s">
        <v>4260</v>
      </c>
      <c r="Q729" s="40" t="b">
        <v>0</v>
      </c>
      <c r="R729" s="40" t="s">
        <v>4255</v>
      </c>
      <c r="S729" s="40"/>
      <c r="T729" s="40" t="s">
        <v>4260</v>
      </c>
      <c r="U729" s="15">
        <v>0</v>
      </c>
      <c r="V729" s="15">
        <v>0</v>
      </c>
      <c r="W729" s="15">
        <v>0</v>
      </c>
      <c r="X729" s="15"/>
      <c r="Y729" s="15"/>
      <c r="Z729" s="15">
        <v>0</v>
      </c>
      <c r="AA729" s="15">
        <v>0</v>
      </c>
      <c r="AB729" s="15">
        <v>0</v>
      </c>
      <c r="AC729" s="15">
        <v>0</v>
      </c>
      <c r="AD729" s="15">
        <v>0</v>
      </c>
      <c r="AE729" s="40"/>
      <c r="AF729" s="15">
        <v>0</v>
      </c>
      <c r="AG729" s="40"/>
      <c r="AH729" s="40"/>
      <c r="AI729" s="40"/>
      <c r="AJ729" s="15">
        <v>0</v>
      </c>
      <c r="AK729" s="40"/>
      <c r="AL729" s="40"/>
      <c r="AM729" s="40"/>
      <c r="AN729" s="41">
        <v>45504</v>
      </c>
      <c r="AO729" s="43"/>
      <c r="AP729" s="43"/>
      <c r="AQ729" s="43"/>
      <c r="AR729" s="43"/>
      <c r="AS729" s="43"/>
      <c r="AT729" s="43"/>
      <c r="AU729" s="43"/>
      <c r="AV729" s="43"/>
      <c r="AW729" s="43"/>
      <c r="AX729" s="43"/>
      <c r="AY729" s="43"/>
      <c r="AZ729" s="43"/>
      <c r="BA729" s="43"/>
      <c r="BB729" s="43"/>
      <c r="BC729" s="43"/>
      <c r="BD729" s="43"/>
      <c r="BE729" s="43"/>
      <c r="BF729" s="43"/>
      <c r="BG729" s="43"/>
      <c r="BH729" s="43"/>
      <c r="BI729" s="43"/>
      <c r="BJ729" s="43"/>
      <c r="BK729" s="43"/>
      <c r="BL729" s="43"/>
      <c r="BM729" s="43"/>
      <c r="BN729" s="43"/>
      <c r="BO729" s="43"/>
      <c r="BP729" s="43"/>
      <c r="BQ729" s="43"/>
      <c r="BR729" s="43"/>
      <c r="BS729" s="43"/>
      <c r="BT729" s="43"/>
      <c r="BU729" s="43"/>
      <c r="BV729" s="43"/>
      <c r="BW729" s="43"/>
      <c r="BX729" s="43"/>
      <c r="BY729" s="43"/>
      <c r="BZ729" s="43"/>
      <c r="CA729" s="43"/>
      <c r="CB729" s="43"/>
      <c r="CC729" s="43"/>
      <c r="CD729" s="43"/>
      <c r="CE729" s="43"/>
    </row>
    <row r="730" spans="1:83" s="44" customFormat="1" x14ac:dyDescent="0.35">
      <c r="A730" s="40">
        <v>835000972</v>
      </c>
      <c r="B730" s="40" t="s">
        <v>0</v>
      </c>
      <c r="C730" s="40" t="s">
        <v>671</v>
      </c>
      <c r="D730" s="40" t="s">
        <v>16</v>
      </c>
      <c r="E730" s="40">
        <v>41722</v>
      </c>
      <c r="F730" s="40" t="s">
        <v>671</v>
      </c>
      <c r="G730" s="40" t="s">
        <v>2788</v>
      </c>
      <c r="H730" s="41">
        <v>44373</v>
      </c>
      <c r="I730" s="41">
        <v>44580</v>
      </c>
      <c r="J730" s="12">
        <v>46994</v>
      </c>
      <c r="K730" s="12">
        <v>0</v>
      </c>
      <c r="L730" s="12">
        <v>0</v>
      </c>
      <c r="M730" s="15">
        <f t="shared" si="13"/>
        <v>46994</v>
      </c>
      <c r="N730" s="42" t="s">
        <v>17</v>
      </c>
      <c r="O730" s="40"/>
      <c r="P730" s="40" t="s">
        <v>4264</v>
      </c>
      <c r="Q730" s="40" t="b">
        <v>0</v>
      </c>
      <c r="R730" s="40" t="s">
        <v>4254</v>
      </c>
      <c r="S730" s="40" t="s">
        <v>4502</v>
      </c>
      <c r="T730" s="40" t="s">
        <v>4264</v>
      </c>
      <c r="U730" s="15">
        <v>46994</v>
      </c>
      <c r="V730" s="15">
        <v>0</v>
      </c>
      <c r="W730" s="15">
        <v>0</v>
      </c>
      <c r="X730" s="15"/>
      <c r="Y730" s="15"/>
      <c r="Z730" s="15">
        <v>46994</v>
      </c>
      <c r="AA730" s="15">
        <v>0</v>
      </c>
      <c r="AB730" s="15">
        <v>0</v>
      </c>
      <c r="AC730" s="15">
        <v>46994</v>
      </c>
      <c r="AD730" s="15">
        <v>46994</v>
      </c>
      <c r="AE730" s="40">
        <v>1221928656</v>
      </c>
      <c r="AF730" s="15">
        <v>0</v>
      </c>
      <c r="AG730" s="40"/>
      <c r="AH730" s="40"/>
      <c r="AI730" s="40"/>
      <c r="AJ730" s="15">
        <v>0</v>
      </c>
      <c r="AK730" s="40"/>
      <c r="AL730" s="40"/>
      <c r="AM730" s="40"/>
      <c r="AN730" s="41">
        <v>45504</v>
      </c>
      <c r="AO730" s="43"/>
      <c r="AP730" s="43"/>
      <c r="AQ730" s="43"/>
      <c r="AR730" s="43"/>
      <c r="AS730" s="43"/>
      <c r="AT730" s="43"/>
      <c r="AU730" s="43"/>
      <c r="AV730" s="43"/>
      <c r="AW730" s="43"/>
      <c r="AX730" s="43"/>
      <c r="AY730" s="43"/>
      <c r="AZ730" s="43"/>
      <c r="BA730" s="43"/>
      <c r="BB730" s="43"/>
      <c r="BC730" s="43"/>
      <c r="BD730" s="43"/>
      <c r="BE730" s="43"/>
      <c r="BF730" s="43"/>
      <c r="BG730" s="43"/>
      <c r="BH730" s="43"/>
      <c r="BI730" s="43"/>
      <c r="BJ730" s="43"/>
      <c r="BK730" s="43"/>
      <c r="BL730" s="43"/>
      <c r="BM730" s="43"/>
      <c r="BN730" s="43"/>
      <c r="BO730" s="43"/>
      <c r="BP730" s="43"/>
      <c r="BQ730" s="43"/>
      <c r="BR730" s="43"/>
      <c r="BS730" s="43"/>
      <c r="BT730" s="43"/>
      <c r="BU730" s="43"/>
      <c r="BV730" s="43"/>
      <c r="BW730" s="43"/>
      <c r="BX730" s="43"/>
      <c r="BY730" s="43"/>
      <c r="BZ730" s="43"/>
      <c r="CA730" s="43"/>
      <c r="CB730" s="43"/>
      <c r="CC730" s="43"/>
      <c r="CD730" s="43"/>
      <c r="CE730" s="43"/>
    </row>
    <row r="731" spans="1:83" s="44" customFormat="1" x14ac:dyDescent="0.35">
      <c r="A731" s="40">
        <v>835000972</v>
      </c>
      <c r="B731" s="40" t="s">
        <v>0</v>
      </c>
      <c r="C731" s="40" t="s">
        <v>758</v>
      </c>
      <c r="D731" s="40" t="s">
        <v>16</v>
      </c>
      <c r="E731" s="40">
        <v>44761</v>
      </c>
      <c r="F731" s="40" t="s">
        <v>758</v>
      </c>
      <c r="G731" s="40" t="s">
        <v>2875</v>
      </c>
      <c r="H731" s="41">
        <v>44412</v>
      </c>
      <c r="I731" s="41" t="e">
        <v>#N/A</v>
      </c>
      <c r="J731" s="12">
        <v>80832</v>
      </c>
      <c r="K731" s="12">
        <v>0</v>
      </c>
      <c r="L731" s="12">
        <v>0</v>
      </c>
      <c r="M731" s="15">
        <f t="shared" si="13"/>
        <v>80832</v>
      </c>
      <c r="N731" s="42" t="s">
        <v>17</v>
      </c>
      <c r="O731" s="40"/>
      <c r="P731" s="40" t="s">
        <v>4260</v>
      </c>
      <c r="Q731" s="40"/>
      <c r="R731" s="40" t="e">
        <v>#N/A</v>
      </c>
      <c r="S731" s="40"/>
      <c r="T731" s="40" t="s">
        <v>4260</v>
      </c>
      <c r="U731" s="15">
        <v>0</v>
      </c>
      <c r="V731" s="15">
        <v>0</v>
      </c>
      <c r="W731" s="15">
        <v>0</v>
      </c>
      <c r="X731" s="15"/>
      <c r="Y731" s="15"/>
      <c r="Z731" s="15">
        <v>0</v>
      </c>
      <c r="AA731" s="15">
        <v>0</v>
      </c>
      <c r="AB731" s="15">
        <v>0</v>
      </c>
      <c r="AC731" s="15">
        <v>0</v>
      </c>
      <c r="AD731" s="15">
        <v>0</v>
      </c>
      <c r="AE731" s="40"/>
      <c r="AF731" s="15">
        <v>0</v>
      </c>
      <c r="AG731" s="40"/>
      <c r="AH731" s="40"/>
      <c r="AI731" s="40"/>
      <c r="AJ731" s="15">
        <v>0</v>
      </c>
      <c r="AK731" s="40"/>
      <c r="AL731" s="40"/>
      <c r="AM731" s="40"/>
      <c r="AN731" s="41">
        <v>45504</v>
      </c>
      <c r="AO731" s="43"/>
      <c r="AP731" s="43"/>
      <c r="AQ731" s="43"/>
      <c r="AR731" s="43"/>
      <c r="AS731" s="43"/>
      <c r="AT731" s="43"/>
      <c r="AU731" s="43"/>
      <c r="AV731" s="43"/>
      <c r="AW731" s="43"/>
      <c r="AX731" s="43"/>
      <c r="AY731" s="43"/>
      <c r="AZ731" s="43"/>
      <c r="BA731" s="43"/>
      <c r="BB731" s="43"/>
      <c r="BC731" s="43"/>
      <c r="BD731" s="43"/>
      <c r="BE731" s="43"/>
      <c r="BF731" s="43"/>
      <c r="BG731" s="43"/>
      <c r="BH731" s="43"/>
      <c r="BI731" s="43"/>
      <c r="BJ731" s="43"/>
      <c r="BK731" s="43"/>
      <c r="BL731" s="43"/>
      <c r="BM731" s="43"/>
      <c r="BN731" s="43"/>
      <c r="BO731" s="43"/>
      <c r="BP731" s="43"/>
      <c r="BQ731" s="43"/>
      <c r="BR731" s="43"/>
      <c r="BS731" s="43"/>
      <c r="BT731" s="43"/>
      <c r="BU731" s="43"/>
      <c r="BV731" s="43"/>
      <c r="BW731" s="43"/>
      <c r="BX731" s="43"/>
      <c r="BY731" s="43"/>
      <c r="BZ731" s="43"/>
      <c r="CA731" s="43"/>
      <c r="CB731" s="43"/>
      <c r="CC731" s="43"/>
      <c r="CD731" s="43"/>
      <c r="CE731" s="43"/>
    </row>
    <row r="732" spans="1:83" s="44" customFormat="1" x14ac:dyDescent="0.35">
      <c r="A732" s="40">
        <v>835000972</v>
      </c>
      <c r="B732" s="40" t="s">
        <v>0</v>
      </c>
      <c r="C732" s="40" t="s">
        <v>686</v>
      </c>
      <c r="D732" s="40" t="s">
        <v>16</v>
      </c>
      <c r="E732" s="40">
        <v>41593</v>
      </c>
      <c r="F732" s="40" t="s">
        <v>686</v>
      </c>
      <c r="G732" s="40" t="s">
        <v>2803</v>
      </c>
      <c r="H732" s="41">
        <v>44377</v>
      </c>
      <c r="I732" s="41">
        <v>44580</v>
      </c>
      <c r="J732" s="12">
        <v>46994</v>
      </c>
      <c r="K732" s="12">
        <v>0</v>
      </c>
      <c r="L732" s="12">
        <v>0</v>
      </c>
      <c r="M732" s="15">
        <f t="shared" si="13"/>
        <v>46994</v>
      </c>
      <c r="N732" s="42" t="s">
        <v>17</v>
      </c>
      <c r="O732" s="40"/>
      <c r="P732" s="40" t="s">
        <v>4264</v>
      </c>
      <c r="Q732" s="40" t="b">
        <v>0</v>
      </c>
      <c r="R732" s="40" t="s">
        <v>4254</v>
      </c>
      <c r="S732" s="40" t="s">
        <v>4502</v>
      </c>
      <c r="T732" s="40" t="s">
        <v>4264</v>
      </c>
      <c r="U732" s="15">
        <v>46994</v>
      </c>
      <c r="V732" s="15">
        <v>0</v>
      </c>
      <c r="W732" s="15">
        <v>0</v>
      </c>
      <c r="X732" s="15"/>
      <c r="Y732" s="15"/>
      <c r="Z732" s="15">
        <v>46994</v>
      </c>
      <c r="AA732" s="15">
        <v>0</v>
      </c>
      <c r="AB732" s="15">
        <v>0</v>
      </c>
      <c r="AC732" s="15">
        <v>46994</v>
      </c>
      <c r="AD732" s="15">
        <v>46994</v>
      </c>
      <c r="AE732" s="40">
        <v>1221928641</v>
      </c>
      <c r="AF732" s="15">
        <v>0</v>
      </c>
      <c r="AG732" s="40"/>
      <c r="AH732" s="40"/>
      <c r="AI732" s="40"/>
      <c r="AJ732" s="15">
        <v>0</v>
      </c>
      <c r="AK732" s="40"/>
      <c r="AL732" s="40"/>
      <c r="AM732" s="40"/>
      <c r="AN732" s="41">
        <v>45504</v>
      </c>
      <c r="AO732" s="43"/>
      <c r="AP732" s="43"/>
      <c r="AQ732" s="43"/>
      <c r="AR732" s="43"/>
      <c r="AS732" s="43"/>
      <c r="AT732" s="43"/>
      <c r="AU732" s="43"/>
      <c r="AV732" s="43"/>
      <c r="AW732" s="43"/>
      <c r="AX732" s="43"/>
      <c r="AY732" s="43"/>
      <c r="AZ732" s="43"/>
      <c r="BA732" s="43"/>
      <c r="BB732" s="43"/>
      <c r="BC732" s="43"/>
      <c r="BD732" s="43"/>
      <c r="BE732" s="43"/>
      <c r="BF732" s="43"/>
      <c r="BG732" s="43"/>
      <c r="BH732" s="43"/>
      <c r="BI732" s="43"/>
      <c r="BJ732" s="43"/>
      <c r="BK732" s="43"/>
      <c r="BL732" s="43"/>
      <c r="BM732" s="43"/>
      <c r="BN732" s="43"/>
      <c r="BO732" s="43"/>
      <c r="BP732" s="43"/>
      <c r="BQ732" s="43"/>
      <c r="BR732" s="43"/>
      <c r="BS732" s="43"/>
      <c r="BT732" s="43"/>
      <c r="BU732" s="43"/>
      <c r="BV732" s="43"/>
      <c r="BW732" s="43"/>
      <c r="BX732" s="43"/>
      <c r="BY732" s="43"/>
      <c r="BZ732" s="43"/>
      <c r="CA732" s="43"/>
      <c r="CB732" s="43"/>
      <c r="CC732" s="43"/>
      <c r="CD732" s="43"/>
      <c r="CE732" s="43"/>
    </row>
    <row r="733" spans="1:83" s="44" customFormat="1" x14ac:dyDescent="0.35">
      <c r="A733" s="40">
        <v>835000972</v>
      </c>
      <c r="B733" s="40" t="s">
        <v>0</v>
      </c>
      <c r="C733" s="40" t="s">
        <v>760</v>
      </c>
      <c r="D733" s="40" t="s">
        <v>16</v>
      </c>
      <c r="E733" s="40">
        <v>42670</v>
      </c>
      <c r="F733" s="40" t="s">
        <v>760</v>
      </c>
      <c r="G733" s="40" t="s">
        <v>2877</v>
      </c>
      <c r="H733" s="41">
        <v>44413</v>
      </c>
      <c r="I733" s="41" t="e">
        <v>#N/A</v>
      </c>
      <c r="J733" s="12">
        <v>46994</v>
      </c>
      <c r="K733" s="12">
        <v>0</v>
      </c>
      <c r="L733" s="12">
        <v>0</v>
      </c>
      <c r="M733" s="15">
        <f t="shared" si="13"/>
        <v>46994</v>
      </c>
      <c r="N733" s="42" t="s">
        <v>17</v>
      </c>
      <c r="O733" s="40"/>
      <c r="P733" s="40" t="s">
        <v>4260</v>
      </c>
      <c r="Q733" s="40"/>
      <c r="R733" s="40" t="e">
        <v>#N/A</v>
      </c>
      <c r="S733" s="40"/>
      <c r="T733" s="40" t="s">
        <v>4260</v>
      </c>
      <c r="U733" s="15">
        <v>0</v>
      </c>
      <c r="V733" s="15">
        <v>0</v>
      </c>
      <c r="W733" s="15">
        <v>0</v>
      </c>
      <c r="X733" s="15"/>
      <c r="Y733" s="15"/>
      <c r="Z733" s="15">
        <v>0</v>
      </c>
      <c r="AA733" s="15">
        <v>0</v>
      </c>
      <c r="AB733" s="15">
        <v>0</v>
      </c>
      <c r="AC733" s="15">
        <v>0</v>
      </c>
      <c r="AD733" s="15">
        <v>0</v>
      </c>
      <c r="AE733" s="40"/>
      <c r="AF733" s="15">
        <v>0</v>
      </c>
      <c r="AG733" s="40"/>
      <c r="AH733" s="40"/>
      <c r="AI733" s="40"/>
      <c r="AJ733" s="15">
        <v>0</v>
      </c>
      <c r="AK733" s="40"/>
      <c r="AL733" s="40"/>
      <c r="AM733" s="40"/>
      <c r="AN733" s="41">
        <v>45504</v>
      </c>
      <c r="AO733" s="43"/>
      <c r="AP733" s="43"/>
      <c r="AQ733" s="43"/>
      <c r="AR733" s="43"/>
      <c r="AS733" s="43"/>
      <c r="AT733" s="43"/>
      <c r="AU733" s="43"/>
      <c r="AV733" s="43"/>
      <c r="AW733" s="43"/>
      <c r="AX733" s="43"/>
      <c r="AY733" s="43"/>
      <c r="AZ733" s="43"/>
      <c r="BA733" s="43"/>
      <c r="BB733" s="43"/>
      <c r="BC733" s="43"/>
      <c r="BD733" s="43"/>
      <c r="BE733" s="43"/>
      <c r="BF733" s="43"/>
      <c r="BG733" s="43"/>
      <c r="BH733" s="43"/>
      <c r="BI733" s="43"/>
      <c r="BJ733" s="43"/>
      <c r="BK733" s="43"/>
      <c r="BL733" s="43"/>
      <c r="BM733" s="43"/>
      <c r="BN733" s="43"/>
      <c r="BO733" s="43"/>
      <c r="BP733" s="43"/>
      <c r="BQ733" s="43"/>
      <c r="BR733" s="43"/>
      <c r="BS733" s="43"/>
      <c r="BT733" s="43"/>
      <c r="BU733" s="43"/>
      <c r="BV733" s="43"/>
      <c r="BW733" s="43"/>
      <c r="BX733" s="43"/>
      <c r="BY733" s="43"/>
      <c r="BZ733" s="43"/>
      <c r="CA733" s="43"/>
      <c r="CB733" s="43"/>
      <c r="CC733" s="43"/>
      <c r="CD733" s="43"/>
      <c r="CE733" s="43"/>
    </row>
    <row r="734" spans="1:83" s="44" customFormat="1" x14ac:dyDescent="0.35">
      <c r="A734" s="40">
        <v>835000972</v>
      </c>
      <c r="B734" s="40" t="s">
        <v>0</v>
      </c>
      <c r="C734" s="40" t="s">
        <v>761</v>
      </c>
      <c r="D734" s="40" t="s">
        <v>16</v>
      </c>
      <c r="E734" s="40">
        <v>42663</v>
      </c>
      <c r="F734" s="40" t="s">
        <v>761</v>
      </c>
      <c r="G734" s="40" t="s">
        <v>2878</v>
      </c>
      <c r="H734" s="41">
        <v>44419</v>
      </c>
      <c r="I734" s="41" t="e">
        <v>#N/A</v>
      </c>
      <c r="J734" s="12">
        <v>46994</v>
      </c>
      <c r="K734" s="12">
        <v>0</v>
      </c>
      <c r="L734" s="12">
        <v>0</v>
      </c>
      <c r="M734" s="15">
        <f t="shared" si="13"/>
        <v>46994</v>
      </c>
      <c r="N734" s="42" t="s">
        <v>17</v>
      </c>
      <c r="O734" s="40"/>
      <c r="P734" s="40" t="s">
        <v>4260</v>
      </c>
      <c r="Q734" s="40"/>
      <c r="R734" s="40" t="e">
        <v>#N/A</v>
      </c>
      <c r="S734" s="40"/>
      <c r="T734" s="40" t="s">
        <v>4260</v>
      </c>
      <c r="U734" s="15">
        <v>0</v>
      </c>
      <c r="V734" s="15">
        <v>0</v>
      </c>
      <c r="W734" s="15">
        <v>0</v>
      </c>
      <c r="X734" s="15"/>
      <c r="Y734" s="15"/>
      <c r="Z734" s="15">
        <v>0</v>
      </c>
      <c r="AA734" s="15">
        <v>0</v>
      </c>
      <c r="AB734" s="15">
        <v>0</v>
      </c>
      <c r="AC734" s="15">
        <v>0</v>
      </c>
      <c r="AD734" s="15">
        <v>0</v>
      </c>
      <c r="AE734" s="40"/>
      <c r="AF734" s="15">
        <v>0</v>
      </c>
      <c r="AG734" s="40"/>
      <c r="AH734" s="40"/>
      <c r="AI734" s="40"/>
      <c r="AJ734" s="15">
        <v>0</v>
      </c>
      <c r="AK734" s="40"/>
      <c r="AL734" s="40"/>
      <c r="AM734" s="40"/>
      <c r="AN734" s="41">
        <v>45504</v>
      </c>
      <c r="AO734" s="43"/>
      <c r="AP734" s="43"/>
      <c r="AQ734" s="43"/>
      <c r="AR734" s="43"/>
      <c r="AS734" s="43"/>
      <c r="AT734" s="43"/>
      <c r="AU734" s="43"/>
      <c r="AV734" s="43"/>
      <c r="AW734" s="43"/>
      <c r="AX734" s="43"/>
      <c r="AY734" s="43"/>
      <c r="AZ734" s="43"/>
      <c r="BA734" s="43"/>
      <c r="BB734" s="43"/>
      <c r="BC734" s="43"/>
      <c r="BD734" s="43"/>
      <c r="BE734" s="43"/>
      <c r="BF734" s="43"/>
      <c r="BG734" s="43"/>
      <c r="BH734" s="43"/>
      <c r="BI734" s="43"/>
      <c r="BJ734" s="43"/>
      <c r="BK734" s="43"/>
      <c r="BL734" s="43"/>
      <c r="BM734" s="43"/>
      <c r="BN734" s="43"/>
      <c r="BO734" s="43"/>
      <c r="BP734" s="43"/>
      <c r="BQ734" s="43"/>
      <c r="BR734" s="43"/>
      <c r="BS734" s="43"/>
      <c r="BT734" s="43"/>
      <c r="BU734" s="43"/>
      <c r="BV734" s="43"/>
      <c r="BW734" s="43"/>
      <c r="BX734" s="43"/>
      <c r="BY734" s="43"/>
      <c r="BZ734" s="43"/>
      <c r="CA734" s="43"/>
      <c r="CB734" s="43"/>
      <c r="CC734" s="43"/>
      <c r="CD734" s="43"/>
      <c r="CE734" s="43"/>
    </row>
    <row r="735" spans="1:83" s="44" customFormat="1" x14ac:dyDescent="0.35">
      <c r="A735" s="40">
        <v>835000972</v>
      </c>
      <c r="B735" s="40" t="s">
        <v>0</v>
      </c>
      <c r="C735" s="40" t="s">
        <v>762</v>
      </c>
      <c r="D735" s="40" t="s">
        <v>16</v>
      </c>
      <c r="E735" s="40">
        <v>30490</v>
      </c>
      <c r="F735" s="40" t="s">
        <v>762</v>
      </c>
      <c r="G735" s="40" t="s">
        <v>2879</v>
      </c>
      <c r="H735" s="41">
        <v>44420</v>
      </c>
      <c r="I735" s="41">
        <v>45483.502515740744</v>
      </c>
      <c r="J735" s="12">
        <v>80832</v>
      </c>
      <c r="K735" s="12">
        <v>0</v>
      </c>
      <c r="L735" s="12">
        <v>0</v>
      </c>
      <c r="M735" s="15">
        <f t="shared" si="13"/>
        <v>80832</v>
      </c>
      <c r="N735" s="42" t="s">
        <v>17</v>
      </c>
      <c r="O735" s="40"/>
      <c r="P735" s="40" t="s">
        <v>4265</v>
      </c>
      <c r="Q735" s="40" t="b">
        <v>0</v>
      </c>
      <c r="R735" s="40" t="s">
        <v>4253</v>
      </c>
      <c r="S735" s="40"/>
      <c r="T735" s="40" t="s">
        <v>4263</v>
      </c>
      <c r="U735" s="15">
        <v>80832</v>
      </c>
      <c r="V735" s="15">
        <v>80832</v>
      </c>
      <c r="W735" s="15">
        <v>0</v>
      </c>
      <c r="X735" s="15" t="s">
        <v>4304</v>
      </c>
      <c r="Y735" s="15" t="s">
        <v>4293</v>
      </c>
      <c r="Z735" s="15">
        <v>80832</v>
      </c>
      <c r="AA735" s="15">
        <v>0</v>
      </c>
      <c r="AB735" s="15">
        <v>0</v>
      </c>
      <c r="AC735" s="15">
        <v>0</v>
      </c>
      <c r="AD735" s="15">
        <v>0</v>
      </c>
      <c r="AE735" s="40"/>
      <c r="AF735" s="15">
        <v>0</v>
      </c>
      <c r="AG735" s="40"/>
      <c r="AH735" s="40"/>
      <c r="AI735" s="40"/>
      <c r="AJ735" s="15">
        <v>0</v>
      </c>
      <c r="AK735" s="40"/>
      <c r="AL735" s="40"/>
      <c r="AM735" s="40"/>
      <c r="AN735" s="41">
        <v>45504</v>
      </c>
      <c r="AO735" s="43"/>
      <c r="AP735" s="43"/>
      <c r="AQ735" s="43"/>
      <c r="AR735" s="43"/>
      <c r="AS735" s="43"/>
      <c r="AT735" s="43"/>
      <c r="AU735" s="43"/>
      <c r="AV735" s="43"/>
      <c r="AW735" s="43"/>
      <c r="AX735" s="43"/>
      <c r="AY735" s="43"/>
      <c r="AZ735" s="43"/>
      <c r="BA735" s="43"/>
      <c r="BB735" s="43"/>
      <c r="BC735" s="43"/>
      <c r="BD735" s="43"/>
      <c r="BE735" s="43"/>
      <c r="BF735" s="43"/>
      <c r="BG735" s="43"/>
      <c r="BH735" s="43"/>
      <c r="BI735" s="43"/>
      <c r="BJ735" s="43"/>
      <c r="BK735" s="43"/>
      <c r="BL735" s="43"/>
      <c r="BM735" s="43"/>
      <c r="BN735" s="43"/>
      <c r="BO735" s="43"/>
      <c r="BP735" s="43"/>
      <c r="BQ735" s="43"/>
      <c r="BR735" s="43"/>
      <c r="BS735" s="43"/>
      <c r="BT735" s="43"/>
      <c r="BU735" s="43"/>
      <c r="BV735" s="43"/>
      <c r="BW735" s="43"/>
      <c r="BX735" s="43"/>
      <c r="BY735" s="43"/>
      <c r="BZ735" s="43"/>
      <c r="CA735" s="43"/>
      <c r="CB735" s="43"/>
      <c r="CC735" s="43"/>
      <c r="CD735" s="43"/>
      <c r="CE735" s="43"/>
    </row>
    <row r="736" spans="1:83" s="44" customFormat="1" x14ac:dyDescent="0.35">
      <c r="A736" s="40">
        <v>835000972</v>
      </c>
      <c r="B736" s="40" t="s">
        <v>0</v>
      </c>
      <c r="C736" s="40" t="s">
        <v>763</v>
      </c>
      <c r="D736" s="40" t="s">
        <v>18</v>
      </c>
      <c r="E736" s="40">
        <v>2983</v>
      </c>
      <c r="F736" s="40" t="s">
        <v>763</v>
      </c>
      <c r="G736" s="40" t="s">
        <v>2880</v>
      </c>
      <c r="H736" s="41">
        <v>44432</v>
      </c>
      <c r="I736" s="41" t="e">
        <v>#N/A</v>
      </c>
      <c r="J736" s="12">
        <v>61910</v>
      </c>
      <c r="K736" s="12">
        <v>0</v>
      </c>
      <c r="L736" s="28">
        <v>0</v>
      </c>
      <c r="M736" s="15">
        <f t="shared" si="13"/>
        <v>61910</v>
      </c>
      <c r="N736" s="42" t="s">
        <v>17</v>
      </c>
      <c r="O736" s="40"/>
      <c r="P736" s="40" t="s">
        <v>4260</v>
      </c>
      <c r="Q736" s="40"/>
      <c r="R736" s="40" t="e">
        <v>#N/A</v>
      </c>
      <c r="S736" s="40"/>
      <c r="T736" s="40" t="s">
        <v>4260</v>
      </c>
      <c r="U736" s="15">
        <v>0</v>
      </c>
      <c r="V736" s="15">
        <v>0</v>
      </c>
      <c r="W736" s="15">
        <v>0</v>
      </c>
      <c r="X736" s="15"/>
      <c r="Y736" s="15"/>
      <c r="Z736" s="15">
        <v>0</v>
      </c>
      <c r="AA736" s="15">
        <v>0</v>
      </c>
      <c r="AB736" s="15">
        <v>0</v>
      </c>
      <c r="AC736" s="15">
        <v>0</v>
      </c>
      <c r="AD736" s="15">
        <v>0</v>
      </c>
      <c r="AE736" s="40"/>
      <c r="AF736" s="15">
        <v>0</v>
      </c>
      <c r="AG736" s="40"/>
      <c r="AH736" s="40"/>
      <c r="AI736" s="40"/>
      <c r="AJ736" s="15">
        <v>0</v>
      </c>
      <c r="AK736" s="40"/>
      <c r="AL736" s="40"/>
      <c r="AM736" s="40"/>
      <c r="AN736" s="41">
        <v>45504</v>
      </c>
      <c r="AO736" s="43"/>
      <c r="AP736" s="43"/>
      <c r="AQ736" s="43"/>
      <c r="AR736" s="43"/>
      <c r="AS736" s="43"/>
      <c r="AT736" s="43"/>
      <c r="AU736" s="43"/>
      <c r="AV736" s="43"/>
      <c r="AW736" s="43"/>
      <c r="AX736" s="43"/>
      <c r="AY736" s="43"/>
      <c r="AZ736" s="43"/>
      <c r="BA736" s="43"/>
      <c r="BB736" s="43"/>
      <c r="BC736" s="43"/>
      <c r="BD736" s="43"/>
      <c r="BE736" s="43"/>
      <c r="BF736" s="43"/>
      <c r="BG736" s="43"/>
      <c r="BH736" s="43"/>
      <c r="BI736" s="43"/>
      <c r="BJ736" s="43"/>
      <c r="BK736" s="43"/>
      <c r="BL736" s="43"/>
      <c r="BM736" s="43"/>
      <c r="BN736" s="43"/>
      <c r="BO736" s="43"/>
      <c r="BP736" s="43"/>
      <c r="BQ736" s="43"/>
      <c r="BR736" s="43"/>
      <c r="BS736" s="43"/>
      <c r="BT736" s="43"/>
      <c r="BU736" s="43"/>
      <c r="BV736" s="43"/>
      <c r="BW736" s="43"/>
      <c r="BX736" s="43"/>
      <c r="BY736" s="43"/>
      <c r="BZ736" s="43"/>
      <c r="CA736" s="43"/>
      <c r="CB736" s="43"/>
      <c r="CC736" s="43"/>
      <c r="CD736" s="43"/>
      <c r="CE736" s="43"/>
    </row>
    <row r="737" spans="1:83" s="44" customFormat="1" x14ac:dyDescent="0.35">
      <c r="A737" s="40">
        <v>835000972</v>
      </c>
      <c r="B737" s="40" t="s">
        <v>0</v>
      </c>
      <c r="C737" s="40" t="s">
        <v>764</v>
      </c>
      <c r="D737" s="40" t="s">
        <v>20</v>
      </c>
      <c r="E737" s="40">
        <v>7643</v>
      </c>
      <c r="F737" s="40" t="s">
        <v>764</v>
      </c>
      <c r="G737" s="40" t="s">
        <v>2881</v>
      </c>
      <c r="H737" s="41">
        <v>44433</v>
      </c>
      <c r="I737" s="41" t="e">
        <v>#N/A</v>
      </c>
      <c r="J737" s="12">
        <v>59770</v>
      </c>
      <c r="K737" s="12">
        <v>0</v>
      </c>
      <c r="L737" s="27">
        <v>0</v>
      </c>
      <c r="M737" s="15">
        <f t="shared" si="13"/>
        <v>59770</v>
      </c>
      <c r="N737" s="42" t="s">
        <v>17</v>
      </c>
      <c r="O737" s="40"/>
      <c r="P737" s="40" t="s">
        <v>4260</v>
      </c>
      <c r="Q737" s="40"/>
      <c r="R737" s="40" t="e">
        <v>#N/A</v>
      </c>
      <c r="S737" s="40"/>
      <c r="T737" s="40" t="s">
        <v>4260</v>
      </c>
      <c r="U737" s="15">
        <v>0</v>
      </c>
      <c r="V737" s="15">
        <v>0</v>
      </c>
      <c r="W737" s="15">
        <v>0</v>
      </c>
      <c r="X737" s="15"/>
      <c r="Y737" s="15"/>
      <c r="Z737" s="15">
        <v>0</v>
      </c>
      <c r="AA737" s="15">
        <v>0</v>
      </c>
      <c r="AB737" s="15">
        <v>0</v>
      </c>
      <c r="AC737" s="15">
        <v>0</v>
      </c>
      <c r="AD737" s="15">
        <v>0</v>
      </c>
      <c r="AE737" s="40"/>
      <c r="AF737" s="15">
        <v>0</v>
      </c>
      <c r="AG737" s="40"/>
      <c r="AH737" s="40"/>
      <c r="AI737" s="40"/>
      <c r="AJ737" s="15">
        <v>0</v>
      </c>
      <c r="AK737" s="40"/>
      <c r="AL737" s="40"/>
      <c r="AM737" s="40"/>
      <c r="AN737" s="41">
        <v>45504</v>
      </c>
      <c r="AO737" s="43"/>
      <c r="AP737" s="43"/>
      <c r="AQ737" s="43"/>
      <c r="AR737" s="43"/>
      <c r="AS737" s="43"/>
      <c r="AT737" s="43"/>
      <c r="AU737" s="43"/>
      <c r="AV737" s="43"/>
      <c r="AW737" s="43"/>
      <c r="AX737" s="43"/>
      <c r="AY737" s="43"/>
      <c r="AZ737" s="43"/>
      <c r="BA737" s="43"/>
      <c r="BB737" s="43"/>
      <c r="BC737" s="43"/>
      <c r="BD737" s="43"/>
      <c r="BE737" s="43"/>
      <c r="BF737" s="43"/>
      <c r="BG737" s="43"/>
      <c r="BH737" s="43"/>
      <c r="BI737" s="43"/>
      <c r="BJ737" s="43"/>
      <c r="BK737" s="43"/>
      <c r="BL737" s="43"/>
      <c r="BM737" s="43"/>
      <c r="BN737" s="43"/>
      <c r="BO737" s="43"/>
      <c r="BP737" s="43"/>
      <c r="BQ737" s="43"/>
      <c r="BR737" s="43"/>
      <c r="BS737" s="43"/>
      <c r="BT737" s="43"/>
      <c r="BU737" s="43"/>
      <c r="BV737" s="43"/>
      <c r="BW737" s="43"/>
      <c r="BX737" s="43"/>
      <c r="BY737" s="43"/>
      <c r="BZ737" s="43"/>
      <c r="CA737" s="43"/>
      <c r="CB737" s="43"/>
      <c r="CC737" s="43"/>
      <c r="CD737" s="43"/>
      <c r="CE737" s="43"/>
    </row>
    <row r="738" spans="1:83" s="44" customFormat="1" x14ac:dyDescent="0.35">
      <c r="A738" s="40">
        <v>835000972</v>
      </c>
      <c r="B738" s="40" t="s">
        <v>0</v>
      </c>
      <c r="C738" s="40" t="s">
        <v>765</v>
      </c>
      <c r="D738" s="40" t="s">
        <v>16</v>
      </c>
      <c r="E738" s="40">
        <v>49071</v>
      </c>
      <c r="F738" s="40" t="s">
        <v>765</v>
      </c>
      <c r="G738" s="40" t="s">
        <v>2882</v>
      </c>
      <c r="H738" s="41">
        <v>44434</v>
      </c>
      <c r="I738" s="41">
        <v>44764</v>
      </c>
      <c r="J738" s="12">
        <v>46994</v>
      </c>
      <c r="K738" s="12">
        <v>0</v>
      </c>
      <c r="L738" s="28">
        <v>0</v>
      </c>
      <c r="M738" s="15">
        <f t="shared" si="13"/>
        <v>46994</v>
      </c>
      <c r="N738" s="42" t="s">
        <v>17</v>
      </c>
      <c r="O738" s="40"/>
      <c r="P738" s="40" t="s">
        <v>4261</v>
      </c>
      <c r="Q738" s="40" t="b">
        <v>0</v>
      </c>
      <c r="R738" s="40" t="s">
        <v>4254</v>
      </c>
      <c r="S738" s="40"/>
      <c r="T738" s="40" t="s">
        <v>4261</v>
      </c>
      <c r="U738" s="15">
        <v>46994</v>
      </c>
      <c r="V738" s="15">
        <v>0</v>
      </c>
      <c r="W738" s="15">
        <v>0</v>
      </c>
      <c r="X738" s="15"/>
      <c r="Y738" s="15"/>
      <c r="Z738" s="15">
        <v>46994</v>
      </c>
      <c r="AA738" s="15">
        <v>46994</v>
      </c>
      <c r="AB738" s="15">
        <v>0</v>
      </c>
      <c r="AC738" s="15">
        <v>0</v>
      </c>
      <c r="AD738" s="15">
        <v>0</v>
      </c>
      <c r="AE738" s="40"/>
      <c r="AF738" s="15">
        <v>0</v>
      </c>
      <c r="AG738" s="40"/>
      <c r="AH738" s="40"/>
      <c r="AI738" s="40"/>
      <c r="AJ738" s="15">
        <v>0</v>
      </c>
      <c r="AK738" s="40"/>
      <c r="AL738" s="40"/>
      <c r="AM738" s="40"/>
      <c r="AN738" s="41">
        <v>45504</v>
      </c>
      <c r="AO738" s="43"/>
      <c r="AP738" s="43"/>
      <c r="AQ738" s="43"/>
      <c r="AR738" s="43"/>
      <c r="AS738" s="43"/>
      <c r="AT738" s="43"/>
      <c r="AU738" s="43"/>
      <c r="AV738" s="43"/>
      <c r="AW738" s="43"/>
      <c r="AX738" s="43"/>
      <c r="AY738" s="43"/>
      <c r="AZ738" s="43"/>
      <c r="BA738" s="43"/>
      <c r="BB738" s="43"/>
      <c r="BC738" s="43"/>
      <c r="BD738" s="43"/>
      <c r="BE738" s="43"/>
      <c r="BF738" s="43"/>
      <c r="BG738" s="43"/>
      <c r="BH738" s="43"/>
      <c r="BI738" s="43"/>
      <c r="BJ738" s="43"/>
      <c r="BK738" s="43"/>
      <c r="BL738" s="43"/>
      <c r="BM738" s="43"/>
      <c r="BN738" s="43"/>
      <c r="BO738" s="43"/>
      <c r="BP738" s="43"/>
      <c r="BQ738" s="43"/>
      <c r="BR738" s="43"/>
      <c r="BS738" s="43"/>
      <c r="BT738" s="43"/>
      <c r="BU738" s="43"/>
      <c r="BV738" s="43"/>
      <c r="BW738" s="43"/>
      <c r="BX738" s="43"/>
      <c r="BY738" s="43"/>
      <c r="BZ738" s="43"/>
      <c r="CA738" s="43"/>
      <c r="CB738" s="43"/>
      <c r="CC738" s="43"/>
      <c r="CD738" s="43"/>
      <c r="CE738" s="43"/>
    </row>
    <row r="739" spans="1:83" s="44" customFormat="1" x14ac:dyDescent="0.35">
      <c r="A739" s="40">
        <v>835000972</v>
      </c>
      <c r="B739" s="40" t="s">
        <v>0</v>
      </c>
      <c r="C739" s="40" t="s">
        <v>744</v>
      </c>
      <c r="D739" s="40" t="s">
        <v>16</v>
      </c>
      <c r="E739" s="40">
        <v>42629</v>
      </c>
      <c r="F739" s="40" t="s">
        <v>744</v>
      </c>
      <c r="G739" s="40" t="s">
        <v>2861</v>
      </c>
      <c r="H739" s="41">
        <v>44388</v>
      </c>
      <c r="I739" s="41">
        <v>44580</v>
      </c>
      <c r="J739" s="12">
        <v>46994</v>
      </c>
      <c r="K739" s="12">
        <v>0</v>
      </c>
      <c r="L739" s="12">
        <v>0</v>
      </c>
      <c r="M739" s="15">
        <f t="shared" si="13"/>
        <v>46994</v>
      </c>
      <c r="N739" s="42" t="s">
        <v>17</v>
      </c>
      <c r="O739" s="40"/>
      <c r="P739" s="40" t="s">
        <v>4264</v>
      </c>
      <c r="Q739" s="40" t="b">
        <v>0</v>
      </c>
      <c r="R739" s="40" t="s">
        <v>4254</v>
      </c>
      <c r="S739" s="40" t="s">
        <v>4502</v>
      </c>
      <c r="T739" s="40" t="s">
        <v>4264</v>
      </c>
      <c r="U739" s="15">
        <v>46994</v>
      </c>
      <c r="V739" s="15">
        <v>0</v>
      </c>
      <c r="W739" s="15">
        <v>0</v>
      </c>
      <c r="X739" s="15"/>
      <c r="Y739" s="15"/>
      <c r="Z739" s="15">
        <v>46994</v>
      </c>
      <c r="AA739" s="15">
        <v>0</v>
      </c>
      <c r="AB739" s="15">
        <v>0</v>
      </c>
      <c r="AC739" s="15">
        <v>46994</v>
      </c>
      <c r="AD739" s="15">
        <v>46994</v>
      </c>
      <c r="AE739" s="40">
        <v>1221928805</v>
      </c>
      <c r="AF739" s="15">
        <v>0</v>
      </c>
      <c r="AG739" s="40"/>
      <c r="AH739" s="40"/>
      <c r="AI739" s="40"/>
      <c r="AJ739" s="15">
        <v>0</v>
      </c>
      <c r="AK739" s="40"/>
      <c r="AL739" s="40"/>
      <c r="AM739" s="40"/>
      <c r="AN739" s="41">
        <v>45504</v>
      </c>
      <c r="AO739" s="43"/>
      <c r="AP739" s="43"/>
      <c r="AQ739" s="43"/>
      <c r="AR739" s="43"/>
      <c r="AS739" s="43"/>
      <c r="AT739" s="43"/>
      <c r="AU739" s="43"/>
      <c r="AV739" s="43"/>
      <c r="AW739" s="43"/>
      <c r="AX739" s="43"/>
      <c r="AY739" s="43"/>
      <c r="AZ739" s="43"/>
      <c r="BA739" s="43"/>
      <c r="BB739" s="43"/>
      <c r="BC739" s="43"/>
      <c r="BD739" s="43"/>
      <c r="BE739" s="43"/>
      <c r="BF739" s="43"/>
      <c r="BG739" s="43"/>
      <c r="BH739" s="43"/>
      <c r="BI739" s="43"/>
      <c r="BJ739" s="43"/>
      <c r="BK739" s="43"/>
      <c r="BL739" s="43"/>
      <c r="BM739" s="43"/>
      <c r="BN739" s="43"/>
      <c r="BO739" s="43"/>
      <c r="BP739" s="43"/>
      <c r="BQ739" s="43"/>
      <c r="BR739" s="43"/>
      <c r="BS739" s="43"/>
      <c r="BT739" s="43"/>
      <c r="BU739" s="43"/>
      <c r="BV739" s="43"/>
      <c r="BW739" s="43"/>
      <c r="BX739" s="43"/>
      <c r="BY739" s="43"/>
      <c r="BZ739" s="43"/>
      <c r="CA739" s="43"/>
      <c r="CB739" s="43"/>
      <c r="CC739" s="43"/>
      <c r="CD739" s="43"/>
      <c r="CE739" s="43"/>
    </row>
    <row r="740" spans="1:83" s="44" customFormat="1" x14ac:dyDescent="0.35">
      <c r="A740" s="40">
        <v>835000972</v>
      </c>
      <c r="B740" s="40" t="s">
        <v>0</v>
      </c>
      <c r="C740" s="40" t="s">
        <v>745</v>
      </c>
      <c r="D740" s="40" t="s">
        <v>16</v>
      </c>
      <c r="E740" s="40">
        <v>42493</v>
      </c>
      <c r="F740" s="40" t="s">
        <v>745</v>
      </c>
      <c r="G740" s="40" t="s">
        <v>2862</v>
      </c>
      <c r="H740" s="41">
        <v>44391</v>
      </c>
      <c r="I740" s="41">
        <v>44580</v>
      </c>
      <c r="J740" s="12">
        <v>46994</v>
      </c>
      <c r="K740" s="12">
        <v>0</v>
      </c>
      <c r="L740" s="12">
        <v>0</v>
      </c>
      <c r="M740" s="15">
        <f t="shared" si="13"/>
        <v>46994</v>
      </c>
      <c r="N740" s="42" t="s">
        <v>17</v>
      </c>
      <c r="O740" s="40"/>
      <c r="P740" s="40" t="s">
        <v>4264</v>
      </c>
      <c r="Q740" s="40" t="b">
        <v>0</v>
      </c>
      <c r="R740" s="40" t="s">
        <v>4254</v>
      </c>
      <c r="S740" s="40" t="s">
        <v>4502</v>
      </c>
      <c r="T740" s="40" t="s">
        <v>4264</v>
      </c>
      <c r="U740" s="15">
        <v>46994</v>
      </c>
      <c r="V740" s="15">
        <v>0</v>
      </c>
      <c r="W740" s="15">
        <v>0</v>
      </c>
      <c r="X740" s="15"/>
      <c r="Y740" s="15"/>
      <c r="Z740" s="15">
        <v>46994</v>
      </c>
      <c r="AA740" s="15">
        <v>0</v>
      </c>
      <c r="AB740" s="15">
        <v>0</v>
      </c>
      <c r="AC740" s="15">
        <v>46994</v>
      </c>
      <c r="AD740" s="15">
        <v>46994</v>
      </c>
      <c r="AE740" s="40">
        <v>1221928757</v>
      </c>
      <c r="AF740" s="15">
        <v>0</v>
      </c>
      <c r="AG740" s="40"/>
      <c r="AH740" s="40"/>
      <c r="AI740" s="40"/>
      <c r="AJ740" s="15">
        <v>0</v>
      </c>
      <c r="AK740" s="40"/>
      <c r="AL740" s="40"/>
      <c r="AM740" s="40"/>
      <c r="AN740" s="41">
        <v>45504</v>
      </c>
      <c r="AO740" s="43"/>
      <c r="AP740" s="43"/>
      <c r="AQ740" s="43"/>
      <c r="AR740" s="43"/>
      <c r="AS740" s="43"/>
      <c r="AT740" s="43"/>
      <c r="AU740" s="43"/>
      <c r="AV740" s="43"/>
      <c r="AW740" s="43"/>
      <c r="AX740" s="43"/>
      <c r="AY740" s="43"/>
      <c r="AZ740" s="43"/>
      <c r="BA740" s="43"/>
      <c r="BB740" s="43"/>
      <c r="BC740" s="43"/>
      <c r="BD740" s="43"/>
      <c r="BE740" s="43"/>
      <c r="BF740" s="43"/>
      <c r="BG740" s="43"/>
      <c r="BH740" s="43"/>
      <c r="BI740" s="43"/>
      <c r="BJ740" s="43"/>
      <c r="BK740" s="43"/>
      <c r="BL740" s="43"/>
      <c r="BM740" s="43"/>
      <c r="BN740" s="43"/>
      <c r="BO740" s="43"/>
      <c r="BP740" s="43"/>
      <c r="BQ740" s="43"/>
      <c r="BR740" s="43"/>
      <c r="BS740" s="43"/>
      <c r="BT740" s="43"/>
      <c r="BU740" s="43"/>
      <c r="BV740" s="43"/>
      <c r="BW740" s="43"/>
      <c r="BX740" s="43"/>
      <c r="BY740" s="43"/>
      <c r="BZ740" s="43"/>
      <c r="CA740" s="43"/>
      <c r="CB740" s="43"/>
      <c r="CC740" s="43"/>
      <c r="CD740" s="43"/>
      <c r="CE740" s="43"/>
    </row>
    <row r="741" spans="1:83" s="44" customFormat="1" x14ac:dyDescent="0.35">
      <c r="A741" s="40">
        <v>835000972</v>
      </c>
      <c r="B741" s="40" t="s">
        <v>0</v>
      </c>
      <c r="C741" s="40" t="s">
        <v>768</v>
      </c>
      <c r="D741" s="40" t="s">
        <v>16</v>
      </c>
      <c r="E741" s="40">
        <v>94194</v>
      </c>
      <c r="F741" s="40" t="s">
        <v>768</v>
      </c>
      <c r="G741" s="40" t="s">
        <v>2885</v>
      </c>
      <c r="H741" s="41">
        <v>44438</v>
      </c>
      <c r="I741" s="41"/>
      <c r="J741" s="12">
        <v>133849</v>
      </c>
      <c r="K741" s="12">
        <v>0</v>
      </c>
      <c r="L741" s="27">
        <v>0</v>
      </c>
      <c r="M741" s="15">
        <f t="shared" si="13"/>
        <v>133849</v>
      </c>
      <c r="N741" s="42" t="s">
        <v>17</v>
      </c>
      <c r="O741" s="40"/>
      <c r="P741" s="40" t="s">
        <v>4260</v>
      </c>
      <c r="Q741" s="40" t="b">
        <v>0</v>
      </c>
      <c r="R741" s="40" t="s">
        <v>4255</v>
      </c>
      <c r="S741" s="40"/>
      <c r="T741" s="40" t="s">
        <v>4260</v>
      </c>
      <c r="U741" s="15">
        <v>0</v>
      </c>
      <c r="V741" s="15">
        <v>0</v>
      </c>
      <c r="W741" s="15">
        <v>0</v>
      </c>
      <c r="X741" s="15"/>
      <c r="Y741" s="15"/>
      <c r="Z741" s="15">
        <v>0</v>
      </c>
      <c r="AA741" s="15">
        <v>0</v>
      </c>
      <c r="AB741" s="15">
        <v>0</v>
      </c>
      <c r="AC741" s="15">
        <v>0</v>
      </c>
      <c r="AD741" s="15">
        <v>0</v>
      </c>
      <c r="AE741" s="40"/>
      <c r="AF741" s="15">
        <v>0</v>
      </c>
      <c r="AG741" s="40"/>
      <c r="AH741" s="40"/>
      <c r="AI741" s="40"/>
      <c r="AJ741" s="15">
        <v>0</v>
      </c>
      <c r="AK741" s="40"/>
      <c r="AL741" s="40"/>
      <c r="AM741" s="40"/>
      <c r="AN741" s="41">
        <v>45504</v>
      </c>
      <c r="AO741" s="43"/>
      <c r="AP741" s="43"/>
      <c r="AQ741" s="43"/>
      <c r="AR741" s="43"/>
      <c r="AS741" s="43"/>
      <c r="AT741" s="43"/>
      <c r="AU741" s="43"/>
      <c r="AV741" s="43"/>
      <c r="AW741" s="43"/>
      <c r="AX741" s="43"/>
      <c r="AY741" s="43"/>
      <c r="AZ741" s="43"/>
      <c r="BA741" s="43"/>
      <c r="BB741" s="43"/>
      <c r="BC741" s="43"/>
      <c r="BD741" s="43"/>
      <c r="BE741" s="43"/>
      <c r="BF741" s="43"/>
      <c r="BG741" s="43"/>
      <c r="BH741" s="43"/>
      <c r="BI741" s="43"/>
      <c r="BJ741" s="43"/>
      <c r="BK741" s="43"/>
      <c r="BL741" s="43"/>
      <c r="BM741" s="43"/>
      <c r="BN741" s="43"/>
      <c r="BO741" s="43"/>
      <c r="BP741" s="43"/>
      <c r="BQ741" s="43"/>
      <c r="BR741" s="43"/>
      <c r="BS741" s="43"/>
      <c r="BT741" s="43"/>
      <c r="BU741" s="43"/>
      <c r="BV741" s="43"/>
      <c r="BW741" s="43"/>
      <c r="BX741" s="43"/>
      <c r="BY741" s="43"/>
      <c r="BZ741" s="43"/>
      <c r="CA741" s="43"/>
      <c r="CB741" s="43"/>
      <c r="CC741" s="43"/>
      <c r="CD741" s="43"/>
      <c r="CE741" s="43"/>
    </row>
    <row r="742" spans="1:83" s="44" customFormat="1" x14ac:dyDescent="0.35">
      <c r="A742" s="40">
        <v>835000972</v>
      </c>
      <c r="B742" s="40" t="s">
        <v>0</v>
      </c>
      <c r="C742" s="40" t="s">
        <v>769</v>
      </c>
      <c r="D742" s="40" t="s">
        <v>16</v>
      </c>
      <c r="E742" s="40">
        <v>36163</v>
      </c>
      <c r="F742" s="40" t="s">
        <v>769</v>
      </c>
      <c r="G742" s="40" t="s">
        <v>2886</v>
      </c>
      <c r="H742" s="41">
        <v>44440</v>
      </c>
      <c r="I742" s="41" t="e">
        <v>#N/A</v>
      </c>
      <c r="J742" s="12">
        <v>2846384</v>
      </c>
      <c r="K742" s="12">
        <v>0</v>
      </c>
      <c r="L742" s="28">
        <v>0</v>
      </c>
      <c r="M742" s="15">
        <f t="shared" si="13"/>
        <v>2846384</v>
      </c>
      <c r="N742" s="42" t="s">
        <v>17</v>
      </c>
      <c r="O742" s="40"/>
      <c r="P742" s="40" t="s">
        <v>4260</v>
      </c>
      <c r="Q742" s="40"/>
      <c r="R742" s="40" t="e">
        <v>#N/A</v>
      </c>
      <c r="S742" s="40"/>
      <c r="T742" s="40" t="s">
        <v>4260</v>
      </c>
      <c r="U742" s="15">
        <v>0</v>
      </c>
      <c r="V742" s="15">
        <v>0</v>
      </c>
      <c r="W742" s="15">
        <v>0</v>
      </c>
      <c r="X742" s="15"/>
      <c r="Y742" s="15"/>
      <c r="Z742" s="15">
        <v>0</v>
      </c>
      <c r="AA742" s="15">
        <v>0</v>
      </c>
      <c r="AB742" s="15">
        <v>0</v>
      </c>
      <c r="AC742" s="15">
        <v>0</v>
      </c>
      <c r="AD742" s="15">
        <v>0</v>
      </c>
      <c r="AE742" s="40"/>
      <c r="AF742" s="15">
        <v>0</v>
      </c>
      <c r="AG742" s="40"/>
      <c r="AH742" s="40"/>
      <c r="AI742" s="40"/>
      <c r="AJ742" s="15">
        <v>0</v>
      </c>
      <c r="AK742" s="40"/>
      <c r="AL742" s="40"/>
      <c r="AM742" s="40"/>
      <c r="AN742" s="41">
        <v>45504</v>
      </c>
      <c r="AO742" s="43"/>
      <c r="AP742" s="43"/>
      <c r="AQ742" s="43"/>
      <c r="AR742" s="43"/>
      <c r="AS742" s="43"/>
      <c r="AT742" s="43"/>
      <c r="AU742" s="43"/>
      <c r="AV742" s="43"/>
      <c r="AW742" s="43"/>
      <c r="AX742" s="43"/>
      <c r="AY742" s="43"/>
      <c r="AZ742" s="43"/>
      <c r="BA742" s="43"/>
      <c r="BB742" s="43"/>
      <c r="BC742" s="43"/>
      <c r="BD742" s="43"/>
      <c r="BE742" s="43"/>
      <c r="BF742" s="43"/>
      <c r="BG742" s="43"/>
      <c r="BH742" s="43"/>
      <c r="BI742" s="43"/>
      <c r="BJ742" s="43"/>
      <c r="BK742" s="43"/>
      <c r="BL742" s="43"/>
      <c r="BM742" s="43"/>
      <c r="BN742" s="43"/>
      <c r="BO742" s="43"/>
      <c r="BP742" s="43"/>
      <c r="BQ742" s="43"/>
      <c r="BR742" s="43"/>
      <c r="BS742" s="43"/>
      <c r="BT742" s="43"/>
      <c r="BU742" s="43"/>
      <c r="BV742" s="43"/>
      <c r="BW742" s="43"/>
      <c r="BX742" s="43"/>
      <c r="BY742" s="43"/>
      <c r="BZ742" s="43"/>
      <c r="CA742" s="43"/>
      <c r="CB742" s="43"/>
      <c r="CC742" s="43"/>
      <c r="CD742" s="43"/>
      <c r="CE742" s="43"/>
    </row>
    <row r="743" spans="1:83" s="44" customFormat="1" x14ac:dyDescent="0.35">
      <c r="A743" s="40">
        <v>835000972</v>
      </c>
      <c r="B743" s="40" t="s">
        <v>0</v>
      </c>
      <c r="C743" s="40" t="s">
        <v>770</v>
      </c>
      <c r="D743" s="40" t="s">
        <v>16</v>
      </c>
      <c r="E743" s="40">
        <v>42739</v>
      </c>
      <c r="F743" s="40" t="s">
        <v>770</v>
      </c>
      <c r="G743" s="40" t="s">
        <v>2887</v>
      </c>
      <c r="H743" s="41">
        <v>44443</v>
      </c>
      <c r="I743" s="41">
        <v>45456.57152986111</v>
      </c>
      <c r="J743" s="12">
        <v>46994</v>
      </c>
      <c r="K743" s="12">
        <v>0</v>
      </c>
      <c r="L743" s="12">
        <v>0</v>
      </c>
      <c r="M743" s="15">
        <f t="shared" si="13"/>
        <v>46994</v>
      </c>
      <c r="N743" s="42" t="s">
        <v>17</v>
      </c>
      <c r="O743" s="40"/>
      <c r="P743" s="40" t="s">
        <v>4265</v>
      </c>
      <c r="Q743" s="40" t="b">
        <v>0</v>
      </c>
      <c r="R743" s="40" t="s">
        <v>4253</v>
      </c>
      <c r="S743" s="40"/>
      <c r="T743" s="40" t="s">
        <v>4263</v>
      </c>
      <c r="U743" s="15">
        <v>0</v>
      </c>
      <c r="V743" s="15">
        <v>46994</v>
      </c>
      <c r="W743" s="15">
        <v>0</v>
      </c>
      <c r="X743" s="15" t="s">
        <v>4302</v>
      </c>
      <c r="Y743" s="15" t="s">
        <v>4288</v>
      </c>
      <c r="Z743" s="15">
        <v>0</v>
      </c>
      <c r="AA743" s="15">
        <v>0</v>
      </c>
      <c r="AB743" s="15">
        <v>0</v>
      </c>
      <c r="AC743" s="15">
        <v>0</v>
      </c>
      <c r="AD743" s="15">
        <v>0</v>
      </c>
      <c r="AE743" s="40"/>
      <c r="AF743" s="15">
        <v>0</v>
      </c>
      <c r="AG743" s="40"/>
      <c r="AH743" s="40"/>
      <c r="AI743" s="40"/>
      <c r="AJ743" s="15">
        <v>0</v>
      </c>
      <c r="AK743" s="40"/>
      <c r="AL743" s="40"/>
      <c r="AM743" s="40"/>
      <c r="AN743" s="41">
        <v>45504</v>
      </c>
      <c r="AO743" s="43"/>
      <c r="AP743" s="43"/>
      <c r="AQ743" s="43"/>
      <c r="AR743" s="43"/>
      <c r="AS743" s="43"/>
      <c r="AT743" s="43"/>
      <c r="AU743" s="43"/>
      <c r="AV743" s="43"/>
      <c r="AW743" s="43"/>
      <c r="AX743" s="43"/>
      <c r="AY743" s="43"/>
      <c r="AZ743" s="43"/>
      <c r="BA743" s="43"/>
      <c r="BB743" s="43"/>
      <c r="BC743" s="43"/>
      <c r="BD743" s="43"/>
      <c r="BE743" s="43"/>
      <c r="BF743" s="43"/>
      <c r="BG743" s="43"/>
      <c r="BH743" s="43"/>
      <c r="BI743" s="43"/>
      <c r="BJ743" s="43"/>
      <c r="BK743" s="43"/>
      <c r="BL743" s="43"/>
      <c r="BM743" s="43"/>
      <c r="BN743" s="43"/>
      <c r="BO743" s="43"/>
      <c r="BP743" s="43"/>
      <c r="BQ743" s="43"/>
      <c r="BR743" s="43"/>
      <c r="BS743" s="43"/>
      <c r="BT743" s="43"/>
      <c r="BU743" s="43"/>
      <c r="BV743" s="43"/>
      <c r="BW743" s="43"/>
      <c r="BX743" s="43"/>
      <c r="BY743" s="43"/>
      <c r="BZ743" s="43"/>
      <c r="CA743" s="43"/>
      <c r="CB743" s="43"/>
      <c r="CC743" s="43"/>
      <c r="CD743" s="43"/>
      <c r="CE743" s="43"/>
    </row>
    <row r="744" spans="1:83" s="44" customFormat="1" x14ac:dyDescent="0.35">
      <c r="A744" s="40">
        <v>835000972</v>
      </c>
      <c r="B744" s="40" t="s">
        <v>0</v>
      </c>
      <c r="C744" s="40" t="s">
        <v>746</v>
      </c>
      <c r="D744" s="40" t="s">
        <v>16</v>
      </c>
      <c r="E744" s="40">
        <v>42494</v>
      </c>
      <c r="F744" s="40" t="s">
        <v>746</v>
      </c>
      <c r="G744" s="40" t="s">
        <v>2863</v>
      </c>
      <c r="H744" s="41">
        <v>44391</v>
      </c>
      <c r="I744" s="41">
        <v>44612</v>
      </c>
      <c r="J744" s="12">
        <v>46994</v>
      </c>
      <c r="K744" s="12">
        <v>0</v>
      </c>
      <c r="L744" s="27">
        <v>0</v>
      </c>
      <c r="M744" s="15">
        <f t="shared" si="13"/>
        <v>46994</v>
      </c>
      <c r="N744" s="42" t="s">
        <v>17</v>
      </c>
      <c r="O744" s="40"/>
      <c r="P744" s="40" t="s">
        <v>4264</v>
      </c>
      <c r="Q744" s="40"/>
      <c r="R744" s="40" t="s">
        <v>4254</v>
      </c>
      <c r="S744" s="40" t="s">
        <v>4502</v>
      </c>
      <c r="T744" s="40" t="s">
        <v>4264</v>
      </c>
      <c r="U744" s="15">
        <v>46994</v>
      </c>
      <c r="V744" s="15">
        <v>0</v>
      </c>
      <c r="W744" s="15">
        <v>0</v>
      </c>
      <c r="X744" s="15"/>
      <c r="Y744" s="15"/>
      <c r="Z744" s="15">
        <v>46994</v>
      </c>
      <c r="AA744" s="15">
        <v>0</v>
      </c>
      <c r="AB744" s="15">
        <v>0</v>
      </c>
      <c r="AC744" s="15">
        <v>46994</v>
      </c>
      <c r="AD744" s="15">
        <v>46994</v>
      </c>
      <c r="AE744" s="40">
        <v>1221928885</v>
      </c>
      <c r="AF744" s="15">
        <v>0</v>
      </c>
      <c r="AG744" s="40"/>
      <c r="AH744" s="40"/>
      <c r="AI744" s="40"/>
      <c r="AJ744" s="15">
        <v>0</v>
      </c>
      <c r="AK744" s="40"/>
      <c r="AL744" s="40"/>
      <c r="AM744" s="40"/>
      <c r="AN744" s="41">
        <v>45504</v>
      </c>
      <c r="AO744" s="43"/>
      <c r="AP744" s="43"/>
      <c r="AQ744" s="43"/>
      <c r="AR744" s="43"/>
      <c r="AS744" s="43"/>
      <c r="AT744" s="43"/>
      <c r="AU744" s="43"/>
      <c r="AV744" s="43"/>
      <c r="AW744" s="43"/>
      <c r="AX744" s="43"/>
      <c r="AY744" s="43"/>
      <c r="AZ744" s="43"/>
      <c r="BA744" s="43"/>
      <c r="BB744" s="43"/>
      <c r="BC744" s="43"/>
      <c r="BD744" s="43"/>
      <c r="BE744" s="43"/>
      <c r="BF744" s="43"/>
      <c r="BG744" s="43"/>
      <c r="BH744" s="43"/>
      <c r="BI744" s="43"/>
      <c r="BJ744" s="43"/>
      <c r="BK744" s="43"/>
      <c r="BL744" s="43"/>
      <c r="BM744" s="43"/>
      <c r="BN744" s="43"/>
      <c r="BO744" s="43"/>
      <c r="BP744" s="43"/>
      <c r="BQ744" s="43"/>
      <c r="BR744" s="43"/>
      <c r="BS744" s="43"/>
      <c r="BT744" s="43"/>
      <c r="BU744" s="43"/>
      <c r="BV744" s="43"/>
      <c r="BW744" s="43"/>
      <c r="BX744" s="43"/>
      <c r="BY744" s="43"/>
      <c r="BZ744" s="43"/>
      <c r="CA744" s="43"/>
      <c r="CB744" s="43"/>
      <c r="CC744" s="43"/>
      <c r="CD744" s="43"/>
      <c r="CE744" s="43"/>
    </row>
    <row r="745" spans="1:83" s="44" customFormat="1" x14ac:dyDescent="0.35">
      <c r="A745" s="40">
        <v>835000972</v>
      </c>
      <c r="B745" s="40" t="s">
        <v>0</v>
      </c>
      <c r="C745" s="40" t="s">
        <v>772</v>
      </c>
      <c r="D745" s="40" t="s">
        <v>461</v>
      </c>
      <c r="E745" s="40">
        <v>5673</v>
      </c>
      <c r="F745" s="40" t="s">
        <v>772</v>
      </c>
      <c r="G745" s="40" t="s">
        <v>2889</v>
      </c>
      <c r="H745" s="41">
        <v>44444</v>
      </c>
      <c r="I745" s="41" t="e">
        <v>#N/A</v>
      </c>
      <c r="J745" s="12">
        <v>136680</v>
      </c>
      <c r="K745" s="12">
        <v>0</v>
      </c>
      <c r="L745" s="28">
        <v>0</v>
      </c>
      <c r="M745" s="15">
        <f t="shared" si="13"/>
        <v>136680</v>
      </c>
      <c r="N745" s="42" t="s">
        <v>17</v>
      </c>
      <c r="O745" s="40"/>
      <c r="P745" s="40" t="s">
        <v>4260</v>
      </c>
      <c r="Q745" s="40"/>
      <c r="R745" s="40" t="e">
        <v>#N/A</v>
      </c>
      <c r="S745" s="40"/>
      <c r="T745" s="40" t="s">
        <v>4260</v>
      </c>
      <c r="U745" s="15">
        <v>0</v>
      </c>
      <c r="V745" s="15">
        <v>0</v>
      </c>
      <c r="W745" s="15">
        <v>0</v>
      </c>
      <c r="X745" s="15"/>
      <c r="Y745" s="15"/>
      <c r="Z745" s="15">
        <v>0</v>
      </c>
      <c r="AA745" s="15">
        <v>0</v>
      </c>
      <c r="AB745" s="15">
        <v>0</v>
      </c>
      <c r="AC745" s="15">
        <v>0</v>
      </c>
      <c r="AD745" s="15">
        <v>0</v>
      </c>
      <c r="AE745" s="40"/>
      <c r="AF745" s="15">
        <v>0</v>
      </c>
      <c r="AG745" s="40"/>
      <c r="AH745" s="40"/>
      <c r="AI745" s="40"/>
      <c r="AJ745" s="15">
        <v>0</v>
      </c>
      <c r="AK745" s="40"/>
      <c r="AL745" s="40"/>
      <c r="AM745" s="40"/>
      <c r="AN745" s="41">
        <v>45504</v>
      </c>
      <c r="AO745" s="43"/>
      <c r="AP745" s="43"/>
      <c r="AQ745" s="43"/>
      <c r="AR745" s="43"/>
      <c r="AS745" s="43"/>
      <c r="AT745" s="43"/>
      <c r="AU745" s="43"/>
      <c r="AV745" s="43"/>
      <c r="AW745" s="43"/>
      <c r="AX745" s="43"/>
      <c r="AY745" s="43"/>
      <c r="AZ745" s="43"/>
      <c r="BA745" s="43"/>
      <c r="BB745" s="43"/>
      <c r="BC745" s="43"/>
      <c r="BD745" s="43"/>
      <c r="BE745" s="43"/>
      <c r="BF745" s="43"/>
      <c r="BG745" s="43"/>
      <c r="BH745" s="43"/>
      <c r="BI745" s="43"/>
      <c r="BJ745" s="43"/>
      <c r="BK745" s="43"/>
      <c r="BL745" s="43"/>
      <c r="BM745" s="43"/>
      <c r="BN745" s="43"/>
      <c r="BO745" s="43"/>
      <c r="BP745" s="43"/>
      <c r="BQ745" s="43"/>
      <c r="BR745" s="43"/>
      <c r="BS745" s="43"/>
      <c r="BT745" s="43"/>
      <c r="BU745" s="43"/>
      <c r="BV745" s="43"/>
      <c r="BW745" s="43"/>
      <c r="BX745" s="43"/>
      <c r="BY745" s="43"/>
      <c r="BZ745" s="43"/>
      <c r="CA745" s="43"/>
      <c r="CB745" s="43"/>
      <c r="CC745" s="43"/>
      <c r="CD745" s="43"/>
      <c r="CE745" s="43"/>
    </row>
    <row r="746" spans="1:83" s="44" customFormat="1" x14ac:dyDescent="0.35">
      <c r="A746" s="40">
        <v>835000972</v>
      </c>
      <c r="B746" s="40" t="s">
        <v>0</v>
      </c>
      <c r="C746" s="40" t="s">
        <v>773</v>
      </c>
      <c r="D746" s="40" t="s">
        <v>16</v>
      </c>
      <c r="E746" s="40">
        <v>34022</v>
      </c>
      <c r="F746" s="40" t="s">
        <v>773</v>
      </c>
      <c r="G746" s="40" t="s">
        <v>2890</v>
      </c>
      <c r="H746" s="41">
        <v>44446</v>
      </c>
      <c r="I746" s="41">
        <v>45456.563163460647</v>
      </c>
      <c r="J746" s="12">
        <v>124554</v>
      </c>
      <c r="K746" s="12">
        <v>0</v>
      </c>
      <c r="L746" s="12">
        <v>0</v>
      </c>
      <c r="M746" s="15">
        <f t="shared" si="13"/>
        <v>124554</v>
      </c>
      <c r="N746" s="42" t="s">
        <v>17</v>
      </c>
      <c r="O746" s="40"/>
      <c r="P746" s="40" t="s">
        <v>4265</v>
      </c>
      <c r="Q746" s="40" t="b">
        <v>0</v>
      </c>
      <c r="R746" s="40" t="s">
        <v>4253</v>
      </c>
      <c r="S746" s="40"/>
      <c r="T746" s="40" t="s">
        <v>4263</v>
      </c>
      <c r="U746" s="15">
        <v>0</v>
      </c>
      <c r="V746" s="15">
        <v>124554</v>
      </c>
      <c r="W746" s="15">
        <v>0</v>
      </c>
      <c r="X746" s="15" t="s">
        <v>4300</v>
      </c>
      <c r="Y746" s="15" t="s">
        <v>4290</v>
      </c>
      <c r="Z746" s="15">
        <v>0</v>
      </c>
      <c r="AA746" s="15">
        <v>0</v>
      </c>
      <c r="AB746" s="15">
        <v>0</v>
      </c>
      <c r="AC746" s="15">
        <v>0</v>
      </c>
      <c r="AD746" s="15">
        <v>0</v>
      </c>
      <c r="AE746" s="40"/>
      <c r="AF746" s="15">
        <v>0</v>
      </c>
      <c r="AG746" s="40"/>
      <c r="AH746" s="40"/>
      <c r="AI746" s="40"/>
      <c r="AJ746" s="15">
        <v>0</v>
      </c>
      <c r="AK746" s="40"/>
      <c r="AL746" s="40"/>
      <c r="AM746" s="40"/>
      <c r="AN746" s="41">
        <v>45504</v>
      </c>
      <c r="AO746" s="43"/>
      <c r="AP746" s="43"/>
      <c r="AQ746" s="43"/>
      <c r="AR746" s="43"/>
      <c r="AS746" s="43"/>
      <c r="AT746" s="43"/>
      <c r="AU746" s="43"/>
      <c r="AV746" s="43"/>
      <c r="AW746" s="43"/>
      <c r="AX746" s="43"/>
      <c r="AY746" s="43"/>
      <c r="AZ746" s="43"/>
      <c r="BA746" s="43"/>
      <c r="BB746" s="43"/>
      <c r="BC746" s="43"/>
      <c r="BD746" s="43"/>
      <c r="BE746" s="43"/>
      <c r="BF746" s="43"/>
      <c r="BG746" s="43"/>
      <c r="BH746" s="43"/>
      <c r="BI746" s="43"/>
      <c r="BJ746" s="43"/>
      <c r="BK746" s="43"/>
      <c r="BL746" s="43"/>
      <c r="BM746" s="43"/>
      <c r="BN746" s="43"/>
      <c r="BO746" s="43"/>
      <c r="BP746" s="43"/>
      <c r="BQ746" s="43"/>
      <c r="BR746" s="43"/>
      <c r="BS746" s="43"/>
      <c r="BT746" s="43"/>
      <c r="BU746" s="43"/>
      <c r="BV746" s="43"/>
      <c r="BW746" s="43"/>
      <c r="BX746" s="43"/>
      <c r="BY746" s="43"/>
      <c r="BZ746" s="43"/>
      <c r="CA746" s="43"/>
      <c r="CB746" s="43"/>
      <c r="CC746" s="43"/>
      <c r="CD746" s="43"/>
      <c r="CE746" s="43"/>
    </row>
    <row r="747" spans="1:83" s="44" customFormat="1" x14ac:dyDescent="0.35">
      <c r="A747" s="40">
        <v>835000972</v>
      </c>
      <c r="B747" s="40" t="s">
        <v>0</v>
      </c>
      <c r="C747" s="40" t="s">
        <v>774</v>
      </c>
      <c r="D747" s="40" t="s">
        <v>16</v>
      </c>
      <c r="E747" s="40">
        <v>43817</v>
      </c>
      <c r="F747" s="40" t="s">
        <v>774</v>
      </c>
      <c r="G747" s="40" t="s">
        <v>2891</v>
      </c>
      <c r="H747" s="41">
        <v>44447</v>
      </c>
      <c r="I747" s="41" t="e">
        <v>#N/A</v>
      </c>
      <c r="J747" s="12">
        <v>1587630</v>
      </c>
      <c r="K747" s="12">
        <v>0</v>
      </c>
      <c r="L747" s="12">
        <v>0</v>
      </c>
      <c r="M747" s="15">
        <f t="shared" si="13"/>
        <v>1587630</v>
      </c>
      <c r="N747" s="42" t="s">
        <v>17</v>
      </c>
      <c r="O747" s="40"/>
      <c r="P747" s="40" t="s">
        <v>4260</v>
      </c>
      <c r="Q747" s="40"/>
      <c r="R747" s="40" t="e">
        <v>#N/A</v>
      </c>
      <c r="S747" s="40"/>
      <c r="T747" s="40" t="s">
        <v>4260</v>
      </c>
      <c r="U747" s="15">
        <v>0</v>
      </c>
      <c r="V747" s="15">
        <v>0</v>
      </c>
      <c r="W747" s="15">
        <v>0</v>
      </c>
      <c r="X747" s="15"/>
      <c r="Y747" s="15"/>
      <c r="Z747" s="15">
        <v>0</v>
      </c>
      <c r="AA747" s="15">
        <v>0</v>
      </c>
      <c r="AB747" s="15">
        <v>0</v>
      </c>
      <c r="AC747" s="15">
        <v>0</v>
      </c>
      <c r="AD747" s="15">
        <v>0</v>
      </c>
      <c r="AE747" s="40"/>
      <c r="AF747" s="15">
        <v>0</v>
      </c>
      <c r="AG747" s="40"/>
      <c r="AH747" s="40"/>
      <c r="AI747" s="40"/>
      <c r="AJ747" s="15">
        <v>0</v>
      </c>
      <c r="AK747" s="40"/>
      <c r="AL747" s="40"/>
      <c r="AM747" s="40"/>
      <c r="AN747" s="41">
        <v>45504</v>
      </c>
      <c r="AO747" s="43"/>
      <c r="AP747" s="43"/>
      <c r="AQ747" s="43"/>
      <c r="AR747" s="43"/>
      <c r="AS747" s="43"/>
      <c r="AT747" s="43"/>
      <c r="AU747" s="43"/>
      <c r="AV747" s="43"/>
      <c r="AW747" s="43"/>
      <c r="AX747" s="43"/>
      <c r="AY747" s="43"/>
      <c r="AZ747" s="43"/>
      <c r="BA747" s="43"/>
      <c r="BB747" s="43"/>
      <c r="BC747" s="43"/>
      <c r="BD747" s="43"/>
      <c r="BE747" s="43"/>
      <c r="BF747" s="43"/>
      <c r="BG747" s="43"/>
      <c r="BH747" s="43"/>
      <c r="BI747" s="43"/>
      <c r="BJ747" s="43"/>
      <c r="BK747" s="43"/>
      <c r="BL747" s="43"/>
      <c r="BM747" s="43"/>
      <c r="BN747" s="43"/>
      <c r="BO747" s="43"/>
      <c r="BP747" s="43"/>
      <c r="BQ747" s="43"/>
      <c r="BR747" s="43"/>
      <c r="BS747" s="43"/>
      <c r="BT747" s="43"/>
      <c r="BU747" s="43"/>
      <c r="BV747" s="43"/>
      <c r="BW747" s="43"/>
      <c r="BX747" s="43"/>
      <c r="BY747" s="43"/>
      <c r="BZ747" s="43"/>
      <c r="CA747" s="43"/>
      <c r="CB747" s="43"/>
      <c r="CC747" s="43"/>
      <c r="CD747" s="43"/>
      <c r="CE747" s="43"/>
    </row>
    <row r="748" spans="1:83" s="44" customFormat="1" x14ac:dyDescent="0.35">
      <c r="A748" s="40">
        <v>835000972</v>
      </c>
      <c r="B748" s="40" t="s">
        <v>0</v>
      </c>
      <c r="C748" s="40" t="s">
        <v>775</v>
      </c>
      <c r="D748" s="40" t="s">
        <v>461</v>
      </c>
      <c r="E748" s="40">
        <v>6773</v>
      </c>
      <c r="F748" s="40" t="s">
        <v>775</v>
      </c>
      <c r="G748" s="40" t="s">
        <v>2892</v>
      </c>
      <c r="H748" s="41">
        <v>44457</v>
      </c>
      <c r="I748" s="41" t="e">
        <v>#N/A</v>
      </c>
      <c r="J748" s="12">
        <v>84800</v>
      </c>
      <c r="K748" s="12">
        <v>0</v>
      </c>
      <c r="L748" s="12">
        <v>0</v>
      </c>
      <c r="M748" s="15">
        <f t="shared" si="13"/>
        <v>84800</v>
      </c>
      <c r="N748" s="42" t="s">
        <v>17</v>
      </c>
      <c r="O748" s="40"/>
      <c r="P748" s="40" t="s">
        <v>4260</v>
      </c>
      <c r="Q748" s="40"/>
      <c r="R748" s="40" t="e">
        <v>#N/A</v>
      </c>
      <c r="S748" s="40"/>
      <c r="T748" s="40" t="s">
        <v>4260</v>
      </c>
      <c r="U748" s="15">
        <v>0</v>
      </c>
      <c r="V748" s="15">
        <v>0</v>
      </c>
      <c r="W748" s="15">
        <v>0</v>
      </c>
      <c r="X748" s="15"/>
      <c r="Y748" s="15"/>
      <c r="Z748" s="15">
        <v>0</v>
      </c>
      <c r="AA748" s="15">
        <v>0</v>
      </c>
      <c r="AB748" s="15">
        <v>0</v>
      </c>
      <c r="AC748" s="15">
        <v>0</v>
      </c>
      <c r="AD748" s="15">
        <v>0</v>
      </c>
      <c r="AE748" s="40"/>
      <c r="AF748" s="15">
        <v>0</v>
      </c>
      <c r="AG748" s="40"/>
      <c r="AH748" s="40"/>
      <c r="AI748" s="40"/>
      <c r="AJ748" s="15">
        <v>0</v>
      </c>
      <c r="AK748" s="40"/>
      <c r="AL748" s="40"/>
      <c r="AM748" s="40"/>
      <c r="AN748" s="41">
        <v>45504</v>
      </c>
      <c r="AO748" s="43"/>
      <c r="AP748" s="43"/>
      <c r="AQ748" s="43"/>
      <c r="AR748" s="43"/>
      <c r="AS748" s="43"/>
      <c r="AT748" s="43"/>
      <c r="AU748" s="43"/>
      <c r="AV748" s="43"/>
      <c r="AW748" s="43"/>
      <c r="AX748" s="43"/>
      <c r="AY748" s="43"/>
      <c r="AZ748" s="43"/>
      <c r="BA748" s="43"/>
      <c r="BB748" s="43"/>
      <c r="BC748" s="43"/>
      <c r="BD748" s="43"/>
      <c r="BE748" s="43"/>
      <c r="BF748" s="43"/>
      <c r="BG748" s="43"/>
      <c r="BH748" s="43"/>
      <c r="BI748" s="43"/>
      <c r="BJ748" s="43"/>
      <c r="BK748" s="43"/>
      <c r="BL748" s="43"/>
      <c r="BM748" s="43"/>
      <c r="BN748" s="43"/>
      <c r="BO748" s="43"/>
      <c r="BP748" s="43"/>
      <c r="BQ748" s="43"/>
      <c r="BR748" s="43"/>
      <c r="BS748" s="43"/>
      <c r="BT748" s="43"/>
      <c r="BU748" s="43"/>
      <c r="BV748" s="43"/>
      <c r="BW748" s="43"/>
      <c r="BX748" s="43"/>
      <c r="BY748" s="43"/>
      <c r="BZ748" s="43"/>
      <c r="CA748" s="43"/>
      <c r="CB748" s="43"/>
      <c r="CC748" s="43"/>
      <c r="CD748" s="43"/>
      <c r="CE748" s="43"/>
    </row>
    <row r="749" spans="1:83" s="44" customFormat="1" x14ac:dyDescent="0.35">
      <c r="A749" s="40">
        <v>835000972</v>
      </c>
      <c r="B749" s="40" t="s">
        <v>0</v>
      </c>
      <c r="C749" s="40" t="s">
        <v>776</v>
      </c>
      <c r="D749" s="40" t="s">
        <v>16</v>
      </c>
      <c r="E749" s="40">
        <v>35493</v>
      </c>
      <c r="F749" s="40" t="s">
        <v>776</v>
      </c>
      <c r="G749" s="40" t="s">
        <v>2893</v>
      </c>
      <c r="H749" s="41">
        <v>44457</v>
      </c>
      <c r="I749" s="41">
        <v>45456.563163460647</v>
      </c>
      <c r="J749" s="12">
        <v>182760</v>
      </c>
      <c r="K749" s="12">
        <v>0</v>
      </c>
      <c r="L749" s="12">
        <v>0</v>
      </c>
      <c r="M749" s="15">
        <f t="shared" si="13"/>
        <v>182760</v>
      </c>
      <c r="N749" s="42" t="s">
        <v>17</v>
      </c>
      <c r="O749" s="40"/>
      <c r="P749" s="40" t="s">
        <v>4265</v>
      </c>
      <c r="Q749" s="40" t="b">
        <v>0</v>
      </c>
      <c r="R749" s="40" t="s">
        <v>4253</v>
      </c>
      <c r="S749" s="40"/>
      <c r="T749" s="40" t="s">
        <v>4263</v>
      </c>
      <c r="U749" s="15">
        <v>0</v>
      </c>
      <c r="V749" s="15">
        <v>182760</v>
      </c>
      <c r="W749" s="15">
        <v>0</v>
      </c>
      <c r="X749" s="15" t="s">
        <v>4305</v>
      </c>
      <c r="Y749" s="15" t="s">
        <v>4296</v>
      </c>
      <c r="Z749" s="15">
        <v>0</v>
      </c>
      <c r="AA749" s="15">
        <v>0</v>
      </c>
      <c r="AB749" s="15">
        <v>0</v>
      </c>
      <c r="AC749" s="15">
        <v>0</v>
      </c>
      <c r="AD749" s="15">
        <v>0</v>
      </c>
      <c r="AE749" s="40"/>
      <c r="AF749" s="15">
        <v>0</v>
      </c>
      <c r="AG749" s="40"/>
      <c r="AH749" s="40"/>
      <c r="AI749" s="40"/>
      <c r="AJ749" s="15">
        <v>0</v>
      </c>
      <c r="AK749" s="40"/>
      <c r="AL749" s="40"/>
      <c r="AM749" s="40"/>
      <c r="AN749" s="41">
        <v>45504</v>
      </c>
      <c r="AO749" s="43"/>
      <c r="AP749" s="43"/>
      <c r="AQ749" s="43"/>
      <c r="AR749" s="43"/>
      <c r="AS749" s="43"/>
      <c r="AT749" s="43"/>
      <c r="AU749" s="43"/>
      <c r="AV749" s="43"/>
      <c r="AW749" s="43"/>
      <c r="AX749" s="43"/>
      <c r="AY749" s="43"/>
      <c r="AZ749" s="43"/>
      <c r="BA749" s="43"/>
      <c r="BB749" s="43"/>
      <c r="BC749" s="43"/>
      <c r="BD749" s="43"/>
      <c r="BE749" s="43"/>
      <c r="BF749" s="43"/>
      <c r="BG749" s="43"/>
      <c r="BH749" s="43"/>
      <c r="BI749" s="43"/>
      <c r="BJ749" s="43"/>
      <c r="BK749" s="43"/>
      <c r="BL749" s="43"/>
      <c r="BM749" s="43"/>
      <c r="BN749" s="43"/>
      <c r="BO749" s="43"/>
      <c r="BP749" s="43"/>
      <c r="BQ749" s="43"/>
      <c r="BR749" s="43"/>
      <c r="BS749" s="43"/>
      <c r="BT749" s="43"/>
      <c r="BU749" s="43"/>
      <c r="BV749" s="43"/>
      <c r="BW749" s="43"/>
      <c r="BX749" s="43"/>
      <c r="BY749" s="43"/>
      <c r="BZ749" s="43"/>
      <c r="CA749" s="43"/>
      <c r="CB749" s="43"/>
      <c r="CC749" s="43"/>
      <c r="CD749" s="43"/>
      <c r="CE749" s="43"/>
    </row>
    <row r="750" spans="1:83" s="44" customFormat="1" x14ac:dyDescent="0.35">
      <c r="A750" s="40">
        <v>835000972</v>
      </c>
      <c r="B750" s="40" t="s">
        <v>0</v>
      </c>
      <c r="C750" s="40" t="s">
        <v>777</v>
      </c>
      <c r="D750" s="40" t="s">
        <v>18</v>
      </c>
      <c r="E750" s="40">
        <v>4039</v>
      </c>
      <c r="F750" s="40" t="s">
        <v>777</v>
      </c>
      <c r="G750" s="40" t="s">
        <v>2894</v>
      </c>
      <c r="H750" s="41">
        <v>44461</v>
      </c>
      <c r="I750" s="41" t="e">
        <v>#N/A</v>
      </c>
      <c r="J750" s="12">
        <v>83600</v>
      </c>
      <c r="K750" s="12">
        <v>0</v>
      </c>
      <c r="L750" s="12">
        <v>0</v>
      </c>
      <c r="M750" s="15">
        <f t="shared" si="13"/>
        <v>83600</v>
      </c>
      <c r="N750" s="42" t="s">
        <v>17</v>
      </c>
      <c r="O750" s="40"/>
      <c r="P750" s="40" t="s">
        <v>4260</v>
      </c>
      <c r="Q750" s="40"/>
      <c r="R750" s="40" t="e">
        <v>#N/A</v>
      </c>
      <c r="S750" s="40"/>
      <c r="T750" s="40" t="s">
        <v>4260</v>
      </c>
      <c r="U750" s="15">
        <v>0</v>
      </c>
      <c r="V750" s="15">
        <v>0</v>
      </c>
      <c r="W750" s="15">
        <v>0</v>
      </c>
      <c r="X750" s="15"/>
      <c r="Y750" s="15"/>
      <c r="Z750" s="15">
        <v>0</v>
      </c>
      <c r="AA750" s="15">
        <v>0</v>
      </c>
      <c r="AB750" s="15">
        <v>0</v>
      </c>
      <c r="AC750" s="15">
        <v>0</v>
      </c>
      <c r="AD750" s="15">
        <v>0</v>
      </c>
      <c r="AE750" s="40"/>
      <c r="AF750" s="15">
        <v>0</v>
      </c>
      <c r="AG750" s="40"/>
      <c r="AH750" s="40"/>
      <c r="AI750" s="40"/>
      <c r="AJ750" s="15">
        <v>0</v>
      </c>
      <c r="AK750" s="40"/>
      <c r="AL750" s="40"/>
      <c r="AM750" s="40"/>
      <c r="AN750" s="41">
        <v>45504</v>
      </c>
      <c r="AO750" s="43"/>
      <c r="AP750" s="43"/>
      <c r="AQ750" s="43"/>
      <c r="AR750" s="43"/>
      <c r="AS750" s="43"/>
      <c r="AT750" s="43"/>
      <c r="AU750" s="43"/>
      <c r="AV750" s="43"/>
      <c r="AW750" s="43"/>
      <c r="AX750" s="43"/>
      <c r="AY750" s="43"/>
      <c r="AZ750" s="43"/>
      <c r="BA750" s="43"/>
      <c r="BB750" s="43"/>
      <c r="BC750" s="43"/>
      <c r="BD750" s="43"/>
      <c r="BE750" s="43"/>
      <c r="BF750" s="43"/>
      <c r="BG750" s="43"/>
      <c r="BH750" s="43"/>
      <c r="BI750" s="43"/>
      <c r="BJ750" s="43"/>
      <c r="BK750" s="43"/>
      <c r="BL750" s="43"/>
      <c r="BM750" s="43"/>
      <c r="BN750" s="43"/>
      <c r="BO750" s="43"/>
      <c r="BP750" s="43"/>
      <c r="BQ750" s="43"/>
      <c r="BR750" s="43"/>
      <c r="BS750" s="43"/>
      <c r="BT750" s="43"/>
      <c r="BU750" s="43"/>
      <c r="BV750" s="43"/>
      <c r="BW750" s="43"/>
      <c r="BX750" s="43"/>
      <c r="BY750" s="43"/>
      <c r="BZ750" s="43"/>
      <c r="CA750" s="43"/>
      <c r="CB750" s="43"/>
      <c r="CC750" s="43"/>
      <c r="CD750" s="43"/>
      <c r="CE750" s="43"/>
    </row>
    <row r="751" spans="1:83" s="44" customFormat="1" x14ac:dyDescent="0.35">
      <c r="A751" s="40">
        <v>835000972</v>
      </c>
      <c r="B751" s="40" t="s">
        <v>0</v>
      </c>
      <c r="C751" s="40" t="s">
        <v>778</v>
      </c>
      <c r="D751" s="40" t="s">
        <v>461</v>
      </c>
      <c r="E751" s="40">
        <v>6844</v>
      </c>
      <c r="F751" s="40" t="s">
        <v>778</v>
      </c>
      <c r="G751" s="40" t="s">
        <v>2895</v>
      </c>
      <c r="H751" s="41">
        <v>44463</v>
      </c>
      <c r="I751" s="41" t="e">
        <v>#N/A</v>
      </c>
      <c r="J751" s="12">
        <v>126800</v>
      </c>
      <c r="K751" s="12">
        <v>0</v>
      </c>
      <c r="L751" s="12">
        <v>0</v>
      </c>
      <c r="M751" s="15">
        <f t="shared" si="13"/>
        <v>126800</v>
      </c>
      <c r="N751" s="42" t="s">
        <v>17</v>
      </c>
      <c r="O751" s="40"/>
      <c r="P751" s="40" t="s">
        <v>4260</v>
      </c>
      <c r="Q751" s="40"/>
      <c r="R751" s="40" t="e">
        <v>#N/A</v>
      </c>
      <c r="S751" s="40"/>
      <c r="T751" s="40" t="s">
        <v>4260</v>
      </c>
      <c r="U751" s="15">
        <v>0</v>
      </c>
      <c r="V751" s="15">
        <v>0</v>
      </c>
      <c r="W751" s="15">
        <v>0</v>
      </c>
      <c r="X751" s="15"/>
      <c r="Y751" s="15"/>
      <c r="Z751" s="15">
        <v>0</v>
      </c>
      <c r="AA751" s="15">
        <v>0</v>
      </c>
      <c r="AB751" s="15">
        <v>0</v>
      </c>
      <c r="AC751" s="15">
        <v>0</v>
      </c>
      <c r="AD751" s="15">
        <v>0</v>
      </c>
      <c r="AE751" s="40"/>
      <c r="AF751" s="15">
        <v>0</v>
      </c>
      <c r="AG751" s="40"/>
      <c r="AH751" s="40"/>
      <c r="AI751" s="40"/>
      <c r="AJ751" s="15">
        <v>0</v>
      </c>
      <c r="AK751" s="40"/>
      <c r="AL751" s="40"/>
      <c r="AM751" s="40"/>
      <c r="AN751" s="41">
        <v>45504</v>
      </c>
      <c r="AO751" s="43"/>
      <c r="AP751" s="43"/>
      <c r="AQ751" s="43"/>
      <c r="AR751" s="43"/>
      <c r="AS751" s="43"/>
      <c r="AT751" s="43"/>
      <c r="AU751" s="43"/>
      <c r="AV751" s="43"/>
      <c r="AW751" s="43"/>
      <c r="AX751" s="43"/>
      <c r="AY751" s="43"/>
      <c r="AZ751" s="43"/>
      <c r="BA751" s="43"/>
      <c r="BB751" s="43"/>
      <c r="BC751" s="43"/>
      <c r="BD751" s="43"/>
      <c r="BE751" s="43"/>
      <c r="BF751" s="43"/>
      <c r="BG751" s="43"/>
      <c r="BH751" s="43"/>
      <c r="BI751" s="43"/>
      <c r="BJ751" s="43"/>
      <c r="BK751" s="43"/>
      <c r="BL751" s="43"/>
      <c r="BM751" s="43"/>
      <c r="BN751" s="43"/>
      <c r="BO751" s="43"/>
      <c r="BP751" s="43"/>
      <c r="BQ751" s="43"/>
      <c r="BR751" s="43"/>
      <c r="BS751" s="43"/>
      <c r="BT751" s="43"/>
      <c r="BU751" s="43"/>
      <c r="BV751" s="43"/>
      <c r="BW751" s="43"/>
      <c r="BX751" s="43"/>
      <c r="BY751" s="43"/>
      <c r="BZ751" s="43"/>
      <c r="CA751" s="43"/>
      <c r="CB751" s="43"/>
      <c r="CC751" s="43"/>
      <c r="CD751" s="43"/>
      <c r="CE751" s="43"/>
    </row>
    <row r="752" spans="1:83" s="44" customFormat="1" x14ac:dyDescent="0.35">
      <c r="A752" s="40">
        <v>835000972</v>
      </c>
      <c r="B752" s="40" t="s">
        <v>0</v>
      </c>
      <c r="C752" s="40" t="s">
        <v>748</v>
      </c>
      <c r="D752" s="40" t="s">
        <v>16</v>
      </c>
      <c r="E752" s="40">
        <v>42583</v>
      </c>
      <c r="F752" s="40" t="s">
        <v>748</v>
      </c>
      <c r="G752" s="40" t="s">
        <v>2865</v>
      </c>
      <c r="H752" s="41">
        <v>44392</v>
      </c>
      <c r="I752" s="41">
        <v>44580</v>
      </c>
      <c r="J752" s="12">
        <v>46994</v>
      </c>
      <c r="K752" s="12">
        <v>0</v>
      </c>
      <c r="L752" s="12">
        <v>0</v>
      </c>
      <c r="M752" s="15">
        <f t="shared" si="13"/>
        <v>46994</v>
      </c>
      <c r="N752" s="42" t="s">
        <v>17</v>
      </c>
      <c r="O752" s="40"/>
      <c r="P752" s="40" t="s">
        <v>4264</v>
      </c>
      <c r="Q752" s="40" t="b">
        <v>0</v>
      </c>
      <c r="R752" s="40" t="s">
        <v>4254</v>
      </c>
      <c r="S752" s="40" t="s">
        <v>4502</v>
      </c>
      <c r="T752" s="40" t="s">
        <v>4264</v>
      </c>
      <c r="U752" s="15">
        <v>46994</v>
      </c>
      <c r="V752" s="15">
        <v>0</v>
      </c>
      <c r="W752" s="15">
        <v>0</v>
      </c>
      <c r="X752" s="15"/>
      <c r="Y752" s="15"/>
      <c r="Z752" s="15">
        <v>46994</v>
      </c>
      <c r="AA752" s="15">
        <v>0</v>
      </c>
      <c r="AB752" s="15">
        <v>0</v>
      </c>
      <c r="AC752" s="15">
        <v>46994</v>
      </c>
      <c r="AD752" s="15">
        <v>46994</v>
      </c>
      <c r="AE752" s="40">
        <v>1221928778</v>
      </c>
      <c r="AF752" s="15">
        <v>0</v>
      </c>
      <c r="AG752" s="40"/>
      <c r="AH752" s="40"/>
      <c r="AI752" s="40"/>
      <c r="AJ752" s="15">
        <v>0</v>
      </c>
      <c r="AK752" s="40"/>
      <c r="AL752" s="40"/>
      <c r="AM752" s="40"/>
      <c r="AN752" s="41">
        <v>45504</v>
      </c>
      <c r="AO752" s="43"/>
      <c r="AP752" s="43"/>
      <c r="AQ752" s="43"/>
      <c r="AR752" s="43"/>
      <c r="AS752" s="43"/>
      <c r="AT752" s="43"/>
      <c r="AU752" s="43"/>
      <c r="AV752" s="43"/>
      <c r="AW752" s="43"/>
      <c r="AX752" s="43"/>
      <c r="AY752" s="43"/>
      <c r="AZ752" s="43"/>
      <c r="BA752" s="43"/>
      <c r="BB752" s="43"/>
      <c r="BC752" s="43"/>
      <c r="BD752" s="43"/>
      <c r="BE752" s="43"/>
      <c r="BF752" s="43"/>
      <c r="BG752" s="43"/>
      <c r="BH752" s="43"/>
      <c r="BI752" s="43"/>
      <c r="BJ752" s="43"/>
      <c r="BK752" s="43"/>
      <c r="BL752" s="43"/>
      <c r="BM752" s="43"/>
      <c r="BN752" s="43"/>
      <c r="BO752" s="43"/>
      <c r="BP752" s="43"/>
      <c r="BQ752" s="43"/>
      <c r="BR752" s="43"/>
      <c r="BS752" s="43"/>
      <c r="BT752" s="43"/>
      <c r="BU752" s="43"/>
      <c r="BV752" s="43"/>
      <c r="BW752" s="43"/>
      <c r="BX752" s="43"/>
      <c r="BY752" s="43"/>
      <c r="BZ752" s="43"/>
      <c r="CA752" s="43"/>
      <c r="CB752" s="43"/>
      <c r="CC752" s="43"/>
      <c r="CD752" s="43"/>
      <c r="CE752" s="43"/>
    </row>
    <row r="753" spans="1:83" s="44" customFormat="1" x14ac:dyDescent="0.35">
      <c r="A753" s="40">
        <v>835000972</v>
      </c>
      <c r="B753" s="40" t="s">
        <v>0</v>
      </c>
      <c r="C753" s="40" t="s">
        <v>780</v>
      </c>
      <c r="D753" s="40" t="s">
        <v>16</v>
      </c>
      <c r="E753" s="40">
        <v>42707</v>
      </c>
      <c r="F753" s="40" t="s">
        <v>780</v>
      </c>
      <c r="G753" s="40" t="s">
        <v>2897</v>
      </c>
      <c r="H753" s="41">
        <v>44467</v>
      </c>
      <c r="I753" s="41" t="e">
        <v>#N/A</v>
      </c>
      <c r="J753" s="12">
        <v>46994</v>
      </c>
      <c r="K753" s="12">
        <v>0</v>
      </c>
      <c r="L753" s="12">
        <v>0</v>
      </c>
      <c r="M753" s="15">
        <f t="shared" si="13"/>
        <v>46994</v>
      </c>
      <c r="N753" s="42" t="s">
        <v>17</v>
      </c>
      <c r="O753" s="40"/>
      <c r="P753" s="40" t="s">
        <v>4260</v>
      </c>
      <c r="Q753" s="40"/>
      <c r="R753" s="40" t="e">
        <v>#N/A</v>
      </c>
      <c r="S753" s="40"/>
      <c r="T753" s="40" t="s">
        <v>4260</v>
      </c>
      <c r="U753" s="15">
        <v>0</v>
      </c>
      <c r="V753" s="15">
        <v>0</v>
      </c>
      <c r="W753" s="15">
        <v>0</v>
      </c>
      <c r="X753" s="15"/>
      <c r="Y753" s="15"/>
      <c r="Z753" s="15">
        <v>0</v>
      </c>
      <c r="AA753" s="15">
        <v>0</v>
      </c>
      <c r="AB753" s="15">
        <v>0</v>
      </c>
      <c r="AC753" s="15">
        <v>0</v>
      </c>
      <c r="AD753" s="15">
        <v>0</v>
      </c>
      <c r="AE753" s="40"/>
      <c r="AF753" s="15">
        <v>0</v>
      </c>
      <c r="AG753" s="40"/>
      <c r="AH753" s="40"/>
      <c r="AI753" s="40"/>
      <c r="AJ753" s="15">
        <v>0</v>
      </c>
      <c r="AK753" s="40"/>
      <c r="AL753" s="40"/>
      <c r="AM753" s="40"/>
      <c r="AN753" s="41">
        <v>45504</v>
      </c>
      <c r="AO753" s="43"/>
      <c r="AP753" s="43"/>
      <c r="AQ753" s="43"/>
      <c r="AR753" s="43"/>
      <c r="AS753" s="43"/>
      <c r="AT753" s="43"/>
      <c r="AU753" s="43"/>
      <c r="AV753" s="43"/>
      <c r="AW753" s="43"/>
      <c r="AX753" s="43"/>
      <c r="AY753" s="43"/>
      <c r="AZ753" s="43"/>
      <c r="BA753" s="43"/>
      <c r="BB753" s="43"/>
      <c r="BC753" s="43"/>
      <c r="BD753" s="43"/>
      <c r="BE753" s="43"/>
      <c r="BF753" s="43"/>
      <c r="BG753" s="43"/>
      <c r="BH753" s="43"/>
      <c r="BI753" s="43"/>
      <c r="BJ753" s="43"/>
      <c r="BK753" s="43"/>
      <c r="BL753" s="43"/>
      <c r="BM753" s="43"/>
      <c r="BN753" s="43"/>
      <c r="BO753" s="43"/>
      <c r="BP753" s="43"/>
      <c r="BQ753" s="43"/>
      <c r="BR753" s="43"/>
      <c r="BS753" s="43"/>
      <c r="BT753" s="43"/>
      <c r="BU753" s="43"/>
      <c r="BV753" s="43"/>
      <c r="BW753" s="43"/>
      <c r="BX753" s="43"/>
      <c r="BY753" s="43"/>
      <c r="BZ753" s="43"/>
      <c r="CA753" s="43"/>
      <c r="CB753" s="43"/>
      <c r="CC753" s="43"/>
      <c r="CD753" s="43"/>
      <c r="CE753" s="43"/>
    </row>
    <row r="754" spans="1:83" s="44" customFormat="1" x14ac:dyDescent="0.35">
      <c r="A754" s="40">
        <v>835000972</v>
      </c>
      <c r="B754" s="40" t="s">
        <v>0</v>
      </c>
      <c r="C754" s="40" t="s">
        <v>781</v>
      </c>
      <c r="D754" s="40" t="s">
        <v>20</v>
      </c>
      <c r="E754" s="40">
        <v>3327</v>
      </c>
      <c r="F754" s="40" t="s">
        <v>781</v>
      </c>
      <c r="G754" s="40" t="s">
        <v>2898</v>
      </c>
      <c r="H754" s="41">
        <v>44487</v>
      </c>
      <c r="I754" s="41">
        <v>45397.373092939815</v>
      </c>
      <c r="J754" s="12">
        <v>59700</v>
      </c>
      <c r="K754" s="12">
        <v>0</v>
      </c>
      <c r="L754" s="12">
        <v>0</v>
      </c>
      <c r="M754" s="15">
        <f t="shared" si="13"/>
        <v>59700</v>
      </c>
      <c r="N754" s="42" t="s">
        <v>17</v>
      </c>
      <c r="O754" s="40"/>
      <c r="P754" s="40" t="s">
        <v>4265</v>
      </c>
      <c r="Q754" s="40" t="b">
        <v>0</v>
      </c>
      <c r="R754" s="40" t="s">
        <v>4253</v>
      </c>
      <c r="S754" s="40"/>
      <c r="T754" s="40" t="s">
        <v>4265</v>
      </c>
      <c r="U754" s="15">
        <v>59700</v>
      </c>
      <c r="V754" s="15">
        <v>59700</v>
      </c>
      <c r="W754" s="15">
        <v>0</v>
      </c>
      <c r="X754" s="15" t="s">
        <v>4306</v>
      </c>
      <c r="Y754" s="15" t="s">
        <v>4296</v>
      </c>
      <c r="Z754" s="15">
        <v>59700</v>
      </c>
      <c r="AA754" s="15">
        <v>0</v>
      </c>
      <c r="AB754" s="15">
        <v>0</v>
      </c>
      <c r="AC754" s="15">
        <v>0</v>
      </c>
      <c r="AD754" s="15">
        <v>0</v>
      </c>
      <c r="AE754" s="40"/>
      <c r="AF754" s="15">
        <v>0</v>
      </c>
      <c r="AG754" s="40"/>
      <c r="AH754" s="40"/>
      <c r="AI754" s="40"/>
      <c r="AJ754" s="15">
        <v>0</v>
      </c>
      <c r="AK754" s="40"/>
      <c r="AL754" s="40"/>
      <c r="AM754" s="40"/>
      <c r="AN754" s="41">
        <v>45504</v>
      </c>
      <c r="AO754" s="43"/>
      <c r="AP754" s="43"/>
      <c r="AQ754" s="43"/>
      <c r="AR754" s="43"/>
      <c r="AS754" s="43"/>
      <c r="AT754" s="43"/>
      <c r="AU754" s="43"/>
      <c r="AV754" s="43"/>
      <c r="AW754" s="43"/>
      <c r="AX754" s="43"/>
      <c r="AY754" s="43"/>
      <c r="AZ754" s="43"/>
      <c r="BA754" s="43"/>
      <c r="BB754" s="43"/>
      <c r="BC754" s="43"/>
      <c r="BD754" s="43"/>
      <c r="BE754" s="43"/>
      <c r="BF754" s="43"/>
      <c r="BG754" s="43"/>
      <c r="BH754" s="43"/>
      <c r="BI754" s="43"/>
      <c r="BJ754" s="43"/>
      <c r="BK754" s="43"/>
      <c r="BL754" s="43"/>
      <c r="BM754" s="43"/>
      <c r="BN754" s="43"/>
      <c r="BO754" s="43"/>
      <c r="BP754" s="43"/>
      <c r="BQ754" s="43"/>
      <c r="BR754" s="43"/>
      <c r="BS754" s="43"/>
      <c r="BT754" s="43"/>
      <c r="BU754" s="43"/>
      <c r="BV754" s="43"/>
      <c r="BW754" s="43"/>
      <c r="BX754" s="43"/>
      <c r="BY754" s="43"/>
      <c r="BZ754" s="43"/>
      <c r="CA754" s="43"/>
      <c r="CB754" s="43"/>
      <c r="CC754" s="43"/>
      <c r="CD754" s="43"/>
      <c r="CE754" s="43"/>
    </row>
    <row r="755" spans="1:83" s="44" customFormat="1" x14ac:dyDescent="0.35">
      <c r="A755" s="40">
        <v>835000972</v>
      </c>
      <c r="B755" s="40" t="s">
        <v>0</v>
      </c>
      <c r="C755" s="40" t="s">
        <v>782</v>
      </c>
      <c r="D755" s="40" t="s">
        <v>20</v>
      </c>
      <c r="E755" s="40">
        <v>2935</v>
      </c>
      <c r="F755" s="40" t="s">
        <v>782</v>
      </c>
      <c r="G755" s="40" t="s">
        <v>2899</v>
      </c>
      <c r="H755" s="41">
        <v>44494</v>
      </c>
      <c r="I755" s="41" t="e">
        <v>#N/A</v>
      </c>
      <c r="J755" s="12">
        <v>59700</v>
      </c>
      <c r="K755" s="12">
        <v>0</v>
      </c>
      <c r="L755" s="12">
        <v>0</v>
      </c>
      <c r="M755" s="15">
        <f t="shared" si="13"/>
        <v>59700</v>
      </c>
      <c r="N755" s="42" t="s">
        <v>17</v>
      </c>
      <c r="O755" s="40"/>
      <c r="P755" s="40" t="s">
        <v>4260</v>
      </c>
      <c r="Q755" s="40"/>
      <c r="R755" s="40" t="e">
        <v>#N/A</v>
      </c>
      <c r="S755" s="40"/>
      <c r="T755" s="40" t="s">
        <v>4260</v>
      </c>
      <c r="U755" s="15">
        <v>0</v>
      </c>
      <c r="V755" s="15">
        <v>0</v>
      </c>
      <c r="W755" s="15">
        <v>0</v>
      </c>
      <c r="X755" s="15"/>
      <c r="Y755" s="15"/>
      <c r="Z755" s="15">
        <v>0</v>
      </c>
      <c r="AA755" s="15">
        <v>0</v>
      </c>
      <c r="AB755" s="15">
        <v>0</v>
      </c>
      <c r="AC755" s="15">
        <v>0</v>
      </c>
      <c r="AD755" s="15">
        <v>0</v>
      </c>
      <c r="AE755" s="40"/>
      <c r="AF755" s="15">
        <v>0</v>
      </c>
      <c r="AG755" s="40"/>
      <c r="AH755" s="40"/>
      <c r="AI755" s="40"/>
      <c r="AJ755" s="15">
        <v>0</v>
      </c>
      <c r="AK755" s="40"/>
      <c r="AL755" s="40"/>
      <c r="AM755" s="40"/>
      <c r="AN755" s="41">
        <v>45504</v>
      </c>
      <c r="AO755" s="43"/>
      <c r="AP755" s="43"/>
      <c r="AQ755" s="43"/>
      <c r="AR755" s="43"/>
      <c r="AS755" s="43"/>
      <c r="AT755" s="43"/>
      <c r="AU755" s="43"/>
      <c r="AV755" s="43"/>
      <c r="AW755" s="43"/>
      <c r="AX755" s="43"/>
      <c r="AY755" s="43"/>
      <c r="AZ755" s="43"/>
      <c r="BA755" s="43"/>
      <c r="BB755" s="43"/>
      <c r="BC755" s="43"/>
      <c r="BD755" s="43"/>
      <c r="BE755" s="43"/>
      <c r="BF755" s="43"/>
      <c r="BG755" s="43"/>
      <c r="BH755" s="43"/>
      <c r="BI755" s="43"/>
      <c r="BJ755" s="43"/>
      <c r="BK755" s="43"/>
      <c r="BL755" s="43"/>
      <c r="BM755" s="43"/>
      <c r="BN755" s="43"/>
      <c r="BO755" s="43"/>
      <c r="BP755" s="43"/>
      <c r="BQ755" s="43"/>
      <c r="BR755" s="43"/>
      <c r="BS755" s="43"/>
      <c r="BT755" s="43"/>
      <c r="BU755" s="43"/>
      <c r="BV755" s="43"/>
      <c r="BW755" s="43"/>
      <c r="BX755" s="43"/>
      <c r="BY755" s="43"/>
      <c r="BZ755" s="43"/>
      <c r="CA755" s="43"/>
      <c r="CB755" s="43"/>
      <c r="CC755" s="43"/>
      <c r="CD755" s="43"/>
      <c r="CE755" s="43"/>
    </row>
    <row r="756" spans="1:83" s="44" customFormat="1" x14ac:dyDescent="0.35">
      <c r="A756" s="40">
        <v>835000972</v>
      </c>
      <c r="B756" s="40" t="s">
        <v>0</v>
      </c>
      <c r="C756" s="40" t="s">
        <v>783</v>
      </c>
      <c r="D756" s="40" t="s">
        <v>16</v>
      </c>
      <c r="E756" s="40">
        <v>48901</v>
      </c>
      <c r="F756" s="40" t="s">
        <v>783</v>
      </c>
      <c r="G756" s="40" t="s">
        <v>2900</v>
      </c>
      <c r="H756" s="41">
        <v>44498</v>
      </c>
      <c r="I756" s="41">
        <v>44764</v>
      </c>
      <c r="J756" s="12">
        <v>46994</v>
      </c>
      <c r="K756" s="12">
        <v>0</v>
      </c>
      <c r="L756" s="12">
        <v>0</v>
      </c>
      <c r="M756" s="15">
        <f t="shared" si="13"/>
        <v>46994</v>
      </c>
      <c r="N756" s="42" t="s">
        <v>17</v>
      </c>
      <c r="O756" s="40"/>
      <c r="P756" s="40" t="s">
        <v>4261</v>
      </c>
      <c r="Q756" s="40" t="b">
        <v>0</v>
      </c>
      <c r="R756" s="40" t="s">
        <v>4254</v>
      </c>
      <c r="S756" s="40"/>
      <c r="T756" s="40" t="s">
        <v>4261</v>
      </c>
      <c r="U756" s="15">
        <v>46994</v>
      </c>
      <c r="V756" s="15">
        <v>0</v>
      </c>
      <c r="W756" s="15">
        <v>0</v>
      </c>
      <c r="X756" s="15"/>
      <c r="Y756" s="15"/>
      <c r="Z756" s="15">
        <v>46994</v>
      </c>
      <c r="AA756" s="15">
        <v>46994</v>
      </c>
      <c r="AB756" s="15">
        <v>0</v>
      </c>
      <c r="AC756" s="15">
        <v>0</v>
      </c>
      <c r="AD756" s="15">
        <v>0</v>
      </c>
      <c r="AE756" s="40"/>
      <c r="AF756" s="15">
        <v>0</v>
      </c>
      <c r="AG756" s="40"/>
      <c r="AH756" s="40"/>
      <c r="AI756" s="40"/>
      <c r="AJ756" s="15">
        <v>0</v>
      </c>
      <c r="AK756" s="40"/>
      <c r="AL756" s="40"/>
      <c r="AM756" s="40"/>
      <c r="AN756" s="41">
        <v>45504</v>
      </c>
      <c r="AO756" s="43"/>
      <c r="AP756" s="43"/>
      <c r="AQ756" s="43"/>
      <c r="AR756" s="43"/>
      <c r="AS756" s="43"/>
      <c r="AT756" s="43"/>
      <c r="AU756" s="43"/>
      <c r="AV756" s="43"/>
      <c r="AW756" s="43"/>
      <c r="AX756" s="43"/>
      <c r="AY756" s="43"/>
      <c r="AZ756" s="43"/>
      <c r="BA756" s="43"/>
      <c r="BB756" s="43"/>
      <c r="BC756" s="43"/>
      <c r="BD756" s="43"/>
      <c r="BE756" s="43"/>
      <c r="BF756" s="43"/>
      <c r="BG756" s="43"/>
      <c r="BH756" s="43"/>
      <c r="BI756" s="43"/>
      <c r="BJ756" s="43"/>
      <c r="BK756" s="43"/>
      <c r="BL756" s="43"/>
      <c r="BM756" s="43"/>
      <c r="BN756" s="43"/>
      <c r="BO756" s="43"/>
      <c r="BP756" s="43"/>
      <c r="BQ756" s="43"/>
      <c r="BR756" s="43"/>
      <c r="BS756" s="43"/>
      <c r="BT756" s="43"/>
      <c r="BU756" s="43"/>
      <c r="BV756" s="43"/>
      <c r="BW756" s="43"/>
      <c r="BX756" s="43"/>
      <c r="BY756" s="43"/>
      <c r="BZ756" s="43"/>
      <c r="CA756" s="43"/>
      <c r="CB756" s="43"/>
      <c r="CC756" s="43"/>
      <c r="CD756" s="43"/>
      <c r="CE756" s="43"/>
    </row>
    <row r="757" spans="1:83" s="44" customFormat="1" x14ac:dyDescent="0.35">
      <c r="A757" s="40">
        <v>835000972</v>
      </c>
      <c r="B757" s="40" t="s">
        <v>0</v>
      </c>
      <c r="C757" s="40" t="s">
        <v>784</v>
      </c>
      <c r="D757" s="40" t="s">
        <v>16</v>
      </c>
      <c r="E757" s="40">
        <v>48908</v>
      </c>
      <c r="F757" s="40" t="s">
        <v>784</v>
      </c>
      <c r="G757" s="40" t="s">
        <v>2901</v>
      </c>
      <c r="H757" s="41">
        <v>44498</v>
      </c>
      <c r="I757" s="41">
        <v>44764</v>
      </c>
      <c r="J757" s="12">
        <v>46994</v>
      </c>
      <c r="K757" s="12">
        <v>0</v>
      </c>
      <c r="L757" s="12">
        <v>0</v>
      </c>
      <c r="M757" s="15">
        <f t="shared" si="13"/>
        <v>46994</v>
      </c>
      <c r="N757" s="42" t="s">
        <v>17</v>
      </c>
      <c r="O757" s="40"/>
      <c r="P757" s="40" t="s">
        <v>4261</v>
      </c>
      <c r="Q757" s="40" t="b">
        <v>0</v>
      </c>
      <c r="R757" s="40" t="s">
        <v>4254</v>
      </c>
      <c r="S757" s="40"/>
      <c r="T757" s="40" t="s">
        <v>4261</v>
      </c>
      <c r="U757" s="15">
        <v>46994</v>
      </c>
      <c r="V757" s="15">
        <v>0</v>
      </c>
      <c r="W757" s="15">
        <v>0</v>
      </c>
      <c r="X757" s="15"/>
      <c r="Y757" s="15"/>
      <c r="Z757" s="15">
        <v>46994</v>
      </c>
      <c r="AA757" s="15">
        <v>46994</v>
      </c>
      <c r="AB757" s="15">
        <v>0</v>
      </c>
      <c r="AC757" s="15">
        <v>0</v>
      </c>
      <c r="AD757" s="15">
        <v>0</v>
      </c>
      <c r="AE757" s="40"/>
      <c r="AF757" s="15">
        <v>0</v>
      </c>
      <c r="AG757" s="40"/>
      <c r="AH757" s="40"/>
      <c r="AI757" s="40"/>
      <c r="AJ757" s="15">
        <v>0</v>
      </c>
      <c r="AK757" s="40"/>
      <c r="AL757" s="40"/>
      <c r="AM757" s="40"/>
      <c r="AN757" s="41">
        <v>45504</v>
      </c>
      <c r="AO757" s="43"/>
      <c r="AP757" s="43"/>
      <c r="AQ757" s="43"/>
      <c r="AR757" s="43"/>
      <c r="AS757" s="43"/>
      <c r="AT757" s="43"/>
      <c r="AU757" s="43"/>
      <c r="AV757" s="43"/>
      <c r="AW757" s="43"/>
      <c r="AX757" s="43"/>
      <c r="AY757" s="43"/>
      <c r="AZ757" s="43"/>
      <c r="BA757" s="43"/>
      <c r="BB757" s="43"/>
      <c r="BC757" s="43"/>
      <c r="BD757" s="43"/>
      <c r="BE757" s="43"/>
      <c r="BF757" s="43"/>
      <c r="BG757" s="43"/>
      <c r="BH757" s="43"/>
      <c r="BI757" s="43"/>
      <c r="BJ757" s="43"/>
      <c r="BK757" s="43"/>
      <c r="BL757" s="43"/>
      <c r="BM757" s="43"/>
      <c r="BN757" s="43"/>
      <c r="BO757" s="43"/>
      <c r="BP757" s="43"/>
      <c r="BQ757" s="43"/>
      <c r="BR757" s="43"/>
      <c r="BS757" s="43"/>
      <c r="BT757" s="43"/>
      <c r="BU757" s="43"/>
      <c r="BV757" s="43"/>
      <c r="BW757" s="43"/>
      <c r="BX757" s="43"/>
      <c r="BY757" s="43"/>
      <c r="BZ757" s="43"/>
      <c r="CA757" s="43"/>
      <c r="CB757" s="43"/>
      <c r="CC757" s="43"/>
      <c r="CD757" s="43"/>
      <c r="CE757" s="43"/>
    </row>
    <row r="758" spans="1:83" s="44" customFormat="1" x14ac:dyDescent="0.35">
      <c r="A758" s="40">
        <v>835000972</v>
      </c>
      <c r="B758" s="40" t="s">
        <v>0</v>
      </c>
      <c r="C758" s="40" t="s">
        <v>785</v>
      </c>
      <c r="D758" s="40" t="s">
        <v>16</v>
      </c>
      <c r="E758" s="40">
        <v>48999</v>
      </c>
      <c r="F758" s="40" t="s">
        <v>785</v>
      </c>
      <c r="G758" s="40" t="s">
        <v>2902</v>
      </c>
      <c r="H758" s="41">
        <v>44498</v>
      </c>
      <c r="I758" s="41">
        <v>45456.57152986111</v>
      </c>
      <c r="J758" s="12">
        <v>46994</v>
      </c>
      <c r="K758" s="12">
        <v>0</v>
      </c>
      <c r="L758" s="12">
        <v>0</v>
      </c>
      <c r="M758" s="15">
        <f t="shared" si="13"/>
        <v>46994</v>
      </c>
      <c r="N758" s="42" t="s">
        <v>17</v>
      </c>
      <c r="O758" s="40"/>
      <c r="P758" s="40" t="s">
        <v>4265</v>
      </c>
      <c r="Q758" s="40" t="b">
        <v>0</v>
      </c>
      <c r="R758" s="40" t="s">
        <v>4253</v>
      </c>
      <c r="S758" s="40"/>
      <c r="T758" s="40" t="s">
        <v>4263</v>
      </c>
      <c r="U758" s="15">
        <v>0</v>
      </c>
      <c r="V758" s="15">
        <v>46994</v>
      </c>
      <c r="W758" s="15">
        <v>0</v>
      </c>
      <c r="X758" s="15" t="s">
        <v>4307</v>
      </c>
      <c r="Y758" s="15" t="s">
        <v>4288</v>
      </c>
      <c r="Z758" s="15">
        <v>0</v>
      </c>
      <c r="AA758" s="15">
        <v>0</v>
      </c>
      <c r="AB758" s="15">
        <v>0</v>
      </c>
      <c r="AC758" s="15">
        <v>0</v>
      </c>
      <c r="AD758" s="15">
        <v>0</v>
      </c>
      <c r="AE758" s="40"/>
      <c r="AF758" s="15">
        <v>0</v>
      </c>
      <c r="AG758" s="40"/>
      <c r="AH758" s="40"/>
      <c r="AI758" s="40"/>
      <c r="AJ758" s="15">
        <v>0</v>
      </c>
      <c r="AK758" s="40"/>
      <c r="AL758" s="40"/>
      <c r="AM758" s="40"/>
      <c r="AN758" s="41">
        <v>45504</v>
      </c>
      <c r="AO758" s="43"/>
      <c r="AP758" s="43"/>
      <c r="AQ758" s="43"/>
      <c r="AR758" s="43"/>
      <c r="AS758" s="43"/>
      <c r="AT758" s="43"/>
      <c r="AU758" s="43"/>
      <c r="AV758" s="43"/>
      <c r="AW758" s="43"/>
      <c r="AX758" s="43"/>
      <c r="AY758" s="43"/>
      <c r="AZ758" s="43"/>
      <c r="BA758" s="43"/>
      <c r="BB758" s="43"/>
      <c r="BC758" s="43"/>
      <c r="BD758" s="43"/>
      <c r="BE758" s="43"/>
      <c r="BF758" s="43"/>
      <c r="BG758" s="43"/>
      <c r="BH758" s="43"/>
      <c r="BI758" s="43"/>
      <c r="BJ758" s="43"/>
      <c r="BK758" s="43"/>
      <c r="BL758" s="43"/>
      <c r="BM758" s="43"/>
      <c r="BN758" s="43"/>
      <c r="BO758" s="43"/>
      <c r="BP758" s="43"/>
      <c r="BQ758" s="43"/>
      <c r="BR758" s="43"/>
      <c r="BS758" s="43"/>
      <c r="BT758" s="43"/>
      <c r="BU758" s="43"/>
      <c r="BV758" s="43"/>
      <c r="BW758" s="43"/>
      <c r="BX758" s="43"/>
      <c r="BY758" s="43"/>
      <c r="BZ758" s="43"/>
      <c r="CA758" s="43"/>
      <c r="CB758" s="43"/>
      <c r="CC758" s="43"/>
      <c r="CD758" s="43"/>
      <c r="CE758" s="43"/>
    </row>
    <row r="759" spans="1:83" s="44" customFormat="1" x14ac:dyDescent="0.35">
      <c r="A759" s="40">
        <v>835000972</v>
      </c>
      <c r="B759" s="40" t="s">
        <v>0</v>
      </c>
      <c r="C759" s="40" t="s">
        <v>786</v>
      </c>
      <c r="D759" s="40" t="s">
        <v>16</v>
      </c>
      <c r="E759" s="40">
        <v>49090</v>
      </c>
      <c r="F759" s="40" t="s">
        <v>786</v>
      </c>
      <c r="G759" s="40" t="s">
        <v>2903</v>
      </c>
      <c r="H759" s="41">
        <v>44498</v>
      </c>
      <c r="I759" s="41">
        <v>44764</v>
      </c>
      <c r="J759" s="12">
        <v>46994</v>
      </c>
      <c r="K759" s="12">
        <v>0</v>
      </c>
      <c r="L759" s="12">
        <v>0</v>
      </c>
      <c r="M759" s="15">
        <f t="shared" si="13"/>
        <v>46994</v>
      </c>
      <c r="N759" s="42" t="s">
        <v>17</v>
      </c>
      <c r="O759" s="40"/>
      <c r="P759" s="40" t="s">
        <v>4261</v>
      </c>
      <c r="Q759" s="40" t="b">
        <v>0</v>
      </c>
      <c r="R759" s="40" t="s">
        <v>4254</v>
      </c>
      <c r="S759" s="40"/>
      <c r="T759" s="40" t="s">
        <v>4261</v>
      </c>
      <c r="U759" s="15">
        <v>46994</v>
      </c>
      <c r="V759" s="15">
        <v>0</v>
      </c>
      <c r="W759" s="15">
        <v>0</v>
      </c>
      <c r="X759" s="15"/>
      <c r="Y759" s="15"/>
      <c r="Z759" s="15">
        <v>46994</v>
      </c>
      <c r="AA759" s="15">
        <v>46994</v>
      </c>
      <c r="AB759" s="15">
        <v>0</v>
      </c>
      <c r="AC759" s="15">
        <v>0</v>
      </c>
      <c r="AD759" s="15">
        <v>0</v>
      </c>
      <c r="AE759" s="40"/>
      <c r="AF759" s="15">
        <v>0</v>
      </c>
      <c r="AG759" s="40"/>
      <c r="AH759" s="40"/>
      <c r="AI759" s="40"/>
      <c r="AJ759" s="15">
        <v>0</v>
      </c>
      <c r="AK759" s="40"/>
      <c r="AL759" s="40"/>
      <c r="AM759" s="40"/>
      <c r="AN759" s="41">
        <v>45504</v>
      </c>
      <c r="AO759" s="43"/>
      <c r="AP759" s="43"/>
      <c r="AQ759" s="43"/>
      <c r="AR759" s="43"/>
      <c r="AS759" s="43"/>
      <c r="AT759" s="43"/>
      <c r="AU759" s="43"/>
      <c r="AV759" s="43"/>
      <c r="AW759" s="43"/>
      <c r="AX759" s="43"/>
      <c r="AY759" s="43"/>
      <c r="AZ759" s="43"/>
      <c r="BA759" s="43"/>
      <c r="BB759" s="43"/>
      <c r="BC759" s="43"/>
      <c r="BD759" s="43"/>
      <c r="BE759" s="43"/>
      <c r="BF759" s="43"/>
      <c r="BG759" s="43"/>
      <c r="BH759" s="43"/>
      <c r="BI759" s="43"/>
      <c r="BJ759" s="43"/>
      <c r="BK759" s="43"/>
      <c r="BL759" s="43"/>
      <c r="BM759" s="43"/>
      <c r="BN759" s="43"/>
      <c r="BO759" s="43"/>
      <c r="BP759" s="43"/>
      <c r="BQ759" s="43"/>
      <c r="BR759" s="43"/>
      <c r="BS759" s="43"/>
      <c r="BT759" s="43"/>
      <c r="BU759" s="43"/>
      <c r="BV759" s="43"/>
      <c r="BW759" s="43"/>
      <c r="BX759" s="43"/>
      <c r="BY759" s="43"/>
      <c r="BZ759" s="43"/>
      <c r="CA759" s="43"/>
      <c r="CB759" s="43"/>
      <c r="CC759" s="43"/>
      <c r="CD759" s="43"/>
      <c r="CE759" s="43"/>
    </row>
    <row r="760" spans="1:83" s="44" customFormat="1" x14ac:dyDescent="0.35">
      <c r="A760" s="40">
        <v>835000972</v>
      </c>
      <c r="B760" s="40" t="s">
        <v>0</v>
      </c>
      <c r="C760" s="40" t="s">
        <v>787</v>
      </c>
      <c r="D760" s="40" t="s">
        <v>16</v>
      </c>
      <c r="E760" s="40">
        <v>49091</v>
      </c>
      <c r="F760" s="40" t="s">
        <v>787</v>
      </c>
      <c r="G760" s="40" t="s">
        <v>2904</v>
      </c>
      <c r="H760" s="41">
        <v>44498</v>
      </c>
      <c r="I760" s="41">
        <v>44764</v>
      </c>
      <c r="J760" s="12">
        <v>46994</v>
      </c>
      <c r="K760" s="12">
        <v>0</v>
      </c>
      <c r="L760" s="12">
        <v>0</v>
      </c>
      <c r="M760" s="15">
        <f t="shared" si="13"/>
        <v>46994</v>
      </c>
      <c r="N760" s="42" t="s">
        <v>17</v>
      </c>
      <c r="O760" s="40"/>
      <c r="P760" s="40" t="s">
        <v>4261</v>
      </c>
      <c r="Q760" s="40" t="b">
        <v>0</v>
      </c>
      <c r="R760" s="40" t="s">
        <v>4254</v>
      </c>
      <c r="S760" s="40"/>
      <c r="T760" s="40" t="s">
        <v>4261</v>
      </c>
      <c r="U760" s="15">
        <v>46994</v>
      </c>
      <c r="V760" s="15">
        <v>0</v>
      </c>
      <c r="W760" s="15">
        <v>0</v>
      </c>
      <c r="X760" s="15"/>
      <c r="Y760" s="15"/>
      <c r="Z760" s="15">
        <v>46994</v>
      </c>
      <c r="AA760" s="15">
        <v>46994</v>
      </c>
      <c r="AB760" s="15">
        <v>0</v>
      </c>
      <c r="AC760" s="15">
        <v>0</v>
      </c>
      <c r="AD760" s="15">
        <v>0</v>
      </c>
      <c r="AE760" s="40"/>
      <c r="AF760" s="15">
        <v>0</v>
      </c>
      <c r="AG760" s="40"/>
      <c r="AH760" s="40"/>
      <c r="AI760" s="40"/>
      <c r="AJ760" s="15">
        <v>0</v>
      </c>
      <c r="AK760" s="40"/>
      <c r="AL760" s="40"/>
      <c r="AM760" s="40"/>
      <c r="AN760" s="41">
        <v>45504</v>
      </c>
      <c r="AO760" s="43"/>
      <c r="AP760" s="43"/>
      <c r="AQ760" s="43"/>
      <c r="AR760" s="43"/>
      <c r="AS760" s="43"/>
      <c r="AT760" s="43"/>
      <c r="AU760" s="43"/>
      <c r="AV760" s="43"/>
      <c r="AW760" s="43"/>
      <c r="AX760" s="43"/>
      <c r="AY760" s="43"/>
      <c r="AZ760" s="43"/>
      <c r="BA760" s="43"/>
      <c r="BB760" s="43"/>
      <c r="BC760" s="43"/>
      <c r="BD760" s="43"/>
      <c r="BE760" s="43"/>
      <c r="BF760" s="43"/>
      <c r="BG760" s="43"/>
      <c r="BH760" s="43"/>
      <c r="BI760" s="43"/>
      <c r="BJ760" s="43"/>
      <c r="BK760" s="43"/>
      <c r="BL760" s="43"/>
      <c r="BM760" s="43"/>
      <c r="BN760" s="43"/>
      <c r="BO760" s="43"/>
      <c r="BP760" s="43"/>
      <c r="BQ760" s="43"/>
      <c r="BR760" s="43"/>
      <c r="BS760" s="43"/>
      <c r="BT760" s="43"/>
      <c r="BU760" s="43"/>
      <c r="BV760" s="43"/>
      <c r="BW760" s="43"/>
      <c r="BX760" s="43"/>
      <c r="BY760" s="43"/>
      <c r="BZ760" s="43"/>
      <c r="CA760" s="43"/>
      <c r="CB760" s="43"/>
      <c r="CC760" s="43"/>
      <c r="CD760" s="43"/>
      <c r="CE760" s="43"/>
    </row>
    <row r="761" spans="1:83" s="44" customFormat="1" x14ac:dyDescent="0.35">
      <c r="A761" s="40">
        <v>835000972</v>
      </c>
      <c r="B761" s="40" t="s">
        <v>0</v>
      </c>
      <c r="C761" s="40" t="s">
        <v>788</v>
      </c>
      <c r="D761" s="40" t="s">
        <v>20</v>
      </c>
      <c r="E761" s="40">
        <v>9898</v>
      </c>
      <c r="F761" s="40" t="s">
        <v>788</v>
      </c>
      <c r="G761" s="40" t="s">
        <v>2905</v>
      </c>
      <c r="H761" s="41">
        <v>44501</v>
      </c>
      <c r="I761" s="41" t="e">
        <v>#N/A</v>
      </c>
      <c r="J761" s="12">
        <v>76890</v>
      </c>
      <c r="K761" s="12">
        <v>0</v>
      </c>
      <c r="L761" s="12">
        <v>0</v>
      </c>
      <c r="M761" s="15">
        <f t="shared" si="13"/>
        <v>76890</v>
      </c>
      <c r="N761" s="42" t="s">
        <v>17</v>
      </c>
      <c r="O761" s="40"/>
      <c r="P761" s="40" t="s">
        <v>4260</v>
      </c>
      <c r="Q761" s="40"/>
      <c r="R761" s="40" t="e">
        <v>#N/A</v>
      </c>
      <c r="S761" s="40"/>
      <c r="T761" s="40" t="s">
        <v>4260</v>
      </c>
      <c r="U761" s="15">
        <v>0</v>
      </c>
      <c r="V761" s="15">
        <v>0</v>
      </c>
      <c r="W761" s="15">
        <v>0</v>
      </c>
      <c r="X761" s="15"/>
      <c r="Y761" s="15"/>
      <c r="Z761" s="15">
        <v>0</v>
      </c>
      <c r="AA761" s="15">
        <v>0</v>
      </c>
      <c r="AB761" s="15">
        <v>0</v>
      </c>
      <c r="AC761" s="15">
        <v>0</v>
      </c>
      <c r="AD761" s="15">
        <v>0</v>
      </c>
      <c r="AE761" s="40"/>
      <c r="AF761" s="15">
        <v>0</v>
      </c>
      <c r="AG761" s="40"/>
      <c r="AH761" s="40"/>
      <c r="AI761" s="40"/>
      <c r="AJ761" s="15">
        <v>0</v>
      </c>
      <c r="AK761" s="40"/>
      <c r="AL761" s="40"/>
      <c r="AM761" s="40"/>
      <c r="AN761" s="41">
        <v>45504</v>
      </c>
      <c r="AO761" s="43"/>
      <c r="AP761" s="43"/>
      <c r="AQ761" s="43"/>
      <c r="AR761" s="43"/>
      <c r="AS761" s="43"/>
      <c r="AT761" s="43"/>
      <c r="AU761" s="43"/>
      <c r="AV761" s="43"/>
      <c r="AW761" s="43"/>
      <c r="AX761" s="43"/>
      <c r="AY761" s="43"/>
      <c r="AZ761" s="43"/>
      <c r="BA761" s="43"/>
      <c r="BB761" s="43"/>
      <c r="BC761" s="43"/>
      <c r="BD761" s="43"/>
      <c r="BE761" s="43"/>
      <c r="BF761" s="43"/>
      <c r="BG761" s="43"/>
      <c r="BH761" s="43"/>
      <c r="BI761" s="43"/>
      <c r="BJ761" s="43"/>
      <c r="BK761" s="43"/>
      <c r="BL761" s="43"/>
      <c r="BM761" s="43"/>
      <c r="BN761" s="43"/>
      <c r="BO761" s="43"/>
      <c r="BP761" s="43"/>
      <c r="BQ761" s="43"/>
      <c r="BR761" s="43"/>
      <c r="BS761" s="43"/>
      <c r="BT761" s="43"/>
      <c r="BU761" s="43"/>
      <c r="BV761" s="43"/>
      <c r="BW761" s="43"/>
      <c r="BX761" s="43"/>
      <c r="BY761" s="43"/>
      <c r="BZ761" s="43"/>
      <c r="CA761" s="43"/>
      <c r="CB761" s="43"/>
      <c r="CC761" s="43"/>
      <c r="CD761" s="43"/>
      <c r="CE761" s="43"/>
    </row>
    <row r="762" spans="1:83" s="44" customFormat="1" x14ac:dyDescent="0.35">
      <c r="A762" s="40">
        <v>835000972</v>
      </c>
      <c r="B762" s="40" t="s">
        <v>0</v>
      </c>
      <c r="C762" s="40" t="s">
        <v>789</v>
      </c>
      <c r="D762" s="40" t="s">
        <v>16</v>
      </c>
      <c r="E762" s="40">
        <v>49066</v>
      </c>
      <c r="F762" s="40" t="s">
        <v>789</v>
      </c>
      <c r="G762" s="40" t="s">
        <v>2906</v>
      </c>
      <c r="H762" s="41">
        <v>44504</v>
      </c>
      <c r="I762" s="41">
        <v>44764</v>
      </c>
      <c r="J762" s="12">
        <v>46994</v>
      </c>
      <c r="K762" s="12">
        <v>0</v>
      </c>
      <c r="L762" s="12">
        <v>0</v>
      </c>
      <c r="M762" s="15">
        <f t="shared" si="13"/>
        <v>46994</v>
      </c>
      <c r="N762" s="42" t="s">
        <v>17</v>
      </c>
      <c r="O762" s="40"/>
      <c r="P762" s="40" t="s">
        <v>4261</v>
      </c>
      <c r="Q762" s="40" t="b">
        <v>0</v>
      </c>
      <c r="R762" s="40" t="s">
        <v>4254</v>
      </c>
      <c r="S762" s="40"/>
      <c r="T762" s="40" t="s">
        <v>4261</v>
      </c>
      <c r="U762" s="15">
        <v>46994</v>
      </c>
      <c r="V762" s="15">
        <v>0</v>
      </c>
      <c r="W762" s="15">
        <v>0</v>
      </c>
      <c r="X762" s="15"/>
      <c r="Y762" s="15"/>
      <c r="Z762" s="15">
        <v>46994</v>
      </c>
      <c r="AA762" s="15">
        <v>46994</v>
      </c>
      <c r="AB762" s="15">
        <v>0</v>
      </c>
      <c r="AC762" s="15">
        <v>0</v>
      </c>
      <c r="AD762" s="15">
        <v>0</v>
      </c>
      <c r="AE762" s="40"/>
      <c r="AF762" s="15">
        <v>0</v>
      </c>
      <c r="AG762" s="40"/>
      <c r="AH762" s="40"/>
      <c r="AI762" s="40"/>
      <c r="AJ762" s="15">
        <v>0</v>
      </c>
      <c r="AK762" s="40"/>
      <c r="AL762" s="40"/>
      <c r="AM762" s="40"/>
      <c r="AN762" s="41">
        <v>45504</v>
      </c>
      <c r="AO762" s="43"/>
      <c r="AP762" s="43"/>
      <c r="AQ762" s="43"/>
      <c r="AR762" s="43"/>
      <c r="AS762" s="43"/>
      <c r="AT762" s="43"/>
      <c r="AU762" s="43"/>
      <c r="AV762" s="43"/>
      <c r="AW762" s="43"/>
      <c r="AX762" s="43"/>
      <c r="AY762" s="43"/>
      <c r="AZ762" s="43"/>
      <c r="BA762" s="43"/>
      <c r="BB762" s="43"/>
      <c r="BC762" s="43"/>
      <c r="BD762" s="43"/>
      <c r="BE762" s="43"/>
      <c r="BF762" s="43"/>
      <c r="BG762" s="43"/>
      <c r="BH762" s="43"/>
      <c r="BI762" s="43"/>
      <c r="BJ762" s="43"/>
      <c r="BK762" s="43"/>
      <c r="BL762" s="43"/>
      <c r="BM762" s="43"/>
      <c r="BN762" s="43"/>
      <c r="BO762" s="43"/>
      <c r="BP762" s="43"/>
      <c r="BQ762" s="43"/>
      <c r="BR762" s="43"/>
      <c r="BS762" s="43"/>
      <c r="BT762" s="43"/>
      <c r="BU762" s="43"/>
      <c r="BV762" s="43"/>
      <c r="BW762" s="43"/>
      <c r="BX762" s="43"/>
      <c r="BY762" s="43"/>
      <c r="BZ762" s="43"/>
      <c r="CA762" s="43"/>
      <c r="CB762" s="43"/>
      <c r="CC762" s="43"/>
      <c r="CD762" s="43"/>
      <c r="CE762" s="43"/>
    </row>
    <row r="763" spans="1:83" s="44" customFormat="1" x14ac:dyDescent="0.35">
      <c r="A763" s="40">
        <v>835000972</v>
      </c>
      <c r="B763" s="40" t="s">
        <v>0</v>
      </c>
      <c r="C763" s="40" t="s">
        <v>750</v>
      </c>
      <c r="D763" s="40" t="s">
        <v>16</v>
      </c>
      <c r="E763" s="40">
        <v>96502</v>
      </c>
      <c r="F763" s="40" t="s">
        <v>750</v>
      </c>
      <c r="G763" s="40" t="s">
        <v>2867</v>
      </c>
      <c r="H763" s="41">
        <v>44392</v>
      </c>
      <c r="I763" s="41">
        <v>45124.625991400462</v>
      </c>
      <c r="J763" s="12">
        <v>133849</v>
      </c>
      <c r="K763" s="12">
        <v>0</v>
      </c>
      <c r="L763" s="12">
        <v>0</v>
      </c>
      <c r="M763" s="15">
        <f t="shared" si="13"/>
        <v>133849</v>
      </c>
      <c r="N763" s="42" t="s">
        <v>17</v>
      </c>
      <c r="O763" s="40"/>
      <c r="P763" s="40" t="s">
        <v>4264</v>
      </c>
      <c r="Q763" s="40" t="b">
        <v>0</v>
      </c>
      <c r="R763" s="40" t="s">
        <v>4254</v>
      </c>
      <c r="S763" s="40" t="s">
        <v>4502</v>
      </c>
      <c r="T763" s="40" t="s">
        <v>4264</v>
      </c>
      <c r="U763" s="15">
        <v>133849</v>
      </c>
      <c r="V763" s="15">
        <v>0</v>
      </c>
      <c r="W763" s="15">
        <v>0</v>
      </c>
      <c r="X763" s="15"/>
      <c r="Y763" s="15"/>
      <c r="Z763" s="15">
        <v>133849</v>
      </c>
      <c r="AA763" s="15">
        <v>0</v>
      </c>
      <c r="AB763" s="15">
        <v>0</v>
      </c>
      <c r="AC763" s="15">
        <v>133849</v>
      </c>
      <c r="AD763" s="15">
        <v>133849</v>
      </c>
      <c r="AE763" s="40">
        <v>1222340009</v>
      </c>
      <c r="AF763" s="15">
        <v>0</v>
      </c>
      <c r="AG763" s="40"/>
      <c r="AH763" s="40"/>
      <c r="AI763" s="40"/>
      <c r="AJ763" s="15">
        <v>0</v>
      </c>
      <c r="AK763" s="40"/>
      <c r="AL763" s="40"/>
      <c r="AM763" s="40"/>
      <c r="AN763" s="41">
        <v>45504</v>
      </c>
      <c r="AO763" s="43"/>
      <c r="AP763" s="43"/>
      <c r="AQ763" s="43"/>
      <c r="AR763" s="43"/>
      <c r="AS763" s="43"/>
      <c r="AT763" s="43"/>
      <c r="AU763" s="43"/>
      <c r="AV763" s="43"/>
      <c r="AW763" s="43"/>
      <c r="AX763" s="43"/>
      <c r="AY763" s="43"/>
      <c r="AZ763" s="43"/>
      <c r="BA763" s="43"/>
      <c r="BB763" s="43"/>
      <c r="BC763" s="43"/>
      <c r="BD763" s="43"/>
      <c r="BE763" s="43"/>
      <c r="BF763" s="43"/>
      <c r="BG763" s="43"/>
      <c r="BH763" s="43"/>
      <c r="BI763" s="43"/>
      <c r="BJ763" s="43"/>
      <c r="BK763" s="43"/>
      <c r="BL763" s="43"/>
      <c r="BM763" s="43"/>
      <c r="BN763" s="43"/>
      <c r="BO763" s="43"/>
      <c r="BP763" s="43"/>
      <c r="BQ763" s="43"/>
      <c r="BR763" s="43"/>
      <c r="BS763" s="43"/>
      <c r="BT763" s="43"/>
      <c r="BU763" s="43"/>
      <c r="BV763" s="43"/>
      <c r="BW763" s="43"/>
      <c r="BX763" s="43"/>
      <c r="BY763" s="43"/>
      <c r="BZ763" s="43"/>
      <c r="CA763" s="43"/>
      <c r="CB763" s="43"/>
      <c r="CC763" s="43"/>
      <c r="CD763" s="43"/>
      <c r="CE763" s="43"/>
    </row>
    <row r="764" spans="1:83" s="44" customFormat="1" x14ac:dyDescent="0.35">
      <c r="A764" s="40">
        <v>835000972</v>
      </c>
      <c r="B764" s="40" t="s">
        <v>0</v>
      </c>
      <c r="C764" s="40" t="s">
        <v>791</v>
      </c>
      <c r="D764" s="40" t="s">
        <v>21</v>
      </c>
      <c r="E764" s="40">
        <v>2713</v>
      </c>
      <c r="F764" s="40" t="s">
        <v>791</v>
      </c>
      <c r="G764" s="40" t="s">
        <v>2908</v>
      </c>
      <c r="H764" s="41">
        <v>44512</v>
      </c>
      <c r="I764" s="41" t="e">
        <v>#N/A</v>
      </c>
      <c r="J764" s="12">
        <v>62750</v>
      </c>
      <c r="K764" s="12">
        <v>0</v>
      </c>
      <c r="L764" s="12">
        <v>0</v>
      </c>
      <c r="M764" s="15">
        <f t="shared" si="13"/>
        <v>62750</v>
      </c>
      <c r="N764" s="42" t="s">
        <v>17</v>
      </c>
      <c r="O764" s="40"/>
      <c r="P764" s="40" t="s">
        <v>4260</v>
      </c>
      <c r="Q764" s="40"/>
      <c r="R764" s="40" t="e">
        <v>#N/A</v>
      </c>
      <c r="S764" s="40"/>
      <c r="T764" s="40" t="s">
        <v>4260</v>
      </c>
      <c r="U764" s="15">
        <v>0</v>
      </c>
      <c r="V764" s="15">
        <v>0</v>
      </c>
      <c r="W764" s="15">
        <v>0</v>
      </c>
      <c r="X764" s="15"/>
      <c r="Y764" s="15"/>
      <c r="Z764" s="15">
        <v>0</v>
      </c>
      <c r="AA764" s="15">
        <v>0</v>
      </c>
      <c r="AB764" s="15">
        <v>0</v>
      </c>
      <c r="AC764" s="15">
        <v>0</v>
      </c>
      <c r="AD764" s="15">
        <v>0</v>
      </c>
      <c r="AE764" s="40"/>
      <c r="AF764" s="15">
        <v>0</v>
      </c>
      <c r="AG764" s="40"/>
      <c r="AH764" s="40"/>
      <c r="AI764" s="40"/>
      <c r="AJ764" s="15">
        <v>0</v>
      </c>
      <c r="AK764" s="40"/>
      <c r="AL764" s="40"/>
      <c r="AM764" s="40"/>
      <c r="AN764" s="41">
        <v>45504</v>
      </c>
      <c r="AO764" s="43"/>
      <c r="AP764" s="43"/>
      <c r="AQ764" s="43"/>
      <c r="AR764" s="43"/>
      <c r="AS764" s="43"/>
      <c r="AT764" s="43"/>
      <c r="AU764" s="43"/>
      <c r="AV764" s="43"/>
      <c r="AW764" s="43"/>
      <c r="AX764" s="43"/>
      <c r="AY764" s="43"/>
      <c r="AZ764" s="43"/>
      <c r="BA764" s="43"/>
      <c r="BB764" s="43"/>
      <c r="BC764" s="43"/>
      <c r="BD764" s="43"/>
      <c r="BE764" s="43"/>
      <c r="BF764" s="43"/>
      <c r="BG764" s="43"/>
      <c r="BH764" s="43"/>
      <c r="BI764" s="43"/>
      <c r="BJ764" s="43"/>
      <c r="BK764" s="43"/>
      <c r="BL764" s="43"/>
      <c r="BM764" s="43"/>
      <c r="BN764" s="43"/>
      <c r="BO764" s="43"/>
      <c r="BP764" s="43"/>
      <c r="BQ764" s="43"/>
      <c r="BR764" s="43"/>
      <c r="BS764" s="43"/>
      <c r="BT764" s="43"/>
      <c r="BU764" s="43"/>
      <c r="BV764" s="43"/>
      <c r="BW764" s="43"/>
      <c r="BX764" s="43"/>
      <c r="BY764" s="43"/>
      <c r="BZ764" s="43"/>
      <c r="CA764" s="43"/>
      <c r="CB764" s="43"/>
      <c r="CC764" s="43"/>
      <c r="CD764" s="43"/>
      <c r="CE764" s="43"/>
    </row>
    <row r="765" spans="1:83" s="44" customFormat="1" x14ac:dyDescent="0.35">
      <c r="A765" s="40">
        <v>835000972</v>
      </c>
      <c r="B765" s="40" t="s">
        <v>0</v>
      </c>
      <c r="C765" s="40" t="s">
        <v>792</v>
      </c>
      <c r="D765" s="40" t="s">
        <v>16</v>
      </c>
      <c r="E765" s="40">
        <v>42607</v>
      </c>
      <c r="F765" s="40" t="s">
        <v>792</v>
      </c>
      <c r="G765" s="40" t="s">
        <v>2909</v>
      </c>
      <c r="H765" s="41">
        <v>44517</v>
      </c>
      <c r="I765" s="41">
        <v>45456.57152986111</v>
      </c>
      <c r="J765" s="12">
        <v>46994</v>
      </c>
      <c r="K765" s="12">
        <v>0</v>
      </c>
      <c r="L765" s="12">
        <v>0</v>
      </c>
      <c r="M765" s="15">
        <f t="shared" ref="M765:M828" si="14">+J765-K765-L765</f>
        <v>46994</v>
      </c>
      <c r="N765" s="42" t="s">
        <v>17</v>
      </c>
      <c r="O765" s="40"/>
      <c r="P765" s="40" t="s">
        <v>4265</v>
      </c>
      <c r="Q765" s="40" t="b">
        <v>0</v>
      </c>
      <c r="R765" s="40" t="s">
        <v>4253</v>
      </c>
      <c r="S765" s="40"/>
      <c r="T765" s="40" t="s">
        <v>4263</v>
      </c>
      <c r="U765" s="15">
        <v>0</v>
      </c>
      <c r="V765" s="15">
        <v>46994</v>
      </c>
      <c r="W765" s="15">
        <v>0</v>
      </c>
      <c r="X765" s="15" t="s">
        <v>4302</v>
      </c>
      <c r="Y765" s="15" t="s">
        <v>4288</v>
      </c>
      <c r="Z765" s="15">
        <v>0</v>
      </c>
      <c r="AA765" s="15">
        <v>0</v>
      </c>
      <c r="AB765" s="15">
        <v>0</v>
      </c>
      <c r="AC765" s="15">
        <v>0</v>
      </c>
      <c r="AD765" s="15">
        <v>0</v>
      </c>
      <c r="AE765" s="40"/>
      <c r="AF765" s="15">
        <v>0</v>
      </c>
      <c r="AG765" s="40"/>
      <c r="AH765" s="40"/>
      <c r="AI765" s="40"/>
      <c r="AJ765" s="15">
        <v>0</v>
      </c>
      <c r="AK765" s="40"/>
      <c r="AL765" s="40"/>
      <c r="AM765" s="40"/>
      <c r="AN765" s="41">
        <v>45504</v>
      </c>
      <c r="AO765" s="43"/>
      <c r="AP765" s="43"/>
      <c r="AQ765" s="43"/>
      <c r="AR765" s="43"/>
      <c r="AS765" s="43"/>
      <c r="AT765" s="43"/>
      <c r="AU765" s="43"/>
      <c r="AV765" s="43"/>
      <c r="AW765" s="43"/>
      <c r="AX765" s="43"/>
      <c r="AY765" s="43"/>
      <c r="AZ765" s="43"/>
      <c r="BA765" s="43"/>
      <c r="BB765" s="43"/>
      <c r="BC765" s="43"/>
      <c r="BD765" s="43"/>
      <c r="BE765" s="43"/>
      <c r="BF765" s="43"/>
      <c r="BG765" s="43"/>
      <c r="BH765" s="43"/>
      <c r="BI765" s="43"/>
      <c r="BJ765" s="43"/>
      <c r="BK765" s="43"/>
      <c r="BL765" s="43"/>
      <c r="BM765" s="43"/>
      <c r="BN765" s="43"/>
      <c r="BO765" s="43"/>
      <c r="BP765" s="43"/>
      <c r="BQ765" s="43"/>
      <c r="BR765" s="43"/>
      <c r="BS765" s="43"/>
      <c r="BT765" s="43"/>
      <c r="BU765" s="43"/>
      <c r="BV765" s="43"/>
      <c r="BW765" s="43"/>
      <c r="BX765" s="43"/>
      <c r="BY765" s="43"/>
      <c r="BZ765" s="43"/>
      <c r="CA765" s="43"/>
      <c r="CB765" s="43"/>
      <c r="CC765" s="43"/>
      <c r="CD765" s="43"/>
      <c r="CE765" s="43"/>
    </row>
    <row r="766" spans="1:83" s="44" customFormat="1" x14ac:dyDescent="0.35">
      <c r="A766" s="40">
        <v>835000972</v>
      </c>
      <c r="B766" s="40" t="s">
        <v>0</v>
      </c>
      <c r="C766" s="40" t="s">
        <v>793</v>
      </c>
      <c r="D766" s="40" t="s">
        <v>20</v>
      </c>
      <c r="E766" s="40">
        <v>6200</v>
      </c>
      <c r="F766" s="40" t="s">
        <v>793</v>
      </c>
      <c r="G766" s="40" t="s">
        <v>2910</v>
      </c>
      <c r="H766" s="41">
        <v>44536</v>
      </c>
      <c r="I766" s="41" t="e">
        <v>#N/A</v>
      </c>
      <c r="J766" s="12">
        <v>76230</v>
      </c>
      <c r="K766" s="12">
        <v>0</v>
      </c>
      <c r="L766" s="12">
        <v>0</v>
      </c>
      <c r="M766" s="15">
        <f t="shared" si="14"/>
        <v>76230</v>
      </c>
      <c r="N766" s="42" t="s">
        <v>17</v>
      </c>
      <c r="O766" s="40"/>
      <c r="P766" s="40" t="s">
        <v>4260</v>
      </c>
      <c r="Q766" s="40"/>
      <c r="R766" s="40" t="e">
        <v>#N/A</v>
      </c>
      <c r="S766" s="40"/>
      <c r="T766" s="40" t="s">
        <v>4260</v>
      </c>
      <c r="U766" s="15">
        <v>0</v>
      </c>
      <c r="V766" s="15">
        <v>0</v>
      </c>
      <c r="W766" s="15">
        <v>0</v>
      </c>
      <c r="X766" s="15"/>
      <c r="Y766" s="15"/>
      <c r="Z766" s="15">
        <v>0</v>
      </c>
      <c r="AA766" s="15">
        <v>0</v>
      </c>
      <c r="AB766" s="15">
        <v>0</v>
      </c>
      <c r="AC766" s="15">
        <v>0</v>
      </c>
      <c r="AD766" s="15">
        <v>0</v>
      </c>
      <c r="AE766" s="40"/>
      <c r="AF766" s="15">
        <v>0</v>
      </c>
      <c r="AG766" s="40"/>
      <c r="AH766" s="40"/>
      <c r="AI766" s="40"/>
      <c r="AJ766" s="15">
        <v>0</v>
      </c>
      <c r="AK766" s="40"/>
      <c r="AL766" s="40"/>
      <c r="AM766" s="40"/>
      <c r="AN766" s="41">
        <v>45504</v>
      </c>
      <c r="AO766" s="43"/>
      <c r="AP766" s="43"/>
      <c r="AQ766" s="43"/>
      <c r="AR766" s="43"/>
      <c r="AS766" s="43"/>
      <c r="AT766" s="43"/>
      <c r="AU766" s="43"/>
      <c r="AV766" s="43"/>
      <c r="AW766" s="43"/>
      <c r="AX766" s="43"/>
      <c r="AY766" s="43"/>
      <c r="AZ766" s="43"/>
      <c r="BA766" s="43"/>
      <c r="BB766" s="43"/>
      <c r="BC766" s="43"/>
      <c r="BD766" s="43"/>
      <c r="BE766" s="43"/>
      <c r="BF766" s="43"/>
      <c r="BG766" s="43"/>
      <c r="BH766" s="43"/>
      <c r="BI766" s="43"/>
      <c r="BJ766" s="43"/>
      <c r="BK766" s="43"/>
      <c r="BL766" s="43"/>
      <c r="BM766" s="43"/>
      <c r="BN766" s="43"/>
      <c r="BO766" s="43"/>
      <c r="BP766" s="43"/>
      <c r="BQ766" s="43"/>
      <c r="BR766" s="43"/>
      <c r="BS766" s="43"/>
      <c r="BT766" s="43"/>
      <c r="BU766" s="43"/>
      <c r="BV766" s="43"/>
      <c r="BW766" s="43"/>
      <c r="BX766" s="43"/>
      <c r="BY766" s="43"/>
      <c r="BZ766" s="43"/>
      <c r="CA766" s="43"/>
      <c r="CB766" s="43"/>
      <c r="CC766" s="43"/>
      <c r="CD766" s="43"/>
      <c r="CE766" s="43"/>
    </row>
    <row r="767" spans="1:83" s="44" customFormat="1" x14ac:dyDescent="0.35">
      <c r="A767" s="40">
        <v>835000972</v>
      </c>
      <c r="B767" s="40" t="s">
        <v>0</v>
      </c>
      <c r="C767" s="40" t="s">
        <v>794</v>
      </c>
      <c r="D767" s="40" t="s">
        <v>20</v>
      </c>
      <c r="E767" s="40">
        <v>4716</v>
      </c>
      <c r="F767" s="40" t="s">
        <v>794</v>
      </c>
      <c r="G767" s="40" t="s">
        <v>2911</v>
      </c>
      <c r="H767" s="41">
        <v>44539</v>
      </c>
      <c r="I767" s="41" t="e">
        <v>#N/A</v>
      </c>
      <c r="J767" s="12">
        <v>84420</v>
      </c>
      <c r="K767" s="12">
        <v>0</v>
      </c>
      <c r="L767" s="12">
        <v>0</v>
      </c>
      <c r="M767" s="15">
        <f t="shared" si="14"/>
        <v>84420</v>
      </c>
      <c r="N767" s="42" t="s">
        <v>17</v>
      </c>
      <c r="O767" s="40"/>
      <c r="P767" s="40" t="s">
        <v>4260</v>
      </c>
      <c r="Q767" s="40"/>
      <c r="R767" s="40" t="e">
        <v>#N/A</v>
      </c>
      <c r="S767" s="40"/>
      <c r="T767" s="40" t="s">
        <v>4260</v>
      </c>
      <c r="U767" s="15">
        <v>0</v>
      </c>
      <c r="V767" s="15">
        <v>0</v>
      </c>
      <c r="W767" s="15">
        <v>0</v>
      </c>
      <c r="X767" s="15"/>
      <c r="Y767" s="15"/>
      <c r="Z767" s="15">
        <v>0</v>
      </c>
      <c r="AA767" s="15">
        <v>0</v>
      </c>
      <c r="AB767" s="15">
        <v>0</v>
      </c>
      <c r="AC767" s="15">
        <v>0</v>
      </c>
      <c r="AD767" s="15">
        <v>0</v>
      </c>
      <c r="AE767" s="40"/>
      <c r="AF767" s="15">
        <v>0</v>
      </c>
      <c r="AG767" s="40"/>
      <c r="AH767" s="40"/>
      <c r="AI767" s="40"/>
      <c r="AJ767" s="15">
        <v>0</v>
      </c>
      <c r="AK767" s="40"/>
      <c r="AL767" s="40"/>
      <c r="AM767" s="40"/>
      <c r="AN767" s="41">
        <v>45504</v>
      </c>
      <c r="AO767" s="43"/>
      <c r="AP767" s="43"/>
      <c r="AQ767" s="43"/>
      <c r="AR767" s="43"/>
      <c r="AS767" s="43"/>
      <c r="AT767" s="43"/>
      <c r="AU767" s="43"/>
      <c r="AV767" s="43"/>
      <c r="AW767" s="43"/>
      <c r="AX767" s="43"/>
      <c r="AY767" s="43"/>
      <c r="AZ767" s="43"/>
      <c r="BA767" s="43"/>
      <c r="BB767" s="43"/>
      <c r="BC767" s="43"/>
      <c r="BD767" s="43"/>
      <c r="BE767" s="43"/>
      <c r="BF767" s="43"/>
      <c r="BG767" s="43"/>
      <c r="BH767" s="43"/>
      <c r="BI767" s="43"/>
      <c r="BJ767" s="43"/>
      <c r="BK767" s="43"/>
      <c r="BL767" s="43"/>
      <c r="BM767" s="43"/>
      <c r="BN767" s="43"/>
      <c r="BO767" s="43"/>
      <c r="BP767" s="43"/>
      <c r="BQ767" s="43"/>
      <c r="BR767" s="43"/>
      <c r="BS767" s="43"/>
      <c r="BT767" s="43"/>
      <c r="BU767" s="43"/>
      <c r="BV767" s="43"/>
      <c r="BW767" s="43"/>
      <c r="BX767" s="43"/>
      <c r="BY767" s="43"/>
      <c r="BZ767" s="43"/>
      <c r="CA767" s="43"/>
      <c r="CB767" s="43"/>
      <c r="CC767" s="43"/>
      <c r="CD767" s="43"/>
      <c r="CE767" s="43"/>
    </row>
    <row r="768" spans="1:83" s="44" customFormat="1" x14ac:dyDescent="0.35">
      <c r="A768" s="40">
        <v>835000972</v>
      </c>
      <c r="B768" s="40" t="s">
        <v>0</v>
      </c>
      <c r="C768" s="40" t="s">
        <v>795</v>
      </c>
      <c r="D768" s="40" t="s">
        <v>20</v>
      </c>
      <c r="E768" s="40">
        <v>9893</v>
      </c>
      <c r="F768" s="40" t="s">
        <v>795</v>
      </c>
      <c r="G768" s="40" t="s">
        <v>2912</v>
      </c>
      <c r="H768" s="41">
        <v>44548</v>
      </c>
      <c r="I768" s="41" t="e">
        <v>#N/A</v>
      </c>
      <c r="J768" s="12">
        <v>59700</v>
      </c>
      <c r="K768" s="12">
        <v>0</v>
      </c>
      <c r="L768" s="12">
        <v>0</v>
      </c>
      <c r="M768" s="15">
        <f t="shared" si="14"/>
        <v>59700</v>
      </c>
      <c r="N768" s="42" t="s">
        <v>17</v>
      </c>
      <c r="O768" s="40"/>
      <c r="P768" s="40" t="s">
        <v>4260</v>
      </c>
      <c r="Q768" s="40"/>
      <c r="R768" s="40" t="e">
        <v>#N/A</v>
      </c>
      <c r="S768" s="40"/>
      <c r="T768" s="40" t="s">
        <v>4260</v>
      </c>
      <c r="U768" s="15">
        <v>0</v>
      </c>
      <c r="V768" s="15">
        <v>0</v>
      </c>
      <c r="W768" s="15">
        <v>0</v>
      </c>
      <c r="X768" s="15"/>
      <c r="Y768" s="15"/>
      <c r="Z768" s="15">
        <v>0</v>
      </c>
      <c r="AA768" s="15">
        <v>0</v>
      </c>
      <c r="AB768" s="15">
        <v>0</v>
      </c>
      <c r="AC768" s="15">
        <v>0</v>
      </c>
      <c r="AD768" s="15">
        <v>0</v>
      </c>
      <c r="AE768" s="40"/>
      <c r="AF768" s="15">
        <v>0</v>
      </c>
      <c r="AG768" s="40"/>
      <c r="AH768" s="40"/>
      <c r="AI768" s="40"/>
      <c r="AJ768" s="15">
        <v>0</v>
      </c>
      <c r="AK768" s="40"/>
      <c r="AL768" s="40"/>
      <c r="AM768" s="40"/>
      <c r="AN768" s="41">
        <v>45504</v>
      </c>
      <c r="AO768" s="43"/>
      <c r="AP768" s="43"/>
      <c r="AQ768" s="43"/>
      <c r="AR768" s="43"/>
      <c r="AS768" s="43"/>
      <c r="AT768" s="43"/>
      <c r="AU768" s="43"/>
      <c r="AV768" s="43"/>
      <c r="AW768" s="43"/>
      <c r="AX768" s="43"/>
      <c r="AY768" s="43"/>
      <c r="AZ768" s="43"/>
      <c r="BA768" s="43"/>
      <c r="BB768" s="43"/>
      <c r="BC768" s="43"/>
      <c r="BD768" s="43"/>
      <c r="BE768" s="43"/>
      <c r="BF768" s="43"/>
      <c r="BG768" s="43"/>
      <c r="BH768" s="43"/>
      <c r="BI768" s="43"/>
      <c r="BJ768" s="43"/>
      <c r="BK768" s="43"/>
      <c r="BL768" s="43"/>
      <c r="BM768" s="43"/>
      <c r="BN768" s="43"/>
      <c r="BO768" s="43"/>
      <c r="BP768" s="43"/>
      <c r="BQ768" s="43"/>
      <c r="BR768" s="43"/>
      <c r="BS768" s="43"/>
      <c r="BT768" s="43"/>
      <c r="BU768" s="43"/>
      <c r="BV768" s="43"/>
      <c r="BW768" s="43"/>
      <c r="BX768" s="43"/>
      <c r="BY768" s="43"/>
      <c r="BZ768" s="43"/>
      <c r="CA768" s="43"/>
      <c r="CB768" s="43"/>
      <c r="CC768" s="43"/>
      <c r="CD768" s="43"/>
      <c r="CE768" s="43"/>
    </row>
    <row r="769" spans="1:83" s="44" customFormat="1" x14ac:dyDescent="0.35">
      <c r="A769" s="40">
        <v>835000972</v>
      </c>
      <c r="B769" s="40" t="s">
        <v>0</v>
      </c>
      <c r="C769" s="40" t="s">
        <v>751</v>
      </c>
      <c r="D769" s="40" t="s">
        <v>16</v>
      </c>
      <c r="E769" s="40">
        <v>42460</v>
      </c>
      <c r="F769" s="40" t="s">
        <v>751</v>
      </c>
      <c r="G769" s="40" t="s">
        <v>2868</v>
      </c>
      <c r="H769" s="41">
        <v>44404</v>
      </c>
      <c r="I769" s="41">
        <v>44580</v>
      </c>
      <c r="J769" s="12">
        <v>46994</v>
      </c>
      <c r="K769" s="12">
        <v>0</v>
      </c>
      <c r="L769" s="12">
        <v>0</v>
      </c>
      <c r="M769" s="15">
        <f t="shared" si="14"/>
        <v>46994</v>
      </c>
      <c r="N769" s="42" t="s">
        <v>17</v>
      </c>
      <c r="O769" s="40"/>
      <c r="P769" s="40" t="s">
        <v>4264</v>
      </c>
      <c r="Q769" s="40" t="b">
        <v>0</v>
      </c>
      <c r="R769" s="40" t="s">
        <v>4254</v>
      </c>
      <c r="S769" s="40" t="s">
        <v>4502</v>
      </c>
      <c r="T769" s="40" t="s">
        <v>4264</v>
      </c>
      <c r="U769" s="15">
        <v>46994</v>
      </c>
      <c r="V769" s="15">
        <v>0</v>
      </c>
      <c r="W769" s="15">
        <v>0</v>
      </c>
      <c r="X769" s="15"/>
      <c r="Y769" s="15"/>
      <c r="Z769" s="15">
        <v>46994</v>
      </c>
      <c r="AA769" s="15">
        <v>0</v>
      </c>
      <c r="AB769" s="15">
        <v>0</v>
      </c>
      <c r="AC769" s="15">
        <v>46994</v>
      </c>
      <c r="AD769" s="15">
        <v>46994</v>
      </c>
      <c r="AE769" s="40">
        <v>1221928737</v>
      </c>
      <c r="AF769" s="15">
        <v>0</v>
      </c>
      <c r="AG769" s="40"/>
      <c r="AH769" s="40"/>
      <c r="AI769" s="40"/>
      <c r="AJ769" s="15">
        <v>0</v>
      </c>
      <c r="AK769" s="40"/>
      <c r="AL769" s="40"/>
      <c r="AM769" s="40"/>
      <c r="AN769" s="41">
        <v>45504</v>
      </c>
      <c r="AO769" s="43"/>
      <c r="AP769" s="43"/>
      <c r="AQ769" s="43"/>
      <c r="AR769" s="43"/>
      <c r="AS769" s="43"/>
      <c r="AT769" s="43"/>
      <c r="AU769" s="43"/>
      <c r="AV769" s="43"/>
      <c r="AW769" s="43"/>
      <c r="AX769" s="43"/>
      <c r="AY769" s="43"/>
      <c r="AZ769" s="43"/>
      <c r="BA769" s="43"/>
      <c r="BB769" s="43"/>
      <c r="BC769" s="43"/>
      <c r="BD769" s="43"/>
      <c r="BE769" s="43"/>
      <c r="BF769" s="43"/>
      <c r="BG769" s="43"/>
      <c r="BH769" s="43"/>
      <c r="BI769" s="43"/>
      <c r="BJ769" s="43"/>
      <c r="BK769" s="43"/>
      <c r="BL769" s="43"/>
      <c r="BM769" s="43"/>
      <c r="BN769" s="43"/>
      <c r="BO769" s="43"/>
      <c r="BP769" s="43"/>
      <c r="BQ769" s="43"/>
      <c r="BR769" s="43"/>
      <c r="BS769" s="43"/>
      <c r="BT769" s="43"/>
      <c r="BU769" s="43"/>
      <c r="BV769" s="43"/>
      <c r="BW769" s="43"/>
      <c r="BX769" s="43"/>
      <c r="BY769" s="43"/>
      <c r="BZ769" s="43"/>
      <c r="CA769" s="43"/>
      <c r="CB769" s="43"/>
      <c r="CC769" s="43"/>
      <c r="CD769" s="43"/>
      <c r="CE769" s="43"/>
    </row>
    <row r="770" spans="1:83" s="44" customFormat="1" x14ac:dyDescent="0.35">
      <c r="A770" s="40">
        <v>835000972</v>
      </c>
      <c r="B770" s="40" t="s">
        <v>0</v>
      </c>
      <c r="C770" s="40" t="s">
        <v>797</v>
      </c>
      <c r="D770" s="40" t="s">
        <v>20</v>
      </c>
      <c r="E770" s="40">
        <v>442</v>
      </c>
      <c r="F770" s="40" t="s">
        <v>797</v>
      </c>
      <c r="G770" s="40" t="s">
        <v>2914</v>
      </c>
      <c r="H770" s="41">
        <v>44553</v>
      </c>
      <c r="I770" s="41" t="e">
        <v>#N/A</v>
      </c>
      <c r="J770" s="12">
        <v>49100</v>
      </c>
      <c r="K770" s="12">
        <v>0</v>
      </c>
      <c r="L770" s="12">
        <v>0</v>
      </c>
      <c r="M770" s="15">
        <f t="shared" si="14"/>
        <v>49100</v>
      </c>
      <c r="N770" s="42" t="s">
        <v>17</v>
      </c>
      <c r="O770" s="40"/>
      <c r="P770" s="40" t="s">
        <v>4260</v>
      </c>
      <c r="Q770" s="40"/>
      <c r="R770" s="40" t="e">
        <v>#N/A</v>
      </c>
      <c r="S770" s="40"/>
      <c r="T770" s="40" t="s">
        <v>4260</v>
      </c>
      <c r="U770" s="15">
        <v>0</v>
      </c>
      <c r="V770" s="15">
        <v>0</v>
      </c>
      <c r="W770" s="15">
        <v>0</v>
      </c>
      <c r="X770" s="15"/>
      <c r="Y770" s="15"/>
      <c r="Z770" s="15">
        <v>0</v>
      </c>
      <c r="AA770" s="15">
        <v>0</v>
      </c>
      <c r="AB770" s="15">
        <v>0</v>
      </c>
      <c r="AC770" s="15">
        <v>0</v>
      </c>
      <c r="AD770" s="15">
        <v>0</v>
      </c>
      <c r="AE770" s="40"/>
      <c r="AF770" s="15">
        <v>0</v>
      </c>
      <c r="AG770" s="40"/>
      <c r="AH770" s="40"/>
      <c r="AI770" s="40"/>
      <c r="AJ770" s="15">
        <v>0</v>
      </c>
      <c r="AK770" s="40"/>
      <c r="AL770" s="40"/>
      <c r="AM770" s="40"/>
      <c r="AN770" s="41">
        <v>45504</v>
      </c>
      <c r="AO770" s="43"/>
      <c r="AP770" s="43"/>
      <c r="AQ770" s="43"/>
      <c r="AR770" s="43"/>
      <c r="AS770" s="43"/>
      <c r="AT770" s="43"/>
      <c r="AU770" s="43"/>
      <c r="AV770" s="43"/>
      <c r="AW770" s="43"/>
      <c r="AX770" s="43"/>
      <c r="AY770" s="43"/>
      <c r="AZ770" s="43"/>
      <c r="BA770" s="43"/>
      <c r="BB770" s="43"/>
      <c r="BC770" s="43"/>
      <c r="BD770" s="43"/>
      <c r="BE770" s="43"/>
      <c r="BF770" s="43"/>
      <c r="BG770" s="43"/>
      <c r="BH770" s="43"/>
      <c r="BI770" s="43"/>
      <c r="BJ770" s="43"/>
      <c r="BK770" s="43"/>
      <c r="BL770" s="43"/>
      <c r="BM770" s="43"/>
      <c r="BN770" s="43"/>
      <c r="BO770" s="43"/>
      <c r="BP770" s="43"/>
      <c r="BQ770" s="43"/>
      <c r="BR770" s="43"/>
      <c r="BS770" s="43"/>
      <c r="BT770" s="43"/>
      <c r="BU770" s="43"/>
      <c r="BV770" s="43"/>
      <c r="BW770" s="43"/>
      <c r="BX770" s="43"/>
      <c r="BY770" s="43"/>
      <c r="BZ770" s="43"/>
      <c r="CA770" s="43"/>
      <c r="CB770" s="43"/>
      <c r="CC770" s="43"/>
      <c r="CD770" s="43"/>
      <c r="CE770" s="43"/>
    </row>
    <row r="771" spans="1:83" s="44" customFormat="1" x14ac:dyDescent="0.35">
      <c r="A771" s="40">
        <v>835000972</v>
      </c>
      <c r="B771" s="40" t="s">
        <v>0</v>
      </c>
      <c r="C771" s="40" t="s">
        <v>798</v>
      </c>
      <c r="D771" s="40" t="s">
        <v>16</v>
      </c>
      <c r="E771" s="40">
        <v>94196</v>
      </c>
      <c r="F771" s="40" t="s">
        <v>798</v>
      </c>
      <c r="G771" s="40" t="s">
        <v>2915</v>
      </c>
      <c r="H771" s="41">
        <v>44557</v>
      </c>
      <c r="I771" s="41"/>
      <c r="J771" s="12">
        <v>133849</v>
      </c>
      <c r="K771" s="12">
        <v>0</v>
      </c>
      <c r="L771" s="12">
        <v>0</v>
      </c>
      <c r="M771" s="15">
        <f t="shared" si="14"/>
        <v>133849</v>
      </c>
      <c r="N771" s="42" t="s">
        <v>17</v>
      </c>
      <c r="O771" s="40"/>
      <c r="P771" s="40" t="s">
        <v>4260</v>
      </c>
      <c r="Q771" s="40" t="b">
        <v>0</v>
      </c>
      <c r="R771" s="40" t="s">
        <v>4255</v>
      </c>
      <c r="S771" s="40"/>
      <c r="T771" s="40" t="s">
        <v>4260</v>
      </c>
      <c r="U771" s="15">
        <v>0</v>
      </c>
      <c r="V771" s="15">
        <v>0</v>
      </c>
      <c r="W771" s="15">
        <v>0</v>
      </c>
      <c r="X771" s="15"/>
      <c r="Y771" s="15"/>
      <c r="Z771" s="15">
        <v>0</v>
      </c>
      <c r="AA771" s="15">
        <v>0</v>
      </c>
      <c r="AB771" s="15">
        <v>0</v>
      </c>
      <c r="AC771" s="15">
        <v>0</v>
      </c>
      <c r="AD771" s="15">
        <v>0</v>
      </c>
      <c r="AE771" s="40"/>
      <c r="AF771" s="15">
        <v>0</v>
      </c>
      <c r="AG771" s="40"/>
      <c r="AH771" s="40"/>
      <c r="AI771" s="40"/>
      <c r="AJ771" s="15">
        <v>0</v>
      </c>
      <c r="AK771" s="40"/>
      <c r="AL771" s="40"/>
      <c r="AM771" s="40"/>
      <c r="AN771" s="41">
        <v>45504</v>
      </c>
      <c r="AO771" s="43"/>
      <c r="AP771" s="43"/>
      <c r="AQ771" s="43"/>
      <c r="AR771" s="43"/>
      <c r="AS771" s="43"/>
      <c r="AT771" s="43"/>
      <c r="AU771" s="43"/>
      <c r="AV771" s="43"/>
      <c r="AW771" s="43"/>
      <c r="AX771" s="43"/>
      <c r="AY771" s="43"/>
      <c r="AZ771" s="43"/>
      <c r="BA771" s="43"/>
      <c r="BB771" s="43"/>
      <c r="BC771" s="43"/>
      <c r="BD771" s="43"/>
      <c r="BE771" s="43"/>
      <c r="BF771" s="43"/>
      <c r="BG771" s="43"/>
      <c r="BH771" s="43"/>
      <c r="BI771" s="43"/>
      <c r="BJ771" s="43"/>
      <c r="BK771" s="43"/>
      <c r="BL771" s="43"/>
      <c r="BM771" s="43"/>
      <c r="BN771" s="43"/>
      <c r="BO771" s="43"/>
      <c r="BP771" s="43"/>
      <c r="BQ771" s="43"/>
      <c r="BR771" s="43"/>
      <c r="BS771" s="43"/>
      <c r="BT771" s="43"/>
      <c r="BU771" s="43"/>
      <c r="BV771" s="43"/>
      <c r="BW771" s="43"/>
      <c r="BX771" s="43"/>
      <c r="BY771" s="43"/>
      <c r="BZ771" s="43"/>
      <c r="CA771" s="43"/>
      <c r="CB771" s="43"/>
      <c r="CC771" s="43"/>
      <c r="CD771" s="43"/>
      <c r="CE771" s="43"/>
    </row>
    <row r="772" spans="1:83" s="44" customFormat="1" x14ac:dyDescent="0.35">
      <c r="A772" s="40">
        <v>835000972</v>
      </c>
      <c r="B772" s="40" t="s">
        <v>0</v>
      </c>
      <c r="C772" s="40" t="s">
        <v>799</v>
      </c>
      <c r="D772" s="40" t="s">
        <v>20</v>
      </c>
      <c r="E772" s="40">
        <v>6216</v>
      </c>
      <c r="F772" s="40" t="s">
        <v>799</v>
      </c>
      <c r="G772" s="40" t="s">
        <v>2916</v>
      </c>
      <c r="H772" s="41">
        <v>44559</v>
      </c>
      <c r="I772" s="41" t="e">
        <v>#N/A</v>
      </c>
      <c r="J772" s="12">
        <v>59700</v>
      </c>
      <c r="K772" s="12">
        <v>0</v>
      </c>
      <c r="L772" s="12">
        <v>0</v>
      </c>
      <c r="M772" s="15">
        <f t="shared" si="14"/>
        <v>59700</v>
      </c>
      <c r="N772" s="42" t="s">
        <v>17</v>
      </c>
      <c r="O772" s="40"/>
      <c r="P772" s="40" t="s">
        <v>4260</v>
      </c>
      <c r="Q772" s="40"/>
      <c r="R772" s="40" t="e">
        <v>#N/A</v>
      </c>
      <c r="S772" s="40"/>
      <c r="T772" s="40" t="s">
        <v>4260</v>
      </c>
      <c r="U772" s="15">
        <v>0</v>
      </c>
      <c r="V772" s="15">
        <v>0</v>
      </c>
      <c r="W772" s="15">
        <v>0</v>
      </c>
      <c r="X772" s="15"/>
      <c r="Y772" s="15"/>
      <c r="Z772" s="15">
        <v>0</v>
      </c>
      <c r="AA772" s="15">
        <v>0</v>
      </c>
      <c r="AB772" s="15">
        <v>0</v>
      </c>
      <c r="AC772" s="15">
        <v>0</v>
      </c>
      <c r="AD772" s="15">
        <v>0</v>
      </c>
      <c r="AE772" s="40"/>
      <c r="AF772" s="15">
        <v>0</v>
      </c>
      <c r="AG772" s="40"/>
      <c r="AH772" s="40"/>
      <c r="AI772" s="40"/>
      <c r="AJ772" s="15">
        <v>0</v>
      </c>
      <c r="AK772" s="40"/>
      <c r="AL772" s="40"/>
      <c r="AM772" s="40"/>
      <c r="AN772" s="41">
        <v>45504</v>
      </c>
      <c r="AO772" s="43"/>
      <c r="AP772" s="43"/>
      <c r="AQ772" s="43"/>
      <c r="AR772" s="43"/>
      <c r="AS772" s="43"/>
      <c r="AT772" s="43"/>
      <c r="AU772" s="43"/>
      <c r="AV772" s="43"/>
      <c r="AW772" s="43"/>
      <c r="AX772" s="43"/>
      <c r="AY772" s="43"/>
      <c r="AZ772" s="43"/>
      <c r="BA772" s="43"/>
      <c r="BB772" s="43"/>
      <c r="BC772" s="43"/>
      <c r="BD772" s="43"/>
      <c r="BE772" s="43"/>
      <c r="BF772" s="43"/>
      <c r="BG772" s="43"/>
      <c r="BH772" s="43"/>
      <c r="BI772" s="43"/>
      <c r="BJ772" s="43"/>
      <c r="BK772" s="43"/>
      <c r="BL772" s="43"/>
      <c r="BM772" s="43"/>
      <c r="BN772" s="43"/>
      <c r="BO772" s="43"/>
      <c r="BP772" s="43"/>
      <c r="BQ772" s="43"/>
      <c r="BR772" s="43"/>
      <c r="BS772" s="43"/>
      <c r="BT772" s="43"/>
      <c r="BU772" s="43"/>
      <c r="BV772" s="43"/>
      <c r="BW772" s="43"/>
      <c r="BX772" s="43"/>
      <c r="BY772" s="43"/>
      <c r="BZ772" s="43"/>
      <c r="CA772" s="43"/>
      <c r="CB772" s="43"/>
      <c r="CC772" s="43"/>
      <c r="CD772" s="43"/>
      <c r="CE772" s="43"/>
    </row>
    <row r="773" spans="1:83" s="44" customFormat="1" x14ac:dyDescent="0.35">
      <c r="A773" s="40">
        <v>835000972</v>
      </c>
      <c r="B773" s="40" t="s">
        <v>0</v>
      </c>
      <c r="C773" s="40" t="s">
        <v>800</v>
      </c>
      <c r="D773" s="40" t="s">
        <v>20</v>
      </c>
      <c r="E773" s="40">
        <v>6011</v>
      </c>
      <c r="F773" s="40" t="s">
        <v>800</v>
      </c>
      <c r="G773" s="40" t="s">
        <v>2917</v>
      </c>
      <c r="H773" s="41">
        <v>44560</v>
      </c>
      <c r="I773" s="41" t="e">
        <v>#N/A</v>
      </c>
      <c r="J773" s="12">
        <v>60750</v>
      </c>
      <c r="K773" s="12">
        <v>0</v>
      </c>
      <c r="L773" s="12">
        <v>0</v>
      </c>
      <c r="M773" s="15">
        <f t="shared" si="14"/>
        <v>60750</v>
      </c>
      <c r="N773" s="42" t="s">
        <v>17</v>
      </c>
      <c r="O773" s="40"/>
      <c r="P773" s="40" t="s">
        <v>4260</v>
      </c>
      <c r="Q773" s="40"/>
      <c r="R773" s="40" t="e">
        <v>#N/A</v>
      </c>
      <c r="S773" s="40"/>
      <c r="T773" s="40" t="s">
        <v>4260</v>
      </c>
      <c r="U773" s="15">
        <v>0</v>
      </c>
      <c r="V773" s="15">
        <v>0</v>
      </c>
      <c r="W773" s="15">
        <v>0</v>
      </c>
      <c r="X773" s="15"/>
      <c r="Y773" s="15"/>
      <c r="Z773" s="15">
        <v>0</v>
      </c>
      <c r="AA773" s="15">
        <v>0</v>
      </c>
      <c r="AB773" s="15">
        <v>0</v>
      </c>
      <c r="AC773" s="15">
        <v>0</v>
      </c>
      <c r="AD773" s="15">
        <v>0</v>
      </c>
      <c r="AE773" s="40"/>
      <c r="AF773" s="15">
        <v>0</v>
      </c>
      <c r="AG773" s="40"/>
      <c r="AH773" s="40"/>
      <c r="AI773" s="40"/>
      <c r="AJ773" s="15">
        <v>0</v>
      </c>
      <c r="AK773" s="40"/>
      <c r="AL773" s="40"/>
      <c r="AM773" s="40"/>
      <c r="AN773" s="41">
        <v>45504</v>
      </c>
      <c r="AO773" s="43"/>
      <c r="AP773" s="43"/>
      <c r="AQ773" s="43"/>
      <c r="AR773" s="43"/>
      <c r="AS773" s="43"/>
      <c r="AT773" s="43"/>
      <c r="AU773" s="43"/>
      <c r="AV773" s="43"/>
      <c r="AW773" s="43"/>
      <c r="AX773" s="43"/>
      <c r="AY773" s="43"/>
      <c r="AZ773" s="43"/>
      <c r="BA773" s="43"/>
      <c r="BB773" s="43"/>
      <c r="BC773" s="43"/>
      <c r="BD773" s="43"/>
      <c r="BE773" s="43"/>
      <c r="BF773" s="43"/>
      <c r="BG773" s="43"/>
      <c r="BH773" s="43"/>
      <c r="BI773" s="43"/>
      <c r="BJ773" s="43"/>
      <c r="BK773" s="43"/>
      <c r="BL773" s="43"/>
      <c r="BM773" s="43"/>
      <c r="BN773" s="43"/>
      <c r="BO773" s="43"/>
      <c r="BP773" s="43"/>
      <c r="BQ773" s="43"/>
      <c r="BR773" s="43"/>
      <c r="BS773" s="43"/>
      <c r="BT773" s="43"/>
      <c r="BU773" s="43"/>
      <c r="BV773" s="43"/>
      <c r="BW773" s="43"/>
      <c r="BX773" s="43"/>
      <c r="BY773" s="43"/>
      <c r="BZ773" s="43"/>
      <c r="CA773" s="43"/>
      <c r="CB773" s="43"/>
      <c r="CC773" s="43"/>
      <c r="CD773" s="43"/>
      <c r="CE773" s="43"/>
    </row>
    <row r="774" spans="1:83" s="44" customFormat="1" x14ac:dyDescent="0.35">
      <c r="A774" s="40">
        <v>835000972</v>
      </c>
      <c r="B774" s="40" t="s">
        <v>0</v>
      </c>
      <c r="C774" s="40" t="s">
        <v>801</v>
      </c>
      <c r="D774" s="40" t="s">
        <v>16</v>
      </c>
      <c r="E774" s="40">
        <v>51290</v>
      </c>
      <c r="F774" s="40" t="s">
        <v>801</v>
      </c>
      <c r="G774" s="40" t="s">
        <v>2918</v>
      </c>
      <c r="H774" s="41">
        <v>44562</v>
      </c>
      <c r="I774" s="41" t="e">
        <v>#N/A</v>
      </c>
      <c r="J774" s="12">
        <v>65700</v>
      </c>
      <c r="K774" s="12">
        <v>0</v>
      </c>
      <c r="L774" s="12">
        <v>0</v>
      </c>
      <c r="M774" s="15">
        <f t="shared" si="14"/>
        <v>65700</v>
      </c>
      <c r="N774" s="42" t="s">
        <v>17</v>
      </c>
      <c r="O774" s="40"/>
      <c r="P774" s="40" t="s">
        <v>4260</v>
      </c>
      <c r="Q774" s="40"/>
      <c r="R774" s="40" t="e">
        <v>#N/A</v>
      </c>
      <c r="S774" s="40"/>
      <c r="T774" s="40" t="s">
        <v>4260</v>
      </c>
      <c r="U774" s="15">
        <v>0</v>
      </c>
      <c r="V774" s="15">
        <v>0</v>
      </c>
      <c r="W774" s="15">
        <v>0</v>
      </c>
      <c r="X774" s="15"/>
      <c r="Y774" s="15"/>
      <c r="Z774" s="15">
        <v>0</v>
      </c>
      <c r="AA774" s="15">
        <v>0</v>
      </c>
      <c r="AB774" s="15">
        <v>0</v>
      </c>
      <c r="AC774" s="15">
        <v>0</v>
      </c>
      <c r="AD774" s="15">
        <v>0</v>
      </c>
      <c r="AE774" s="40"/>
      <c r="AF774" s="15">
        <v>0</v>
      </c>
      <c r="AG774" s="40"/>
      <c r="AH774" s="40"/>
      <c r="AI774" s="40"/>
      <c r="AJ774" s="15">
        <v>0</v>
      </c>
      <c r="AK774" s="40"/>
      <c r="AL774" s="40"/>
      <c r="AM774" s="40"/>
      <c r="AN774" s="41">
        <v>45504</v>
      </c>
      <c r="AO774" s="43"/>
      <c r="AP774" s="43"/>
      <c r="AQ774" s="43"/>
      <c r="AR774" s="43"/>
      <c r="AS774" s="43"/>
      <c r="AT774" s="43"/>
      <c r="AU774" s="43"/>
      <c r="AV774" s="43"/>
      <c r="AW774" s="43"/>
      <c r="AX774" s="43"/>
      <c r="AY774" s="43"/>
      <c r="AZ774" s="43"/>
      <c r="BA774" s="43"/>
      <c r="BB774" s="43"/>
      <c r="BC774" s="43"/>
      <c r="BD774" s="43"/>
      <c r="BE774" s="43"/>
      <c r="BF774" s="43"/>
      <c r="BG774" s="43"/>
      <c r="BH774" s="43"/>
      <c r="BI774" s="43"/>
      <c r="BJ774" s="43"/>
      <c r="BK774" s="43"/>
      <c r="BL774" s="43"/>
      <c r="BM774" s="43"/>
      <c r="BN774" s="43"/>
      <c r="BO774" s="43"/>
      <c r="BP774" s="43"/>
      <c r="BQ774" s="43"/>
      <c r="BR774" s="43"/>
      <c r="BS774" s="43"/>
      <c r="BT774" s="43"/>
      <c r="BU774" s="43"/>
      <c r="BV774" s="43"/>
      <c r="BW774" s="43"/>
      <c r="BX774" s="43"/>
      <c r="BY774" s="43"/>
      <c r="BZ774" s="43"/>
      <c r="CA774" s="43"/>
      <c r="CB774" s="43"/>
      <c r="CC774" s="43"/>
      <c r="CD774" s="43"/>
      <c r="CE774" s="43"/>
    </row>
    <row r="775" spans="1:83" s="44" customFormat="1" x14ac:dyDescent="0.35">
      <c r="A775" s="40">
        <v>835000972</v>
      </c>
      <c r="B775" s="40" t="s">
        <v>0</v>
      </c>
      <c r="C775" s="40" t="s">
        <v>802</v>
      </c>
      <c r="D775" s="40" t="s">
        <v>16</v>
      </c>
      <c r="E775" s="40">
        <v>80993</v>
      </c>
      <c r="F775" s="40" t="s">
        <v>802</v>
      </c>
      <c r="G775" s="40" t="s">
        <v>2919</v>
      </c>
      <c r="H775" s="41">
        <v>44564</v>
      </c>
      <c r="I775" s="41">
        <v>45447.291666666664</v>
      </c>
      <c r="J775" s="12">
        <v>2265790</v>
      </c>
      <c r="K775" s="12">
        <v>0</v>
      </c>
      <c r="L775" s="12">
        <v>0</v>
      </c>
      <c r="M775" s="15">
        <f t="shared" si="14"/>
        <v>2265790</v>
      </c>
      <c r="N775" s="42" t="s">
        <v>17</v>
      </c>
      <c r="O775" s="40"/>
      <c r="P775" s="40" t="s">
        <v>4265</v>
      </c>
      <c r="Q775" s="40" t="b">
        <v>0</v>
      </c>
      <c r="R775" s="40" t="s">
        <v>4253</v>
      </c>
      <c r="S775" s="40"/>
      <c r="T775" s="40" t="s">
        <v>4263</v>
      </c>
      <c r="U775" s="15">
        <v>2265790</v>
      </c>
      <c r="V775" s="15">
        <v>2265790</v>
      </c>
      <c r="W775" s="15">
        <v>0</v>
      </c>
      <c r="X775" s="15" t="s">
        <v>4308</v>
      </c>
      <c r="Y775" s="15" t="s">
        <v>4288</v>
      </c>
      <c r="Z775" s="15">
        <v>2265790</v>
      </c>
      <c r="AA775" s="15">
        <v>0</v>
      </c>
      <c r="AB775" s="15">
        <v>0</v>
      </c>
      <c r="AC775" s="15">
        <v>0</v>
      </c>
      <c r="AD775" s="15">
        <v>0</v>
      </c>
      <c r="AE775" s="40"/>
      <c r="AF775" s="15">
        <v>0</v>
      </c>
      <c r="AG775" s="40"/>
      <c r="AH775" s="40"/>
      <c r="AI775" s="40"/>
      <c r="AJ775" s="15">
        <v>0</v>
      </c>
      <c r="AK775" s="40"/>
      <c r="AL775" s="40"/>
      <c r="AM775" s="40"/>
      <c r="AN775" s="41">
        <v>45504</v>
      </c>
      <c r="AO775" s="43"/>
      <c r="AP775" s="43"/>
      <c r="AQ775" s="43"/>
      <c r="AR775" s="43"/>
      <c r="AS775" s="43"/>
      <c r="AT775" s="43"/>
      <c r="AU775" s="43"/>
      <c r="AV775" s="43"/>
      <c r="AW775" s="43"/>
      <c r="AX775" s="43"/>
      <c r="AY775" s="43"/>
      <c r="AZ775" s="43"/>
      <c r="BA775" s="43"/>
      <c r="BB775" s="43"/>
      <c r="BC775" s="43"/>
      <c r="BD775" s="43"/>
      <c r="BE775" s="43"/>
      <c r="BF775" s="43"/>
      <c r="BG775" s="43"/>
      <c r="BH775" s="43"/>
      <c r="BI775" s="43"/>
      <c r="BJ775" s="43"/>
      <c r="BK775" s="43"/>
      <c r="BL775" s="43"/>
      <c r="BM775" s="43"/>
      <c r="BN775" s="43"/>
      <c r="BO775" s="43"/>
      <c r="BP775" s="43"/>
      <c r="BQ775" s="43"/>
      <c r="BR775" s="43"/>
      <c r="BS775" s="43"/>
      <c r="BT775" s="43"/>
      <c r="BU775" s="43"/>
      <c r="BV775" s="43"/>
      <c r="BW775" s="43"/>
      <c r="BX775" s="43"/>
      <c r="BY775" s="43"/>
      <c r="BZ775" s="43"/>
      <c r="CA775" s="43"/>
      <c r="CB775" s="43"/>
      <c r="CC775" s="43"/>
      <c r="CD775" s="43"/>
      <c r="CE775" s="43"/>
    </row>
    <row r="776" spans="1:83" s="44" customFormat="1" x14ac:dyDescent="0.35">
      <c r="A776" s="40">
        <v>835000972</v>
      </c>
      <c r="B776" s="40" t="s">
        <v>0</v>
      </c>
      <c r="C776" s="40" t="s">
        <v>803</v>
      </c>
      <c r="D776" s="40" t="s">
        <v>16</v>
      </c>
      <c r="E776" s="40">
        <v>70242</v>
      </c>
      <c r="F776" s="40" t="s">
        <v>803</v>
      </c>
      <c r="G776" s="40" t="s">
        <v>2920</v>
      </c>
      <c r="H776" s="41">
        <v>44565</v>
      </c>
      <c r="I776" s="41">
        <v>45456.563163460647</v>
      </c>
      <c r="J776" s="12">
        <v>65700</v>
      </c>
      <c r="K776" s="12">
        <v>0</v>
      </c>
      <c r="L776" s="12">
        <v>0</v>
      </c>
      <c r="M776" s="15">
        <f t="shared" si="14"/>
        <v>65700</v>
      </c>
      <c r="N776" s="42" t="s">
        <v>17</v>
      </c>
      <c r="O776" s="40"/>
      <c r="P776" s="40" t="s">
        <v>4265</v>
      </c>
      <c r="Q776" s="40" t="b">
        <v>0</v>
      </c>
      <c r="R776" s="40" t="s">
        <v>4253</v>
      </c>
      <c r="S776" s="40"/>
      <c r="T776" s="40" t="s">
        <v>4263</v>
      </c>
      <c r="U776" s="15">
        <v>0</v>
      </c>
      <c r="V776" s="15">
        <v>65700</v>
      </c>
      <c r="W776" s="15">
        <v>0</v>
      </c>
      <c r="X776" s="15" t="s">
        <v>4300</v>
      </c>
      <c r="Y776" s="15" t="s">
        <v>4290</v>
      </c>
      <c r="Z776" s="15">
        <v>0</v>
      </c>
      <c r="AA776" s="15">
        <v>0</v>
      </c>
      <c r="AB776" s="15">
        <v>0</v>
      </c>
      <c r="AC776" s="15">
        <v>0</v>
      </c>
      <c r="AD776" s="15">
        <v>0</v>
      </c>
      <c r="AE776" s="40"/>
      <c r="AF776" s="15">
        <v>0</v>
      </c>
      <c r="AG776" s="40"/>
      <c r="AH776" s="40"/>
      <c r="AI776" s="40"/>
      <c r="AJ776" s="15">
        <v>0</v>
      </c>
      <c r="AK776" s="40"/>
      <c r="AL776" s="40"/>
      <c r="AM776" s="40"/>
      <c r="AN776" s="41">
        <v>45504</v>
      </c>
      <c r="AO776" s="43"/>
      <c r="AP776" s="43"/>
      <c r="AQ776" s="43"/>
      <c r="AR776" s="43"/>
      <c r="AS776" s="43"/>
      <c r="AT776" s="43"/>
      <c r="AU776" s="43"/>
      <c r="AV776" s="43"/>
      <c r="AW776" s="43"/>
      <c r="AX776" s="43"/>
      <c r="AY776" s="43"/>
      <c r="AZ776" s="43"/>
      <c r="BA776" s="43"/>
      <c r="BB776" s="43"/>
      <c r="BC776" s="43"/>
      <c r="BD776" s="43"/>
      <c r="BE776" s="43"/>
      <c r="BF776" s="43"/>
      <c r="BG776" s="43"/>
      <c r="BH776" s="43"/>
      <c r="BI776" s="43"/>
      <c r="BJ776" s="43"/>
      <c r="BK776" s="43"/>
      <c r="BL776" s="43"/>
      <c r="BM776" s="43"/>
      <c r="BN776" s="43"/>
      <c r="BO776" s="43"/>
      <c r="BP776" s="43"/>
      <c r="BQ776" s="43"/>
      <c r="BR776" s="43"/>
      <c r="BS776" s="43"/>
      <c r="BT776" s="43"/>
      <c r="BU776" s="43"/>
      <c r="BV776" s="43"/>
      <c r="BW776" s="43"/>
      <c r="BX776" s="43"/>
      <c r="BY776" s="43"/>
      <c r="BZ776" s="43"/>
      <c r="CA776" s="43"/>
      <c r="CB776" s="43"/>
      <c r="CC776" s="43"/>
      <c r="CD776" s="43"/>
      <c r="CE776" s="43"/>
    </row>
    <row r="777" spans="1:83" s="44" customFormat="1" x14ac:dyDescent="0.35">
      <c r="A777" s="40">
        <v>835000972</v>
      </c>
      <c r="B777" s="40" t="s">
        <v>0</v>
      </c>
      <c r="C777" s="40" t="s">
        <v>804</v>
      </c>
      <c r="D777" s="40" t="s">
        <v>16</v>
      </c>
      <c r="E777" s="40">
        <v>79141</v>
      </c>
      <c r="F777" s="40" t="s">
        <v>804</v>
      </c>
      <c r="G777" s="40" t="s">
        <v>2921</v>
      </c>
      <c r="H777" s="41">
        <v>44566</v>
      </c>
      <c r="I777" s="41">
        <v>45456.563163460647</v>
      </c>
      <c r="J777" s="12">
        <v>65700</v>
      </c>
      <c r="K777" s="12">
        <v>0</v>
      </c>
      <c r="L777" s="12">
        <v>0</v>
      </c>
      <c r="M777" s="15">
        <f t="shared" si="14"/>
        <v>65700</v>
      </c>
      <c r="N777" s="42" t="s">
        <v>17</v>
      </c>
      <c r="O777" s="40"/>
      <c r="P777" s="40" t="s">
        <v>4265</v>
      </c>
      <c r="Q777" s="40" t="b">
        <v>0</v>
      </c>
      <c r="R777" s="40" t="s">
        <v>4253</v>
      </c>
      <c r="S777" s="40"/>
      <c r="T777" s="40" t="s">
        <v>4263</v>
      </c>
      <c r="U777" s="15">
        <v>0</v>
      </c>
      <c r="V777" s="15">
        <v>65700</v>
      </c>
      <c r="W777" s="15">
        <v>0</v>
      </c>
      <c r="X777" s="15" t="s">
        <v>4300</v>
      </c>
      <c r="Y777" s="15" t="s">
        <v>4290</v>
      </c>
      <c r="Z777" s="15">
        <v>0</v>
      </c>
      <c r="AA777" s="15">
        <v>0</v>
      </c>
      <c r="AB777" s="15">
        <v>0</v>
      </c>
      <c r="AC777" s="15">
        <v>0</v>
      </c>
      <c r="AD777" s="15">
        <v>0</v>
      </c>
      <c r="AE777" s="40"/>
      <c r="AF777" s="15">
        <v>0</v>
      </c>
      <c r="AG777" s="40"/>
      <c r="AH777" s="40"/>
      <c r="AI777" s="40"/>
      <c r="AJ777" s="15">
        <v>0</v>
      </c>
      <c r="AK777" s="40"/>
      <c r="AL777" s="40"/>
      <c r="AM777" s="40"/>
      <c r="AN777" s="41">
        <v>45504</v>
      </c>
      <c r="AO777" s="43"/>
      <c r="AP777" s="43"/>
      <c r="AQ777" s="43"/>
      <c r="AR777" s="43"/>
      <c r="AS777" s="43"/>
      <c r="AT777" s="43"/>
      <c r="AU777" s="43"/>
      <c r="AV777" s="43"/>
      <c r="AW777" s="43"/>
      <c r="AX777" s="43"/>
      <c r="AY777" s="43"/>
      <c r="AZ777" s="43"/>
      <c r="BA777" s="43"/>
      <c r="BB777" s="43"/>
      <c r="BC777" s="43"/>
      <c r="BD777" s="43"/>
      <c r="BE777" s="43"/>
      <c r="BF777" s="43"/>
      <c r="BG777" s="43"/>
      <c r="BH777" s="43"/>
      <c r="BI777" s="43"/>
      <c r="BJ777" s="43"/>
      <c r="BK777" s="43"/>
      <c r="BL777" s="43"/>
      <c r="BM777" s="43"/>
      <c r="BN777" s="43"/>
      <c r="BO777" s="43"/>
      <c r="BP777" s="43"/>
      <c r="BQ777" s="43"/>
      <c r="BR777" s="43"/>
      <c r="BS777" s="43"/>
      <c r="BT777" s="43"/>
      <c r="BU777" s="43"/>
      <c r="BV777" s="43"/>
      <c r="BW777" s="43"/>
      <c r="BX777" s="43"/>
      <c r="BY777" s="43"/>
      <c r="BZ777" s="43"/>
      <c r="CA777" s="43"/>
      <c r="CB777" s="43"/>
      <c r="CC777" s="43"/>
      <c r="CD777" s="43"/>
      <c r="CE777" s="43"/>
    </row>
    <row r="778" spans="1:83" s="44" customFormat="1" x14ac:dyDescent="0.35">
      <c r="A778" s="40">
        <v>835000972</v>
      </c>
      <c r="B778" s="40" t="s">
        <v>0</v>
      </c>
      <c r="C778" s="40" t="s">
        <v>805</v>
      </c>
      <c r="D778" s="40" t="s">
        <v>16</v>
      </c>
      <c r="E778" s="40">
        <v>83619</v>
      </c>
      <c r="F778" s="40" t="s">
        <v>805</v>
      </c>
      <c r="G778" s="40" t="s">
        <v>2922</v>
      </c>
      <c r="H778" s="41">
        <v>44566</v>
      </c>
      <c r="I778" s="41">
        <v>45397.699764502315</v>
      </c>
      <c r="J778" s="12">
        <v>166210</v>
      </c>
      <c r="K778" s="12">
        <v>0</v>
      </c>
      <c r="L778" s="12">
        <v>0</v>
      </c>
      <c r="M778" s="15">
        <f t="shared" si="14"/>
        <v>166210</v>
      </c>
      <c r="N778" s="42" t="s">
        <v>17</v>
      </c>
      <c r="O778" s="40"/>
      <c r="P778" s="40" t="s">
        <v>4265</v>
      </c>
      <c r="Q778" s="40" t="b">
        <v>0</v>
      </c>
      <c r="R778" s="40" t="s">
        <v>4253</v>
      </c>
      <c r="S778" s="40"/>
      <c r="T778" s="40" t="s">
        <v>4265</v>
      </c>
      <c r="U778" s="15">
        <v>166210</v>
      </c>
      <c r="V778" s="15">
        <v>166210</v>
      </c>
      <c r="W778" s="15">
        <v>0</v>
      </c>
      <c r="X778" s="15" t="s">
        <v>4309</v>
      </c>
      <c r="Y778" s="15" t="s">
        <v>4296</v>
      </c>
      <c r="Z778" s="15">
        <v>166210</v>
      </c>
      <c r="AA778" s="15">
        <v>0</v>
      </c>
      <c r="AB778" s="15">
        <v>0</v>
      </c>
      <c r="AC778" s="15">
        <v>0</v>
      </c>
      <c r="AD778" s="15">
        <v>0</v>
      </c>
      <c r="AE778" s="40"/>
      <c r="AF778" s="15">
        <v>0</v>
      </c>
      <c r="AG778" s="40"/>
      <c r="AH778" s="40"/>
      <c r="AI778" s="40"/>
      <c r="AJ778" s="15">
        <v>0</v>
      </c>
      <c r="AK778" s="40"/>
      <c r="AL778" s="40"/>
      <c r="AM778" s="40"/>
      <c r="AN778" s="41">
        <v>45504</v>
      </c>
      <c r="AO778" s="43"/>
      <c r="AP778" s="43"/>
      <c r="AQ778" s="43"/>
      <c r="AR778" s="43"/>
      <c r="AS778" s="43"/>
      <c r="AT778" s="43"/>
      <c r="AU778" s="43"/>
      <c r="AV778" s="43"/>
      <c r="AW778" s="43"/>
      <c r="AX778" s="43"/>
      <c r="AY778" s="43"/>
      <c r="AZ778" s="43"/>
      <c r="BA778" s="43"/>
      <c r="BB778" s="43"/>
      <c r="BC778" s="43"/>
      <c r="BD778" s="43"/>
      <c r="BE778" s="43"/>
      <c r="BF778" s="43"/>
      <c r="BG778" s="43"/>
      <c r="BH778" s="43"/>
      <c r="BI778" s="43"/>
      <c r="BJ778" s="43"/>
      <c r="BK778" s="43"/>
      <c r="BL778" s="43"/>
      <c r="BM778" s="43"/>
      <c r="BN778" s="43"/>
      <c r="BO778" s="43"/>
      <c r="BP778" s="43"/>
      <c r="BQ778" s="43"/>
      <c r="BR778" s="43"/>
      <c r="BS778" s="43"/>
      <c r="BT778" s="43"/>
      <c r="BU778" s="43"/>
      <c r="BV778" s="43"/>
      <c r="BW778" s="43"/>
      <c r="BX778" s="43"/>
      <c r="BY778" s="43"/>
      <c r="BZ778" s="43"/>
      <c r="CA778" s="43"/>
      <c r="CB778" s="43"/>
      <c r="CC778" s="43"/>
      <c r="CD778" s="43"/>
      <c r="CE778" s="43"/>
    </row>
    <row r="779" spans="1:83" s="44" customFormat="1" x14ac:dyDescent="0.35">
      <c r="A779" s="40">
        <v>835000972</v>
      </c>
      <c r="B779" s="40" t="s">
        <v>0</v>
      </c>
      <c r="C779" s="40" t="s">
        <v>752</v>
      </c>
      <c r="D779" s="40" t="s">
        <v>16</v>
      </c>
      <c r="E779" s="40">
        <v>42469</v>
      </c>
      <c r="F779" s="40" t="s">
        <v>752</v>
      </c>
      <c r="G779" s="40" t="s">
        <v>2869</v>
      </c>
      <c r="H779" s="41">
        <v>44404</v>
      </c>
      <c r="I779" s="41">
        <v>44580</v>
      </c>
      <c r="J779" s="12">
        <v>46994</v>
      </c>
      <c r="K779" s="12">
        <v>0</v>
      </c>
      <c r="L779" s="12">
        <v>0</v>
      </c>
      <c r="M779" s="15">
        <f t="shared" si="14"/>
        <v>46994</v>
      </c>
      <c r="N779" s="42" t="s">
        <v>17</v>
      </c>
      <c r="O779" s="40"/>
      <c r="P779" s="40" t="s">
        <v>4264</v>
      </c>
      <c r="Q779" s="40" t="b">
        <v>0</v>
      </c>
      <c r="R779" s="40" t="s">
        <v>4254</v>
      </c>
      <c r="S779" s="40" t="s">
        <v>4502</v>
      </c>
      <c r="T779" s="40" t="s">
        <v>4264</v>
      </c>
      <c r="U779" s="15">
        <v>46994</v>
      </c>
      <c r="V779" s="15">
        <v>0</v>
      </c>
      <c r="W779" s="15">
        <v>0</v>
      </c>
      <c r="X779" s="15"/>
      <c r="Y779" s="15"/>
      <c r="Z779" s="15">
        <v>46994</v>
      </c>
      <c r="AA779" s="15">
        <v>0</v>
      </c>
      <c r="AB779" s="15">
        <v>0</v>
      </c>
      <c r="AC779" s="15">
        <v>46994</v>
      </c>
      <c r="AD779" s="15">
        <v>46994</v>
      </c>
      <c r="AE779" s="40">
        <v>1221928742</v>
      </c>
      <c r="AF779" s="15">
        <v>0</v>
      </c>
      <c r="AG779" s="40"/>
      <c r="AH779" s="40"/>
      <c r="AI779" s="40"/>
      <c r="AJ779" s="15">
        <v>0</v>
      </c>
      <c r="AK779" s="40"/>
      <c r="AL779" s="40"/>
      <c r="AM779" s="40"/>
      <c r="AN779" s="41">
        <v>45504</v>
      </c>
      <c r="AO779" s="43"/>
      <c r="AP779" s="43"/>
      <c r="AQ779" s="43"/>
      <c r="AR779" s="43"/>
      <c r="AS779" s="43"/>
      <c r="AT779" s="43"/>
      <c r="AU779" s="43"/>
      <c r="AV779" s="43"/>
      <c r="AW779" s="43"/>
      <c r="AX779" s="43"/>
      <c r="AY779" s="43"/>
      <c r="AZ779" s="43"/>
      <c r="BA779" s="43"/>
      <c r="BB779" s="43"/>
      <c r="BC779" s="43"/>
      <c r="BD779" s="43"/>
      <c r="BE779" s="43"/>
      <c r="BF779" s="43"/>
      <c r="BG779" s="43"/>
      <c r="BH779" s="43"/>
      <c r="BI779" s="43"/>
      <c r="BJ779" s="43"/>
      <c r="BK779" s="43"/>
      <c r="BL779" s="43"/>
      <c r="BM779" s="43"/>
      <c r="BN779" s="43"/>
      <c r="BO779" s="43"/>
      <c r="BP779" s="43"/>
      <c r="BQ779" s="43"/>
      <c r="BR779" s="43"/>
      <c r="BS779" s="43"/>
      <c r="BT779" s="43"/>
      <c r="BU779" s="43"/>
      <c r="BV779" s="43"/>
      <c r="BW779" s="43"/>
      <c r="BX779" s="43"/>
      <c r="BY779" s="43"/>
      <c r="BZ779" s="43"/>
      <c r="CA779" s="43"/>
      <c r="CB779" s="43"/>
      <c r="CC779" s="43"/>
      <c r="CD779" s="43"/>
      <c r="CE779" s="43"/>
    </row>
    <row r="780" spans="1:83" s="44" customFormat="1" x14ac:dyDescent="0.35">
      <c r="A780" s="40">
        <v>835000972</v>
      </c>
      <c r="B780" s="40" t="s">
        <v>0</v>
      </c>
      <c r="C780" s="40" t="s">
        <v>807</v>
      </c>
      <c r="D780" s="40" t="s">
        <v>16</v>
      </c>
      <c r="E780" s="40">
        <v>49163</v>
      </c>
      <c r="F780" s="40" t="s">
        <v>807</v>
      </c>
      <c r="G780" s="40" t="s">
        <v>2924</v>
      </c>
      <c r="H780" s="41">
        <v>44571</v>
      </c>
      <c r="I780" s="41">
        <v>44764</v>
      </c>
      <c r="J780" s="12">
        <v>46994</v>
      </c>
      <c r="K780" s="12">
        <v>0</v>
      </c>
      <c r="L780" s="12">
        <v>0</v>
      </c>
      <c r="M780" s="15">
        <f t="shared" si="14"/>
        <v>46994</v>
      </c>
      <c r="N780" s="42" t="s">
        <v>17</v>
      </c>
      <c r="O780" s="40"/>
      <c r="P780" s="40" t="s">
        <v>4261</v>
      </c>
      <c r="Q780" s="40" t="b">
        <v>0</v>
      </c>
      <c r="R780" s="40" t="s">
        <v>4254</v>
      </c>
      <c r="S780" s="40"/>
      <c r="T780" s="40" t="s">
        <v>4261</v>
      </c>
      <c r="U780" s="15">
        <v>46994</v>
      </c>
      <c r="V780" s="15">
        <v>0</v>
      </c>
      <c r="W780" s="15">
        <v>0</v>
      </c>
      <c r="X780" s="15"/>
      <c r="Y780" s="15"/>
      <c r="Z780" s="15">
        <v>46994</v>
      </c>
      <c r="AA780" s="15">
        <v>46994</v>
      </c>
      <c r="AB780" s="15">
        <v>0</v>
      </c>
      <c r="AC780" s="15">
        <v>0</v>
      </c>
      <c r="AD780" s="15">
        <v>0</v>
      </c>
      <c r="AE780" s="40"/>
      <c r="AF780" s="15">
        <v>0</v>
      </c>
      <c r="AG780" s="40"/>
      <c r="AH780" s="40"/>
      <c r="AI780" s="40"/>
      <c r="AJ780" s="15">
        <v>0</v>
      </c>
      <c r="AK780" s="40"/>
      <c r="AL780" s="40"/>
      <c r="AM780" s="40"/>
      <c r="AN780" s="41">
        <v>45504</v>
      </c>
      <c r="AO780" s="43"/>
      <c r="AP780" s="43"/>
      <c r="AQ780" s="43"/>
      <c r="AR780" s="43"/>
      <c r="AS780" s="43"/>
      <c r="AT780" s="43"/>
      <c r="AU780" s="43"/>
      <c r="AV780" s="43"/>
      <c r="AW780" s="43"/>
      <c r="AX780" s="43"/>
      <c r="AY780" s="43"/>
      <c r="AZ780" s="43"/>
      <c r="BA780" s="43"/>
      <c r="BB780" s="43"/>
      <c r="BC780" s="43"/>
      <c r="BD780" s="43"/>
      <c r="BE780" s="43"/>
      <c r="BF780" s="43"/>
      <c r="BG780" s="43"/>
      <c r="BH780" s="43"/>
      <c r="BI780" s="43"/>
      <c r="BJ780" s="43"/>
      <c r="BK780" s="43"/>
      <c r="BL780" s="43"/>
      <c r="BM780" s="43"/>
      <c r="BN780" s="43"/>
      <c r="BO780" s="43"/>
      <c r="BP780" s="43"/>
      <c r="BQ780" s="43"/>
      <c r="BR780" s="43"/>
      <c r="BS780" s="43"/>
      <c r="BT780" s="43"/>
      <c r="BU780" s="43"/>
      <c r="BV780" s="43"/>
      <c r="BW780" s="43"/>
      <c r="BX780" s="43"/>
      <c r="BY780" s="43"/>
      <c r="BZ780" s="43"/>
      <c r="CA780" s="43"/>
      <c r="CB780" s="43"/>
      <c r="CC780" s="43"/>
      <c r="CD780" s="43"/>
      <c r="CE780" s="43"/>
    </row>
    <row r="781" spans="1:83" s="44" customFormat="1" x14ac:dyDescent="0.35">
      <c r="A781" s="40">
        <v>835000972</v>
      </c>
      <c r="B781" s="40" t="s">
        <v>0</v>
      </c>
      <c r="C781" s="40" t="s">
        <v>808</v>
      </c>
      <c r="D781" s="40" t="s">
        <v>16</v>
      </c>
      <c r="E781" s="40">
        <v>56411</v>
      </c>
      <c r="F781" s="40" t="s">
        <v>808</v>
      </c>
      <c r="G781" s="40" t="s">
        <v>2925</v>
      </c>
      <c r="H781" s="41">
        <v>44572</v>
      </c>
      <c r="I781" s="41">
        <v>44980</v>
      </c>
      <c r="J781" s="12">
        <v>295820</v>
      </c>
      <c r="K781" s="12">
        <v>0</v>
      </c>
      <c r="L781" s="40">
        <v>279120</v>
      </c>
      <c r="M781" s="15">
        <f t="shared" si="14"/>
        <v>16700</v>
      </c>
      <c r="N781" s="42" t="s">
        <v>17</v>
      </c>
      <c r="O781" s="46" t="s">
        <v>809</v>
      </c>
      <c r="P781" s="40" t="s">
        <v>4266</v>
      </c>
      <c r="Q781" s="40" t="b">
        <v>0</v>
      </c>
      <c r="R781" s="40" t="s">
        <v>4254</v>
      </c>
      <c r="S781" s="40"/>
      <c r="T781" s="40" t="s">
        <v>4266</v>
      </c>
      <c r="U781" s="15">
        <v>295820</v>
      </c>
      <c r="V781" s="15">
        <v>0</v>
      </c>
      <c r="W781" s="15">
        <v>0</v>
      </c>
      <c r="X781" s="15"/>
      <c r="Y781" s="15"/>
      <c r="Z781" s="15">
        <v>295820</v>
      </c>
      <c r="AA781" s="15">
        <v>16700</v>
      </c>
      <c r="AB781" s="15">
        <v>0</v>
      </c>
      <c r="AC781" s="15">
        <v>279120</v>
      </c>
      <c r="AD781" s="15">
        <v>0</v>
      </c>
      <c r="AE781" s="40"/>
      <c r="AF781" s="15">
        <v>0</v>
      </c>
      <c r="AG781" s="40"/>
      <c r="AH781" s="40"/>
      <c r="AI781" s="40"/>
      <c r="AJ781" s="15">
        <v>0</v>
      </c>
      <c r="AK781" s="40"/>
      <c r="AL781" s="40"/>
      <c r="AM781" s="40"/>
      <c r="AN781" s="41">
        <v>45504</v>
      </c>
      <c r="AO781" s="43"/>
      <c r="AP781" s="43"/>
      <c r="AQ781" s="43"/>
      <c r="AR781" s="43"/>
      <c r="AS781" s="43"/>
      <c r="AT781" s="43"/>
      <c r="AU781" s="43"/>
      <c r="AV781" s="43"/>
      <c r="AW781" s="43"/>
      <c r="AX781" s="43"/>
      <c r="AY781" s="43"/>
      <c r="AZ781" s="43"/>
      <c r="BA781" s="43"/>
      <c r="BB781" s="43"/>
      <c r="BC781" s="43"/>
      <c r="BD781" s="43"/>
      <c r="BE781" s="43"/>
      <c r="BF781" s="43"/>
      <c r="BG781" s="43"/>
      <c r="BH781" s="43"/>
      <c r="BI781" s="43"/>
      <c r="BJ781" s="43"/>
      <c r="BK781" s="43"/>
      <c r="BL781" s="43"/>
      <c r="BM781" s="43"/>
      <c r="BN781" s="43"/>
      <c r="BO781" s="43"/>
      <c r="BP781" s="43"/>
      <c r="BQ781" s="43"/>
      <c r="BR781" s="43"/>
      <c r="BS781" s="43"/>
      <c r="BT781" s="43"/>
      <c r="BU781" s="43"/>
      <c r="BV781" s="43"/>
      <c r="BW781" s="43"/>
      <c r="BX781" s="43"/>
      <c r="BY781" s="43"/>
      <c r="BZ781" s="43"/>
      <c r="CA781" s="43"/>
      <c r="CB781" s="43"/>
      <c r="CC781" s="43"/>
      <c r="CD781" s="43"/>
      <c r="CE781" s="43"/>
    </row>
    <row r="782" spans="1:83" s="44" customFormat="1" x14ac:dyDescent="0.35">
      <c r="A782" s="40">
        <v>835000972</v>
      </c>
      <c r="B782" s="40" t="s">
        <v>0</v>
      </c>
      <c r="C782" s="40" t="s">
        <v>757</v>
      </c>
      <c r="D782" s="40" t="s">
        <v>16</v>
      </c>
      <c r="E782" s="40">
        <v>42669</v>
      </c>
      <c r="F782" s="40" t="s">
        <v>757</v>
      </c>
      <c r="G782" s="40" t="s">
        <v>2874</v>
      </c>
      <c r="H782" s="41">
        <v>44412</v>
      </c>
      <c r="I782" s="41">
        <v>44580</v>
      </c>
      <c r="J782" s="12">
        <v>46994</v>
      </c>
      <c r="K782" s="12">
        <v>0</v>
      </c>
      <c r="L782" s="12">
        <v>0</v>
      </c>
      <c r="M782" s="15">
        <f t="shared" si="14"/>
        <v>46994</v>
      </c>
      <c r="N782" s="42" t="s">
        <v>17</v>
      </c>
      <c r="O782" s="40"/>
      <c r="P782" s="40" t="s">
        <v>4264</v>
      </c>
      <c r="Q782" s="40" t="b">
        <v>0</v>
      </c>
      <c r="R782" s="40" t="s">
        <v>4254</v>
      </c>
      <c r="S782" s="40" t="s">
        <v>4502</v>
      </c>
      <c r="T782" s="40" t="s">
        <v>4264</v>
      </c>
      <c r="U782" s="15">
        <v>46994</v>
      </c>
      <c r="V782" s="15">
        <v>0</v>
      </c>
      <c r="W782" s="15">
        <v>0</v>
      </c>
      <c r="X782" s="15"/>
      <c r="Y782" s="15"/>
      <c r="Z782" s="15">
        <v>46994</v>
      </c>
      <c r="AA782" s="15">
        <v>0</v>
      </c>
      <c r="AB782" s="15">
        <v>0</v>
      </c>
      <c r="AC782" s="15">
        <v>46994</v>
      </c>
      <c r="AD782" s="15">
        <v>46994</v>
      </c>
      <c r="AE782" s="40">
        <v>1221928824</v>
      </c>
      <c r="AF782" s="15">
        <v>0</v>
      </c>
      <c r="AG782" s="40"/>
      <c r="AH782" s="40"/>
      <c r="AI782" s="40"/>
      <c r="AJ782" s="15">
        <v>0</v>
      </c>
      <c r="AK782" s="40"/>
      <c r="AL782" s="40"/>
      <c r="AM782" s="40"/>
      <c r="AN782" s="41">
        <v>45504</v>
      </c>
      <c r="AO782" s="43"/>
      <c r="AP782" s="43"/>
      <c r="AQ782" s="43"/>
      <c r="AR782" s="43"/>
      <c r="AS782" s="43"/>
      <c r="AT782" s="43"/>
      <c r="AU782" s="43"/>
      <c r="AV782" s="43"/>
      <c r="AW782" s="43"/>
      <c r="AX782" s="43"/>
      <c r="AY782" s="43"/>
      <c r="AZ782" s="43"/>
      <c r="BA782" s="43"/>
      <c r="BB782" s="43"/>
      <c r="BC782" s="43"/>
      <c r="BD782" s="43"/>
      <c r="BE782" s="43"/>
      <c r="BF782" s="43"/>
      <c r="BG782" s="43"/>
      <c r="BH782" s="43"/>
      <c r="BI782" s="43"/>
      <c r="BJ782" s="43"/>
      <c r="BK782" s="43"/>
      <c r="BL782" s="43"/>
      <c r="BM782" s="43"/>
      <c r="BN782" s="43"/>
      <c r="BO782" s="43"/>
      <c r="BP782" s="43"/>
      <c r="BQ782" s="43"/>
      <c r="BR782" s="43"/>
      <c r="BS782" s="43"/>
      <c r="BT782" s="43"/>
      <c r="BU782" s="43"/>
      <c r="BV782" s="43"/>
      <c r="BW782" s="43"/>
      <c r="BX782" s="43"/>
      <c r="BY782" s="43"/>
      <c r="BZ782" s="43"/>
      <c r="CA782" s="43"/>
      <c r="CB782" s="43"/>
      <c r="CC782" s="43"/>
      <c r="CD782" s="43"/>
      <c r="CE782" s="43"/>
    </row>
    <row r="783" spans="1:83" s="44" customFormat="1" x14ac:dyDescent="0.35">
      <c r="A783" s="40">
        <v>835000972</v>
      </c>
      <c r="B783" s="40" t="s">
        <v>0</v>
      </c>
      <c r="C783" s="40" t="s">
        <v>759</v>
      </c>
      <c r="D783" s="40" t="s">
        <v>16</v>
      </c>
      <c r="E783" s="40">
        <v>26347</v>
      </c>
      <c r="F783" s="40" t="s">
        <v>759</v>
      </c>
      <c r="G783" s="40" t="s">
        <v>2876</v>
      </c>
      <c r="H783" s="41">
        <v>44413</v>
      </c>
      <c r="I783" s="41">
        <v>44473</v>
      </c>
      <c r="J783" s="12">
        <v>46994</v>
      </c>
      <c r="K783" s="12">
        <v>0</v>
      </c>
      <c r="L783" s="12">
        <v>0</v>
      </c>
      <c r="M783" s="15">
        <f t="shared" si="14"/>
        <v>46994</v>
      </c>
      <c r="N783" s="42" t="s">
        <v>17</v>
      </c>
      <c r="O783" s="40"/>
      <c r="P783" s="40" t="s">
        <v>4264</v>
      </c>
      <c r="Q783" s="40" t="b">
        <v>0</v>
      </c>
      <c r="R783" s="40" t="s">
        <v>4254</v>
      </c>
      <c r="S783" s="40" t="s">
        <v>4502</v>
      </c>
      <c r="T783" s="40" t="s">
        <v>4264</v>
      </c>
      <c r="U783" s="15">
        <v>46994</v>
      </c>
      <c r="V783" s="15">
        <v>0</v>
      </c>
      <c r="W783" s="15">
        <v>0</v>
      </c>
      <c r="X783" s="15"/>
      <c r="Y783" s="15"/>
      <c r="Z783" s="15">
        <v>46994</v>
      </c>
      <c r="AA783" s="15">
        <v>0</v>
      </c>
      <c r="AB783" s="15">
        <v>0</v>
      </c>
      <c r="AC783" s="15">
        <v>46994</v>
      </c>
      <c r="AD783" s="15">
        <v>46994</v>
      </c>
      <c r="AE783" s="40">
        <v>1909116206</v>
      </c>
      <c r="AF783" s="15">
        <v>0</v>
      </c>
      <c r="AG783" s="40"/>
      <c r="AH783" s="40"/>
      <c r="AI783" s="40"/>
      <c r="AJ783" s="15">
        <v>0</v>
      </c>
      <c r="AK783" s="40"/>
      <c r="AL783" s="40"/>
      <c r="AM783" s="40"/>
      <c r="AN783" s="41">
        <v>45504</v>
      </c>
      <c r="AO783" s="43"/>
      <c r="AP783" s="43"/>
      <c r="AQ783" s="43"/>
      <c r="AR783" s="43"/>
      <c r="AS783" s="43"/>
      <c r="AT783" s="43"/>
      <c r="AU783" s="43"/>
      <c r="AV783" s="43"/>
      <c r="AW783" s="43"/>
      <c r="AX783" s="43"/>
      <c r="AY783" s="43"/>
      <c r="AZ783" s="43"/>
      <c r="BA783" s="43"/>
      <c r="BB783" s="43"/>
      <c r="BC783" s="43"/>
      <c r="BD783" s="43"/>
      <c r="BE783" s="43"/>
      <c r="BF783" s="43"/>
      <c r="BG783" s="43"/>
      <c r="BH783" s="43"/>
      <c r="BI783" s="43"/>
      <c r="BJ783" s="43"/>
      <c r="BK783" s="43"/>
      <c r="BL783" s="43"/>
      <c r="BM783" s="43"/>
      <c r="BN783" s="43"/>
      <c r="BO783" s="43"/>
      <c r="BP783" s="43"/>
      <c r="BQ783" s="43"/>
      <c r="BR783" s="43"/>
      <c r="BS783" s="43"/>
      <c r="BT783" s="43"/>
      <c r="BU783" s="43"/>
      <c r="BV783" s="43"/>
      <c r="BW783" s="43"/>
      <c r="BX783" s="43"/>
      <c r="BY783" s="43"/>
      <c r="BZ783" s="43"/>
      <c r="CA783" s="43"/>
      <c r="CB783" s="43"/>
      <c r="CC783" s="43"/>
      <c r="CD783" s="43"/>
      <c r="CE783" s="43"/>
    </row>
    <row r="784" spans="1:83" s="44" customFormat="1" x14ac:dyDescent="0.35">
      <c r="A784" s="40">
        <v>835000972</v>
      </c>
      <c r="B784" s="40" t="s">
        <v>0</v>
      </c>
      <c r="C784" s="40" t="s">
        <v>766</v>
      </c>
      <c r="D784" s="40" t="s">
        <v>16</v>
      </c>
      <c r="E784" s="40">
        <v>58430</v>
      </c>
      <c r="F784" s="40" t="s">
        <v>766</v>
      </c>
      <c r="G784" s="40" t="s">
        <v>2883</v>
      </c>
      <c r="H784" s="41">
        <v>44434</v>
      </c>
      <c r="I784" s="41">
        <v>44764</v>
      </c>
      <c r="J784" s="12">
        <v>80832</v>
      </c>
      <c r="K784" s="12">
        <v>0</v>
      </c>
      <c r="L784" s="12">
        <v>0</v>
      </c>
      <c r="M784" s="15">
        <f t="shared" si="14"/>
        <v>80832</v>
      </c>
      <c r="N784" s="42" t="s">
        <v>17</v>
      </c>
      <c r="O784" s="40"/>
      <c r="P784" s="40" t="s">
        <v>4264</v>
      </c>
      <c r="Q784" s="40" t="b">
        <v>0</v>
      </c>
      <c r="R784" s="40" t="s">
        <v>4254</v>
      </c>
      <c r="S784" s="40" t="s">
        <v>4502</v>
      </c>
      <c r="T784" s="40" t="s">
        <v>4264</v>
      </c>
      <c r="U784" s="15">
        <v>80832</v>
      </c>
      <c r="V784" s="15">
        <v>0</v>
      </c>
      <c r="W784" s="15">
        <v>0</v>
      </c>
      <c r="X784" s="15"/>
      <c r="Y784" s="15"/>
      <c r="Z784" s="15">
        <v>80832</v>
      </c>
      <c r="AA784" s="15">
        <v>0</v>
      </c>
      <c r="AB784" s="15">
        <v>0</v>
      </c>
      <c r="AC784" s="15">
        <v>80832</v>
      </c>
      <c r="AD784" s="15">
        <v>80832</v>
      </c>
      <c r="AE784" s="40">
        <v>1222085132</v>
      </c>
      <c r="AF784" s="15">
        <v>0</v>
      </c>
      <c r="AG784" s="40"/>
      <c r="AH784" s="40"/>
      <c r="AI784" s="40"/>
      <c r="AJ784" s="15">
        <v>0</v>
      </c>
      <c r="AK784" s="40"/>
      <c r="AL784" s="40"/>
      <c r="AM784" s="40"/>
      <c r="AN784" s="41">
        <v>45504</v>
      </c>
      <c r="AO784" s="43"/>
      <c r="AP784" s="43"/>
      <c r="AQ784" s="43"/>
      <c r="AR784" s="43"/>
      <c r="AS784" s="43"/>
      <c r="AT784" s="43"/>
      <c r="AU784" s="43"/>
      <c r="AV784" s="43"/>
      <c r="AW784" s="43"/>
      <c r="AX784" s="43"/>
      <c r="AY784" s="43"/>
      <c r="AZ784" s="43"/>
      <c r="BA784" s="43"/>
      <c r="BB784" s="43"/>
      <c r="BC784" s="43"/>
      <c r="BD784" s="43"/>
      <c r="BE784" s="43"/>
      <c r="BF784" s="43"/>
      <c r="BG784" s="43"/>
      <c r="BH784" s="43"/>
      <c r="BI784" s="43"/>
      <c r="BJ784" s="43"/>
      <c r="BK784" s="43"/>
      <c r="BL784" s="43"/>
      <c r="BM784" s="43"/>
      <c r="BN784" s="43"/>
      <c r="BO784" s="43"/>
      <c r="BP784" s="43"/>
      <c r="BQ784" s="43"/>
      <c r="BR784" s="43"/>
      <c r="BS784" s="43"/>
      <c r="BT784" s="43"/>
      <c r="BU784" s="43"/>
      <c r="BV784" s="43"/>
      <c r="BW784" s="43"/>
      <c r="BX784" s="43"/>
      <c r="BY784" s="43"/>
      <c r="BZ784" s="43"/>
      <c r="CA784" s="43"/>
      <c r="CB784" s="43"/>
      <c r="CC784" s="43"/>
      <c r="CD784" s="43"/>
      <c r="CE784" s="43"/>
    </row>
    <row r="785" spans="1:83" s="44" customFormat="1" x14ac:dyDescent="0.35">
      <c r="A785" s="40">
        <v>835000972</v>
      </c>
      <c r="B785" s="40" t="s">
        <v>0</v>
      </c>
      <c r="C785" s="40" t="s">
        <v>813</v>
      </c>
      <c r="D785" s="40" t="s">
        <v>16</v>
      </c>
      <c r="E785" s="40">
        <v>58906</v>
      </c>
      <c r="F785" s="40" t="s">
        <v>813</v>
      </c>
      <c r="G785" s="40" t="s">
        <v>2929</v>
      </c>
      <c r="H785" s="41">
        <v>44575</v>
      </c>
      <c r="I785" s="41">
        <v>45456.563163460647</v>
      </c>
      <c r="J785" s="12">
        <v>566978</v>
      </c>
      <c r="K785" s="12">
        <v>0</v>
      </c>
      <c r="L785" s="12">
        <v>0</v>
      </c>
      <c r="M785" s="15">
        <f t="shared" si="14"/>
        <v>566978</v>
      </c>
      <c r="N785" s="42" t="s">
        <v>17</v>
      </c>
      <c r="O785" s="40"/>
      <c r="P785" s="40" t="s">
        <v>4265</v>
      </c>
      <c r="Q785" s="40" t="b">
        <v>0</v>
      </c>
      <c r="R785" s="40" t="s">
        <v>4253</v>
      </c>
      <c r="S785" s="40"/>
      <c r="T785" s="40" t="s">
        <v>4263</v>
      </c>
      <c r="U785" s="15">
        <v>0</v>
      </c>
      <c r="V785" s="15">
        <v>566978</v>
      </c>
      <c r="W785" s="15">
        <v>0</v>
      </c>
      <c r="X785" s="15" t="s">
        <v>4310</v>
      </c>
      <c r="Y785" s="15" t="s">
        <v>4290</v>
      </c>
      <c r="Z785" s="15">
        <v>0</v>
      </c>
      <c r="AA785" s="15">
        <v>0</v>
      </c>
      <c r="AB785" s="15">
        <v>0</v>
      </c>
      <c r="AC785" s="15">
        <v>0</v>
      </c>
      <c r="AD785" s="15">
        <v>0</v>
      </c>
      <c r="AE785" s="40"/>
      <c r="AF785" s="15">
        <v>0</v>
      </c>
      <c r="AG785" s="40"/>
      <c r="AH785" s="40"/>
      <c r="AI785" s="40"/>
      <c r="AJ785" s="15">
        <v>0</v>
      </c>
      <c r="AK785" s="40"/>
      <c r="AL785" s="40"/>
      <c r="AM785" s="40"/>
      <c r="AN785" s="41">
        <v>45504</v>
      </c>
      <c r="AO785" s="43"/>
      <c r="AP785" s="43"/>
      <c r="AQ785" s="43"/>
      <c r="AR785" s="43"/>
      <c r="AS785" s="43"/>
      <c r="AT785" s="43"/>
      <c r="AU785" s="43"/>
      <c r="AV785" s="43"/>
      <c r="AW785" s="43"/>
      <c r="AX785" s="43"/>
      <c r="AY785" s="43"/>
      <c r="AZ785" s="43"/>
      <c r="BA785" s="43"/>
      <c r="BB785" s="43"/>
      <c r="BC785" s="43"/>
      <c r="BD785" s="43"/>
      <c r="BE785" s="43"/>
      <c r="BF785" s="43"/>
      <c r="BG785" s="43"/>
      <c r="BH785" s="43"/>
      <c r="BI785" s="43"/>
      <c r="BJ785" s="43"/>
      <c r="BK785" s="43"/>
      <c r="BL785" s="43"/>
      <c r="BM785" s="43"/>
      <c r="BN785" s="43"/>
      <c r="BO785" s="43"/>
      <c r="BP785" s="43"/>
      <c r="BQ785" s="43"/>
      <c r="BR785" s="43"/>
      <c r="BS785" s="43"/>
      <c r="BT785" s="43"/>
      <c r="BU785" s="43"/>
      <c r="BV785" s="43"/>
      <c r="BW785" s="43"/>
      <c r="BX785" s="43"/>
      <c r="BY785" s="43"/>
      <c r="BZ785" s="43"/>
      <c r="CA785" s="43"/>
      <c r="CB785" s="43"/>
      <c r="CC785" s="43"/>
      <c r="CD785" s="43"/>
      <c r="CE785" s="43"/>
    </row>
    <row r="786" spans="1:83" s="44" customFormat="1" x14ac:dyDescent="0.35">
      <c r="A786" s="40">
        <v>835000972</v>
      </c>
      <c r="B786" s="40" t="s">
        <v>0</v>
      </c>
      <c r="C786" s="40" t="s">
        <v>814</v>
      </c>
      <c r="D786" s="40" t="s">
        <v>16</v>
      </c>
      <c r="E786" s="40">
        <v>94145</v>
      </c>
      <c r="F786" s="40" t="s">
        <v>814</v>
      </c>
      <c r="G786" s="40" t="s">
        <v>2930</v>
      </c>
      <c r="H786" s="41">
        <v>44575</v>
      </c>
      <c r="I786" s="41"/>
      <c r="J786" s="12">
        <v>133849</v>
      </c>
      <c r="K786" s="12">
        <v>0</v>
      </c>
      <c r="L786" s="12">
        <v>0</v>
      </c>
      <c r="M786" s="15">
        <f t="shared" si="14"/>
        <v>133849</v>
      </c>
      <c r="N786" s="42" t="s">
        <v>17</v>
      </c>
      <c r="O786" s="40"/>
      <c r="P786" s="40" t="s">
        <v>4260</v>
      </c>
      <c r="Q786" s="40" t="b">
        <v>0</v>
      </c>
      <c r="R786" s="40" t="s">
        <v>4255</v>
      </c>
      <c r="S786" s="40"/>
      <c r="T786" s="40" t="s">
        <v>4260</v>
      </c>
      <c r="U786" s="15">
        <v>0</v>
      </c>
      <c r="V786" s="15">
        <v>0</v>
      </c>
      <c r="W786" s="15">
        <v>0</v>
      </c>
      <c r="X786" s="15"/>
      <c r="Y786" s="15"/>
      <c r="Z786" s="15">
        <v>0</v>
      </c>
      <c r="AA786" s="15">
        <v>0</v>
      </c>
      <c r="AB786" s="15">
        <v>0</v>
      </c>
      <c r="AC786" s="15">
        <v>0</v>
      </c>
      <c r="AD786" s="15">
        <v>0</v>
      </c>
      <c r="AE786" s="40"/>
      <c r="AF786" s="15">
        <v>0</v>
      </c>
      <c r="AG786" s="40"/>
      <c r="AH786" s="40"/>
      <c r="AI786" s="40"/>
      <c r="AJ786" s="15">
        <v>0</v>
      </c>
      <c r="AK786" s="40"/>
      <c r="AL786" s="40"/>
      <c r="AM786" s="40"/>
      <c r="AN786" s="41">
        <v>45504</v>
      </c>
      <c r="AO786" s="43"/>
      <c r="AP786" s="43"/>
      <c r="AQ786" s="43"/>
      <c r="AR786" s="43"/>
      <c r="AS786" s="43"/>
      <c r="AT786" s="43"/>
      <c r="AU786" s="43"/>
      <c r="AV786" s="43"/>
      <c r="AW786" s="43"/>
      <c r="AX786" s="43"/>
      <c r="AY786" s="43"/>
      <c r="AZ786" s="43"/>
      <c r="BA786" s="43"/>
      <c r="BB786" s="43"/>
      <c r="BC786" s="43"/>
      <c r="BD786" s="43"/>
      <c r="BE786" s="43"/>
      <c r="BF786" s="43"/>
      <c r="BG786" s="43"/>
      <c r="BH786" s="43"/>
      <c r="BI786" s="43"/>
      <c r="BJ786" s="43"/>
      <c r="BK786" s="43"/>
      <c r="BL786" s="43"/>
      <c r="BM786" s="43"/>
      <c r="BN786" s="43"/>
      <c r="BO786" s="43"/>
      <c r="BP786" s="43"/>
      <c r="BQ786" s="43"/>
      <c r="BR786" s="43"/>
      <c r="BS786" s="43"/>
      <c r="BT786" s="43"/>
      <c r="BU786" s="43"/>
      <c r="BV786" s="43"/>
      <c r="BW786" s="43"/>
      <c r="BX786" s="43"/>
      <c r="BY786" s="43"/>
      <c r="BZ786" s="43"/>
      <c r="CA786" s="43"/>
      <c r="CB786" s="43"/>
      <c r="CC786" s="43"/>
      <c r="CD786" s="43"/>
      <c r="CE786" s="43"/>
    </row>
    <row r="787" spans="1:83" s="44" customFormat="1" x14ac:dyDescent="0.35">
      <c r="A787" s="40">
        <v>835000972</v>
      </c>
      <c r="B787" s="40" t="s">
        <v>0</v>
      </c>
      <c r="C787" s="40" t="s">
        <v>815</v>
      </c>
      <c r="D787" s="40" t="s">
        <v>20</v>
      </c>
      <c r="E787" s="40">
        <v>9889</v>
      </c>
      <c r="F787" s="40" t="s">
        <v>815</v>
      </c>
      <c r="G787" s="40" t="s">
        <v>2931</v>
      </c>
      <c r="H787" s="41">
        <v>44578</v>
      </c>
      <c r="I787" s="41" t="e">
        <v>#N/A</v>
      </c>
      <c r="J787" s="12">
        <v>87540</v>
      </c>
      <c r="K787" s="12">
        <v>0</v>
      </c>
      <c r="L787" s="12">
        <v>0</v>
      </c>
      <c r="M787" s="15">
        <f t="shared" si="14"/>
        <v>87540</v>
      </c>
      <c r="N787" s="42" t="s">
        <v>17</v>
      </c>
      <c r="O787" s="40"/>
      <c r="P787" s="40" t="s">
        <v>4260</v>
      </c>
      <c r="Q787" s="40"/>
      <c r="R787" s="40" t="e">
        <v>#N/A</v>
      </c>
      <c r="S787" s="40"/>
      <c r="T787" s="40" t="s">
        <v>4260</v>
      </c>
      <c r="U787" s="15">
        <v>0</v>
      </c>
      <c r="V787" s="15">
        <v>0</v>
      </c>
      <c r="W787" s="15">
        <v>0</v>
      </c>
      <c r="X787" s="15"/>
      <c r="Y787" s="15"/>
      <c r="Z787" s="15">
        <v>0</v>
      </c>
      <c r="AA787" s="15">
        <v>0</v>
      </c>
      <c r="AB787" s="15">
        <v>0</v>
      </c>
      <c r="AC787" s="15">
        <v>0</v>
      </c>
      <c r="AD787" s="15">
        <v>0</v>
      </c>
      <c r="AE787" s="40"/>
      <c r="AF787" s="15">
        <v>0</v>
      </c>
      <c r="AG787" s="40"/>
      <c r="AH787" s="40"/>
      <c r="AI787" s="40"/>
      <c r="AJ787" s="15">
        <v>0</v>
      </c>
      <c r="AK787" s="40"/>
      <c r="AL787" s="40"/>
      <c r="AM787" s="40"/>
      <c r="AN787" s="41">
        <v>45504</v>
      </c>
      <c r="AO787" s="43"/>
      <c r="AP787" s="43"/>
      <c r="AQ787" s="43"/>
      <c r="AR787" s="43"/>
      <c r="AS787" s="43"/>
      <c r="AT787" s="43"/>
      <c r="AU787" s="43"/>
      <c r="AV787" s="43"/>
      <c r="AW787" s="43"/>
      <c r="AX787" s="43"/>
      <c r="AY787" s="43"/>
      <c r="AZ787" s="43"/>
      <c r="BA787" s="43"/>
      <c r="BB787" s="43"/>
      <c r="BC787" s="43"/>
      <c r="BD787" s="43"/>
      <c r="BE787" s="43"/>
      <c r="BF787" s="43"/>
      <c r="BG787" s="43"/>
      <c r="BH787" s="43"/>
      <c r="BI787" s="43"/>
      <c r="BJ787" s="43"/>
      <c r="BK787" s="43"/>
      <c r="BL787" s="43"/>
      <c r="BM787" s="43"/>
      <c r="BN787" s="43"/>
      <c r="BO787" s="43"/>
      <c r="BP787" s="43"/>
      <c r="BQ787" s="43"/>
      <c r="BR787" s="43"/>
      <c r="BS787" s="43"/>
      <c r="BT787" s="43"/>
      <c r="BU787" s="43"/>
      <c r="BV787" s="43"/>
      <c r="BW787" s="43"/>
      <c r="BX787" s="43"/>
      <c r="BY787" s="43"/>
      <c r="BZ787" s="43"/>
      <c r="CA787" s="43"/>
      <c r="CB787" s="43"/>
      <c r="CC787" s="43"/>
      <c r="CD787" s="43"/>
      <c r="CE787" s="43"/>
    </row>
    <row r="788" spans="1:83" s="44" customFormat="1" x14ac:dyDescent="0.35">
      <c r="A788" s="40">
        <v>835000972</v>
      </c>
      <c r="B788" s="40" t="s">
        <v>0</v>
      </c>
      <c r="C788" s="40" t="s">
        <v>816</v>
      </c>
      <c r="D788" s="40" t="s">
        <v>16</v>
      </c>
      <c r="E788" s="40">
        <v>49640</v>
      </c>
      <c r="F788" s="40" t="s">
        <v>816</v>
      </c>
      <c r="G788" s="40" t="s">
        <v>2932</v>
      </c>
      <c r="H788" s="41">
        <v>44584</v>
      </c>
      <c r="I788" s="41">
        <v>44764</v>
      </c>
      <c r="J788" s="12">
        <v>80832</v>
      </c>
      <c r="K788" s="12">
        <v>0</v>
      </c>
      <c r="L788" s="12">
        <v>0</v>
      </c>
      <c r="M788" s="15">
        <f t="shared" si="14"/>
        <v>80832</v>
      </c>
      <c r="N788" s="42" t="s">
        <v>17</v>
      </c>
      <c r="O788" s="40"/>
      <c r="P788" s="40" t="s">
        <v>4261</v>
      </c>
      <c r="Q788" s="40" t="b">
        <v>0</v>
      </c>
      <c r="R788" s="40" t="s">
        <v>4254</v>
      </c>
      <c r="S788" s="40"/>
      <c r="T788" s="40" t="s">
        <v>4261</v>
      </c>
      <c r="U788" s="15">
        <v>80832</v>
      </c>
      <c r="V788" s="15">
        <v>0</v>
      </c>
      <c r="W788" s="15">
        <v>0</v>
      </c>
      <c r="X788" s="15"/>
      <c r="Y788" s="15"/>
      <c r="Z788" s="15">
        <v>80832</v>
      </c>
      <c r="AA788" s="15">
        <v>80832</v>
      </c>
      <c r="AB788" s="15">
        <v>0</v>
      </c>
      <c r="AC788" s="15">
        <v>0</v>
      </c>
      <c r="AD788" s="15">
        <v>0</v>
      </c>
      <c r="AE788" s="40"/>
      <c r="AF788" s="15">
        <v>0</v>
      </c>
      <c r="AG788" s="40"/>
      <c r="AH788" s="40"/>
      <c r="AI788" s="40"/>
      <c r="AJ788" s="15">
        <v>0</v>
      </c>
      <c r="AK788" s="40"/>
      <c r="AL788" s="40"/>
      <c r="AM788" s="40"/>
      <c r="AN788" s="41">
        <v>45504</v>
      </c>
      <c r="AO788" s="43"/>
      <c r="AP788" s="43"/>
      <c r="AQ788" s="43"/>
      <c r="AR788" s="43"/>
      <c r="AS788" s="43"/>
      <c r="AT788" s="43"/>
      <c r="AU788" s="43"/>
      <c r="AV788" s="43"/>
      <c r="AW788" s="43"/>
      <c r="AX788" s="43"/>
      <c r="AY788" s="43"/>
      <c r="AZ788" s="43"/>
      <c r="BA788" s="43"/>
      <c r="BB788" s="43"/>
      <c r="BC788" s="43"/>
      <c r="BD788" s="43"/>
      <c r="BE788" s="43"/>
      <c r="BF788" s="43"/>
      <c r="BG788" s="43"/>
      <c r="BH788" s="43"/>
      <c r="BI788" s="43"/>
      <c r="BJ788" s="43"/>
      <c r="BK788" s="43"/>
      <c r="BL788" s="43"/>
      <c r="BM788" s="43"/>
      <c r="BN788" s="43"/>
      <c r="BO788" s="43"/>
      <c r="BP788" s="43"/>
      <c r="BQ788" s="43"/>
      <c r="BR788" s="43"/>
      <c r="BS788" s="43"/>
      <c r="BT788" s="43"/>
      <c r="BU788" s="43"/>
      <c r="BV788" s="43"/>
      <c r="BW788" s="43"/>
      <c r="BX788" s="43"/>
      <c r="BY788" s="43"/>
      <c r="BZ788" s="43"/>
      <c r="CA788" s="43"/>
      <c r="CB788" s="43"/>
      <c r="CC788" s="43"/>
      <c r="CD788" s="43"/>
      <c r="CE788" s="43"/>
    </row>
    <row r="789" spans="1:83" s="44" customFormat="1" x14ac:dyDescent="0.35">
      <c r="A789" s="40">
        <v>835000972</v>
      </c>
      <c r="B789" s="40" t="s">
        <v>0</v>
      </c>
      <c r="C789" s="40" t="s">
        <v>767</v>
      </c>
      <c r="D789" s="40" t="s">
        <v>16</v>
      </c>
      <c r="E789" s="40">
        <v>42698</v>
      </c>
      <c r="F789" s="40" t="s">
        <v>767</v>
      </c>
      <c r="G789" s="40" t="s">
        <v>2884</v>
      </c>
      <c r="H789" s="41">
        <v>44436</v>
      </c>
      <c r="I789" s="41">
        <v>44580</v>
      </c>
      <c r="J789" s="12">
        <v>46994</v>
      </c>
      <c r="K789" s="12">
        <v>0</v>
      </c>
      <c r="L789" s="12">
        <v>0</v>
      </c>
      <c r="M789" s="15">
        <f t="shared" si="14"/>
        <v>46994</v>
      </c>
      <c r="N789" s="42" t="s">
        <v>17</v>
      </c>
      <c r="O789" s="40"/>
      <c r="P789" s="40" t="s">
        <v>4264</v>
      </c>
      <c r="Q789" s="40" t="b">
        <v>0</v>
      </c>
      <c r="R789" s="40" t="s">
        <v>4254</v>
      </c>
      <c r="S789" s="40" t="s">
        <v>4502</v>
      </c>
      <c r="T789" s="40" t="s">
        <v>4264</v>
      </c>
      <c r="U789" s="15">
        <v>46994</v>
      </c>
      <c r="V789" s="15">
        <v>0</v>
      </c>
      <c r="W789" s="15">
        <v>0</v>
      </c>
      <c r="X789" s="15"/>
      <c r="Y789" s="15"/>
      <c r="Z789" s="15">
        <v>46994</v>
      </c>
      <c r="AA789" s="15">
        <v>0</v>
      </c>
      <c r="AB789" s="15">
        <v>0</v>
      </c>
      <c r="AC789" s="15">
        <v>46994</v>
      </c>
      <c r="AD789" s="15">
        <v>46994</v>
      </c>
      <c r="AE789" s="40">
        <v>1221928841</v>
      </c>
      <c r="AF789" s="15">
        <v>0</v>
      </c>
      <c r="AG789" s="40"/>
      <c r="AH789" s="40"/>
      <c r="AI789" s="40"/>
      <c r="AJ789" s="15">
        <v>0</v>
      </c>
      <c r="AK789" s="40"/>
      <c r="AL789" s="40"/>
      <c r="AM789" s="40"/>
      <c r="AN789" s="41">
        <v>45504</v>
      </c>
      <c r="AO789" s="43"/>
      <c r="AP789" s="43"/>
      <c r="AQ789" s="43"/>
      <c r="AR789" s="43"/>
      <c r="AS789" s="43"/>
      <c r="AT789" s="43"/>
      <c r="AU789" s="43"/>
      <c r="AV789" s="43"/>
      <c r="AW789" s="43"/>
      <c r="AX789" s="43"/>
      <c r="AY789" s="43"/>
      <c r="AZ789" s="43"/>
      <c r="BA789" s="43"/>
      <c r="BB789" s="43"/>
      <c r="BC789" s="43"/>
      <c r="BD789" s="43"/>
      <c r="BE789" s="43"/>
      <c r="BF789" s="43"/>
      <c r="BG789" s="43"/>
      <c r="BH789" s="43"/>
      <c r="BI789" s="43"/>
      <c r="BJ789" s="43"/>
      <c r="BK789" s="43"/>
      <c r="BL789" s="43"/>
      <c r="BM789" s="43"/>
      <c r="BN789" s="43"/>
      <c r="BO789" s="43"/>
      <c r="BP789" s="43"/>
      <c r="BQ789" s="43"/>
      <c r="BR789" s="43"/>
      <c r="BS789" s="43"/>
      <c r="BT789" s="43"/>
      <c r="BU789" s="43"/>
      <c r="BV789" s="43"/>
      <c r="BW789" s="43"/>
      <c r="BX789" s="43"/>
      <c r="BY789" s="43"/>
      <c r="BZ789" s="43"/>
      <c r="CA789" s="43"/>
      <c r="CB789" s="43"/>
      <c r="CC789" s="43"/>
      <c r="CD789" s="43"/>
      <c r="CE789" s="43"/>
    </row>
    <row r="790" spans="1:83" s="44" customFormat="1" x14ac:dyDescent="0.35">
      <c r="A790" s="40">
        <v>835000972</v>
      </c>
      <c r="B790" s="40" t="s">
        <v>0</v>
      </c>
      <c r="C790" s="40" t="s">
        <v>818</v>
      </c>
      <c r="D790" s="40" t="s">
        <v>16</v>
      </c>
      <c r="E790" s="40">
        <v>79718</v>
      </c>
      <c r="F790" s="40" t="s">
        <v>818</v>
      </c>
      <c r="G790" s="40" t="s">
        <v>2934</v>
      </c>
      <c r="H790" s="41">
        <v>44599</v>
      </c>
      <c r="I790" s="41">
        <v>45456.567067245371</v>
      </c>
      <c r="J790" s="12">
        <v>228000</v>
      </c>
      <c r="K790" s="12">
        <v>0</v>
      </c>
      <c r="L790" s="12">
        <v>0</v>
      </c>
      <c r="M790" s="15">
        <f t="shared" si="14"/>
        <v>228000</v>
      </c>
      <c r="N790" s="42" t="s">
        <v>17</v>
      </c>
      <c r="O790" s="40"/>
      <c r="P790" s="40" t="s">
        <v>4265</v>
      </c>
      <c r="Q790" s="40" t="b">
        <v>0</v>
      </c>
      <c r="R790" s="40" t="s">
        <v>4253</v>
      </c>
      <c r="S790" s="40"/>
      <c r="T790" s="40" t="s">
        <v>4263</v>
      </c>
      <c r="U790" s="15">
        <v>0</v>
      </c>
      <c r="V790" s="15">
        <v>228000</v>
      </c>
      <c r="W790" s="15">
        <v>0</v>
      </c>
      <c r="X790" s="15" t="s">
        <v>4300</v>
      </c>
      <c r="Y790" s="15" t="s">
        <v>4290</v>
      </c>
      <c r="Z790" s="15">
        <v>0</v>
      </c>
      <c r="AA790" s="15">
        <v>0</v>
      </c>
      <c r="AB790" s="15">
        <v>0</v>
      </c>
      <c r="AC790" s="15">
        <v>0</v>
      </c>
      <c r="AD790" s="15">
        <v>0</v>
      </c>
      <c r="AE790" s="40"/>
      <c r="AF790" s="15">
        <v>0</v>
      </c>
      <c r="AG790" s="40"/>
      <c r="AH790" s="40"/>
      <c r="AI790" s="40"/>
      <c r="AJ790" s="15">
        <v>0</v>
      </c>
      <c r="AK790" s="40"/>
      <c r="AL790" s="40"/>
      <c r="AM790" s="40"/>
      <c r="AN790" s="41">
        <v>45504</v>
      </c>
      <c r="AO790" s="43"/>
      <c r="AP790" s="43"/>
      <c r="AQ790" s="43"/>
      <c r="AR790" s="43"/>
      <c r="AS790" s="43"/>
      <c r="AT790" s="43"/>
      <c r="AU790" s="43"/>
      <c r="AV790" s="43"/>
      <c r="AW790" s="43"/>
      <c r="AX790" s="43"/>
      <c r="AY790" s="43"/>
      <c r="AZ790" s="43"/>
      <c r="BA790" s="43"/>
      <c r="BB790" s="43"/>
      <c r="BC790" s="43"/>
      <c r="BD790" s="43"/>
      <c r="BE790" s="43"/>
      <c r="BF790" s="43"/>
      <c r="BG790" s="43"/>
      <c r="BH790" s="43"/>
      <c r="BI790" s="43"/>
      <c r="BJ790" s="43"/>
      <c r="BK790" s="43"/>
      <c r="BL790" s="43"/>
      <c r="BM790" s="43"/>
      <c r="BN790" s="43"/>
      <c r="BO790" s="43"/>
      <c r="BP790" s="43"/>
      <c r="BQ790" s="43"/>
      <c r="BR790" s="43"/>
      <c r="BS790" s="43"/>
      <c r="BT790" s="43"/>
      <c r="BU790" s="43"/>
      <c r="BV790" s="43"/>
      <c r="BW790" s="43"/>
      <c r="BX790" s="43"/>
      <c r="BY790" s="43"/>
      <c r="BZ790" s="43"/>
      <c r="CA790" s="43"/>
      <c r="CB790" s="43"/>
      <c r="CC790" s="43"/>
      <c r="CD790" s="43"/>
      <c r="CE790" s="43"/>
    </row>
    <row r="791" spans="1:83" s="44" customFormat="1" x14ac:dyDescent="0.35">
      <c r="A791" s="40">
        <v>835000972</v>
      </c>
      <c r="B791" s="40" t="s">
        <v>0</v>
      </c>
      <c r="C791" s="40" t="s">
        <v>819</v>
      </c>
      <c r="D791" s="40" t="s">
        <v>16</v>
      </c>
      <c r="E791" s="40">
        <v>52070</v>
      </c>
      <c r="F791" s="40" t="s">
        <v>819</v>
      </c>
      <c r="G791" s="40" t="s">
        <v>2935</v>
      </c>
      <c r="H791" s="41">
        <v>44605</v>
      </c>
      <c r="I791" s="41" t="e">
        <v>#N/A</v>
      </c>
      <c r="J791" s="12">
        <v>148000</v>
      </c>
      <c r="K791" s="12">
        <v>0</v>
      </c>
      <c r="L791" s="12">
        <v>0</v>
      </c>
      <c r="M791" s="15">
        <f t="shared" si="14"/>
        <v>148000</v>
      </c>
      <c r="N791" s="42" t="s">
        <v>17</v>
      </c>
      <c r="O791" s="40"/>
      <c r="P791" s="40" t="s">
        <v>4260</v>
      </c>
      <c r="Q791" s="40"/>
      <c r="R791" s="40" t="e">
        <v>#N/A</v>
      </c>
      <c r="S791" s="40"/>
      <c r="T791" s="40" t="s">
        <v>4260</v>
      </c>
      <c r="U791" s="15">
        <v>0</v>
      </c>
      <c r="V791" s="15">
        <v>0</v>
      </c>
      <c r="W791" s="15">
        <v>0</v>
      </c>
      <c r="X791" s="15"/>
      <c r="Y791" s="15"/>
      <c r="Z791" s="15">
        <v>0</v>
      </c>
      <c r="AA791" s="15">
        <v>0</v>
      </c>
      <c r="AB791" s="15">
        <v>0</v>
      </c>
      <c r="AC791" s="15">
        <v>0</v>
      </c>
      <c r="AD791" s="15">
        <v>0</v>
      </c>
      <c r="AE791" s="40"/>
      <c r="AF791" s="15">
        <v>0</v>
      </c>
      <c r="AG791" s="40"/>
      <c r="AH791" s="40"/>
      <c r="AI791" s="40"/>
      <c r="AJ791" s="15">
        <v>0</v>
      </c>
      <c r="AK791" s="40"/>
      <c r="AL791" s="40"/>
      <c r="AM791" s="40"/>
      <c r="AN791" s="41">
        <v>45504</v>
      </c>
      <c r="AO791" s="43"/>
      <c r="AP791" s="43"/>
      <c r="AQ791" s="43"/>
      <c r="AR791" s="43"/>
      <c r="AS791" s="43"/>
      <c r="AT791" s="43"/>
      <c r="AU791" s="43"/>
      <c r="AV791" s="43"/>
      <c r="AW791" s="43"/>
      <c r="AX791" s="43"/>
      <c r="AY791" s="43"/>
      <c r="AZ791" s="43"/>
      <c r="BA791" s="43"/>
      <c r="BB791" s="43"/>
      <c r="BC791" s="43"/>
      <c r="BD791" s="43"/>
      <c r="BE791" s="43"/>
      <c r="BF791" s="43"/>
      <c r="BG791" s="43"/>
      <c r="BH791" s="43"/>
      <c r="BI791" s="43"/>
      <c r="BJ791" s="43"/>
      <c r="BK791" s="43"/>
      <c r="BL791" s="43"/>
      <c r="BM791" s="43"/>
      <c r="BN791" s="43"/>
      <c r="BO791" s="43"/>
      <c r="BP791" s="43"/>
      <c r="BQ791" s="43"/>
      <c r="BR791" s="43"/>
      <c r="BS791" s="43"/>
      <c r="BT791" s="43"/>
      <c r="BU791" s="43"/>
      <c r="BV791" s="43"/>
      <c r="BW791" s="43"/>
      <c r="BX791" s="43"/>
      <c r="BY791" s="43"/>
      <c r="BZ791" s="43"/>
      <c r="CA791" s="43"/>
      <c r="CB791" s="43"/>
      <c r="CC791" s="43"/>
      <c r="CD791" s="43"/>
      <c r="CE791" s="43"/>
    </row>
    <row r="792" spans="1:83" s="44" customFormat="1" x14ac:dyDescent="0.35">
      <c r="A792" s="40">
        <v>835000972</v>
      </c>
      <c r="B792" s="40" t="s">
        <v>0</v>
      </c>
      <c r="C792" s="40" t="s">
        <v>820</v>
      </c>
      <c r="D792" s="40" t="s">
        <v>20</v>
      </c>
      <c r="E792" s="40">
        <v>6874</v>
      </c>
      <c r="F792" s="40" t="s">
        <v>820</v>
      </c>
      <c r="G792" s="40" t="s">
        <v>2936</v>
      </c>
      <c r="H792" s="41">
        <v>44607</v>
      </c>
      <c r="I792" s="41" t="e">
        <v>#N/A</v>
      </c>
      <c r="J792" s="12">
        <v>308960</v>
      </c>
      <c r="K792" s="12">
        <v>0</v>
      </c>
      <c r="L792" s="12">
        <v>0</v>
      </c>
      <c r="M792" s="15">
        <f t="shared" si="14"/>
        <v>308960</v>
      </c>
      <c r="N792" s="42" t="s">
        <v>17</v>
      </c>
      <c r="O792" s="40"/>
      <c r="P792" s="40" t="s">
        <v>4260</v>
      </c>
      <c r="Q792" s="40"/>
      <c r="R792" s="40" t="e">
        <v>#N/A</v>
      </c>
      <c r="S792" s="40"/>
      <c r="T792" s="40" t="s">
        <v>4260</v>
      </c>
      <c r="U792" s="15">
        <v>0</v>
      </c>
      <c r="V792" s="15">
        <v>0</v>
      </c>
      <c r="W792" s="15">
        <v>0</v>
      </c>
      <c r="X792" s="15"/>
      <c r="Y792" s="15"/>
      <c r="Z792" s="15">
        <v>0</v>
      </c>
      <c r="AA792" s="15">
        <v>0</v>
      </c>
      <c r="AB792" s="15">
        <v>0</v>
      </c>
      <c r="AC792" s="15">
        <v>0</v>
      </c>
      <c r="AD792" s="15">
        <v>0</v>
      </c>
      <c r="AE792" s="40"/>
      <c r="AF792" s="15">
        <v>0</v>
      </c>
      <c r="AG792" s="40"/>
      <c r="AH792" s="40"/>
      <c r="AI792" s="40"/>
      <c r="AJ792" s="15">
        <v>0</v>
      </c>
      <c r="AK792" s="40"/>
      <c r="AL792" s="40"/>
      <c r="AM792" s="40"/>
      <c r="AN792" s="41">
        <v>45504</v>
      </c>
      <c r="AO792" s="43"/>
      <c r="AP792" s="43"/>
      <c r="AQ792" s="43"/>
      <c r="AR792" s="43"/>
      <c r="AS792" s="43"/>
      <c r="AT792" s="43"/>
      <c r="AU792" s="43"/>
      <c r="AV792" s="43"/>
      <c r="AW792" s="43"/>
      <c r="AX792" s="43"/>
      <c r="AY792" s="43"/>
      <c r="AZ792" s="43"/>
      <c r="BA792" s="43"/>
      <c r="BB792" s="43"/>
      <c r="BC792" s="43"/>
      <c r="BD792" s="43"/>
      <c r="BE792" s="43"/>
      <c r="BF792" s="43"/>
      <c r="BG792" s="43"/>
      <c r="BH792" s="43"/>
      <c r="BI792" s="43"/>
      <c r="BJ792" s="43"/>
      <c r="BK792" s="43"/>
      <c r="BL792" s="43"/>
      <c r="BM792" s="43"/>
      <c r="BN792" s="43"/>
      <c r="BO792" s="43"/>
      <c r="BP792" s="43"/>
      <c r="BQ792" s="43"/>
      <c r="BR792" s="43"/>
      <c r="BS792" s="43"/>
      <c r="BT792" s="43"/>
      <c r="BU792" s="43"/>
      <c r="BV792" s="43"/>
      <c r="BW792" s="43"/>
      <c r="BX792" s="43"/>
      <c r="BY792" s="43"/>
      <c r="BZ792" s="43"/>
      <c r="CA792" s="43"/>
      <c r="CB792" s="43"/>
      <c r="CC792" s="43"/>
      <c r="CD792" s="43"/>
      <c r="CE792" s="43"/>
    </row>
    <row r="793" spans="1:83" s="44" customFormat="1" x14ac:dyDescent="0.35">
      <c r="A793" s="40">
        <v>835000972</v>
      </c>
      <c r="B793" s="40" t="s">
        <v>0</v>
      </c>
      <c r="C793" s="40" t="s">
        <v>821</v>
      </c>
      <c r="D793" s="40" t="s">
        <v>16</v>
      </c>
      <c r="E793" s="40">
        <v>54646</v>
      </c>
      <c r="F793" s="40" t="s">
        <v>821</v>
      </c>
      <c r="G793" s="40" t="s">
        <v>2937</v>
      </c>
      <c r="H793" s="41">
        <v>44607</v>
      </c>
      <c r="I793" s="41">
        <v>45456.563163460647</v>
      </c>
      <c r="J793" s="12">
        <v>360150</v>
      </c>
      <c r="K793" s="12">
        <v>0</v>
      </c>
      <c r="L793" s="12">
        <v>0</v>
      </c>
      <c r="M793" s="15">
        <f t="shared" si="14"/>
        <v>360150</v>
      </c>
      <c r="N793" s="42" t="s">
        <v>17</v>
      </c>
      <c r="O793" s="40"/>
      <c r="P793" s="40" t="s">
        <v>4265</v>
      </c>
      <c r="Q793" s="40" t="b">
        <v>0</v>
      </c>
      <c r="R793" s="40" t="s">
        <v>4253</v>
      </c>
      <c r="S793" s="40"/>
      <c r="T793" s="40" t="s">
        <v>4263</v>
      </c>
      <c r="U793" s="15">
        <v>0</v>
      </c>
      <c r="V793" s="15">
        <v>360150</v>
      </c>
      <c r="W793" s="15">
        <v>0</v>
      </c>
      <c r="X793" s="15" t="s">
        <v>4305</v>
      </c>
      <c r="Y793" s="15" t="s">
        <v>4296</v>
      </c>
      <c r="Z793" s="15">
        <v>0</v>
      </c>
      <c r="AA793" s="15">
        <v>0</v>
      </c>
      <c r="AB793" s="15">
        <v>0</v>
      </c>
      <c r="AC793" s="15">
        <v>0</v>
      </c>
      <c r="AD793" s="15">
        <v>0</v>
      </c>
      <c r="AE793" s="40"/>
      <c r="AF793" s="15">
        <v>0</v>
      </c>
      <c r="AG793" s="40"/>
      <c r="AH793" s="40"/>
      <c r="AI793" s="40"/>
      <c r="AJ793" s="15">
        <v>0</v>
      </c>
      <c r="AK793" s="40"/>
      <c r="AL793" s="40"/>
      <c r="AM793" s="40"/>
      <c r="AN793" s="41">
        <v>45504</v>
      </c>
      <c r="AO793" s="43"/>
      <c r="AP793" s="43"/>
      <c r="AQ793" s="43"/>
      <c r="AR793" s="43"/>
      <c r="AS793" s="43"/>
      <c r="AT793" s="43"/>
      <c r="AU793" s="43"/>
      <c r="AV793" s="43"/>
      <c r="AW793" s="43"/>
      <c r="AX793" s="43"/>
      <c r="AY793" s="43"/>
      <c r="AZ793" s="43"/>
      <c r="BA793" s="43"/>
      <c r="BB793" s="43"/>
      <c r="BC793" s="43"/>
      <c r="BD793" s="43"/>
      <c r="BE793" s="43"/>
      <c r="BF793" s="43"/>
      <c r="BG793" s="43"/>
      <c r="BH793" s="43"/>
      <c r="BI793" s="43"/>
      <c r="BJ793" s="43"/>
      <c r="BK793" s="43"/>
      <c r="BL793" s="43"/>
      <c r="BM793" s="43"/>
      <c r="BN793" s="43"/>
      <c r="BO793" s="43"/>
      <c r="BP793" s="43"/>
      <c r="BQ793" s="43"/>
      <c r="BR793" s="43"/>
      <c r="BS793" s="43"/>
      <c r="BT793" s="43"/>
      <c r="BU793" s="43"/>
      <c r="BV793" s="43"/>
      <c r="BW793" s="43"/>
      <c r="BX793" s="43"/>
      <c r="BY793" s="43"/>
      <c r="BZ793" s="43"/>
      <c r="CA793" s="43"/>
      <c r="CB793" s="43"/>
      <c r="CC793" s="43"/>
      <c r="CD793" s="43"/>
      <c r="CE793" s="43"/>
    </row>
    <row r="794" spans="1:83" s="44" customFormat="1" x14ac:dyDescent="0.35">
      <c r="A794" s="40">
        <v>835000972</v>
      </c>
      <c r="B794" s="40" t="s">
        <v>0</v>
      </c>
      <c r="C794" s="40" t="s">
        <v>771</v>
      </c>
      <c r="D794" s="40" t="s">
        <v>16</v>
      </c>
      <c r="E794" s="40">
        <v>42740</v>
      </c>
      <c r="F794" s="40" t="s">
        <v>771</v>
      </c>
      <c r="G794" s="40" t="s">
        <v>2888</v>
      </c>
      <c r="H794" s="41">
        <v>44443</v>
      </c>
      <c r="I794" s="41">
        <v>44580</v>
      </c>
      <c r="J794" s="12">
        <v>46994</v>
      </c>
      <c r="K794" s="12">
        <v>0</v>
      </c>
      <c r="L794" s="12">
        <v>0</v>
      </c>
      <c r="M794" s="15">
        <f t="shared" si="14"/>
        <v>46994</v>
      </c>
      <c r="N794" s="42" t="s">
        <v>17</v>
      </c>
      <c r="O794" s="40"/>
      <c r="P794" s="40" t="s">
        <v>4264</v>
      </c>
      <c r="Q794" s="40" t="b">
        <v>0</v>
      </c>
      <c r="R794" s="40" t="s">
        <v>4254</v>
      </c>
      <c r="S794" s="40" t="s">
        <v>4502</v>
      </c>
      <c r="T794" s="40" t="s">
        <v>4264</v>
      </c>
      <c r="U794" s="15">
        <v>46994</v>
      </c>
      <c r="V794" s="15">
        <v>0</v>
      </c>
      <c r="W794" s="15">
        <v>0</v>
      </c>
      <c r="X794" s="15"/>
      <c r="Y794" s="15"/>
      <c r="Z794" s="15">
        <v>46994</v>
      </c>
      <c r="AA794" s="15">
        <v>0</v>
      </c>
      <c r="AB794" s="15">
        <v>0</v>
      </c>
      <c r="AC794" s="15">
        <v>46994</v>
      </c>
      <c r="AD794" s="15">
        <v>46994</v>
      </c>
      <c r="AE794" s="40">
        <v>1221928872</v>
      </c>
      <c r="AF794" s="15">
        <v>0</v>
      </c>
      <c r="AG794" s="40"/>
      <c r="AH794" s="40"/>
      <c r="AI794" s="40"/>
      <c r="AJ794" s="15">
        <v>0</v>
      </c>
      <c r="AK794" s="40"/>
      <c r="AL794" s="40"/>
      <c r="AM794" s="40"/>
      <c r="AN794" s="41">
        <v>45504</v>
      </c>
      <c r="AO794" s="43"/>
      <c r="AP794" s="43"/>
      <c r="AQ794" s="43"/>
      <c r="AR794" s="43"/>
      <c r="AS794" s="43"/>
      <c r="AT794" s="43"/>
      <c r="AU794" s="43"/>
      <c r="AV794" s="43"/>
      <c r="AW794" s="43"/>
      <c r="AX794" s="43"/>
      <c r="AY794" s="43"/>
      <c r="AZ794" s="43"/>
      <c r="BA794" s="43"/>
      <c r="BB794" s="43"/>
      <c r="BC794" s="43"/>
      <c r="BD794" s="43"/>
      <c r="BE794" s="43"/>
      <c r="BF794" s="43"/>
      <c r="BG794" s="43"/>
      <c r="BH794" s="43"/>
      <c r="BI794" s="43"/>
      <c r="BJ794" s="43"/>
      <c r="BK794" s="43"/>
      <c r="BL794" s="43"/>
      <c r="BM794" s="43"/>
      <c r="BN794" s="43"/>
      <c r="BO794" s="43"/>
      <c r="BP794" s="43"/>
      <c r="BQ794" s="43"/>
      <c r="BR794" s="43"/>
      <c r="BS794" s="43"/>
      <c r="BT794" s="43"/>
      <c r="BU794" s="43"/>
      <c r="BV794" s="43"/>
      <c r="BW794" s="43"/>
      <c r="BX794" s="43"/>
      <c r="BY794" s="43"/>
      <c r="BZ794" s="43"/>
      <c r="CA794" s="43"/>
      <c r="CB794" s="43"/>
      <c r="CC794" s="43"/>
      <c r="CD794" s="43"/>
      <c r="CE794" s="43"/>
    </row>
    <row r="795" spans="1:83" s="44" customFormat="1" x14ac:dyDescent="0.35">
      <c r="A795" s="40">
        <v>835000972</v>
      </c>
      <c r="B795" s="40" t="s">
        <v>0</v>
      </c>
      <c r="C795" s="40" t="s">
        <v>823</v>
      </c>
      <c r="D795" s="40" t="s">
        <v>16</v>
      </c>
      <c r="E795" s="40">
        <v>57896</v>
      </c>
      <c r="F795" s="40" t="s">
        <v>823</v>
      </c>
      <c r="G795" s="40" t="s">
        <v>2939</v>
      </c>
      <c r="H795" s="41">
        <v>44612</v>
      </c>
      <c r="I795" s="41">
        <v>45456.567067245371</v>
      </c>
      <c r="J795" s="12">
        <v>687670</v>
      </c>
      <c r="K795" s="12">
        <v>0</v>
      </c>
      <c r="L795" s="12">
        <v>0</v>
      </c>
      <c r="M795" s="15">
        <f t="shared" si="14"/>
        <v>687670</v>
      </c>
      <c r="N795" s="42" t="s">
        <v>17</v>
      </c>
      <c r="O795" s="40"/>
      <c r="P795" s="40" t="s">
        <v>4265</v>
      </c>
      <c r="Q795" s="40" t="b">
        <v>0</v>
      </c>
      <c r="R795" s="40" t="s">
        <v>4253</v>
      </c>
      <c r="S795" s="40"/>
      <c r="T795" s="40" t="s">
        <v>4263</v>
      </c>
      <c r="U795" s="15">
        <v>0</v>
      </c>
      <c r="V795" s="15">
        <v>687670</v>
      </c>
      <c r="W795" s="15">
        <v>0</v>
      </c>
      <c r="X795" s="15" t="s">
        <v>4311</v>
      </c>
      <c r="Y795" s="15" t="s">
        <v>4296</v>
      </c>
      <c r="Z795" s="15">
        <v>0</v>
      </c>
      <c r="AA795" s="15">
        <v>0</v>
      </c>
      <c r="AB795" s="15">
        <v>0</v>
      </c>
      <c r="AC795" s="15">
        <v>0</v>
      </c>
      <c r="AD795" s="15">
        <v>0</v>
      </c>
      <c r="AE795" s="40"/>
      <c r="AF795" s="15">
        <v>0</v>
      </c>
      <c r="AG795" s="40"/>
      <c r="AH795" s="40"/>
      <c r="AI795" s="40"/>
      <c r="AJ795" s="15">
        <v>0</v>
      </c>
      <c r="AK795" s="40"/>
      <c r="AL795" s="40"/>
      <c r="AM795" s="40"/>
      <c r="AN795" s="41">
        <v>45504</v>
      </c>
      <c r="AO795" s="43"/>
      <c r="AP795" s="43"/>
      <c r="AQ795" s="43"/>
      <c r="AR795" s="43"/>
      <c r="AS795" s="43"/>
      <c r="AT795" s="43"/>
      <c r="AU795" s="43"/>
      <c r="AV795" s="43"/>
      <c r="AW795" s="43"/>
      <c r="AX795" s="43"/>
      <c r="AY795" s="43"/>
      <c r="AZ795" s="43"/>
      <c r="BA795" s="43"/>
      <c r="BB795" s="43"/>
      <c r="BC795" s="43"/>
      <c r="BD795" s="43"/>
      <c r="BE795" s="43"/>
      <c r="BF795" s="43"/>
      <c r="BG795" s="43"/>
      <c r="BH795" s="43"/>
      <c r="BI795" s="43"/>
      <c r="BJ795" s="43"/>
      <c r="BK795" s="43"/>
      <c r="BL795" s="43"/>
      <c r="BM795" s="43"/>
      <c r="BN795" s="43"/>
      <c r="BO795" s="43"/>
      <c r="BP795" s="43"/>
      <c r="BQ795" s="43"/>
      <c r="BR795" s="43"/>
      <c r="BS795" s="43"/>
      <c r="BT795" s="43"/>
      <c r="BU795" s="43"/>
      <c r="BV795" s="43"/>
      <c r="BW795" s="43"/>
      <c r="BX795" s="43"/>
      <c r="BY795" s="43"/>
      <c r="BZ795" s="43"/>
      <c r="CA795" s="43"/>
      <c r="CB795" s="43"/>
      <c r="CC795" s="43"/>
      <c r="CD795" s="43"/>
      <c r="CE795" s="43"/>
    </row>
    <row r="796" spans="1:83" s="44" customFormat="1" x14ac:dyDescent="0.35">
      <c r="A796" s="40">
        <v>835000972</v>
      </c>
      <c r="B796" s="40" t="s">
        <v>0</v>
      </c>
      <c r="C796" s="40" t="s">
        <v>824</v>
      </c>
      <c r="D796" s="40" t="s">
        <v>16</v>
      </c>
      <c r="E796" s="40">
        <v>56048</v>
      </c>
      <c r="F796" s="40" t="s">
        <v>824</v>
      </c>
      <c r="G796" s="40" t="s">
        <v>2940</v>
      </c>
      <c r="H796" s="41">
        <v>44627</v>
      </c>
      <c r="I796" s="41">
        <v>44714</v>
      </c>
      <c r="J796" s="12">
        <v>742100</v>
      </c>
      <c r="K796" s="12">
        <v>0</v>
      </c>
      <c r="L796" s="12">
        <v>0</v>
      </c>
      <c r="M796" s="15">
        <f t="shared" si="14"/>
        <v>742100</v>
      </c>
      <c r="N796" s="42" t="s">
        <v>17</v>
      </c>
      <c r="O796" s="40"/>
      <c r="P796" s="40" t="s">
        <v>4261</v>
      </c>
      <c r="Q796" s="40" t="b">
        <v>0</v>
      </c>
      <c r="R796" s="40" t="s">
        <v>4254</v>
      </c>
      <c r="S796" s="40"/>
      <c r="T796" s="40" t="s">
        <v>4261</v>
      </c>
      <c r="U796" s="15">
        <v>742100</v>
      </c>
      <c r="V796" s="15">
        <v>0</v>
      </c>
      <c r="W796" s="15">
        <v>0</v>
      </c>
      <c r="X796" s="15"/>
      <c r="Y796" s="15"/>
      <c r="Z796" s="15">
        <v>742100</v>
      </c>
      <c r="AA796" s="15">
        <v>742100</v>
      </c>
      <c r="AB796" s="15">
        <v>0</v>
      </c>
      <c r="AC796" s="15">
        <v>0</v>
      </c>
      <c r="AD796" s="15">
        <v>0</v>
      </c>
      <c r="AE796" s="40"/>
      <c r="AF796" s="15">
        <v>0</v>
      </c>
      <c r="AG796" s="40"/>
      <c r="AH796" s="40"/>
      <c r="AI796" s="40"/>
      <c r="AJ796" s="15">
        <v>0</v>
      </c>
      <c r="AK796" s="40"/>
      <c r="AL796" s="40"/>
      <c r="AM796" s="40"/>
      <c r="AN796" s="41">
        <v>45504</v>
      </c>
      <c r="AO796" s="43"/>
      <c r="AP796" s="43"/>
      <c r="AQ796" s="43"/>
      <c r="AR796" s="43"/>
      <c r="AS796" s="43"/>
      <c r="AT796" s="43"/>
      <c r="AU796" s="43"/>
      <c r="AV796" s="43"/>
      <c r="AW796" s="43"/>
      <c r="AX796" s="43"/>
      <c r="AY796" s="43"/>
      <c r="AZ796" s="43"/>
      <c r="BA796" s="43"/>
      <c r="BB796" s="43"/>
      <c r="BC796" s="43"/>
      <c r="BD796" s="43"/>
      <c r="BE796" s="43"/>
      <c r="BF796" s="43"/>
      <c r="BG796" s="43"/>
      <c r="BH796" s="43"/>
      <c r="BI796" s="43"/>
      <c r="BJ796" s="43"/>
      <c r="BK796" s="43"/>
      <c r="BL796" s="43"/>
      <c r="BM796" s="43"/>
      <c r="BN796" s="43"/>
      <c r="BO796" s="43"/>
      <c r="BP796" s="43"/>
      <c r="BQ796" s="43"/>
      <c r="BR796" s="43"/>
      <c r="BS796" s="43"/>
      <c r="BT796" s="43"/>
      <c r="BU796" s="43"/>
      <c r="BV796" s="43"/>
      <c r="BW796" s="43"/>
      <c r="BX796" s="43"/>
      <c r="BY796" s="43"/>
      <c r="BZ796" s="43"/>
      <c r="CA796" s="43"/>
      <c r="CB796" s="43"/>
      <c r="CC796" s="43"/>
      <c r="CD796" s="43"/>
      <c r="CE796" s="43"/>
    </row>
    <row r="797" spans="1:83" s="44" customFormat="1" x14ac:dyDescent="0.35">
      <c r="A797" s="40">
        <v>835000972</v>
      </c>
      <c r="B797" s="40" t="s">
        <v>0</v>
      </c>
      <c r="C797" s="40" t="s">
        <v>779</v>
      </c>
      <c r="D797" s="40" t="s">
        <v>16</v>
      </c>
      <c r="E797" s="40">
        <v>42706</v>
      </c>
      <c r="F797" s="40" t="s">
        <v>779</v>
      </c>
      <c r="G797" s="40" t="s">
        <v>2896</v>
      </c>
      <c r="H797" s="41">
        <v>44467</v>
      </c>
      <c r="I797" s="41">
        <v>44580</v>
      </c>
      <c r="J797" s="12">
        <v>46994</v>
      </c>
      <c r="K797" s="12">
        <v>0</v>
      </c>
      <c r="L797" s="12">
        <v>0</v>
      </c>
      <c r="M797" s="15">
        <f t="shared" si="14"/>
        <v>46994</v>
      </c>
      <c r="N797" s="42" t="s">
        <v>17</v>
      </c>
      <c r="O797" s="40"/>
      <c r="P797" s="40" t="s">
        <v>4264</v>
      </c>
      <c r="Q797" s="40" t="b">
        <v>0</v>
      </c>
      <c r="R797" s="40" t="s">
        <v>4254</v>
      </c>
      <c r="S797" s="40" t="s">
        <v>4502</v>
      </c>
      <c r="T797" s="40" t="s">
        <v>4264</v>
      </c>
      <c r="U797" s="15">
        <v>46994</v>
      </c>
      <c r="V797" s="15">
        <v>0</v>
      </c>
      <c r="W797" s="15">
        <v>0</v>
      </c>
      <c r="X797" s="15"/>
      <c r="Y797" s="15"/>
      <c r="Z797" s="15">
        <v>46994</v>
      </c>
      <c r="AA797" s="15">
        <v>0</v>
      </c>
      <c r="AB797" s="15">
        <v>0</v>
      </c>
      <c r="AC797" s="15">
        <v>46994</v>
      </c>
      <c r="AD797" s="15">
        <v>46994</v>
      </c>
      <c r="AE797" s="40">
        <v>1221928847</v>
      </c>
      <c r="AF797" s="15">
        <v>0</v>
      </c>
      <c r="AG797" s="40"/>
      <c r="AH797" s="40"/>
      <c r="AI797" s="40"/>
      <c r="AJ797" s="15">
        <v>0</v>
      </c>
      <c r="AK797" s="40"/>
      <c r="AL797" s="40"/>
      <c r="AM797" s="40"/>
      <c r="AN797" s="41">
        <v>45504</v>
      </c>
      <c r="AO797" s="43"/>
      <c r="AP797" s="43"/>
      <c r="AQ797" s="43"/>
      <c r="AR797" s="43"/>
      <c r="AS797" s="43"/>
      <c r="AT797" s="43"/>
      <c r="AU797" s="43"/>
      <c r="AV797" s="43"/>
      <c r="AW797" s="43"/>
      <c r="AX797" s="43"/>
      <c r="AY797" s="43"/>
      <c r="AZ797" s="43"/>
      <c r="BA797" s="43"/>
      <c r="BB797" s="43"/>
      <c r="BC797" s="43"/>
      <c r="BD797" s="43"/>
      <c r="BE797" s="43"/>
      <c r="BF797" s="43"/>
      <c r="BG797" s="43"/>
      <c r="BH797" s="43"/>
      <c r="BI797" s="43"/>
      <c r="BJ797" s="43"/>
      <c r="BK797" s="43"/>
      <c r="BL797" s="43"/>
      <c r="BM797" s="43"/>
      <c r="BN797" s="43"/>
      <c r="BO797" s="43"/>
      <c r="BP797" s="43"/>
      <c r="BQ797" s="43"/>
      <c r="BR797" s="43"/>
      <c r="BS797" s="43"/>
      <c r="BT797" s="43"/>
      <c r="BU797" s="43"/>
      <c r="BV797" s="43"/>
      <c r="BW797" s="43"/>
      <c r="BX797" s="43"/>
      <c r="BY797" s="43"/>
      <c r="BZ797" s="43"/>
      <c r="CA797" s="43"/>
      <c r="CB797" s="43"/>
      <c r="CC797" s="43"/>
      <c r="CD797" s="43"/>
      <c r="CE797" s="43"/>
    </row>
    <row r="798" spans="1:83" s="44" customFormat="1" x14ac:dyDescent="0.35">
      <c r="A798" s="40">
        <v>835000972</v>
      </c>
      <c r="B798" s="40" t="s">
        <v>0</v>
      </c>
      <c r="C798" s="40" t="s">
        <v>826</v>
      </c>
      <c r="D798" s="40" t="s">
        <v>20</v>
      </c>
      <c r="E798" s="40">
        <v>3360</v>
      </c>
      <c r="F798" s="40" t="s">
        <v>826</v>
      </c>
      <c r="G798" s="40" t="s">
        <v>2942</v>
      </c>
      <c r="H798" s="41">
        <v>44633</v>
      </c>
      <c r="I798" s="41" t="e">
        <v>#N/A</v>
      </c>
      <c r="J798" s="12">
        <v>237380</v>
      </c>
      <c r="K798" s="12">
        <v>0</v>
      </c>
      <c r="L798" s="12">
        <v>0</v>
      </c>
      <c r="M798" s="15">
        <f t="shared" si="14"/>
        <v>237380</v>
      </c>
      <c r="N798" s="42" t="s">
        <v>17</v>
      </c>
      <c r="O798" s="40"/>
      <c r="P798" s="40" t="s">
        <v>4260</v>
      </c>
      <c r="Q798" s="40"/>
      <c r="R798" s="40" t="e">
        <v>#N/A</v>
      </c>
      <c r="S798" s="40"/>
      <c r="T798" s="40" t="s">
        <v>4260</v>
      </c>
      <c r="U798" s="15">
        <v>0</v>
      </c>
      <c r="V798" s="15">
        <v>0</v>
      </c>
      <c r="W798" s="15">
        <v>0</v>
      </c>
      <c r="X798" s="15"/>
      <c r="Y798" s="15"/>
      <c r="Z798" s="15">
        <v>0</v>
      </c>
      <c r="AA798" s="15">
        <v>0</v>
      </c>
      <c r="AB798" s="15">
        <v>0</v>
      </c>
      <c r="AC798" s="15">
        <v>0</v>
      </c>
      <c r="AD798" s="15">
        <v>0</v>
      </c>
      <c r="AE798" s="40"/>
      <c r="AF798" s="15">
        <v>0</v>
      </c>
      <c r="AG798" s="40"/>
      <c r="AH798" s="40"/>
      <c r="AI798" s="40"/>
      <c r="AJ798" s="15">
        <v>0</v>
      </c>
      <c r="AK798" s="40"/>
      <c r="AL798" s="40"/>
      <c r="AM798" s="40"/>
      <c r="AN798" s="41">
        <v>45504</v>
      </c>
      <c r="AO798" s="43"/>
      <c r="AP798" s="43"/>
      <c r="AQ798" s="43"/>
      <c r="AR798" s="43"/>
      <c r="AS798" s="43"/>
      <c r="AT798" s="43"/>
      <c r="AU798" s="43"/>
      <c r="AV798" s="43"/>
      <c r="AW798" s="43"/>
      <c r="AX798" s="43"/>
      <c r="AY798" s="43"/>
      <c r="AZ798" s="43"/>
      <c r="BA798" s="43"/>
      <c r="BB798" s="43"/>
      <c r="BC798" s="43"/>
      <c r="BD798" s="43"/>
      <c r="BE798" s="43"/>
      <c r="BF798" s="43"/>
      <c r="BG798" s="43"/>
      <c r="BH798" s="43"/>
      <c r="BI798" s="43"/>
      <c r="BJ798" s="43"/>
      <c r="BK798" s="43"/>
      <c r="BL798" s="43"/>
      <c r="BM798" s="43"/>
      <c r="BN798" s="43"/>
      <c r="BO798" s="43"/>
      <c r="BP798" s="43"/>
      <c r="BQ798" s="43"/>
      <c r="BR798" s="43"/>
      <c r="BS798" s="43"/>
      <c r="BT798" s="43"/>
      <c r="BU798" s="43"/>
      <c r="BV798" s="43"/>
      <c r="BW798" s="43"/>
      <c r="BX798" s="43"/>
      <c r="BY798" s="43"/>
      <c r="BZ798" s="43"/>
      <c r="CA798" s="43"/>
      <c r="CB798" s="43"/>
      <c r="CC798" s="43"/>
      <c r="CD798" s="43"/>
      <c r="CE798" s="43"/>
    </row>
    <row r="799" spans="1:83" s="44" customFormat="1" x14ac:dyDescent="0.35">
      <c r="A799" s="40">
        <v>835000972</v>
      </c>
      <c r="B799" s="40" t="s">
        <v>0</v>
      </c>
      <c r="C799" s="40" t="s">
        <v>827</v>
      </c>
      <c r="D799" s="40" t="s">
        <v>16</v>
      </c>
      <c r="E799" s="40">
        <v>57832</v>
      </c>
      <c r="F799" s="40" t="s">
        <v>827</v>
      </c>
      <c r="G799" s="40" t="s">
        <v>2943</v>
      </c>
      <c r="H799" s="41">
        <v>44642</v>
      </c>
      <c r="I799" s="41">
        <v>45456.563163460647</v>
      </c>
      <c r="J799" s="12">
        <v>219520</v>
      </c>
      <c r="K799" s="12">
        <v>0</v>
      </c>
      <c r="L799" s="12">
        <v>0</v>
      </c>
      <c r="M799" s="15">
        <f t="shared" si="14"/>
        <v>219520</v>
      </c>
      <c r="N799" s="42" t="s">
        <v>17</v>
      </c>
      <c r="O799" s="40"/>
      <c r="P799" s="40" t="s">
        <v>4265</v>
      </c>
      <c r="Q799" s="40" t="b">
        <v>0</v>
      </c>
      <c r="R799" s="40" t="s">
        <v>4253</v>
      </c>
      <c r="S799" s="40"/>
      <c r="T799" s="40" t="s">
        <v>4263</v>
      </c>
      <c r="U799" s="15">
        <v>0</v>
      </c>
      <c r="V799" s="15">
        <v>219520</v>
      </c>
      <c r="W799" s="15">
        <v>0</v>
      </c>
      <c r="X799" s="15" t="s">
        <v>4300</v>
      </c>
      <c r="Y799" s="15" t="s">
        <v>4290</v>
      </c>
      <c r="Z799" s="15">
        <v>0</v>
      </c>
      <c r="AA799" s="15">
        <v>0</v>
      </c>
      <c r="AB799" s="15">
        <v>0</v>
      </c>
      <c r="AC799" s="15">
        <v>0</v>
      </c>
      <c r="AD799" s="15">
        <v>0</v>
      </c>
      <c r="AE799" s="40"/>
      <c r="AF799" s="15">
        <v>0</v>
      </c>
      <c r="AG799" s="40"/>
      <c r="AH799" s="40"/>
      <c r="AI799" s="40"/>
      <c r="AJ799" s="15">
        <v>0</v>
      </c>
      <c r="AK799" s="40"/>
      <c r="AL799" s="40"/>
      <c r="AM799" s="40"/>
      <c r="AN799" s="41">
        <v>45504</v>
      </c>
      <c r="AO799" s="43"/>
      <c r="AP799" s="43"/>
      <c r="AQ799" s="43"/>
      <c r="AR799" s="43"/>
      <c r="AS799" s="43"/>
      <c r="AT799" s="43"/>
      <c r="AU799" s="43"/>
      <c r="AV799" s="43"/>
      <c r="AW799" s="43"/>
      <c r="AX799" s="43"/>
      <c r="AY799" s="43"/>
      <c r="AZ799" s="43"/>
      <c r="BA799" s="43"/>
      <c r="BB799" s="43"/>
      <c r="BC799" s="43"/>
      <c r="BD799" s="43"/>
      <c r="BE799" s="43"/>
      <c r="BF799" s="43"/>
      <c r="BG799" s="43"/>
      <c r="BH799" s="43"/>
      <c r="BI799" s="43"/>
      <c r="BJ799" s="43"/>
      <c r="BK799" s="43"/>
      <c r="BL799" s="43"/>
      <c r="BM799" s="43"/>
      <c r="BN799" s="43"/>
      <c r="BO799" s="43"/>
      <c r="BP799" s="43"/>
      <c r="BQ799" s="43"/>
      <c r="BR799" s="43"/>
      <c r="BS799" s="43"/>
      <c r="BT799" s="43"/>
      <c r="BU799" s="43"/>
      <c r="BV799" s="43"/>
      <c r="BW799" s="43"/>
      <c r="BX799" s="43"/>
      <c r="BY799" s="43"/>
      <c r="BZ799" s="43"/>
      <c r="CA799" s="43"/>
      <c r="CB799" s="43"/>
      <c r="CC799" s="43"/>
      <c r="CD799" s="43"/>
      <c r="CE799" s="43"/>
    </row>
    <row r="800" spans="1:83" s="44" customFormat="1" x14ac:dyDescent="0.35">
      <c r="A800" s="40">
        <v>835000972</v>
      </c>
      <c r="B800" s="40" t="s">
        <v>0</v>
      </c>
      <c r="C800" s="40" t="s">
        <v>828</v>
      </c>
      <c r="D800" s="40" t="s">
        <v>20</v>
      </c>
      <c r="E800" s="40">
        <v>3383</v>
      </c>
      <c r="F800" s="40" t="s">
        <v>828</v>
      </c>
      <c r="G800" s="40" t="s">
        <v>2944</v>
      </c>
      <c r="H800" s="41">
        <v>44645</v>
      </c>
      <c r="I800" s="41" t="e">
        <v>#N/A</v>
      </c>
      <c r="J800" s="12">
        <v>40000</v>
      </c>
      <c r="K800" s="12">
        <v>0</v>
      </c>
      <c r="L800" s="12">
        <v>0</v>
      </c>
      <c r="M800" s="15">
        <f t="shared" si="14"/>
        <v>40000</v>
      </c>
      <c r="N800" s="42" t="s">
        <v>17</v>
      </c>
      <c r="O800" s="40"/>
      <c r="P800" s="40" t="s">
        <v>4260</v>
      </c>
      <c r="Q800" s="40"/>
      <c r="R800" s="40" t="e">
        <v>#N/A</v>
      </c>
      <c r="S800" s="40"/>
      <c r="T800" s="40" t="s">
        <v>4260</v>
      </c>
      <c r="U800" s="15">
        <v>0</v>
      </c>
      <c r="V800" s="15">
        <v>0</v>
      </c>
      <c r="W800" s="15">
        <v>0</v>
      </c>
      <c r="X800" s="15"/>
      <c r="Y800" s="15"/>
      <c r="Z800" s="15">
        <v>0</v>
      </c>
      <c r="AA800" s="15">
        <v>0</v>
      </c>
      <c r="AB800" s="15">
        <v>0</v>
      </c>
      <c r="AC800" s="15">
        <v>0</v>
      </c>
      <c r="AD800" s="15">
        <v>0</v>
      </c>
      <c r="AE800" s="40"/>
      <c r="AF800" s="15">
        <v>0</v>
      </c>
      <c r="AG800" s="40"/>
      <c r="AH800" s="40"/>
      <c r="AI800" s="40"/>
      <c r="AJ800" s="15">
        <v>0</v>
      </c>
      <c r="AK800" s="40"/>
      <c r="AL800" s="40"/>
      <c r="AM800" s="40"/>
      <c r="AN800" s="41">
        <v>45504</v>
      </c>
      <c r="AO800" s="43"/>
      <c r="AP800" s="43"/>
      <c r="AQ800" s="43"/>
      <c r="AR800" s="43"/>
      <c r="AS800" s="43"/>
      <c r="AT800" s="43"/>
      <c r="AU800" s="43"/>
      <c r="AV800" s="43"/>
      <c r="AW800" s="43"/>
      <c r="AX800" s="43"/>
      <c r="AY800" s="43"/>
      <c r="AZ800" s="43"/>
      <c r="BA800" s="43"/>
      <c r="BB800" s="43"/>
      <c r="BC800" s="43"/>
      <c r="BD800" s="43"/>
      <c r="BE800" s="43"/>
      <c r="BF800" s="43"/>
      <c r="BG800" s="43"/>
      <c r="BH800" s="43"/>
      <c r="BI800" s="43"/>
      <c r="BJ800" s="43"/>
      <c r="BK800" s="43"/>
      <c r="BL800" s="43"/>
      <c r="BM800" s="43"/>
      <c r="BN800" s="43"/>
      <c r="BO800" s="43"/>
      <c r="BP800" s="43"/>
      <c r="BQ800" s="43"/>
      <c r="BR800" s="43"/>
      <c r="BS800" s="43"/>
      <c r="BT800" s="43"/>
      <c r="BU800" s="43"/>
      <c r="BV800" s="43"/>
      <c r="BW800" s="43"/>
      <c r="BX800" s="43"/>
      <c r="BY800" s="43"/>
      <c r="BZ800" s="43"/>
      <c r="CA800" s="43"/>
      <c r="CB800" s="43"/>
      <c r="CC800" s="43"/>
      <c r="CD800" s="43"/>
      <c r="CE800" s="43"/>
    </row>
    <row r="801" spans="1:83" s="44" customFormat="1" x14ac:dyDescent="0.35">
      <c r="A801" s="40">
        <v>835000972</v>
      </c>
      <c r="B801" s="40" t="s">
        <v>0</v>
      </c>
      <c r="C801" s="40" t="s">
        <v>829</v>
      </c>
      <c r="D801" s="40" t="s">
        <v>16</v>
      </c>
      <c r="E801" s="40">
        <v>60579</v>
      </c>
      <c r="F801" s="40" t="s">
        <v>829</v>
      </c>
      <c r="G801" s="40" t="s">
        <v>2945</v>
      </c>
      <c r="H801" s="41">
        <v>44655</v>
      </c>
      <c r="I801" s="41" t="e">
        <v>#N/A</v>
      </c>
      <c r="J801" s="12">
        <v>1742220</v>
      </c>
      <c r="K801" s="12">
        <v>0</v>
      </c>
      <c r="L801" s="12">
        <v>0</v>
      </c>
      <c r="M801" s="15">
        <f t="shared" si="14"/>
        <v>1742220</v>
      </c>
      <c r="N801" s="42" t="s">
        <v>17</v>
      </c>
      <c r="O801" s="40"/>
      <c r="P801" s="40" t="s">
        <v>4260</v>
      </c>
      <c r="Q801" s="40"/>
      <c r="R801" s="40" t="e">
        <v>#N/A</v>
      </c>
      <c r="S801" s="40"/>
      <c r="T801" s="40" t="s">
        <v>4260</v>
      </c>
      <c r="U801" s="15">
        <v>0</v>
      </c>
      <c r="V801" s="15">
        <v>0</v>
      </c>
      <c r="W801" s="15">
        <v>0</v>
      </c>
      <c r="X801" s="15"/>
      <c r="Y801" s="15"/>
      <c r="Z801" s="15">
        <v>0</v>
      </c>
      <c r="AA801" s="15">
        <v>0</v>
      </c>
      <c r="AB801" s="15">
        <v>0</v>
      </c>
      <c r="AC801" s="15">
        <v>0</v>
      </c>
      <c r="AD801" s="15">
        <v>0</v>
      </c>
      <c r="AE801" s="40"/>
      <c r="AF801" s="15">
        <v>0</v>
      </c>
      <c r="AG801" s="40"/>
      <c r="AH801" s="40"/>
      <c r="AI801" s="40"/>
      <c r="AJ801" s="15">
        <v>0</v>
      </c>
      <c r="AK801" s="40"/>
      <c r="AL801" s="40"/>
      <c r="AM801" s="40"/>
      <c r="AN801" s="41">
        <v>45504</v>
      </c>
      <c r="AO801" s="43"/>
      <c r="AP801" s="43"/>
      <c r="AQ801" s="43"/>
      <c r="AR801" s="43"/>
      <c r="AS801" s="43"/>
      <c r="AT801" s="43"/>
      <c r="AU801" s="43"/>
      <c r="AV801" s="43"/>
      <c r="AW801" s="43"/>
      <c r="AX801" s="43"/>
      <c r="AY801" s="43"/>
      <c r="AZ801" s="43"/>
      <c r="BA801" s="43"/>
      <c r="BB801" s="43"/>
      <c r="BC801" s="43"/>
      <c r="BD801" s="43"/>
      <c r="BE801" s="43"/>
      <c r="BF801" s="43"/>
      <c r="BG801" s="43"/>
      <c r="BH801" s="43"/>
      <c r="BI801" s="43"/>
      <c r="BJ801" s="43"/>
      <c r="BK801" s="43"/>
      <c r="BL801" s="43"/>
      <c r="BM801" s="43"/>
      <c r="BN801" s="43"/>
      <c r="BO801" s="43"/>
      <c r="BP801" s="43"/>
      <c r="BQ801" s="43"/>
      <c r="BR801" s="43"/>
      <c r="BS801" s="43"/>
      <c r="BT801" s="43"/>
      <c r="BU801" s="43"/>
      <c r="BV801" s="43"/>
      <c r="BW801" s="43"/>
      <c r="BX801" s="43"/>
      <c r="BY801" s="43"/>
      <c r="BZ801" s="43"/>
      <c r="CA801" s="43"/>
      <c r="CB801" s="43"/>
      <c r="CC801" s="43"/>
      <c r="CD801" s="43"/>
      <c r="CE801" s="43"/>
    </row>
    <row r="802" spans="1:83" s="44" customFormat="1" x14ac:dyDescent="0.35">
      <c r="A802" s="40">
        <v>835000972</v>
      </c>
      <c r="B802" s="40" t="s">
        <v>0</v>
      </c>
      <c r="C802" s="40" t="s">
        <v>790</v>
      </c>
      <c r="D802" s="40" t="s">
        <v>16</v>
      </c>
      <c r="E802" s="40">
        <v>96560</v>
      </c>
      <c r="F802" s="40" t="s">
        <v>790</v>
      </c>
      <c r="G802" s="40" t="s">
        <v>2907</v>
      </c>
      <c r="H802" s="41">
        <v>44509</v>
      </c>
      <c r="I802" s="41">
        <v>45124.66205648148</v>
      </c>
      <c r="J802" s="12">
        <v>133849</v>
      </c>
      <c r="K802" s="12">
        <v>0</v>
      </c>
      <c r="L802" s="12">
        <v>0</v>
      </c>
      <c r="M802" s="15">
        <f t="shared" si="14"/>
        <v>133849</v>
      </c>
      <c r="N802" s="42" t="s">
        <v>17</v>
      </c>
      <c r="O802" s="40"/>
      <c r="P802" s="40" t="s">
        <v>4264</v>
      </c>
      <c r="Q802" s="40" t="b">
        <v>0</v>
      </c>
      <c r="R802" s="40" t="s">
        <v>4254</v>
      </c>
      <c r="S802" s="40" t="s">
        <v>4502</v>
      </c>
      <c r="T802" s="40" t="s">
        <v>4264</v>
      </c>
      <c r="U802" s="15">
        <v>133849</v>
      </c>
      <c r="V802" s="15">
        <v>0</v>
      </c>
      <c r="W802" s="15">
        <v>0</v>
      </c>
      <c r="X802" s="15"/>
      <c r="Y802" s="15"/>
      <c r="Z802" s="15">
        <v>133849</v>
      </c>
      <c r="AA802" s="15">
        <v>0</v>
      </c>
      <c r="AB802" s="15">
        <v>0</v>
      </c>
      <c r="AC802" s="15">
        <v>133849</v>
      </c>
      <c r="AD802" s="15">
        <v>133849</v>
      </c>
      <c r="AE802" s="40">
        <v>135825656</v>
      </c>
      <c r="AF802" s="15">
        <v>0</v>
      </c>
      <c r="AG802" s="40"/>
      <c r="AH802" s="40"/>
      <c r="AI802" s="40"/>
      <c r="AJ802" s="15">
        <v>0</v>
      </c>
      <c r="AK802" s="40"/>
      <c r="AL802" s="40"/>
      <c r="AM802" s="40"/>
      <c r="AN802" s="41">
        <v>45504</v>
      </c>
      <c r="AO802" s="43"/>
      <c r="AP802" s="43"/>
      <c r="AQ802" s="43"/>
      <c r="AR802" s="43"/>
      <c r="AS802" s="43"/>
      <c r="AT802" s="43"/>
      <c r="AU802" s="43"/>
      <c r="AV802" s="43"/>
      <c r="AW802" s="43"/>
      <c r="AX802" s="43"/>
      <c r="AY802" s="43"/>
      <c r="AZ802" s="43"/>
      <c r="BA802" s="43"/>
      <c r="BB802" s="43"/>
      <c r="BC802" s="43"/>
      <c r="BD802" s="43"/>
      <c r="BE802" s="43"/>
      <c r="BF802" s="43"/>
      <c r="BG802" s="43"/>
      <c r="BH802" s="43"/>
      <c r="BI802" s="43"/>
      <c r="BJ802" s="43"/>
      <c r="BK802" s="43"/>
      <c r="BL802" s="43"/>
      <c r="BM802" s="43"/>
      <c r="BN802" s="43"/>
      <c r="BO802" s="43"/>
      <c r="BP802" s="43"/>
      <c r="BQ802" s="43"/>
      <c r="BR802" s="43"/>
      <c r="BS802" s="43"/>
      <c r="BT802" s="43"/>
      <c r="BU802" s="43"/>
      <c r="BV802" s="43"/>
      <c r="BW802" s="43"/>
      <c r="BX802" s="43"/>
      <c r="BY802" s="43"/>
      <c r="BZ802" s="43"/>
      <c r="CA802" s="43"/>
      <c r="CB802" s="43"/>
      <c r="CC802" s="43"/>
      <c r="CD802" s="43"/>
      <c r="CE802" s="43"/>
    </row>
    <row r="803" spans="1:83" s="44" customFormat="1" x14ac:dyDescent="0.35">
      <c r="A803" s="40">
        <v>835000972</v>
      </c>
      <c r="B803" s="40" t="s">
        <v>0</v>
      </c>
      <c r="C803" s="40" t="s">
        <v>831</v>
      </c>
      <c r="D803" s="40" t="s">
        <v>16</v>
      </c>
      <c r="E803" s="40">
        <v>60875</v>
      </c>
      <c r="F803" s="40" t="s">
        <v>831</v>
      </c>
      <c r="G803" s="40" t="s">
        <v>2947</v>
      </c>
      <c r="H803" s="41">
        <v>44675</v>
      </c>
      <c r="I803" s="41">
        <v>45456.563163460647</v>
      </c>
      <c r="J803" s="12">
        <v>123720</v>
      </c>
      <c r="K803" s="12">
        <v>0</v>
      </c>
      <c r="L803" s="12">
        <v>0</v>
      </c>
      <c r="M803" s="15">
        <f t="shared" si="14"/>
        <v>123720</v>
      </c>
      <c r="N803" s="42" t="s">
        <v>17</v>
      </c>
      <c r="O803" s="40"/>
      <c r="P803" s="40" t="s">
        <v>4265</v>
      </c>
      <c r="Q803" s="40" t="b">
        <v>0</v>
      </c>
      <c r="R803" s="40" t="s">
        <v>4253</v>
      </c>
      <c r="S803" s="40"/>
      <c r="T803" s="40" t="s">
        <v>4263</v>
      </c>
      <c r="U803" s="15">
        <v>0</v>
      </c>
      <c r="V803" s="15">
        <v>123720</v>
      </c>
      <c r="W803" s="15">
        <v>0</v>
      </c>
      <c r="X803" s="15" t="s">
        <v>4300</v>
      </c>
      <c r="Y803" s="15" t="s">
        <v>4290</v>
      </c>
      <c r="Z803" s="15">
        <v>0</v>
      </c>
      <c r="AA803" s="15">
        <v>0</v>
      </c>
      <c r="AB803" s="15">
        <v>0</v>
      </c>
      <c r="AC803" s="15">
        <v>0</v>
      </c>
      <c r="AD803" s="15">
        <v>0</v>
      </c>
      <c r="AE803" s="40"/>
      <c r="AF803" s="15">
        <v>0</v>
      </c>
      <c r="AG803" s="40"/>
      <c r="AH803" s="40"/>
      <c r="AI803" s="40"/>
      <c r="AJ803" s="15">
        <v>0</v>
      </c>
      <c r="AK803" s="40"/>
      <c r="AL803" s="40"/>
      <c r="AM803" s="40"/>
      <c r="AN803" s="41">
        <v>45504</v>
      </c>
      <c r="AO803" s="43"/>
      <c r="AP803" s="43"/>
      <c r="AQ803" s="43"/>
      <c r="AR803" s="43"/>
      <c r="AS803" s="43"/>
      <c r="AT803" s="43"/>
      <c r="AU803" s="43"/>
      <c r="AV803" s="43"/>
      <c r="AW803" s="43"/>
      <c r="AX803" s="43"/>
      <c r="AY803" s="43"/>
      <c r="AZ803" s="43"/>
      <c r="BA803" s="43"/>
      <c r="BB803" s="43"/>
      <c r="BC803" s="43"/>
      <c r="BD803" s="43"/>
      <c r="BE803" s="43"/>
      <c r="BF803" s="43"/>
      <c r="BG803" s="43"/>
      <c r="BH803" s="43"/>
      <c r="BI803" s="43"/>
      <c r="BJ803" s="43"/>
      <c r="BK803" s="43"/>
      <c r="BL803" s="43"/>
      <c r="BM803" s="43"/>
      <c r="BN803" s="43"/>
      <c r="BO803" s="43"/>
      <c r="BP803" s="43"/>
      <c r="BQ803" s="43"/>
      <c r="BR803" s="43"/>
      <c r="BS803" s="43"/>
      <c r="BT803" s="43"/>
      <c r="BU803" s="43"/>
      <c r="BV803" s="43"/>
      <c r="BW803" s="43"/>
      <c r="BX803" s="43"/>
      <c r="BY803" s="43"/>
      <c r="BZ803" s="43"/>
      <c r="CA803" s="43"/>
      <c r="CB803" s="43"/>
      <c r="CC803" s="43"/>
      <c r="CD803" s="43"/>
      <c r="CE803" s="43"/>
    </row>
    <row r="804" spans="1:83" s="44" customFormat="1" x14ac:dyDescent="0.35">
      <c r="A804" s="40">
        <v>835000972</v>
      </c>
      <c r="B804" s="40" t="s">
        <v>0</v>
      </c>
      <c r="C804" s="40" t="s">
        <v>832</v>
      </c>
      <c r="D804" s="40" t="s">
        <v>16</v>
      </c>
      <c r="E804" s="40">
        <v>79019</v>
      </c>
      <c r="F804" s="40" t="s">
        <v>832</v>
      </c>
      <c r="G804" s="40" t="s">
        <v>2948</v>
      </c>
      <c r="H804" s="41">
        <v>44685</v>
      </c>
      <c r="I804" s="41">
        <v>45456.567067245371</v>
      </c>
      <c r="J804" s="12">
        <v>463930</v>
      </c>
      <c r="K804" s="12">
        <v>0</v>
      </c>
      <c r="L804" s="12">
        <v>0</v>
      </c>
      <c r="M804" s="15">
        <f t="shared" si="14"/>
        <v>463930</v>
      </c>
      <c r="N804" s="42" t="s">
        <v>17</v>
      </c>
      <c r="O804" s="40"/>
      <c r="P804" s="40" t="s">
        <v>4265</v>
      </c>
      <c r="Q804" s="40" t="b">
        <v>0</v>
      </c>
      <c r="R804" s="40" t="s">
        <v>4253</v>
      </c>
      <c r="S804" s="40"/>
      <c r="T804" s="40" t="s">
        <v>4263</v>
      </c>
      <c r="U804" s="15">
        <v>0</v>
      </c>
      <c r="V804" s="15">
        <v>463930</v>
      </c>
      <c r="W804" s="15">
        <v>0</v>
      </c>
      <c r="X804" s="15" t="s">
        <v>4310</v>
      </c>
      <c r="Y804" s="15" t="s">
        <v>4290</v>
      </c>
      <c r="Z804" s="15">
        <v>0</v>
      </c>
      <c r="AA804" s="15">
        <v>0</v>
      </c>
      <c r="AB804" s="15">
        <v>0</v>
      </c>
      <c r="AC804" s="15">
        <v>0</v>
      </c>
      <c r="AD804" s="15">
        <v>0</v>
      </c>
      <c r="AE804" s="40"/>
      <c r="AF804" s="15">
        <v>0</v>
      </c>
      <c r="AG804" s="40"/>
      <c r="AH804" s="40"/>
      <c r="AI804" s="40"/>
      <c r="AJ804" s="15">
        <v>0</v>
      </c>
      <c r="AK804" s="40"/>
      <c r="AL804" s="40"/>
      <c r="AM804" s="40"/>
      <c r="AN804" s="41">
        <v>45504</v>
      </c>
      <c r="AO804" s="43"/>
      <c r="AP804" s="43"/>
      <c r="AQ804" s="43"/>
      <c r="AR804" s="43"/>
      <c r="AS804" s="43"/>
      <c r="AT804" s="43"/>
      <c r="AU804" s="43"/>
      <c r="AV804" s="43"/>
      <c r="AW804" s="43"/>
      <c r="AX804" s="43"/>
      <c r="AY804" s="43"/>
      <c r="AZ804" s="43"/>
      <c r="BA804" s="43"/>
      <c r="BB804" s="43"/>
      <c r="BC804" s="43"/>
      <c r="BD804" s="43"/>
      <c r="BE804" s="43"/>
      <c r="BF804" s="43"/>
      <c r="BG804" s="43"/>
      <c r="BH804" s="43"/>
      <c r="BI804" s="43"/>
      <c r="BJ804" s="43"/>
      <c r="BK804" s="43"/>
      <c r="BL804" s="43"/>
      <c r="BM804" s="43"/>
      <c r="BN804" s="43"/>
      <c r="BO804" s="43"/>
      <c r="BP804" s="43"/>
      <c r="BQ804" s="43"/>
      <c r="BR804" s="43"/>
      <c r="BS804" s="43"/>
      <c r="BT804" s="43"/>
      <c r="BU804" s="43"/>
      <c r="BV804" s="43"/>
      <c r="BW804" s="43"/>
      <c r="BX804" s="43"/>
      <c r="BY804" s="43"/>
      <c r="BZ804" s="43"/>
      <c r="CA804" s="43"/>
      <c r="CB804" s="43"/>
      <c r="CC804" s="43"/>
      <c r="CD804" s="43"/>
      <c r="CE804" s="43"/>
    </row>
    <row r="805" spans="1:83" s="44" customFormat="1" x14ac:dyDescent="0.35">
      <c r="A805" s="40">
        <v>835000972</v>
      </c>
      <c r="B805" s="40" t="s">
        <v>0</v>
      </c>
      <c r="C805" s="40" t="s">
        <v>833</v>
      </c>
      <c r="D805" s="40" t="s">
        <v>16</v>
      </c>
      <c r="E805" s="40">
        <v>65816</v>
      </c>
      <c r="F805" s="40" t="s">
        <v>833</v>
      </c>
      <c r="G805" s="40" t="s">
        <v>2949</v>
      </c>
      <c r="H805" s="41">
        <v>44701</v>
      </c>
      <c r="I805" s="41" t="e">
        <v>#N/A</v>
      </c>
      <c r="J805" s="12">
        <v>65700</v>
      </c>
      <c r="K805" s="12">
        <v>0</v>
      </c>
      <c r="L805" s="12">
        <v>0</v>
      </c>
      <c r="M805" s="15">
        <f t="shared" si="14"/>
        <v>65700</v>
      </c>
      <c r="N805" s="42" t="s">
        <v>17</v>
      </c>
      <c r="O805" s="40"/>
      <c r="P805" s="40" t="s">
        <v>4260</v>
      </c>
      <c r="Q805" s="40"/>
      <c r="R805" s="40" t="e">
        <v>#N/A</v>
      </c>
      <c r="S805" s="40"/>
      <c r="T805" s="40" t="s">
        <v>4260</v>
      </c>
      <c r="U805" s="15">
        <v>0</v>
      </c>
      <c r="V805" s="15">
        <v>0</v>
      </c>
      <c r="W805" s="15">
        <v>0</v>
      </c>
      <c r="X805" s="15"/>
      <c r="Y805" s="15"/>
      <c r="Z805" s="15">
        <v>0</v>
      </c>
      <c r="AA805" s="15">
        <v>0</v>
      </c>
      <c r="AB805" s="15">
        <v>0</v>
      </c>
      <c r="AC805" s="15">
        <v>0</v>
      </c>
      <c r="AD805" s="15">
        <v>0</v>
      </c>
      <c r="AE805" s="40"/>
      <c r="AF805" s="15">
        <v>0</v>
      </c>
      <c r="AG805" s="40"/>
      <c r="AH805" s="40"/>
      <c r="AI805" s="40"/>
      <c r="AJ805" s="15">
        <v>0</v>
      </c>
      <c r="AK805" s="40"/>
      <c r="AL805" s="40"/>
      <c r="AM805" s="40"/>
      <c r="AN805" s="41">
        <v>45504</v>
      </c>
      <c r="AO805" s="43"/>
      <c r="AP805" s="43"/>
      <c r="AQ805" s="43"/>
      <c r="AR805" s="43"/>
      <c r="AS805" s="43"/>
      <c r="AT805" s="43"/>
      <c r="AU805" s="43"/>
      <c r="AV805" s="43"/>
      <c r="AW805" s="43"/>
      <c r="AX805" s="43"/>
      <c r="AY805" s="43"/>
      <c r="AZ805" s="43"/>
      <c r="BA805" s="43"/>
      <c r="BB805" s="43"/>
      <c r="BC805" s="43"/>
      <c r="BD805" s="43"/>
      <c r="BE805" s="43"/>
      <c r="BF805" s="43"/>
      <c r="BG805" s="43"/>
      <c r="BH805" s="43"/>
      <c r="BI805" s="43"/>
      <c r="BJ805" s="43"/>
      <c r="BK805" s="43"/>
      <c r="BL805" s="43"/>
      <c r="BM805" s="43"/>
      <c r="BN805" s="43"/>
      <c r="BO805" s="43"/>
      <c r="BP805" s="43"/>
      <c r="BQ805" s="43"/>
      <c r="BR805" s="43"/>
      <c r="BS805" s="43"/>
      <c r="BT805" s="43"/>
      <c r="BU805" s="43"/>
      <c r="BV805" s="43"/>
      <c r="BW805" s="43"/>
      <c r="BX805" s="43"/>
      <c r="BY805" s="43"/>
      <c r="BZ805" s="43"/>
      <c r="CA805" s="43"/>
      <c r="CB805" s="43"/>
      <c r="CC805" s="43"/>
      <c r="CD805" s="43"/>
      <c r="CE805" s="43"/>
    </row>
    <row r="806" spans="1:83" s="44" customFormat="1" x14ac:dyDescent="0.35">
      <c r="A806" s="40">
        <v>835000972</v>
      </c>
      <c r="B806" s="40" t="s">
        <v>0</v>
      </c>
      <c r="C806" s="40" t="s">
        <v>834</v>
      </c>
      <c r="D806" s="40" t="s">
        <v>20</v>
      </c>
      <c r="E806" s="40">
        <v>6797</v>
      </c>
      <c r="F806" s="40" t="s">
        <v>834</v>
      </c>
      <c r="G806" s="40" t="s">
        <v>2950</v>
      </c>
      <c r="H806" s="41">
        <v>44703</v>
      </c>
      <c r="I806" s="41">
        <v>45397.385578587964</v>
      </c>
      <c r="J806" s="12">
        <v>83150</v>
      </c>
      <c r="K806" s="12">
        <v>0</v>
      </c>
      <c r="L806" s="12">
        <v>0</v>
      </c>
      <c r="M806" s="15">
        <f t="shared" si="14"/>
        <v>83150</v>
      </c>
      <c r="N806" s="42" t="s">
        <v>17</v>
      </c>
      <c r="O806" s="40"/>
      <c r="P806" s="40" t="s">
        <v>4265</v>
      </c>
      <c r="Q806" s="40" t="b">
        <v>0</v>
      </c>
      <c r="R806" s="40" t="s">
        <v>4253</v>
      </c>
      <c r="S806" s="40"/>
      <c r="T806" s="40" t="s">
        <v>4265</v>
      </c>
      <c r="U806" s="15">
        <v>83150</v>
      </c>
      <c r="V806" s="15">
        <v>83150</v>
      </c>
      <c r="W806" s="15">
        <v>0</v>
      </c>
      <c r="X806" s="15" t="s">
        <v>4312</v>
      </c>
      <c r="Y806" s="15" t="s">
        <v>4296</v>
      </c>
      <c r="Z806" s="15">
        <v>83150</v>
      </c>
      <c r="AA806" s="15">
        <v>0</v>
      </c>
      <c r="AB806" s="15">
        <v>0</v>
      </c>
      <c r="AC806" s="15">
        <v>0</v>
      </c>
      <c r="AD806" s="15">
        <v>0</v>
      </c>
      <c r="AE806" s="40"/>
      <c r="AF806" s="15">
        <v>0</v>
      </c>
      <c r="AG806" s="40"/>
      <c r="AH806" s="40"/>
      <c r="AI806" s="40"/>
      <c r="AJ806" s="15">
        <v>0</v>
      </c>
      <c r="AK806" s="40"/>
      <c r="AL806" s="40"/>
      <c r="AM806" s="40"/>
      <c r="AN806" s="41">
        <v>45504</v>
      </c>
      <c r="AO806" s="43"/>
      <c r="AP806" s="43"/>
      <c r="AQ806" s="43"/>
      <c r="AR806" s="43"/>
      <c r="AS806" s="43"/>
      <c r="AT806" s="43"/>
      <c r="AU806" s="43"/>
      <c r="AV806" s="43"/>
      <c r="AW806" s="43"/>
      <c r="AX806" s="43"/>
      <c r="AY806" s="43"/>
      <c r="AZ806" s="43"/>
      <c r="BA806" s="43"/>
      <c r="BB806" s="43"/>
      <c r="BC806" s="43"/>
      <c r="BD806" s="43"/>
      <c r="BE806" s="43"/>
      <c r="BF806" s="43"/>
      <c r="BG806" s="43"/>
      <c r="BH806" s="43"/>
      <c r="BI806" s="43"/>
      <c r="BJ806" s="43"/>
      <c r="BK806" s="43"/>
      <c r="BL806" s="43"/>
      <c r="BM806" s="43"/>
      <c r="BN806" s="43"/>
      <c r="BO806" s="43"/>
      <c r="BP806" s="43"/>
      <c r="BQ806" s="43"/>
      <c r="BR806" s="43"/>
      <c r="BS806" s="43"/>
      <c r="BT806" s="43"/>
      <c r="BU806" s="43"/>
      <c r="BV806" s="43"/>
      <c r="BW806" s="43"/>
      <c r="BX806" s="43"/>
      <c r="BY806" s="43"/>
      <c r="BZ806" s="43"/>
      <c r="CA806" s="43"/>
      <c r="CB806" s="43"/>
      <c r="CC806" s="43"/>
      <c r="CD806" s="43"/>
      <c r="CE806" s="43"/>
    </row>
    <row r="807" spans="1:83" s="44" customFormat="1" x14ac:dyDescent="0.35">
      <c r="A807" s="40">
        <v>835000972</v>
      </c>
      <c r="B807" s="40" t="s">
        <v>0</v>
      </c>
      <c r="C807" s="40" t="s">
        <v>835</v>
      </c>
      <c r="D807" s="40" t="s">
        <v>16</v>
      </c>
      <c r="E807" s="40">
        <v>63814</v>
      </c>
      <c r="F807" s="40" t="s">
        <v>835</v>
      </c>
      <c r="G807" s="40" t="s">
        <v>2951</v>
      </c>
      <c r="H807" s="41">
        <v>44708</v>
      </c>
      <c r="I807" s="41" t="e">
        <v>#N/A</v>
      </c>
      <c r="J807" s="12">
        <v>523850</v>
      </c>
      <c r="K807" s="12">
        <v>0</v>
      </c>
      <c r="L807" s="40">
        <v>149490</v>
      </c>
      <c r="M807" s="15">
        <f t="shared" si="14"/>
        <v>374360</v>
      </c>
      <c r="N807" s="42" t="s">
        <v>17</v>
      </c>
      <c r="O807" s="40"/>
      <c r="P807" s="40" t="s">
        <v>4260</v>
      </c>
      <c r="Q807" s="40"/>
      <c r="R807" s="40" t="e">
        <v>#N/A</v>
      </c>
      <c r="S807" s="40"/>
      <c r="T807" s="40" t="s">
        <v>4260</v>
      </c>
      <c r="U807" s="15">
        <v>0</v>
      </c>
      <c r="V807" s="15">
        <v>0</v>
      </c>
      <c r="W807" s="15">
        <v>0</v>
      </c>
      <c r="X807" s="15"/>
      <c r="Y807" s="15"/>
      <c r="Z807" s="15">
        <v>0</v>
      </c>
      <c r="AA807" s="15">
        <v>0</v>
      </c>
      <c r="AB807" s="15">
        <v>0</v>
      </c>
      <c r="AC807" s="15">
        <v>0</v>
      </c>
      <c r="AD807" s="15">
        <v>0</v>
      </c>
      <c r="AE807" s="40"/>
      <c r="AF807" s="15">
        <v>0</v>
      </c>
      <c r="AG807" s="40"/>
      <c r="AH807" s="40"/>
      <c r="AI807" s="40"/>
      <c r="AJ807" s="15">
        <v>0</v>
      </c>
      <c r="AK807" s="40"/>
      <c r="AL807" s="40"/>
      <c r="AM807" s="40"/>
      <c r="AN807" s="41">
        <v>45504</v>
      </c>
      <c r="AO807" s="43"/>
      <c r="AP807" s="43"/>
      <c r="AQ807" s="43"/>
      <c r="AR807" s="43"/>
      <c r="AS807" s="43"/>
      <c r="AT807" s="43"/>
      <c r="AU807" s="43"/>
      <c r="AV807" s="43"/>
      <c r="AW807" s="43"/>
      <c r="AX807" s="43"/>
      <c r="AY807" s="43"/>
      <c r="AZ807" s="43"/>
      <c r="BA807" s="43"/>
      <c r="BB807" s="43"/>
      <c r="BC807" s="43"/>
      <c r="BD807" s="43"/>
      <c r="BE807" s="43"/>
      <c r="BF807" s="43"/>
      <c r="BG807" s="43"/>
      <c r="BH807" s="43"/>
      <c r="BI807" s="43"/>
      <c r="BJ807" s="43"/>
      <c r="BK807" s="43"/>
      <c r="BL807" s="43"/>
      <c r="BM807" s="43"/>
      <c r="BN807" s="43"/>
      <c r="BO807" s="43"/>
      <c r="BP807" s="43"/>
      <c r="BQ807" s="43"/>
      <c r="BR807" s="43"/>
      <c r="BS807" s="43"/>
      <c r="BT807" s="43"/>
      <c r="BU807" s="43"/>
      <c r="BV807" s="43"/>
      <c r="BW807" s="43"/>
      <c r="BX807" s="43"/>
      <c r="BY807" s="43"/>
      <c r="BZ807" s="43"/>
      <c r="CA807" s="43"/>
      <c r="CB807" s="43"/>
      <c r="CC807" s="43"/>
      <c r="CD807" s="43"/>
      <c r="CE807" s="43"/>
    </row>
    <row r="808" spans="1:83" s="44" customFormat="1" x14ac:dyDescent="0.35">
      <c r="A808" s="40">
        <v>835000972</v>
      </c>
      <c r="B808" s="40" t="s">
        <v>0</v>
      </c>
      <c r="C808" s="40" t="s">
        <v>836</v>
      </c>
      <c r="D808" s="40" t="s">
        <v>16</v>
      </c>
      <c r="E808" s="40">
        <v>64247</v>
      </c>
      <c r="F808" s="40" t="s">
        <v>836</v>
      </c>
      <c r="G808" s="40" t="s">
        <v>2952</v>
      </c>
      <c r="H808" s="41">
        <v>44713</v>
      </c>
      <c r="I808" s="41" t="e">
        <v>#N/A</v>
      </c>
      <c r="J808" s="12">
        <v>80832</v>
      </c>
      <c r="K808" s="12">
        <v>0</v>
      </c>
      <c r="L808" s="12">
        <v>0</v>
      </c>
      <c r="M808" s="15">
        <f t="shared" si="14"/>
        <v>80832</v>
      </c>
      <c r="N808" s="42" t="s">
        <v>17</v>
      </c>
      <c r="O808" s="40"/>
      <c r="P808" s="40" t="s">
        <v>4260</v>
      </c>
      <c r="Q808" s="40"/>
      <c r="R808" s="40" t="e">
        <v>#N/A</v>
      </c>
      <c r="S808" s="40"/>
      <c r="T808" s="40" t="s">
        <v>4260</v>
      </c>
      <c r="U808" s="15">
        <v>0</v>
      </c>
      <c r="V808" s="15">
        <v>0</v>
      </c>
      <c r="W808" s="15">
        <v>0</v>
      </c>
      <c r="X808" s="15"/>
      <c r="Y808" s="15"/>
      <c r="Z808" s="15">
        <v>0</v>
      </c>
      <c r="AA808" s="15">
        <v>0</v>
      </c>
      <c r="AB808" s="15">
        <v>0</v>
      </c>
      <c r="AC808" s="15">
        <v>0</v>
      </c>
      <c r="AD808" s="15">
        <v>0</v>
      </c>
      <c r="AE808" s="40"/>
      <c r="AF808" s="15">
        <v>0</v>
      </c>
      <c r="AG808" s="40"/>
      <c r="AH808" s="40"/>
      <c r="AI808" s="40"/>
      <c r="AJ808" s="15">
        <v>0</v>
      </c>
      <c r="AK808" s="40"/>
      <c r="AL808" s="40"/>
      <c r="AM808" s="40"/>
      <c r="AN808" s="41">
        <v>45504</v>
      </c>
      <c r="AO808" s="43"/>
      <c r="AP808" s="43"/>
      <c r="AQ808" s="43"/>
      <c r="AR808" s="43"/>
      <c r="AS808" s="43"/>
      <c r="AT808" s="43"/>
      <c r="AU808" s="43"/>
      <c r="AV808" s="43"/>
      <c r="AW808" s="43"/>
      <c r="AX808" s="43"/>
      <c r="AY808" s="43"/>
      <c r="AZ808" s="43"/>
      <c r="BA808" s="43"/>
      <c r="BB808" s="43"/>
      <c r="BC808" s="43"/>
      <c r="BD808" s="43"/>
      <c r="BE808" s="43"/>
      <c r="BF808" s="43"/>
      <c r="BG808" s="43"/>
      <c r="BH808" s="43"/>
      <c r="BI808" s="43"/>
      <c r="BJ808" s="43"/>
      <c r="BK808" s="43"/>
      <c r="BL808" s="43"/>
      <c r="BM808" s="43"/>
      <c r="BN808" s="43"/>
      <c r="BO808" s="43"/>
      <c r="BP808" s="43"/>
      <c r="BQ808" s="43"/>
      <c r="BR808" s="43"/>
      <c r="BS808" s="43"/>
      <c r="BT808" s="43"/>
      <c r="BU808" s="43"/>
      <c r="BV808" s="43"/>
      <c r="BW808" s="43"/>
      <c r="BX808" s="43"/>
      <c r="BY808" s="43"/>
      <c r="BZ808" s="43"/>
      <c r="CA808" s="43"/>
      <c r="CB808" s="43"/>
      <c r="CC808" s="43"/>
      <c r="CD808" s="43"/>
      <c r="CE808" s="43"/>
    </row>
    <row r="809" spans="1:83" s="44" customFormat="1" x14ac:dyDescent="0.35">
      <c r="A809" s="40">
        <v>835000972</v>
      </c>
      <c r="B809" s="40" t="s">
        <v>0</v>
      </c>
      <c r="C809" s="40" t="s">
        <v>837</v>
      </c>
      <c r="D809" s="40" t="s">
        <v>16</v>
      </c>
      <c r="E809" s="40">
        <v>66297</v>
      </c>
      <c r="F809" s="40" t="s">
        <v>837</v>
      </c>
      <c r="G809" s="40" t="s">
        <v>2953</v>
      </c>
      <c r="H809" s="41">
        <v>44714</v>
      </c>
      <c r="I809" s="41">
        <v>45456.567067245371</v>
      </c>
      <c r="J809" s="12">
        <v>178590</v>
      </c>
      <c r="K809" s="12">
        <v>0</v>
      </c>
      <c r="L809" s="12">
        <v>0</v>
      </c>
      <c r="M809" s="15">
        <f t="shared" si="14"/>
        <v>178590</v>
      </c>
      <c r="N809" s="42" t="s">
        <v>17</v>
      </c>
      <c r="O809" s="40"/>
      <c r="P809" s="40" t="s">
        <v>4265</v>
      </c>
      <c r="Q809" s="40" t="b">
        <v>0</v>
      </c>
      <c r="R809" s="40" t="s">
        <v>4253</v>
      </c>
      <c r="S809" s="40"/>
      <c r="T809" s="40" t="s">
        <v>4263</v>
      </c>
      <c r="U809" s="15">
        <v>0</v>
      </c>
      <c r="V809" s="15">
        <v>178590</v>
      </c>
      <c r="W809" s="15">
        <v>0</v>
      </c>
      <c r="X809" s="15" t="s">
        <v>4300</v>
      </c>
      <c r="Y809" s="15" t="s">
        <v>4290</v>
      </c>
      <c r="Z809" s="15">
        <v>0</v>
      </c>
      <c r="AA809" s="15">
        <v>0</v>
      </c>
      <c r="AB809" s="15">
        <v>0</v>
      </c>
      <c r="AC809" s="15">
        <v>0</v>
      </c>
      <c r="AD809" s="15">
        <v>0</v>
      </c>
      <c r="AE809" s="40"/>
      <c r="AF809" s="15">
        <v>0</v>
      </c>
      <c r="AG809" s="40"/>
      <c r="AH809" s="40"/>
      <c r="AI809" s="40"/>
      <c r="AJ809" s="15">
        <v>0</v>
      </c>
      <c r="AK809" s="40"/>
      <c r="AL809" s="40"/>
      <c r="AM809" s="40"/>
      <c r="AN809" s="41">
        <v>45504</v>
      </c>
      <c r="AO809" s="43"/>
      <c r="AP809" s="43"/>
      <c r="AQ809" s="43"/>
      <c r="AR809" s="43"/>
      <c r="AS809" s="43"/>
      <c r="AT809" s="43"/>
      <c r="AU809" s="43"/>
      <c r="AV809" s="43"/>
      <c r="AW809" s="43"/>
      <c r="AX809" s="43"/>
      <c r="AY809" s="43"/>
      <c r="AZ809" s="43"/>
      <c r="BA809" s="43"/>
      <c r="BB809" s="43"/>
      <c r="BC809" s="43"/>
      <c r="BD809" s="43"/>
      <c r="BE809" s="43"/>
      <c r="BF809" s="43"/>
      <c r="BG809" s="43"/>
      <c r="BH809" s="43"/>
      <c r="BI809" s="43"/>
      <c r="BJ809" s="43"/>
      <c r="BK809" s="43"/>
      <c r="BL809" s="43"/>
      <c r="BM809" s="43"/>
      <c r="BN809" s="43"/>
      <c r="BO809" s="43"/>
      <c r="BP809" s="43"/>
      <c r="BQ809" s="43"/>
      <c r="BR809" s="43"/>
      <c r="BS809" s="43"/>
      <c r="BT809" s="43"/>
      <c r="BU809" s="43"/>
      <c r="BV809" s="43"/>
      <c r="BW809" s="43"/>
      <c r="BX809" s="43"/>
      <c r="BY809" s="43"/>
      <c r="BZ809" s="43"/>
      <c r="CA809" s="43"/>
      <c r="CB809" s="43"/>
      <c r="CC809" s="43"/>
      <c r="CD809" s="43"/>
      <c r="CE809" s="43"/>
    </row>
    <row r="810" spans="1:83" s="44" customFormat="1" x14ac:dyDescent="0.35">
      <c r="A810" s="40">
        <v>835000972</v>
      </c>
      <c r="B810" s="40" t="s">
        <v>0</v>
      </c>
      <c r="C810" s="40" t="s">
        <v>838</v>
      </c>
      <c r="D810" s="40" t="s">
        <v>16</v>
      </c>
      <c r="E810" s="40">
        <v>65866</v>
      </c>
      <c r="F810" s="40" t="s">
        <v>838</v>
      </c>
      <c r="G810" s="40" t="s">
        <v>2954</v>
      </c>
      <c r="H810" s="41">
        <v>44715</v>
      </c>
      <c r="I810" s="41" t="e">
        <v>#N/A</v>
      </c>
      <c r="J810" s="12">
        <v>80832</v>
      </c>
      <c r="K810" s="12">
        <v>0</v>
      </c>
      <c r="L810" s="12">
        <v>0</v>
      </c>
      <c r="M810" s="15">
        <f t="shared" si="14"/>
        <v>80832</v>
      </c>
      <c r="N810" s="42" t="s">
        <v>17</v>
      </c>
      <c r="O810" s="40"/>
      <c r="P810" s="40" t="s">
        <v>4260</v>
      </c>
      <c r="Q810" s="40"/>
      <c r="R810" s="40" t="e">
        <v>#N/A</v>
      </c>
      <c r="S810" s="40"/>
      <c r="T810" s="40" t="s">
        <v>4260</v>
      </c>
      <c r="U810" s="15">
        <v>0</v>
      </c>
      <c r="V810" s="15">
        <v>0</v>
      </c>
      <c r="W810" s="15">
        <v>0</v>
      </c>
      <c r="X810" s="15"/>
      <c r="Y810" s="15"/>
      <c r="Z810" s="15">
        <v>0</v>
      </c>
      <c r="AA810" s="15">
        <v>0</v>
      </c>
      <c r="AB810" s="15">
        <v>0</v>
      </c>
      <c r="AC810" s="15">
        <v>0</v>
      </c>
      <c r="AD810" s="15">
        <v>0</v>
      </c>
      <c r="AE810" s="40"/>
      <c r="AF810" s="15">
        <v>0</v>
      </c>
      <c r="AG810" s="40"/>
      <c r="AH810" s="40"/>
      <c r="AI810" s="40"/>
      <c r="AJ810" s="15">
        <v>0</v>
      </c>
      <c r="AK810" s="40"/>
      <c r="AL810" s="40"/>
      <c r="AM810" s="40"/>
      <c r="AN810" s="41">
        <v>45504</v>
      </c>
      <c r="AO810" s="43"/>
      <c r="AP810" s="43"/>
      <c r="AQ810" s="43"/>
      <c r="AR810" s="43"/>
      <c r="AS810" s="43"/>
      <c r="AT810" s="43"/>
      <c r="AU810" s="43"/>
      <c r="AV810" s="43"/>
      <c r="AW810" s="43"/>
      <c r="AX810" s="43"/>
      <c r="AY810" s="43"/>
      <c r="AZ810" s="43"/>
      <c r="BA810" s="43"/>
      <c r="BB810" s="43"/>
      <c r="BC810" s="43"/>
      <c r="BD810" s="43"/>
      <c r="BE810" s="43"/>
      <c r="BF810" s="43"/>
      <c r="BG810" s="43"/>
      <c r="BH810" s="43"/>
      <c r="BI810" s="43"/>
      <c r="BJ810" s="43"/>
      <c r="BK810" s="43"/>
      <c r="BL810" s="43"/>
      <c r="BM810" s="43"/>
      <c r="BN810" s="43"/>
      <c r="BO810" s="43"/>
      <c r="BP810" s="43"/>
      <c r="BQ810" s="43"/>
      <c r="BR810" s="43"/>
      <c r="BS810" s="43"/>
      <c r="BT810" s="43"/>
      <c r="BU810" s="43"/>
      <c r="BV810" s="43"/>
      <c r="BW810" s="43"/>
      <c r="BX810" s="43"/>
      <c r="BY810" s="43"/>
      <c r="BZ810" s="43"/>
      <c r="CA810" s="43"/>
      <c r="CB810" s="43"/>
      <c r="CC810" s="43"/>
      <c r="CD810" s="43"/>
      <c r="CE810" s="43"/>
    </row>
    <row r="811" spans="1:83" s="44" customFormat="1" x14ac:dyDescent="0.35">
      <c r="A811" s="40">
        <v>835000972</v>
      </c>
      <c r="B811" s="40" t="s">
        <v>0</v>
      </c>
      <c r="C811" s="40" t="s">
        <v>839</v>
      </c>
      <c r="D811" s="40" t="s">
        <v>16</v>
      </c>
      <c r="E811" s="40">
        <v>65868</v>
      </c>
      <c r="F811" s="40" t="s">
        <v>839</v>
      </c>
      <c r="G811" s="40" t="s">
        <v>2955</v>
      </c>
      <c r="H811" s="41">
        <v>44715</v>
      </c>
      <c r="I811" s="41" t="e">
        <v>#N/A</v>
      </c>
      <c r="J811" s="12">
        <v>80832</v>
      </c>
      <c r="K811" s="12">
        <v>0</v>
      </c>
      <c r="L811" s="12">
        <v>0</v>
      </c>
      <c r="M811" s="15">
        <f t="shared" si="14"/>
        <v>80832</v>
      </c>
      <c r="N811" s="42" t="s">
        <v>17</v>
      </c>
      <c r="O811" s="40"/>
      <c r="P811" s="40" t="s">
        <v>4260</v>
      </c>
      <c r="Q811" s="40"/>
      <c r="R811" s="40" t="e">
        <v>#N/A</v>
      </c>
      <c r="S811" s="40"/>
      <c r="T811" s="40" t="s">
        <v>4260</v>
      </c>
      <c r="U811" s="15">
        <v>0</v>
      </c>
      <c r="V811" s="15">
        <v>0</v>
      </c>
      <c r="W811" s="15">
        <v>0</v>
      </c>
      <c r="X811" s="15"/>
      <c r="Y811" s="15"/>
      <c r="Z811" s="15">
        <v>0</v>
      </c>
      <c r="AA811" s="15">
        <v>0</v>
      </c>
      <c r="AB811" s="15">
        <v>0</v>
      </c>
      <c r="AC811" s="15">
        <v>0</v>
      </c>
      <c r="AD811" s="15">
        <v>0</v>
      </c>
      <c r="AE811" s="40"/>
      <c r="AF811" s="15">
        <v>0</v>
      </c>
      <c r="AG811" s="40"/>
      <c r="AH811" s="40"/>
      <c r="AI811" s="40"/>
      <c r="AJ811" s="15">
        <v>0</v>
      </c>
      <c r="AK811" s="40"/>
      <c r="AL811" s="40"/>
      <c r="AM811" s="40"/>
      <c r="AN811" s="41">
        <v>45504</v>
      </c>
      <c r="AO811" s="43"/>
      <c r="AP811" s="43"/>
      <c r="AQ811" s="43"/>
      <c r="AR811" s="43"/>
      <c r="AS811" s="43"/>
      <c r="AT811" s="43"/>
      <c r="AU811" s="43"/>
      <c r="AV811" s="43"/>
      <c r="AW811" s="43"/>
      <c r="AX811" s="43"/>
      <c r="AY811" s="43"/>
      <c r="AZ811" s="43"/>
      <c r="BA811" s="43"/>
      <c r="BB811" s="43"/>
      <c r="BC811" s="43"/>
      <c r="BD811" s="43"/>
      <c r="BE811" s="43"/>
      <c r="BF811" s="43"/>
      <c r="BG811" s="43"/>
      <c r="BH811" s="43"/>
      <c r="BI811" s="43"/>
      <c r="BJ811" s="43"/>
      <c r="BK811" s="43"/>
      <c r="BL811" s="43"/>
      <c r="BM811" s="43"/>
      <c r="BN811" s="43"/>
      <c r="BO811" s="43"/>
      <c r="BP811" s="43"/>
      <c r="BQ811" s="43"/>
      <c r="BR811" s="43"/>
      <c r="BS811" s="43"/>
      <c r="BT811" s="43"/>
      <c r="BU811" s="43"/>
      <c r="BV811" s="43"/>
      <c r="BW811" s="43"/>
      <c r="BX811" s="43"/>
      <c r="BY811" s="43"/>
      <c r="BZ811" s="43"/>
      <c r="CA811" s="43"/>
      <c r="CB811" s="43"/>
      <c r="CC811" s="43"/>
      <c r="CD811" s="43"/>
      <c r="CE811" s="43"/>
    </row>
    <row r="812" spans="1:83" s="44" customFormat="1" x14ac:dyDescent="0.35">
      <c r="A812" s="40">
        <v>835000972</v>
      </c>
      <c r="B812" s="40" t="s">
        <v>0</v>
      </c>
      <c r="C812" s="40" t="s">
        <v>840</v>
      </c>
      <c r="D812" s="40" t="s">
        <v>16</v>
      </c>
      <c r="E812" s="40">
        <v>68592</v>
      </c>
      <c r="F812" s="40" t="s">
        <v>840</v>
      </c>
      <c r="G812" s="40" t="s">
        <v>2956</v>
      </c>
      <c r="H812" s="41">
        <v>44723</v>
      </c>
      <c r="I812" s="41">
        <v>45414.291666666664</v>
      </c>
      <c r="J812" s="12">
        <v>83890</v>
      </c>
      <c r="K812" s="12">
        <v>0</v>
      </c>
      <c r="L812" s="12">
        <v>0</v>
      </c>
      <c r="M812" s="15">
        <f t="shared" si="14"/>
        <v>83890</v>
      </c>
      <c r="N812" s="42" t="s">
        <v>17</v>
      </c>
      <c r="O812" s="40"/>
      <c r="P812" s="40" t="s">
        <v>4265</v>
      </c>
      <c r="Q812" s="40" t="b">
        <v>0</v>
      </c>
      <c r="R812" s="40" t="s">
        <v>4253</v>
      </c>
      <c r="S812" s="40"/>
      <c r="T812" s="40" t="s">
        <v>4265</v>
      </c>
      <c r="U812" s="15">
        <v>83890</v>
      </c>
      <c r="V812" s="15">
        <v>83890</v>
      </c>
      <c r="W812" s="15">
        <v>0</v>
      </c>
      <c r="X812" s="15" t="s">
        <v>4313</v>
      </c>
      <c r="Y812" s="15" t="s">
        <v>4296</v>
      </c>
      <c r="Z812" s="15">
        <v>83890</v>
      </c>
      <c r="AA812" s="15">
        <v>0</v>
      </c>
      <c r="AB812" s="15">
        <v>0</v>
      </c>
      <c r="AC812" s="15">
        <v>0</v>
      </c>
      <c r="AD812" s="15">
        <v>0</v>
      </c>
      <c r="AE812" s="40"/>
      <c r="AF812" s="15">
        <v>0</v>
      </c>
      <c r="AG812" s="40"/>
      <c r="AH812" s="40"/>
      <c r="AI812" s="40"/>
      <c r="AJ812" s="15">
        <v>0</v>
      </c>
      <c r="AK812" s="40"/>
      <c r="AL812" s="40"/>
      <c r="AM812" s="40"/>
      <c r="AN812" s="41">
        <v>45504</v>
      </c>
      <c r="AO812" s="43"/>
      <c r="AP812" s="43"/>
      <c r="AQ812" s="43"/>
      <c r="AR812" s="43"/>
      <c r="AS812" s="43"/>
      <c r="AT812" s="43"/>
      <c r="AU812" s="43"/>
      <c r="AV812" s="43"/>
      <c r="AW812" s="43"/>
      <c r="AX812" s="43"/>
      <c r="AY812" s="43"/>
      <c r="AZ812" s="43"/>
      <c r="BA812" s="43"/>
      <c r="BB812" s="43"/>
      <c r="BC812" s="43"/>
      <c r="BD812" s="43"/>
      <c r="BE812" s="43"/>
      <c r="BF812" s="43"/>
      <c r="BG812" s="43"/>
      <c r="BH812" s="43"/>
      <c r="BI812" s="43"/>
      <c r="BJ812" s="43"/>
      <c r="BK812" s="43"/>
      <c r="BL812" s="43"/>
      <c r="BM812" s="43"/>
      <c r="BN812" s="43"/>
      <c r="BO812" s="43"/>
      <c r="BP812" s="43"/>
      <c r="BQ812" s="43"/>
      <c r="BR812" s="43"/>
      <c r="BS812" s="43"/>
      <c r="BT812" s="43"/>
      <c r="BU812" s="43"/>
      <c r="BV812" s="43"/>
      <c r="BW812" s="43"/>
      <c r="BX812" s="43"/>
      <c r="BY812" s="43"/>
      <c r="BZ812" s="43"/>
      <c r="CA812" s="43"/>
      <c r="CB812" s="43"/>
      <c r="CC812" s="43"/>
      <c r="CD812" s="43"/>
      <c r="CE812" s="43"/>
    </row>
    <row r="813" spans="1:83" s="44" customFormat="1" x14ac:dyDescent="0.35">
      <c r="A813" s="40">
        <v>835000972</v>
      </c>
      <c r="B813" s="40" t="s">
        <v>0</v>
      </c>
      <c r="C813" s="40" t="s">
        <v>841</v>
      </c>
      <c r="D813" s="40" t="s">
        <v>16</v>
      </c>
      <c r="E813" s="40">
        <v>65384</v>
      </c>
      <c r="F813" s="40" t="s">
        <v>841</v>
      </c>
      <c r="G813" s="40" t="s">
        <v>2957</v>
      </c>
      <c r="H813" s="41">
        <v>44727</v>
      </c>
      <c r="I813" s="41">
        <v>45456.567067245371</v>
      </c>
      <c r="J813" s="12">
        <v>232090</v>
      </c>
      <c r="K813" s="12">
        <v>0</v>
      </c>
      <c r="L813" s="12">
        <v>0</v>
      </c>
      <c r="M813" s="15">
        <f t="shared" si="14"/>
        <v>232090</v>
      </c>
      <c r="N813" s="42" t="s">
        <v>17</v>
      </c>
      <c r="O813" s="40"/>
      <c r="P813" s="40" t="s">
        <v>4265</v>
      </c>
      <c r="Q813" s="40" t="b">
        <v>0</v>
      </c>
      <c r="R813" s="40" t="s">
        <v>4253</v>
      </c>
      <c r="S813" s="40"/>
      <c r="T813" s="40" t="s">
        <v>4263</v>
      </c>
      <c r="U813" s="15">
        <v>0</v>
      </c>
      <c r="V813" s="15">
        <v>232090</v>
      </c>
      <c r="W813" s="15">
        <v>0</v>
      </c>
      <c r="X813" s="15" t="s">
        <v>4300</v>
      </c>
      <c r="Y813" s="15" t="s">
        <v>4290</v>
      </c>
      <c r="Z813" s="15">
        <v>0</v>
      </c>
      <c r="AA813" s="15">
        <v>0</v>
      </c>
      <c r="AB813" s="15">
        <v>0</v>
      </c>
      <c r="AC813" s="15">
        <v>0</v>
      </c>
      <c r="AD813" s="15">
        <v>0</v>
      </c>
      <c r="AE813" s="40"/>
      <c r="AF813" s="15">
        <v>0</v>
      </c>
      <c r="AG813" s="40"/>
      <c r="AH813" s="40"/>
      <c r="AI813" s="40"/>
      <c r="AJ813" s="15">
        <v>0</v>
      </c>
      <c r="AK813" s="40"/>
      <c r="AL813" s="40"/>
      <c r="AM813" s="40"/>
      <c r="AN813" s="41">
        <v>45504</v>
      </c>
      <c r="AO813" s="43"/>
      <c r="AP813" s="43"/>
      <c r="AQ813" s="43"/>
      <c r="AR813" s="43"/>
      <c r="AS813" s="43"/>
      <c r="AT813" s="43"/>
      <c r="AU813" s="43"/>
      <c r="AV813" s="43"/>
      <c r="AW813" s="43"/>
      <c r="AX813" s="43"/>
      <c r="AY813" s="43"/>
      <c r="AZ813" s="43"/>
      <c r="BA813" s="43"/>
      <c r="BB813" s="43"/>
      <c r="BC813" s="43"/>
      <c r="BD813" s="43"/>
      <c r="BE813" s="43"/>
      <c r="BF813" s="43"/>
      <c r="BG813" s="43"/>
      <c r="BH813" s="43"/>
      <c r="BI813" s="43"/>
      <c r="BJ813" s="43"/>
      <c r="BK813" s="43"/>
      <c r="BL813" s="43"/>
      <c r="BM813" s="43"/>
      <c r="BN813" s="43"/>
      <c r="BO813" s="43"/>
      <c r="BP813" s="43"/>
      <c r="BQ813" s="43"/>
      <c r="BR813" s="43"/>
      <c r="BS813" s="43"/>
      <c r="BT813" s="43"/>
      <c r="BU813" s="43"/>
      <c r="BV813" s="43"/>
      <c r="BW813" s="43"/>
      <c r="BX813" s="43"/>
      <c r="BY813" s="43"/>
      <c r="BZ813" s="43"/>
      <c r="CA813" s="43"/>
      <c r="CB813" s="43"/>
      <c r="CC813" s="43"/>
      <c r="CD813" s="43"/>
      <c r="CE813" s="43"/>
    </row>
    <row r="814" spans="1:83" s="44" customFormat="1" x14ac:dyDescent="0.35">
      <c r="A814" s="40">
        <v>835000972</v>
      </c>
      <c r="B814" s="40" t="s">
        <v>0</v>
      </c>
      <c r="C814" s="40" t="s">
        <v>842</v>
      </c>
      <c r="D814" s="40" t="s">
        <v>16</v>
      </c>
      <c r="E814" s="40">
        <v>71344</v>
      </c>
      <c r="F814" s="40" t="s">
        <v>842</v>
      </c>
      <c r="G814" s="40" t="s">
        <v>2958</v>
      </c>
      <c r="H814" s="41">
        <v>44728</v>
      </c>
      <c r="I814" s="41">
        <v>45397.662633368054</v>
      </c>
      <c r="J814" s="12">
        <v>80832</v>
      </c>
      <c r="K814" s="12">
        <v>0</v>
      </c>
      <c r="L814" s="12">
        <v>0</v>
      </c>
      <c r="M814" s="15">
        <f t="shared" si="14"/>
        <v>80832</v>
      </c>
      <c r="N814" s="42" t="s">
        <v>17</v>
      </c>
      <c r="O814" s="40"/>
      <c r="P814" s="40" t="s">
        <v>4265</v>
      </c>
      <c r="Q814" s="40" t="b">
        <v>0</v>
      </c>
      <c r="R814" s="40" t="s">
        <v>4253</v>
      </c>
      <c r="S814" s="40"/>
      <c r="T814" s="40" t="s">
        <v>4265</v>
      </c>
      <c r="U814" s="15">
        <v>80832</v>
      </c>
      <c r="V814" s="15">
        <v>80832</v>
      </c>
      <c r="W814" s="15">
        <v>0</v>
      </c>
      <c r="X814" s="15" t="s">
        <v>4314</v>
      </c>
      <c r="Y814" s="15" t="s">
        <v>4288</v>
      </c>
      <c r="Z814" s="15">
        <v>80832</v>
      </c>
      <c r="AA814" s="15">
        <v>0</v>
      </c>
      <c r="AB814" s="15">
        <v>0</v>
      </c>
      <c r="AC814" s="15">
        <v>0</v>
      </c>
      <c r="AD814" s="15">
        <v>0</v>
      </c>
      <c r="AE814" s="40"/>
      <c r="AF814" s="15">
        <v>0</v>
      </c>
      <c r="AG814" s="40"/>
      <c r="AH814" s="40"/>
      <c r="AI814" s="40"/>
      <c r="AJ814" s="15">
        <v>0</v>
      </c>
      <c r="AK814" s="40"/>
      <c r="AL814" s="40"/>
      <c r="AM814" s="40"/>
      <c r="AN814" s="41">
        <v>45504</v>
      </c>
      <c r="AO814" s="43"/>
      <c r="AP814" s="43"/>
      <c r="AQ814" s="43"/>
      <c r="AR814" s="43"/>
      <c r="AS814" s="43"/>
      <c r="AT814" s="43"/>
      <c r="AU814" s="43"/>
      <c r="AV814" s="43"/>
      <c r="AW814" s="43"/>
      <c r="AX814" s="43"/>
      <c r="AY814" s="43"/>
      <c r="AZ814" s="43"/>
      <c r="BA814" s="43"/>
      <c r="BB814" s="43"/>
      <c r="BC814" s="43"/>
      <c r="BD814" s="43"/>
      <c r="BE814" s="43"/>
      <c r="BF814" s="43"/>
      <c r="BG814" s="43"/>
      <c r="BH814" s="43"/>
      <c r="BI814" s="43"/>
      <c r="BJ814" s="43"/>
      <c r="BK814" s="43"/>
      <c r="BL814" s="43"/>
      <c r="BM814" s="43"/>
      <c r="BN814" s="43"/>
      <c r="BO814" s="43"/>
      <c r="BP814" s="43"/>
      <c r="BQ814" s="43"/>
      <c r="BR814" s="43"/>
      <c r="BS814" s="43"/>
      <c r="BT814" s="43"/>
      <c r="BU814" s="43"/>
      <c r="BV814" s="43"/>
      <c r="BW814" s="43"/>
      <c r="BX814" s="43"/>
      <c r="BY814" s="43"/>
      <c r="BZ814" s="43"/>
      <c r="CA814" s="43"/>
      <c r="CB814" s="43"/>
      <c r="CC814" s="43"/>
      <c r="CD814" s="43"/>
      <c r="CE814" s="43"/>
    </row>
    <row r="815" spans="1:83" s="44" customFormat="1" x14ac:dyDescent="0.35">
      <c r="A815" s="40">
        <v>835000972</v>
      </c>
      <c r="B815" s="40" t="s">
        <v>0</v>
      </c>
      <c r="C815" s="40" t="s">
        <v>843</v>
      </c>
      <c r="D815" s="40" t="s">
        <v>16</v>
      </c>
      <c r="E815" s="40">
        <v>65699</v>
      </c>
      <c r="F815" s="40" t="s">
        <v>843</v>
      </c>
      <c r="G815" s="40" t="s">
        <v>2959</v>
      </c>
      <c r="H815" s="41">
        <v>44731</v>
      </c>
      <c r="I815" s="41">
        <v>45456.567067245371</v>
      </c>
      <c r="J815" s="12">
        <v>150140</v>
      </c>
      <c r="K815" s="12">
        <v>0</v>
      </c>
      <c r="L815" s="12">
        <v>0</v>
      </c>
      <c r="M815" s="15">
        <f t="shared" si="14"/>
        <v>150140</v>
      </c>
      <c r="N815" s="42" t="s">
        <v>17</v>
      </c>
      <c r="O815" s="40"/>
      <c r="P815" s="40" t="s">
        <v>4265</v>
      </c>
      <c r="Q815" s="40" t="b">
        <v>0</v>
      </c>
      <c r="R815" s="40" t="s">
        <v>4253</v>
      </c>
      <c r="S815" s="40"/>
      <c r="T815" s="40" t="s">
        <v>4263</v>
      </c>
      <c r="U815" s="15">
        <v>0</v>
      </c>
      <c r="V815" s="15">
        <v>150140</v>
      </c>
      <c r="W815" s="15">
        <v>0</v>
      </c>
      <c r="X815" s="15" t="s">
        <v>4300</v>
      </c>
      <c r="Y815" s="15" t="s">
        <v>4290</v>
      </c>
      <c r="Z815" s="15">
        <v>0</v>
      </c>
      <c r="AA815" s="15">
        <v>0</v>
      </c>
      <c r="AB815" s="15">
        <v>0</v>
      </c>
      <c r="AC815" s="15">
        <v>0</v>
      </c>
      <c r="AD815" s="15">
        <v>0</v>
      </c>
      <c r="AE815" s="40"/>
      <c r="AF815" s="15">
        <v>0</v>
      </c>
      <c r="AG815" s="40"/>
      <c r="AH815" s="40"/>
      <c r="AI815" s="40"/>
      <c r="AJ815" s="15">
        <v>0</v>
      </c>
      <c r="AK815" s="40"/>
      <c r="AL815" s="40"/>
      <c r="AM815" s="40"/>
      <c r="AN815" s="41">
        <v>45504</v>
      </c>
      <c r="AO815" s="43"/>
      <c r="AP815" s="43"/>
      <c r="AQ815" s="43"/>
      <c r="AR815" s="43"/>
      <c r="AS815" s="43"/>
      <c r="AT815" s="43"/>
      <c r="AU815" s="43"/>
      <c r="AV815" s="43"/>
      <c r="AW815" s="43"/>
      <c r="AX815" s="43"/>
      <c r="AY815" s="43"/>
      <c r="AZ815" s="43"/>
      <c r="BA815" s="43"/>
      <c r="BB815" s="43"/>
      <c r="BC815" s="43"/>
      <c r="BD815" s="43"/>
      <c r="BE815" s="43"/>
      <c r="BF815" s="43"/>
      <c r="BG815" s="43"/>
      <c r="BH815" s="43"/>
      <c r="BI815" s="43"/>
      <c r="BJ815" s="43"/>
      <c r="BK815" s="43"/>
      <c r="BL815" s="43"/>
      <c r="BM815" s="43"/>
      <c r="BN815" s="43"/>
      <c r="BO815" s="43"/>
      <c r="BP815" s="43"/>
      <c r="BQ815" s="43"/>
      <c r="BR815" s="43"/>
      <c r="BS815" s="43"/>
      <c r="BT815" s="43"/>
      <c r="BU815" s="43"/>
      <c r="BV815" s="43"/>
      <c r="BW815" s="43"/>
      <c r="BX815" s="43"/>
      <c r="BY815" s="43"/>
      <c r="BZ815" s="43"/>
      <c r="CA815" s="43"/>
      <c r="CB815" s="43"/>
      <c r="CC815" s="43"/>
      <c r="CD815" s="43"/>
      <c r="CE815" s="43"/>
    </row>
    <row r="816" spans="1:83" s="44" customFormat="1" x14ac:dyDescent="0.35">
      <c r="A816" s="40">
        <v>835000972</v>
      </c>
      <c r="B816" s="40" t="s">
        <v>0</v>
      </c>
      <c r="C816" s="40" t="s">
        <v>844</v>
      </c>
      <c r="D816" s="40" t="s">
        <v>16</v>
      </c>
      <c r="E816" s="40">
        <v>76164</v>
      </c>
      <c r="F816" s="40" t="s">
        <v>844</v>
      </c>
      <c r="G816" s="40" t="s">
        <v>2960</v>
      </c>
      <c r="H816" s="41">
        <v>44734</v>
      </c>
      <c r="I816" s="41" t="e">
        <v>#N/A</v>
      </c>
      <c r="J816" s="12">
        <v>687630</v>
      </c>
      <c r="K816" s="12">
        <v>0</v>
      </c>
      <c r="L816" s="12">
        <v>0</v>
      </c>
      <c r="M816" s="15">
        <f t="shared" si="14"/>
        <v>687630</v>
      </c>
      <c r="N816" s="42" t="s">
        <v>17</v>
      </c>
      <c r="O816" s="40"/>
      <c r="P816" s="40" t="s">
        <v>4260</v>
      </c>
      <c r="Q816" s="40"/>
      <c r="R816" s="40" t="e">
        <v>#N/A</v>
      </c>
      <c r="S816" s="40"/>
      <c r="T816" s="40" t="s">
        <v>4260</v>
      </c>
      <c r="U816" s="15">
        <v>0</v>
      </c>
      <c r="V816" s="15">
        <v>0</v>
      </c>
      <c r="W816" s="15">
        <v>0</v>
      </c>
      <c r="X816" s="15"/>
      <c r="Y816" s="15"/>
      <c r="Z816" s="15">
        <v>0</v>
      </c>
      <c r="AA816" s="15">
        <v>0</v>
      </c>
      <c r="AB816" s="15">
        <v>0</v>
      </c>
      <c r="AC816" s="15">
        <v>0</v>
      </c>
      <c r="AD816" s="15">
        <v>0</v>
      </c>
      <c r="AE816" s="40"/>
      <c r="AF816" s="15">
        <v>0</v>
      </c>
      <c r="AG816" s="40"/>
      <c r="AH816" s="40"/>
      <c r="AI816" s="40"/>
      <c r="AJ816" s="15">
        <v>0</v>
      </c>
      <c r="AK816" s="40"/>
      <c r="AL816" s="40"/>
      <c r="AM816" s="40"/>
      <c r="AN816" s="41">
        <v>45504</v>
      </c>
      <c r="AO816" s="43"/>
      <c r="AP816" s="43"/>
      <c r="AQ816" s="43"/>
      <c r="AR816" s="43"/>
      <c r="AS816" s="43"/>
      <c r="AT816" s="43"/>
      <c r="AU816" s="43"/>
      <c r="AV816" s="43"/>
      <c r="AW816" s="43"/>
      <c r="AX816" s="43"/>
      <c r="AY816" s="43"/>
      <c r="AZ816" s="43"/>
      <c r="BA816" s="43"/>
      <c r="BB816" s="43"/>
      <c r="BC816" s="43"/>
      <c r="BD816" s="43"/>
      <c r="BE816" s="43"/>
      <c r="BF816" s="43"/>
      <c r="BG816" s="43"/>
      <c r="BH816" s="43"/>
      <c r="BI816" s="43"/>
      <c r="BJ816" s="43"/>
      <c r="BK816" s="43"/>
      <c r="BL816" s="43"/>
      <c r="BM816" s="43"/>
      <c r="BN816" s="43"/>
      <c r="BO816" s="43"/>
      <c r="BP816" s="43"/>
      <c r="BQ816" s="43"/>
      <c r="BR816" s="43"/>
      <c r="BS816" s="43"/>
      <c r="BT816" s="43"/>
      <c r="BU816" s="43"/>
      <c r="BV816" s="43"/>
      <c r="BW816" s="43"/>
      <c r="BX816" s="43"/>
      <c r="BY816" s="43"/>
      <c r="BZ816" s="43"/>
      <c r="CA816" s="43"/>
      <c r="CB816" s="43"/>
      <c r="CC816" s="43"/>
      <c r="CD816" s="43"/>
      <c r="CE816" s="43"/>
    </row>
    <row r="817" spans="1:83" s="44" customFormat="1" x14ac:dyDescent="0.35">
      <c r="A817" s="40">
        <v>835000972</v>
      </c>
      <c r="B817" s="40" t="s">
        <v>0</v>
      </c>
      <c r="C817" s="40" t="s">
        <v>845</v>
      </c>
      <c r="D817" s="40" t="s">
        <v>16</v>
      </c>
      <c r="E817" s="40">
        <v>66259</v>
      </c>
      <c r="F817" s="40" t="s">
        <v>845</v>
      </c>
      <c r="G817" s="40" t="s">
        <v>2961</v>
      </c>
      <c r="H817" s="41">
        <v>44738</v>
      </c>
      <c r="I817" s="41" t="e">
        <v>#N/A</v>
      </c>
      <c r="J817" s="12">
        <v>222710</v>
      </c>
      <c r="K817" s="12">
        <v>0</v>
      </c>
      <c r="L817" s="12">
        <v>0</v>
      </c>
      <c r="M817" s="15">
        <f t="shared" si="14"/>
        <v>222710</v>
      </c>
      <c r="N817" s="42" t="s">
        <v>17</v>
      </c>
      <c r="O817" s="40"/>
      <c r="P817" s="40" t="s">
        <v>4260</v>
      </c>
      <c r="Q817" s="40"/>
      <c r="R817" s="40" t="e">
        <v>#N/A</v>
      </c>
      <c r="S817" s="40"/>
      <c r="T817" s="40" t="s">
        <v>4260</v>
      </c>
      <c r="U817" s="15">
        <v>0</v>
      </c>
      <c r="V817" s="15">
        <v>0</v>
      </c>
      <c r="W817" s="15">
        <v>0</v>
      </c>
      <c r="X817" s="15"/>
      <c r="Y817" s="15"/>
      <c r="Z817" s="15">
        <v>0</v>
      </c>
      <c r="AA817" s="15">
        <v>0</v>
      </c>
      <c r="AB817" s="15">
        <v>0</v>
      </c>
      <c r="AC817" s="15">
        <v>0</v>
      </c>
      <c r="AD817" s="15">
        <v>0</v>
      </c>
      <c r="AE817" s="40"/>
      <c r="AF817" s="15">
        <v>0</v>
      </c>
      <c r="AG817" s="40"/>
      <c r="AH817" s="40"/>
      <c r="AI817" s="40"/>
      <c r="AJ817" s="15">
        <v>0</v>
      </c>
      <c r="AK817" s="40"/>
      <c r="AL817" s="40"/>
      <c r="AM817" s="40"/>
      <c r="AN817" s="41">
        <v>45504</v>
      </c>
      <c r="AO817" s="43"/>
      <c r="AP817" s="43"/>
      <c r="AQ817" s="43"/>
      <c r="AR817" s="43"/>
      <c r="AS817" s="43"/>
      <c r="AT817" s="43"/>
      <c r="AU817" s="43"/>
      <c r="AV817" s="43"/>
      <c r="AW817" s="43"/>
      <c r="AX817" s="43"/>
      <c r="AY817" s="43"/>
      <c r="AZ817" s="43"/>
      <c r="BA817" s="43"/>
      <c r="BB817" s="43"/>
      <c r="BC817" s="43"/>
      <c r="BD817" s="43"/>
      <c r="BE817" s="43"/>
      <c r="BF817" s="43"/>
      <c r="BG817" s="43"/>
      <c r="BH817" s="43"/>
      <c r="BI817" s="43"/>
      <c r="BJ817" s="43"/>
      <c r="BK817" s="43"/>
      <c r="BL817" s="43"/>
      <c r="BM817" s="43"/>
      <c r="BN817" s="43"/>
      <c r="BO817" s="43"/>
      <c r="BP817" s="43"/>
      <c r="BQ817" s="43"/>
      <c r="BR817" s="43"/>
      <c r="BS817" s="43"/>
      <c r="BT817" s="43"/>
      <c r="BU817" s="43"/>
      <c r="BV817" s="43"/>
      <c r="BW817" s="43"/>
      <c r="BX817" s="43"/>
      <c r="BY817" s="43"/>
      <c r="BZ817" s="43"/>
      <c r="CA817" s="43"/>
      <c r="CB817" s="43"/>
      <c r="CC817" s="43"/>
      <c r="CD817" s="43"/>
      <c r="CE817" s="43"/>
    </row>
    <row r="818" spans="1:83" s="44" customFormat="1" x14ac:dyDescent="0.35">
      <c r="A818" s="40">
        <v>835000972</v>
      </c>
      <c r="B818" s="40" t="s">
        <v>0</v>
      </c>
      <c r="C818" s="40" t="s">
        <v>846</v>
      </c>
      <c r="D818" s="40" t="s">
        <v>16</v>
      </c>
      <c r="E818" s="40">
        <v>66559</v>
      </c>
      <c r="F818" s="40" t="s">
        <v>846</v>
      </c>
      <c r="G818" s="40" t="s">
        <v>2962</v>
      </c>
      <c r="H818" s="41">
        <v>44743</v>
      </c>
      <c r="I818" s="41" t="e">
        <v>#N/A</v>
      </c>
      <c r="J818" s="12">
        <v>80832</v>
      </c>
      <c r="K818" s="12">
        <v>0</v>
      </c>
      <c r="L818" s="12">
        <v>0</v>
      </c>
      <c r="M818" s="15">
        <f t="shared" si="14"/>
        <v>80832</v>
      </c>
      <c r="N818" s="42" t="s">
        <v>17</v>
      </c>
      <c r="O818" s="40"/>
      <c r="P818" s="40" t="s">
        <v>4260</v>
      </c>
      <c r="Q818" s="40"/>
      <c r="R818" s="40" t="e">
        <v>#N/A</v>
      </c>
      <c r="S818" s="40"/>
      <c r="T818" s="40" t="s">
        <v>4260</v>
      </c>
      <c r="U818" s="15">
        <v>0</v>
      </c>
      <c r="V818" s="15">
        <v>0</v>
      </c>
      <c r="W818" s="15">
        <v>0</v>
      </c>
      <c r="X818" s="15"/>
      <c r="Y818" s="15"/>
      <c r="Z818" s="15">
        <v>0</v>
      </c>
      <c r="AA818" s="15">
        <v>0</v>
      </c>
      <c r="AB818" s="15">
        <v>0</v>
      </c>
      <c r="AC818" s="15">
        <v>0</v>
      </c>
      <c r="AD818" s="15">
        <v>0</v>
      </c>
      <c r="AE818" s="40"/>
      <c r="AF818" s="15">
        <v>0</v>
      </c>
      <c r="AG818" s="40"/>
      <c r="AH818" s="40"/>
      <c r="AI818" s="40"/>
      <c r="AJ818" s="15">
        <v>0</v>
      </c>
      <c r="AK818" s="40"/>
      <c r="AL818" s="40"/>
      <c r="AM818" s="40"/>
      <c r="AN818" s="41">
        <v>45504</v>
      </c>
      <c r="AO818" s="43"/>
      <c r="AP818" s="43"/>
      <c r="AQ818" s="43"/>
      <c r="AR818" s="43"/>
      <c r="AS818" s="43"/>
      <c r="AT818" s="43"/>
      <c r="AU818" s="43"/>
      <c r="AV818" s="43"/>
      <c r="AW818" s="43"/>
      <c r="AX818" s="43"/>
      <c r="AY818" s="43"/>
      <c r="AZ818" s="43"/>
      <c r="BA818" s="43"/>
      <c r="BB818" s="43"/>
      <c r="BC818" s="43"/>
      <c r="BD818" s="43"/>
      <c r="BE818" s="43"/>
      <c r="BF818" s="43"/>
      <c r="BG818" s="43"/>
      <c r="BH818" s="43"/>
      <c r="BI818" s="43"/>
      <c r="BJ818" s="43"/>
      <c r="BK818" s="43"/>
      <c r="BL818" s="43"/>
      <c r="BM818" s="43"/>
      <c r="BN818" s="43"/>
      <c r="BO818" s="43"/>
      <c r="BP818" s="43"/>
      <c r="BQ818" s="43"/>
      <c r="BR818" s="43"/>
      <c r="BS818" s="43"/>
      <c r="BT818" s="43"/>
      <c r="BU818" s="43"/>
      <c r="BV818" s="43"/>
      <c r="BW818" s="43"/>
      <c r="BX818" s="43"/>
      <c r="BY818" s="43"/>
      <c r="BZ818" s="43"/>
      <c r="CA818" s="43"/>
      <c r="CB818" s="43"/>
      <c r="CC818" s="43"/>
      <c r="CD818" s="43"/>
      <c r="CE818" s="43"/>
    </row>
    <row r="819" spans="1:83" s="44" customFormat="1" x14ac:dyDescent="0.35">
      <c r="A819" s="40">
        <v>835000972</v>
      </c>
      <c r="B819" s="40" t="s">
        <v>0</v>
      </c>
      <c r="C819" s="40" t="s">
        <v>847</v>
      </c>
      <c r="D819" s="40" t="s">
        <v>16</v>
      </c>
      <c r="E819" s="40">
        <v>67103</v>
      </c>
      <c r="F819" s="40" t="s">
        <v>847</v>
      </c>
      <c r="G819" s="40" t="s">
        <v>2963</v>
      </c>
      <c r="H819" s="41">
        <v>44750</v>
      </c>
      <c r="I819" s="41">
        <v>45397.627052627315</v>
      </c>
      <c r="J819" s="12">
        <v>80832</v>
      </c>
      <c r="K819" s="12">
        <v>0</v>
      </c>
      <c r="L819" s="12">
        <v>0</v>
      </c>
      <c r="M819" s="15">
        <f t="shared" si="14"/>
        <v>80832</v>
      </c>
      <c r="N819" s="42" t="s">
        <v>17</v>
      </c>
      <c r="O819" s="40"/>
      <c r="P819" s="40" t="s">
        <v>4265</v>
      </c>
      <c r="Q819" s="40" t="b">
        <v>0</v>
      </c>
      <c r="R819" s="40" t="s">
        <v>4253</v>
      </c>
      <c r="S819" s="40"/>
      <c r="T819" s="40" t="s">
        <v>4265</v>
      </c>
      <c r="U819" s="15">
        <v>80832</v>
      </c>
      <c r="V819" s="15">
        <v>80832</v>
      </c>
      <c r="W819" s="15">
        <v>0</v>
      </c>
      <c r="X819" s="15" t="s">
        <v>4315</v>
      </c>
      <c r="Y819" s="15" t="s">
        <v>4288</v>
      </c>
      <c r="Z819" s="15">
        <v>80832</v>
      </c>
      <c r="AA819" s="15">
        <v>0</v>
      </c>
      <c r="AB819" s="15">
        <v>0</v>
      </c>
      <c r="AC819" s="15">
        <v>0</v>
      </c>
      <c r="AD819" s="15">
        <v>0</v>
      </c>
      <c r="AE819" s="40"/>
      <c r="AF819" s="15">
        <v>0</v>
      </c>
      <c r="AG819" s="40"/>
      <c r="AH819" s="40"/>
      <c r="AI819" s="40"/>
      <c r="AJ819" s="15">
        <v>0</v>
      </c>
      <c r="AK819" s="40"/>
      <c r="AL819" s="40"/>
      <c r="AM819" s="40"/>
      <c r="AN819" s="41">
        <v>45504</v>
      </c>
      <c r="AO819" s="43"/>
      <c r="AP819" s="43"/>
      <c r="AQ819" s="43"/>
      <c r="AR819" s="43"/>
      <c r="AS819" s="43"/>
      <c r="AT819" s="43"/>
      <c r="AU819" s="43"/>
      <c r="AV819" s="43"/>
      <c r="AW819" s="43"/>
      <c r="AX819" s="43"/>
      <c r="AY819" s="43"/>
      <c r="AZ819" s="43"/>
      <c r="BA819" s="43"/>
      <c r="BB819" s="43"/>
      <c r="BC819" s="43"/>
      <c r="BD819" s="43"/>
      <c r="BE819" s="43"/>
      <c r="BF819" s="43"/>
      <c r="BG819" s="43"/>
      <c r="BH819" s="43"/>
      <c r="BI819" s="43"/>
      <c r="BJ819" s="43"/>
      <c r="BK819" s="43"/>
      <c r="BL819" s="43"/>
      <c r="BM819" s="43"/>
      <c r="BN819" s="43"/>
      <c r="BO819" s="43"/>
      <c r="BP819" s="43"/>
      <c r="BQ819" s="43"/>
      <c r="BR819" s="43"/>
      <c r="BS819" s="43"/>
      <c r="BT819" s="43"/>
      <c r="BU819" s="43"/>
      <c r="BV819" s="43"/>
      <c r="BW819" s="43"/>
      <c r="BX819" s="43"/>
      <c r="BY819" s="43"/>
      <c r="BZ819" s="43"/>
      <c r="CA819" s="43"/>
      <c r="CB819" s="43"/>
      <c r="CC819" s="43"/>
      <c r="CD819" s="43"/>
      <c r="CE819" s="43"/>
    </row>
    <row r="820" spans="1:83" s="44" customFormat="1" x14ac:dyDescent="0.35">
      <c r="A820" s="40">
        <v>835000972</v>
      </c>
      <c r="B820" s="40" t="s">
        <v>0</v>
      </c>
      <c r="C820" s="40" t="s">
        <v>848</v>
      </c>
      <c r="D820" s="40" t="s">
        <v>16</v>
      </c>
      <c r="E820" s="40">
        <v>67200</v>
      </c>
      <c r="F820" s="40" t="s">
        <v>848</v>
      </c>
      <c r="G820" s="40" t="s">
        <v>2964</v>
      </c>
      <c r="H820" s="41">
        <v>44753</v>
      </c>
      <c r="I820" s="41" t="e">
        <v>#N/A</v>
      </c>
      <c r="J820" s="12">
        <v>80832</v>
      </c>
      <c r="K820" s="12">
        <v>0</v>
      </c>
      <c r="L820" s="12">
        <v>0</v>
      </c>
      <c r="M820" s="15">
        <f t="shared" si="14"/>
        <v>80832</v>
      </c>
      <c r="N820" s="42" t="s">
        <v>17</v>
      </c>
      <c r="O820" s="40"/>
      <c r="P820" s="40" t="s">
        <v>4260</v>
      </c>
      <c r="Q820" s="40"/>
      <c r="R820" s="40" t="e">
        <v>#N/A</v>
      </c>
      <c r="S820" s="40"/>
      <c r="T820" s="40" t="s">
        <v>4260</v>
      </c>
      <c r="U820" s="15">
        <v>0</v>
      </c>
      <c r="V820" s="15">
        <v>0</v>
      </c>
      <c r="W820" s="15">
        <v>0</v>
      </c>
      <c r="X820" s="15"/>
      <c r="Y820" s="15"/>
      <c r="Z820" s="15">
        <v>0</v>
      </c>
      <c r="AA820" s="15">
        <v>0</v>
      </c>
      <c r="AB820" s="15">
        <v>0</v>
      </c>
      <c r="AC820" s="15">
        <v>0</v>
      </c>
      <c r="AD820" s="15">
        <v>0</v>
      </c>
      <c r="AE820" s="40"/>
      <c r="AF820" s="15">
        <v>0</v>
      </c>
      <c r="AG820" s="40"/>
      <c r="AH820" s="40"/>
      <c r="AI820" s="40"/>
      <c r="AJ820" s="15">
        <v>0</v>
      </c>
      <c r="AK820" s="40"/>
      <c r="AL820" s="40"/>
      <c r="AM820" s="40"/>
      <c r="AN820" s="41">
        <v>45504</v>
      </c>
      <c r="AO820" s="43"/>
      <c r="AP820" s="43"/>
      <c r="AQ820" s="43"/>
      <c r="AR820" s="43"/>
      <c r="AS820" s="43"/>
      <c r="AT820" s="43"/>
      <c r="AU820" s="43"/>
      <c r="AV820" s="43"/>
      <c r="AW820" s="43"/>
      <c r="AX820" s="43"/>
      <c r="AY820" s="43"/>
      <c r="AZ820" s="43"/>
      <c r="BA820" s="43"/>
      <c r="BB820" s="43"/>
      <c r="BC820" s="43"/>
      <c r="BD820" s="43"/>
      <c r="BE820" s="43"/>
      <c r="BF820" s="43"/>
      <c r="BG820" s="43"/>
      <c r="BH820" s="43"/>
      <c r="BI820" s="43"/>
      <c r="BJ820" s="43"/>
      <c r="BK820" s="43"/>
      <c r="BL820" s="43"/>
      <c r="BM820" s="43"/>
      <c r="BN820" s="43"/>
      <c r="BO820" s="43"/>
      <c r="BP820" s="43"/>
      <c r="BQ820" s="43"/>
      <c r="BR820" s="43"/>
      <c r="BS820" s="43"/>
      <c r="BT820" s="43"/>
      <c r="BU820" s="43"/>
      <c r="BV820" s="43"/>
      <c r="BW820" s="43"/>
      <c r="BX820" s="43"/>
      <c r="BY820" s="43"/>
      <c r="BZ820" s="43"/>
      <c r="CA820" s="43"/>
      <c r="CB820" s="43"/>
      <c r="CC820" s="43"/>
      <c r="CD820" s="43"/>
      <c r="CE820" s="43"/>
    </row>
    <row r="821" spans="1:83" s="44" customFormat="1" x14ac:dyDescent="0.35">
      <c r="A821" s="40">
        <v>835000972</v>
      </c>
      <c r="B821" s="40" t="s">
        <v>0</v>
      </c>
      <c r="C821" s="40" t="s">
        <v>849</v>
      </c>
      <c r="D821" s="40" t="s">
        <v>16</v>
      </c>
      <c r="E821" s="40">
        <v>67447</v>
      </c>
      <c r="F821" s="40" t="s">
        <v>849</v>
      </c>
      <c r="G821" s="40" t="s">
        <v>2965</v>
      </c>
      <c r="H821" s="41">
        <v>44755</v>
      </c>
      <c r="I821" s="41" t="e">
        <v>#N/A</v>
      </c>
      <c r="J821" s="12">
        <v>80832</v>
      </c>
      <c r="K821" s="12">
        <v>0</v>
      </c>
      <c r="L821" s="12">
        <v>0</v>
      </c>
      <c r="M821" s="15">
        <f t="shared" si="14"/>
        <v>80832</v>
      </c>
      <c r="N821" s="42" t="s">
        <v>17</v>
      </c>
      <c r="O821" s="40"/>
      <c r="P821" s="40" t="s">
        <v>4260</v>
      </c>
      <c r="Q821" s="40"/>
      <c r="R821" s="40" t="e">
        <v>#N/A</v>
      </c>
      <c r="S821" s="40"/>
      <c r="T821" s="40" t="s">
        <v>4260</v>
      </c>
      <c r="U821" s="15">
        <v>0</v>
      </c>
      <c r="V821" s="15">
        <v>0</v>
      </c>
      <c r="W821" s="15">
        <v>0</v>
      </c>
      <c r="X821" s="15"/>
      <c r="Y821" s="15"/>
      <c r="Z821" s="15">
        <v>0</v>
      </c>
      <c r="AA821" s="15">
        <v>0</v>
      </c>
      <c r="AB821" s="15">
        <v>0</v>
      </c>
      <c r="AC821" s="15">
        <v>0</v>
      </c>
      <c r="AD821" s="15">
        <v>0</v>
      </c>
      <c r="AE821" s="40"/>
      <c r="AF821" s="15">
        <v>0</v>
      </c>
      <c r="AG821" s="40"/>
      <c r="AH821" s="40"/>
      <c r="AI821" s="40"/>
      <c r="AJ821" s="15">
        <v>0</v>
      </c>
      <c r="AK821" s="40"/>
      <c r="AL821" s="40"/>
      <c r="AM821" s="40"/>
      <c r="AN821" s="41">
        <v>45504</v>
      </c>
      <c r="AO821" s="43"/>
      <c r="AP821" s="43"/>
      <c r="AQ821" s="43"/>
      <c r="AR821" s="43"/>
      <c r="AS821" s="43"/>
      <c r="AT821" s="43"/>
      <c r="AU821" s="43"/>
      <c r="AV821" s="43"/>
      <c r="AW821" s="43"/>
      <c r="AX821" s="43"/>
      <c r="AY821" s="43"/>
      <c r="AZ821" s="43"/>
      <c r="BA821" s="43"/>
      <c r="BB821" s="43"/>
      <c r="BC821" s="43"/>
      <c r="BD821" s="43"/>
      <c r="BE821" s="43"/>
      <c r="BF821" s="43"/>
      <c r="BG821" s="43"/>
      <c r="BH821" s="43"/>
      <c r="BI821" s="43"/>
      <c r="BJ821" s="43"/>
      <c r="BK821" s="43"/>
      <c r="BL821" s="43"/>
      <c r="BM821" s="43"/>
      <c r="BN821" s="43"/>
      <c r="BO821" s="43"/>
      <c r="BP821" s="43"/>
      <c r="BQ821" s="43"/>
      <c r="BR821" s="43"/>
      <c r="BS821" s="43"/>
      <c r="BT821" s="43"/>
      <c r="BU821" s="43"/>
      <c r="BV821" s="43"/>
      <c r="BW821" s="43"/>
      <c r="BX821" s="43"/>
      <c r="BY821" s="43"/>
      <c r="BZ821" s="43"/>
      <c r="CA821" s="43"/>
      <c r="CB821" s="43"/>
      <c r="CC821" s="43"/>
      <c r="CD821" s="43"/>
      <c r="CE821" s="43"/>
    </row>
    <row r="822" spans="1:83" s="44" customFormat="1" x14ac:dyDescent="0.35">
      <c r="A822" s="40">
        <v>835000972</v>
      </c>
      <c r="B822" s="40" t="s">
        <v>0</v>
      </c>
      <c r="C822" s="40" t="s">
        <v>850</v>
      </c>
      <c r="D822" s="40" t="s">
        <v>16</v>
      </c>
      <c r="E822" s="40">
        <v>67453</v>
      </c>
      <c r="F822" s="40" t="s">
        <v>850</v>
      </c>
      <c r="G822" s="40" t="s">
        <v>2966</v>
      </c>
      <c r="H822" s="41">
        <v>44755</v>
      </c>
      <c r="I822" s="41" t="e">
        <v>#N/A</v>
      </c>
      <c r="J822" s="12">
        <v>80832</v>
      </c>
      <c r="K822" s="12">
        <v>0</v>
      </c>
      <c r="L822" s="12">
        <v>0</v>
      </c>
      <c r="M822" s="15">
        <f t="shared" si="14"/>
        <v>80832</v>
      </c>
      <c r="N822" s="42" t="s">
        <v>17</v>
      </c>
      <c r="O822" s="40"/>
      <c r="P822" s="40" t="s">
        <v>4260</v>
      </c>
      <c r="Q822" s="40"/>
      <c r="R822" s="40" t="e">
        <v>#N/A</v>
      </c>
      <c r="S822" s="40"/>
      <c r="T822" s="40" t="s">
        <v>4260</v>
      </c>
      <c r="U822" s="15">
        <v>0</v>
      </c>
      <c r="V822" s="15">
        <v>0</v>
      </c>
      <c r="W822" s="15">
        <v>0</v>
      </c>
      <c r="X822" s="15"/>
      <c r="Y822" s="15"/>
      <c r="Z822" s="15">
        <v>0</v>
      </c>
      <c r="AA822" s="15">
        <v>0</v>
      </c>
      <c r="AB822" s="15">
        <v>0</v>
      </c>
      <c r="AC822" s="15">
        <v>0</v>
      </c>
      <c r="AD822" s="15">
        <v>0</v>
      </c>
      <c r="AE822" s="40"/>
      <c r="AF822" s="15">
        <v>0</v>
      </c>
      <c r="AG822" s="40"/>
      <c r="AH822" s="40"/>
      <c r="AI822" s="40"/>
      <c r="AJ822" s="15">
        <v>0</v>
      </c>
      <c r="AK822" s="40"/>
      <c r="AL822" s="40"/>
      <c r="AM822" s="40"/>
      <c r="AN822" s="41">
        <v>45504</v>
      </c>
      <c r="AO822" s="43"/>
      <c r="AP822" s="43"/>
      <c r="AQ822" s="43"/>
      <c r="AR822" s="43"/>
      <c r="AS822" s="43"/>
      <c r="AT822" s="43"/>
      <c r="AU822" s="43"/>
      <c r="AV822" s="43"/>
      <c r="AW822" s="43"/>
      <c r="AX822" s="43"/>
      <c r="AY822" s="43"/>
      <c r="AZ822" s="43"/>
      <c r="BA822" s="43"/>
      <c r="BB822" s="43"/>
      <c r="BC822" s="43"/>
      <c r="BD822" s="43"/>
      <c r="BE822" s="43"/>
      <c r="BF822" s="43"/>
      <c r="BG822" s="43"/>
      <c r="BH822" s="43"/>
      <c r="BI822" s="43"/>
      <c r="BJ822" s="43"/>
      <c r="BK822" s="43"/>
      <c r="BL822" s="43"/>
      <c r="BM822" s="43"/>
      <c r="BN822" s="43"/>
      <c r="BO822" s="43"/>
      <c r="BP822" s="43"/>
      <c r="BQ822" s="43"/>
      <c r="BR822" s="43"/>
      <c r="BS822" s="43"/>
      <c r="BT822" s="43"/>
      <c r="BU822" s="43"/>
      <c r="BV822" s="43"/>
      <c r="BW822" s="43"/>
      <c r="BX822" s="43"/>
      <c r="BY822" s="43"/>
      <c r="BZ822" s="43"/>
      <c r="CA822" s="43"/>
      <c r="CB822" s="43"/>
      <c r="CC822" s="43"/>
      <c r="CD822" s="43"/>
      <c r="CE822" s="43"/>
    </row>
    <row r="823" spans="1:83" s="44" customFormat="1" x14ac:dyDescent="0.35">
      <c r="A823" s="40">
        <v>835000972</v>
      </c>
      <c r="B823" s="40" t="s">
        <v>0</v>
      </c>
      <c r="C823" s="40" t="s">
        <v>796</v>
      </c>
      <c r="D823" s="40" t="s">
        <v>16</v>
      </c>
      <c r="E823" s="40">
        <v>96530</v>
      </c>
      <c r="F823" s="40" t="s">
        <v>796</v>
      </c>
      <c r="G823" s="40" t="s">
        <v>2913</v>
      </c>
      <c r="H823" s="41">
        <v>44552</v>
      </c>
      <c r="I823" s="41">
        <v>45124.648459571756</v>
      </c>
      <c r="J823" s="12">
        <v>133849</v>
      </c>
      <c r="K823" s="12">
        <v>0</v>
      </c>
      <c r="L823" s="12">
        <v>0</v>
      </c>
      <c r="M823" s="15">
        <f t="shared" si="14"/>
        <v>133849</v>
      </c>
      <c r="N823" s="42" t="s">
        <v>17</v>
      </c>
      <c r="O823" s="40"/>
      <c r="P823" s="40" t="s">
        <v>4264</v>
      </c>
      <c r="Q823" s="40" t="b">
        <v>0</v>
      </c>
      <c r="R823" s="40" t="s">
        <v>4254</v>
      </c>
      <c r="S823" s="40" t="s">
        <v>4502</v>
      </c>
      <c r="T823" s="40" t="s">
        <v>4264</v>
      </c>
      <c r="U823" s="15">
        <v>133849</v>
      </c>
      <c r="V823" s="15">
        <v>0</v>
      </c>
      <c r="W823" s="15">
        <v>0</v>
      </c>
      <c r="X823" s="15"/>
      <c r="Y823" s="15"/>
      <c r="Z823" s="15">
        <v>133849</v>
      </c>
      <c r="AA823" s="15">
        <v>0</v>
      </c>
      <c r="AB823" s="15">
        <v>0</v>
      </c>
      <c r="AC823" s="15">
        <v>133849</v>
      </c>
      <c r="AD823" s="15">
        <v>133849</v>
      </c>
      <c r="AE823" s="40">
        <v>135825668</v>
      </c>
      <c r="AF823" s="15">
        <v>0</v>
      </c>
      <c r="AG823" s="40"/>
      <c r="AH823" s="40"/>
      <c r="AI823" s="40"/>
      <c r="AJ823" s="15">
        <v>0</v>
      </c>
      <c r="AK823" s="40"/>
      <c r="AL823" s="40"/>
      <c r="AM823" s="40"/>
      <c r="AN823" s="41">
        <v>45504</v>
      </c>
      <c r="AO823" s="43"/>
      <c r="AP823" s="43"/>
      <c r="AQ823" s="43"/>
      <c r="AR823" s="43"/>
      <c r="AS823" s="43"/>
      <c r="AT823" s="43"/>
      <c r="AU823" s="43"/>
      <c r="AV823" s="43"/>
      <c r="AW823" s="43"/>
      <c r="AX823" s="43"/>
      <c r="AY823" s="43"/>
      <c r="AZ823" s="43"/>
      <c r="BA823" s="43"/>
      <c r="BB823" s="43"/>
      <c r="BC823" s="43"/>
      <c r="BD823" s="43"/>
      <c r="BE823" s="43"/>
      <c r="BF823" s="43"/>
      <c r="BG823" s="43"/>
      <c r="BH823" s="43"/>
      <c r="BI823" s="43"/>
      <c r="BJ823" s="43"/>
      <c r="BK823" s="43"/>
      <c r="BL823" s="43"/>
      <c r="BM823" s="43"/>
      <c r="BN823" s="43"/>
      <c r="BO823" s="43"/>
      <c r="BP823" s="43"/>
      <c r="BQ823" s="43"/>
      <c r="BR823" s="43"/>
      <c r="BS823" s="43"/>
      <c r="BT823" s="43"/>
      <c r="BU823" s="43"/>
      <c r="BV823" s="43"/>
      <c r="BW823" s="43"/>
      <c r="BX823" s="43"/>
      <c r="BY823" s="43"/>
      <c r="BZ823" s="43"/>
      <c r="CA823" s="43"/>
      <c r="CB823" s="43"/>
      <c r="CC823" s="43"/>
      <c r="CD823" s="43"/>
      <c r="CE823" s="43"/>
    </row>
    <row r="824" spans="1:83" s="44" customFormat="1" x14ac:dyDescent="0.35">
      <c r="A824" s="40">
        <v>835000972</v>
      </c>
      <c r="B824" s="40" t="s">
        <v>0</v>
      </c>
      <c r="C824" s="40" t="s">
        <v>852</v>
      </c>
      <c r="D824" s="40" t="s">
        <v>16</v>
      </c>
      <c r="E824" s="40">
        <v>67549</v>
      </c>
      <c r="F824" s="40" t="s">
        <v>852</v>
      </c>
      <c r="G824" s="40" t="s">
        <v>2968</v>
      </c>
      <c r="H824" s="41">
        <v>44756</v>
      </c>
      <c r="I824" s="41">
        <v>45364.518831250003</v>
      </c>
      <c r="J824" s="12">
        <v>80832</v>
      </c>
      <c r="K824" s="12">
        <v>0</v>
      </c>
      <c r="L824" s="12">
        <v>0</v>
      </c>
      <c r="M824" s="15">
        <f t="shared" si="14"/>
        <v>80832</v>
      </c>
      <c r="N824" s="42" t="s">
        <v>17</v>
      </c>
      <c r="O824" s="40" t="s">
        <v>853</v>
      </c>
      <c r="P824" s="40" t="s">
        <v>4267</v>
      </c>
      <c r="Q824" s="40" t="b">
        <v>0</v>
      </c>
      <c r="R824" s="40" t="s">
        <v>4254</v>
      </c>
      <c r="S824" s="40"/>
      <c r="T824" s="40" t="s">
        <v>4267</v>
      </c>
      <c r="U824" s="15">
        <v>80832</v>
      </c>
      <c r="V824" s="15">
        <v>0</v>
      </c>
      <c r="W824" s="15">
        <v>0</v>
      </c>
      <c r="X824" s="15"/>
      <c r="Y824" s="15"/>
      <c r="Z824" s="15">
        <v>80832</v>
      </c>
      <c r="AA824" s="15">
        <v>0</v>
      </c>
      <c r="AB824" s="15">
        <v>80832</v>
      </c>
      <c r="AC824" s="15">
        <v>0</v>
      </c>
      <c r="AD824" s="15">
        <v>0</v>
      </c>
      <c r="AE824" s="40"/>
      <c r="AF824" s="15">
        <v>0</v>
      </c>
      <c r="AG824" s="40"/>
      <c r="AH824" s="40"/>
      <c r="AI824" s="40"/>
      <c r="AJ824" s="15">
        <v>0</v>
      </c>
      <c r="AK824" s="40"/>
      <c r="AL824" s="40"/>
      <c r="AM824" s="40"/>
      <c r="AN824" s="41">
        <v>45504</v>
      </c>
      <c r="AO824" s="43"/>
      <c r="AP824" s="43"/>
      <c r="AQ824" s="43"/>
      <c r="AR824" s="43"/>
      <c r="AS824" s="43"/>
      <c r="AT824" s="43"/>
      <c r="AU824" s="43"/>
      <c r="AV824" s="43"/>
      <c r="AW824" s="43"/>
      <c r="AX824" s="43"/>
      <c r="AY824" s="43"/>
      <c r="AZ824" s="43"/>
      <c r="BA824" s="43"/>
      <c r="BB824" s="43"/>
      <c r="BC824" s="43"/>
      <c r="BD824" s="43"/>
      <c r="BE824" s="43"/>
      <c r="BF824" s="43"/>
      <c r="BG824" s="43"/>
      <c r="BH824" s="43"/>
      <c r="BI824" s="43"/>
      <c r="BJ824" s="43"/>
      <c r="BK824" s="43"/>
      <c r="BL824" s="43"/>
      <c r="BM824" s="43"/>
      <c r="BN824" s="43"/>
      <c r="BO824" s="43"/>
      <c r="BP824" s="43"/>
      <c r="BQ824" s="43"/>
      <c r="BR824" s="43"/>
      <c r="BS824" s="43"/>
      <c r="BT824" s="43"/>
      <c r="BU824" s="43"/>
      <c r="BV824" s="43"/>
      <c r="BW824" s="43"/>
      <c r="BX824" s="43"/>
      <c r="BY824" s="43"/>
      <c r="BZ824" s="43"/>
      <c r="CA824" s="43"/>
      <c r="CB824" s="43"/>
      <c r="CC824" s="43"/>
      <c r="CD824" s="43"/>
      <c r="CE824" s="43"/>
    </row>
    <row r="825" spans="1:83" s="44" customFormat="1" x14ac:dyDescent="0.35">
      <c r="A825" s="40">
        <v>835000972</v>
      </c>
      <c r="B825" s="40" t="s">
        <v>0</v>
      </c>
      <c r="C825" s="40" t="s">
        <v>806</v>
      </c>
      <c r="D825" s="40" t="s">
        <v>16</v>
      </c>
      <c r="E825" s="40">
        <v>96531</v>
      </c>
      <c r="F825" s="40" t="s">
        <v>806</v>
      </c>
      <c r="G825" s="40" t="s">
        <v>2923</v>
      </c>
      <c r="H825" s="41">
        <v>44566</v>
      </c>
      <c r="I825" s="41">
        <v>45124.650056597224</v>
      </c>
      <c r="J825" s="12">
        <v>133849</v>
      </c>
      <c r="K825" s="12">
        <v>0</v>
      </c>
      <c r="L825" s="12">
        <v>0</v>
      </c>
      <c r="M825" s="15">
        <f t="shared" si="14"/>
        <v>133849</v>
      </c>
      <c r="N825" s="42" t="s">
        <v>17</v>
      </c>
      <c r="O825" s="40"/>
      <c r="P825" s="40" t="s">
        <v>4264</v>
      </c>
      <c r="Q825" s="40" t="b">
        <v>0</v>
      </c>
      <c r="R825" s="40" t="s">
        <v>4254</v>
      </c>
      <c r="S825" s="40" t="s">
        <v>4502</v>
      </c>
      <c r="T825" s="40" t="s">
        <v>4264</v>
      </c>
      <c r="U825" s="15">
        <v>133849</v>
      </c>
      <c r="V825" s="15">
        <v>0</v>
      </c>
      <c r="W825" s="15">
        <v>0</v>
      </c>
      <c r="X825" s="15"/>
      <c r="Y825" s="15"/>
      <c r="Z825" s="15">
        <v>133849</v>
      </c>
      <c r="AA825" s="15">
        <v>0</v>
      </c>
      <c r="AB825" s="15">
        <v>0</v>
      </c>
      <c r="AC825" s="15">
        <v>133849</v>
      </c>
      <c r="AD825" s="15">
        <v>133849</v>
      </c>
      <c r="AE825" s="40">
        <v>135825666</v>
      </c>
      <c r="AF825" s="15">
        <v>0</v>
      </c>
      <c r="AG825" s="40"/>
      <c r="AH825" s="40"/>
      <c r="AI825" s="40"/>
      <c r="AJ825" s="15">
        <v>0</v>
      </c>
      <c r="AK825" s="40"/>
      <c r="AL825" s="40"/>
      <c r="AM825" s="40"/>
      <c r="AN825" s="41">
        <v>45504</v>
      </c>
      <c r="AO825" s="43"/>
      <c r="AP825" s="43"/>
      <c r="AQ825" s="43"/>
      <c r="AR825" s="43"/>
      <c r="AS825" s="43"/>
      <c r="AT825" s="43"/>
      <c r="AU825" s="43"/>
      <c r="AV825" s="43"/>
      <c r="AW825" s="43"/>
      <c r="AX825" s="43"/>
      <c r="AY825" s="43"/>
      <c r="AZ825" s="43"/>
      <c r="BA825" s="43"/>
      <c r="BB825" s="43"/>
      <c r="BC825" s="43"/>
      <c r="BD825" s="43"/>
      <c r="BE825" s="43"/>
      <c r="BF825" s="43"/>
      <c r="BG825" s="43"/>
      <c r="BH825" s="43"/>
      <c r="BI825" s="43"/>
      <c r="BJ825" s="43"/>
      <c r="BK825" s="43"/>
      <c r="BL825" s="43"/>
      <c r="BM825" s="43"/>
      <c r="BN825" s="43"/>
      <c r="BO825" s="43"/>
      <c r="BP825" s="43"/>
      <c r="BQ825" s="43"/>
      <c r="BR825" s="43"/>
      <c r="BS825" s="43"/>
      <c r="BT825" s="43"/>
      <c r="BU825" s="43"/>
      <c r="BV825" s="43"/>
      <c r="BW825" s="43"/>
      <c r="BX825" s="43"/>
      <c r="BY825" s="43"/>
      <c r="BZ825" s="43"/>
      <c r="CA825" s="43"/>
      <c r="CB825" s="43"/>
      <c r="CC825" s="43"/>
      <c r="CD825" s="43"/>
      <c r="CE825" s="43"/>
    </row>
    <row r="826" spans="1:83" s="44" customFormat="1" x14ac:dyDescent="0.35">
      <c r="A826" s="40">
        <v>835000972</v>
      </c>
      <c r="B826" s="40" t="s">
        <v>0</v>
      </c>
      <c r="C826" s="40" t="s">
        <v>810</v>
      </c>
      <c r="D826" s="40" t="s">
        <v>16</v>
      </c>
      <c r="E826" s="40">
        <v>96487</v>
      </c>
      <c r="F826" s="40" t="s">
        <v>810</v>
      </c>
      <c r="G826" s="40" t="s">
        <v>2926</v>
      </c>
      <c r="H826" s="41">
        <v>44574</v>
      </c>
      <c r="I826" s="41">
        <v>45124.479976539355</v>
      </c>
      <c r="J826" s="12">
        <v>87702</v>
      </c>
      <c r="K826" s="12">
        <v>0</v>
      </c>
      <c r="L826" s="12">
        <v>0</v>
      </c>
      <c r="M826" s="15">
        <f t="shared" si="14"/>
        <v>87702</v>
      </c>
      <c r="N826" s="42" t="s">
        <v>17</v>
      </c>
      <c r="O826" s="40"/>
      <c r="P826" s="40" t="s">
        <v>4264</v>
      </c>
      <c r="Q826" s="40" t="b">
        <v>0</v>
      </c>
      <c r="R826" s="40" t="s">
        <v>4254</v>
      </c>
      <c r="S826" s="40" t="s">
        <v>4502</v>
      </c>
      <c r="T826" s="40" t="s">
        <v>4264</v>
      </c>
      <c r="U826" s="15">
        <v>87702</v>
      </c>
      <c r="V826" s="15">
        <v>0</v>
      </c>
      <c r="W826" s="15">
        <v>0</v>
      </c>
      <c r="X826" s="15"/>
      <c r="Y826" s="15"/>
      <c r="Z826" s="15">
        <v>87702</v>
      </c>
      <c r="AA826" s="15">
        <v>0</v>
      </c>
      <c r="AB826" s="15">
        <v>0</v>
      </c>
      <c r="AC826" s="15">
        <v>87702</v>
      </c>
      <c r="AD826" s="15">
        <v>87702</v>
      </c>
      <c r="AE826" s="40">
        <v>1222286832</v>
      </c>
      <c r="AF826" s="15">
        <v>0</v>
      </c>
      <c r="AG826" s="40"/>
      <c r="AH826" s="40"/>
      <c r="AI826" s="40"/>
      <c r="AJ826" s="15">
        <v>0</v>
      </c>
      <c r="AK826" s="40"/>
      <c r="AL826" s="40"/>
      <c r="AM826" s="40"/>
      <c r="AN826" s="41">
        <v>45504</v>
      </c>
      <c r="AO826" s="43"/>
      <c r="AP826" s="43"/>
      <c r="AQ826" s="43"/>
      <c r="AR826" s="43"/>
      <c r="AS826" s="43"/>
      <c r="AT826" s="43"/>
      <c r="AU826" s="43"/>
      <c r="AV826" s="43"/>
      <c r="AW826" s="43"/>
      <c r="AX826" s="43"/>
      <c r="AY826" s="43"/>
      <c r="AZ826" s="43"/>
      <c r="BA826" s="43"/>
      <c r="BB826" s="43"/>
      <c r="BC826" s="43"/>
      <c r="BD826" s="43"/>
      <c r="BE826" s="43"/>
      <c r="BF826" s="43"/>
      <c r="BG826" s="43"/>
      <c r="BH826" s="43"/>
      <c r="BI826" s="43"/>
      <c r="BJ826" s="43"/>
      <c r="BK826" s="43"/>
      <c r="BL826" s="43"/>
      <c r="BM826" s="43"/>
      <c r="BN826" s="43"/>
      <c r="BO826" s="43"/>
      <c r="BP826" s="43"/>
      <c r="BQ826" s="43"/>
      <c r="BR826" s="43"/>
      <c r="BS826" s="43"/>
      <c r="BT826" s="43"/>
      <c r="BU826" s="43"/>
      <c r="BV826" s="43"/>
      <c r="BW826" s="43"/>
      <c r="BX826" s="43"/>
      <c r="BY826" s="43"/>
      <c r="BZ826" s="43"/>
      <c r="CA826" s="43"/>
      <c r="CB826" s="43"/>
      <c r="CC826" s="43"/>
      <c r="CD826" s="43"/>
      <c r="CE826" s="43"/>
    </row>
    <row r="827" spans="1:83" s="44" customFormat="1" x14ac:dyDescent="0.35">
      <c r="A827" s="40">
        <v>835000972</v>
      </c>
      <c r="B827" s="40" t="s">
        <v>0</v>
      </c>
      <c r="C827" s="40" t="s">
        <v>856</v>
      </c>
      <c r="D827" s="40" t="s">
        <v>16</v>
      </c>
      <c r="E827" s="40">
        <v>68044</v>
      </c>
      <c r="F827" s="40" t="s">
        <v>856</v>
      </c>
      <c r="G827" s="40" t="s">
        <v>2971</v>
      </c>
      <c r="H827" s="41">
        <v>44762</v>
      </c>
      <c r="I827" s="41">
        <v>45397.63269189815</v>
      </c>
      <c r="J827" s="12">
        <v>105383</v>
      </c>
      <c r="K827" s="12">
        <v>0</v>
      </c>
      <c r="L827" s="12">
        <v>0</v>
      </c>
      <c r="M827" s="15">
        <f t="shared" si="14"/>
        <v>105383</v>
      </c>
      <c r="N827" s="42" t="s">
        <v>17</v>
      </c>
      <c r="O827" s="40"/>
      <c r="P827" s="40" t="s">
        <v>4265</v>
      </c>
      <c r="Q827" s="40" t="b">
        <v>0</v>
      </c>
      <c r="R827" s="40" t="s">
        <v>4253</v>
      </c>
      <c r="S827" s="40"/>
      <c r="T827" s="40" t="s">
        <v>4265</v>
      </c>
      <c r="U827" s="15">
        <v>105383</v>
      </c>
      <c r="V827" s="15">
        <v>105383</v>
      </c>
      <c r="W827" s="15">
        <v>0</v>
      </c>
      <c r="X827" s="15" t="s">
        <v>4316</v>
      </c>
      <c r="Y827" s="15" t="s">
        <v>4296</v>
      </c>
      <c r="Z827" s="15">
        <v>105383</v>
      </c>
      <c r="AA827" s="15">
        <v>0</v>
      </c>
      <c r="AB827" s="15">
        <v>0</v>
      </c>
      <c r="AC827" s="15">
        <v>0</v>
      </c>
      <c r="AD827" s="15">
        <v>0</v>
      </c>
      <c r="AE827" s="40"/>
      <c r="AF827" s="15">
        <v>0</v>
      </c>
      <c r="AG827" s="40"/>
      <c r="AH827" s="40"/>
      <c r="AI827" s="40"/>
      <c r="AJ827" s="15">
        <v>0</v>
      </c>
      <c r="AK827" s="40"/>
      <c r="AL827" s="40"/>
      <c r="AM827" s="40"/>
      <c r="AN827" s="41">
        <v>45504</v>
      </c>
      <c r="AO827" s="43"/>
      <c r="AP827" s="43"/>
      <c r="AQ827" s="43"/>
      <c r="AR827" s="43"/>
      <c r="AS827" s="43"/>
      <c r="AT827" s="43"/>
      <c r="AU827" s="43"/>
      <c r="AV827" s="43"/>
      <c r="AW827" s="43"/>
      <c r="AX827" s="43"/>
      <c r="AY827" s="43"/>
      <c r="AZ827" s="43"/>
      <c r="BA827" s="43"/>
      <c r="BB827" s="43"/>
      <c r="BC827" s="43"/>
      <c r="BD827" s="43"/>
      <c r="BE827" s="43"/>
      <c r="BF827" s="43"/>
      <c r="BG827" s="43"/>
      <c r="BH827" s="43"/>
      <c r="BI827" s="43"/>
      <c r="BJ827" s="43"/>
      <c r="BK827" s="43"/>
      <c r="BL827" s="43"/>
      <c r="BM827" s="43"/>
      <c r="BN827" s="43"/>
      <c r="BO827" s="43"/>
      <c r="BP827" s="43"/>
      <c r="BQ827" s="43"/>
      <c r="BR827" s="43"/>
      <c r="BS827" s="43"/>
      <c r="BT827" s="43"/>
      <c r="BU827" s="43"/>
      <c r="BV827" s="43"/>
      <c r="BW827" s="43"/>
      <c r="BX827" s="43"/>
      <c r="BY827" s="43"/>
      <c r="BZ827" s="43"/>
      <c r="CA827" s="43"/>
      <c r="CB827" s="43"/>
      <c r="CC827" s="43"/>
      <c r="CD827" s="43"/>
      <c r="CE827" s="43"/>
    </row>
    <row r="828" spans="1:83" s="44" customFormat="1" x14ac:dyDescent="0.35">
      <c r="A828" s="40">
        <v>835000972</v>
      </c>
      <c r="B828" s="40" t="s">
        <v>0</v>
      </c>
      <c r="C828" s="40" t="s">
        <v>857</v>
      </c>
      <c r="D828" s="40" t="s">
        <v>16</v>
      </c>
      <c r="E828" s="40">
        <v>68642</v>
      </c>
      <c r="F828" s="40" t="s">
        <v>857</v>
      </c>
      <c r="G828" s="40" t="s">
        <v>2972</v>
      </c>
      <c r="H828" s="41">
        <v>44767</v>
      </c>
      <c r="I828" s="41" t="e">
        <v>#N/A</v>
      </c>
      <c r="J828" s="12">
        <v>325020</v>
      </c>
      <c r="K828" s="12">
        <v>0</v>
      </c>
      <c r="L828" s="12">
        <v>0</v>
      </c>
      <c r="M828" s="15">
        <f t="shared" si="14"/>
        <v>325020</v>
      </c>
      <c r="N828" s="42" t="s">
        <v>17</v>
      </c>
      <c r="O828" s="40"/>
      <c r="P828" s="40" t="s">
        <v>4260</v>
      </c>
      <c r="Q828" s="40"/>
      <c r="R828" s="40" t="e">
        <v>#N/A</v>
      </c>
      <c r="S828" s="40"/>
      <c r="T828" s="40" t="s">
        <v>4260</v>
      </c>
      <c r="U828" s="15">
        <v>0</v>
      </c>
      <c r="V828" s="15">
        <v>0</v>
      </c>
      <c r="W828" s="15">
        <v>0</v>
      </c>
      <c r="X828" s="15"/>
      <c r="Y828" s="15"/>
      <c r="Z828" s="15">
        <v>0</v>
      </c>
      <c r="AA828" s="15">
        <v>0</v>
      </c>
      <c r="AB828" s="15">
        <v>0</v>
      </c>
      <c r="AC828" s="15">
        <v>0</v>
      </c>
      <c r="AD828" s="15">
        <v>0</v>
      </c>
      <c r="AE828" s="40"/>
      <c r="AF828" s="15">
        <v>0</v>
      </c>
      <c r="AG828" s="40"/>
      <c r="AH828" s="40"/>
      <c r="AI828" s="40"/>
      <c r="AJ828" s="15">
        <v>0</v>
      </c>
      <c r="AK828" s="40"/>
      <c r="AL828" s="40"/>
      <c r="AM828" s="40"/>
      <c r="AN828" s="41">
        <v>45504</v>
      </c>
      <c r="AO828" s="43"/>
      <c r="AP828" s="43"/>
      <c r="AQ828" s="43"/>
      <c r="AR828" s="43"/>
      <c r="AS828" s="43"/>
      <c r="AT828" s="43"/>
      <c r="AU828" s="43"/>
      <c r="AV828" s="43"/>
      <c r="AW828" s="43"/>
      <c r="AX828" s="43"/>
      <c r="AY828" s="43"/>
      <c r="AZ828" s="43"/>
      <c r="BA828" s="43"/>
      <c r="BB828" s="43"/>
      <c r="BC828" s="43"/>
      <c r="BD828" s="43"/>
      <c r="BE828" s="43"/>
      <c r="BF828" s="43"/>
      <c r="BG828" s="43"/>
      <c r="BH828" s="43"/>
      <c r="BI828" s="43"/>
      <c r="BJ828" s="43"/>
      <c r="BK828" s="43"/>
      <c r="BL828" s="43"/>
      <c r="BM828" s="43"/>
      <c r="BN828" s="43"/>
      <c r="BO828" s="43"/>
      <c r="BP828" s="43"/>
      <c r="BQ828" s="43"/>
      <c r="BR828" s="43"/>
      <c r="BS828" s="43"/>
      <c r="BT828" s="43"/>
      <c r="BU828" s="43"/>
      <c r="BV828" s="43"/>
      <c r="BW828" s="43"/>
      <c r="BX828" s="43"/>
      <c r="BY828" s="43"/>
      <c r="BZ828" s="43"/>
      <c r="CA828" s="43"/>
      <c r="CB828" s="43"/>
      <c r="CC828" s="43"/>
      <c r="CD828" s="43"/>
      <c r="CE828" s="43"/>
    </row>
    <row r="829" spans="1:83" s="44" customFormat="1" x14ac:dyDescent="0.35">
      <c r="A829" s="40">
        <v>835000972</v>
      </c>
      <c r="B829" s="40" t="s">
        <v>0</v>
      </c>
      <c r="C829" s="40" t="s">
        <v>858</v>
      </c>
      <c r="D829" s="40" t="s">
        <v>16</v>
      </c>
      <c r="E829" s="40">
        <v>68521</v>
      </c>
      <c r="F829" s="40" t="s">
        <v>858</v>
      </c>
      <c r="G829" s="40" t="s">
        <v>2973</v>
      </c>
      <c r="H829" s="41">
        <v>44769</v>
      </c>
      <c r="I829" s="41" t="e">
        <v>#N/A</v>
      </c>
      <c r="J829" s="12">
        <v>65700</v>
      </c>
      <c r="K829" s="12">
        <v>0</v>
      </c>
      <c r="L829" s="12">
        <v>0</v>
      </c>
      <c r="M829" s="15">
        <f t="shared" ref="M829:M892" si="15">+J829-K829-L829</f>
        <v>65700</v>
      </c>
      <c r="N829" s="42" t="s">
        <v>17</v>
      </c>
      <c r="O829" s="40"/>
      <c r="P829" s="40" t="s">
        <v>4260</v>
      </c>
      <c r="Q829" s="40"/>
      <c r="R829" s="40" t="e">
        <v>#N/A</v>
      </c>
      <c r="S829" s="40"/>
      <c r="T829" s="40" t="s">
        <v>4260</v>
      </c>
      <c r="U829" s="15">
        <v>0</v>
      </c>
      <c r="V829" s="15">
        <v>0</v>
      </c>
      <c r="W829" s="15">
        <v>0</v>
      </c>
      <c r="X829" s="15"/>
      <c r="Y829" s="15"/>
      <c r="Z829" s="15">
        <v>0</v>
      </c>
      <c r="AA829" s="15">
        <v>0</v>
      </c>
      <c r="AB829" s="15">
        <v>0</v>
      </c>
      <c r="AC829" s="15">
        <v>0</v>
      </c>
      <c r="AD829" s="15">
        <v>0</v>
      </c>
      <c r="AE829" s="40"/>
      <c r="AF829" s="15">
        <v>0</v>
      </c>
      <c r="AG829" s="40"/>
      <c r="AH829" s="40"/>
      <c r="AI829" s="40"/>
      <c r="AJ829" s="15">
        <v>0</v>
      </c>
      <c r="AK829" s="40"/>
      <c r="AL829" s="40"/>
      <c r="AM829" s="40"/>
      <c r="AN829" s="41">
        <v>45504</v>
      </c>
      <c r="AO829" s="43"/>
      <c r="AP829" s="43"/>
      <c r="AQ829" s="43"/>
      <c r="AR829" s="43"/>
      <c r="AS829" s="43"/>
      <c r="AT829" s="43"/>
      <c r="AU829" s="43"/>
      <c r="AV829" s="43"/>
      <c r="AW829" s="43"/>
      <c r="AX829" s="43"/>
      <c r="AY829" s="43"/>
      <c r="AZ829" s="43"/>
      <c r="BA829" s="43"/>
      <c r="BB829" s="43"/>
      <c r="BC829" s="43"/>
      <c r="BD829" s="43"/>
      <c r="BE829" s="43"/>
      <c r="BF829" s="43"/>
      <c r="BG829" s="43"/>
      <c r="BH829" s="43"/>
      <c r="BI829" s="43"/>
      <c r="BJ829" s="43"/>
      <c r="BK829" s="43"/>
      <c r="BL829" s="43"/>
      <c r="BM829" s="43"/>
      <c r="BN829" s="43"/>
      <c r="BO829" s="43"/>
      <c r="BP829" s="43"/>
      <c r="BQ829" s="43"/>
      <c r="BR829" s="43"/>
      <c r="BS829" s="43"/>
      <c r="BT829" s="43"/>
      <c r="BU829" s="43"/>
      <c r="BV829" s="43"/>
      <c r="BW829" s="43"/>
      <c r="BX829" s="43"/>
      <c r="BY829" s="43"/>
      <c r="BZ829" s="43"/>
      <c r="CA829" s="43"/>
      <c r="CB829" s="43"/>
      <c r="CC829" s="43"/>
      <c r="CD829" s="43"/>
      <c r="CE829" s="43"/>
    </row>
    <row r="830" spans="1:83" s="44" customFormat="1" x14ac:dyDescent="0.35">
      <c r="A830" s="40">
        <v>835000972</v>
      </c>
      <c r="B830" s="40" t="s">
        <v>0</v>
      </c>
      <c r="C830" s="40" t="s">
        <v>859</v>
      </c>
      <c r="D830" s="40" t="s">
        <v>20</v>
      </c>
      <c r="E830" s="40">
        <v>9476</v>
      </c>
      <c r="F830" s="40" t="s">
        <v>859</v>
      </c>
      <c r="G830" s="40" t="s">
        <v>2974</v>
      </c>
      <c r="H830" s="41">
        <v>44773</v>
      </c>
      <c r="I830" s="41" t="e">
        <v>#N/A</v>
      </c>
      <c r="J830" s="12">
        <v>65700</v>
      </c>
      <c r="K830" s="12">
        <v>0</v>
      </c>
      <c r="L830" s="12">
        <v>0</v>
      </c>
      <c r="M830" s="15">
        <f t="shared" si="15"/>
        <v>65700</v>
      </c>
      <c r="N830" s="42" t="s">
        <v>17</v>
      </c>
      <c r="O830" s="40"/>
      <c r="P830" s="40" t="s">
        <v>4260</v>
      </c>
      <c r="Q830" s="40"/>
      <c r="R830" s="40" t="e">
        <v>#N/A</v>
      </c>
      <c r="S830" s="40"/>
      <c r="T830" s="40" t="s">
        <v>4260</v>
      </c>
      <c r="U830" s="15">
        <v>0</v>
      </c>
      <c r="V830" s="15">
        <v>0</v>
      </c>
      <c r="W830" s="15">
        <v>0</v>
      </c>
      <c r="X830" s="15"/>
      <c r="Y830" s="15"/>
      <c r="Z830" s="15">
        <v>0</v>
      </c>
      <c r="AA830" s="15">
        <v>0</v>
      </c>
      <c r="AB830" s="15">
        <v>0</v>
      </c>
      <c r="AC830" s="15">
        <v>0</v>
      </c>
      <c r="AD830" s="15">
        <v>0</v>
      </c>
      <c r="AE830" s="40"/>
      <c r="AF830" s="15">
        <v>0</v>
      </c>
      <c r="AG830" s="40"/>
      <c r="AH830" s="40"/>
      <c r="AI830" s="40"/>
      <c r="AJ830" s="15">
        <v>0</v>
      </c>
      <c r="AK830" s="40"/>
      <c r="AL830" s="40"/>
      <c r="AM830" s="40"/>
      <c r="AN830" s="41">
        <v>45504</v>
      </c>
      <c r="AO830" s="43"/>
      <c r="AP830" s="43"/>
      <c r="AQ830" s="43"/>
      <c r="AR830" s="43"/>
      <c r="AS830" s="43"/>
      <c r="AT830" s="43"/>
      <c r="AU830" s="43"/>
      <c r="AV830" s="43"/>
      <c r="AW830" s="43"/>
      <c r="AX830" s="43"/>
      <c r="AY830" s="43"/>
      <c r="AZ830" s="43"/>
      <c r="BA830" s="43"/>
      <c r="BB830" s="43"/>
      <c r="BC830" s="43"/>
      <c r="BD830" s="43"/>
      <c r="BE830" s="43"/>
      <c r="BF830" s="43"/>
      <c r="BG830" s="43"/>
      <c r="BH830" s="43"/>
      <c r="BI830" s="43"/>
      <c r="BJ830" s="43"/>
      <c r="BK830" s="43"/>
      <c r="BL830" s="43"/>
      <c r="BM830" s="43"/>
      <c r="BN830" s="43"/>
      <c r="BO830" s="43"/>
      <c r="BP830" s="43"/>
      <c r="BQ830" s="43"/>
      <c r="BR830" s="43"/>
      <c r="BS830" s="43"/>
      <c r="BT830" s="43"/>
      <c r="BU830" s="43"/>
      <c r="BV830" s="43"/>
      <c r="BW830" s="43"/>
      <c r="BX830" s="43"/>
      <c r="BY830" s="43"/>
      <c r="BZ830" s="43"/>
      <c r="CA830" s="43"/>
      <c r="CB830" s="43"/>
      <c r="CC830" s="43"/>
      <c r="CD830" s="43"/>
      <c r="CE830" s="43"/>
    </row>
    <row r="831" spans="1:83" s="44" customFormat="1" x14ac:dyDescent="0.35">
      <c r="A831" s="40">
        <v>835000972</v>
      </c>
      <c r="B831" s="40" t="s">
        <v>0</v>
      </c>
      <c r="C831" s="40" t="s">
        <v>860</v>
      </c>
      <c r="D831" s="40" t="s">
        <v>20</v>
      </c>
      <c r="E831" s="40">
        <v>14257</v>
      </c>
      <c r="F831" s="40" t="s">
        <v>860</v>
      </c>
      <c r="G831" s="40" t="s">
        <v>2975</v>
      </c>
      <c r="H831" s="41">
        <v>44777</v>
      </c>
      <c r="I831" s="41" t="e">
        <v>#N/A</v>
      </c>
      <c r="J831" s="12">
        <v>77160</v>
      </c>
      <c r="K831" s="12">
        <v>0</v>
      </c>
      <c r="L831" s="12">
        <v>0</v>
      </c>
      <c r="M831" s="15">
        <f t="shared" si="15"/>
        <v>77160</v>
      </c>
      <c r="N831" s="42" t="s">
        <v>17</v>
      </c>
      <c r="O831" s="40"/>
      <c r="P831" s="40" t="s">
        <v>4260</v>
      </c>
      <c r="Q831" s="40"/>
      <c r="R831" s="40" t="e">
        <v>#N/A</v>
      </c>
      <c r="S831" s="40"/>
      <c r="T831" s="40" t="s">
        <v>4260</v>
      </c>
      <c r="U831" s="15">
        <v>0</v>
      </c>
      <c r="V831" s="15">
        <v>0</v>
      </c>
      <c r="W831" s="15">
        <v>0</v>
      </c>
      <c r="X831" s="15"/>
      <c r="Y831" s="15"/>
      <c r="Z831" s="15">
        <v>0</v>
      </c>
      <c r="AA831" s="15">
        <v>0</v>
      </c>
      <c r="AB831" s="15">
        <v>0</v>
      </c>
      <c r="AC831" s="15">
        <v>0</v>
      </c>
      <c r="AD831" s="15">
        <v>0</v>
      </c>
      <c r="AE831" s="40"/>
      <c r="AF831" s="15">
        <v>0</v>
      </c>
      <c r="AG831" s="40"/>
      <c r="AH831" s="40"/>
      <c r="AI831" s="40"/>
      <c r="AJ831" s="15">
        <v>0</v>
      </c>
      <c r="AK831" s="40"/>
      <c r="AL831" s="40"/>
      <c r="AM831" s="40"/>
      <c r="AN831" s="41">
        <v>45504</v>
      </c>
      <c r="AO831" s="43"/>
      <c r="AP831" s="43"/>
      <c r="AQ831" s="43"/>
      <c r="AR831" s="43"/>
      <c r="AS831" s="43"/>
      <c r="AT831" s="43"/>
      <c r="AU831" s="43"/>
      <c r="AV831" s="43"/>
      <c r="AW831" s="43"/>
      <c r="AX831" s="43"/>
      <c r="AY831" s="43"/>
      <c r="AZ831" s="43"/>
      <c r="BA831" s="43"/>
      <c r="BB831" s="43"/>
      <c r="BC831" s="43"/>
      <c r="BD831" s="43"/>
      <c r="BE831" s="43"/>
      <c r="BF831" s="43"/>
      <c r="BG831" s="43"/>
      <c r="BH831" s="43"/>
      <c r="BI831" s="43"/>
      <c r="BJ831" s="43"/>
      <c r="BK831" s="43"/>
      <c r="BL831" s="43"/>
      <c r="BM831" s="43"/>
      <c r="BN831" s="43"/>
      <c r="BO831" s="43"/>
      <c r="BP831" s="43"/>
      <c r="BQ831" s="43"/>
      <c r="BR831" s="43"/>
      <c r="BS831" s="43"/>
      <c r="BT831" s="43"/>
      <c r="BU831" s="43"/>
      <c r="BV831" s="43"/>
      <c r="BW831" s="43"/>
      <c r="BX831" s="43"/>
      <c r="BY831" s="43"/>
      <c r="BZ831" s="43"/>
      <c r="CA831" s="43"/>
      <c r="CB831" s="43"/>
      <c r="CC831" s="43"/>
      <c r="CD831" s="43"/>
      <c r="CE831" s="43"/>
    </row>
    <row r="832" spans="1:83" s="44" customFormat="1" x14ac:dyDescent="0.35">
      <c r="A832" s="40">
        <v>835000972</v>
      </c>
      <c r="B832" s="40" t="s">
        <v>0</v>
      </c>
      <c r="C832" s="40" t="s">
        <v>861</v>
      </c>
      <c r="D832" s="40" t="s">
        <v>16</v>
      </c>
      <c r="E832" s="40">
        <v>69589</v>
      </c>
      <c r="F832" s="40" t="s">
        <v>861</v>
      </c>
      <c r="G832" s="40" t="s">
        <v>2976</v>
      </c>
      <c r="H832" s="41">
        <v>44779</v>
      </c>
      <c r="I832" s="41">
        <v>45483.495560069445</v>
      </c>
      <c r="J832" s="12">
        <v>80832</v>
      </c>
      <c r="K832" s="12">
        <v>0</v>
      </c>
      <c r="L832" s="12">
        <v>0</v>
      </c>
      <c r="M832" s="15">
        <f t="shared" si="15"/>
        <v>80832</v>
      </c>
      <c r="N832" s="42" t="s">
        <v>17</v>
      </c>
      <c r="O832" s="40"/>
      <c r="P832" s="40" t="s">
        <v>4265</v>
      </c>
      <c r="Q832" s="40" t="b">
        <v>0</v>
      </c>
      <c r="R832" s="40" t="s">
        <v>4253</v>
      </c>
      <c r="S832" s="40"/>
      <c r="T832" s="40" t="s">
        <v>4263</v>
      </c>
      <c r="U832" s="15">
        <v>80832</v>
      </c>
      <c r="V832" s="15">
        <v>80832</v>
      </c>
      <c r="W832" s="15">
        <v>0</v>
      </c>
      <c r="X832" s="15" t="s">
        <v>4317</v>
      </c>
      <c r="Y832" s="15" t="s">
        <v>4293</v>
      </c>
      <c r="Z832" s="15">
        <v>80832</v>
      </c>
      <c r="AA832" s="15">
        <v>0</v>
      </c>
      <c r="AB832" s="15">
        <v>0</v>
      </c>
      <c r="AC832" s="15">
        <v>0</v>
      </c>
      <c r="AD832" s="15">
        <v>0</v>
      </c>
      <c r="AE832" s="40"/>
      <c r="AF832" s="15">
        <v>0</v>
      </c>
      <c r="AG832" s="40"/>
      <c r="AH832" s="40"/>
      <c r="AI832" s="40"/>
      <c r="AJ832" s="15">
        <v>0</v>
      </c>
      <c r="AK832" s="40"/>
      <c r="AL832" s="40"/>
      <c r="AM832" s="40"/>
      <c r="AN832" s="41">
        <v>45504</v>
      </c>
      <c r="AO832" s="43"/>
      <c r="AP832" s="43"/>
      <c r="AQ832" s="43"/>
      <c r="AR832" s="43"/>
      <c r="AS832" s="43"/>
      <c r="AT832" s="43"/>
      <c r="AU832" s="43"/>
      <c r="AV832" s="43"/>
      <c r="AW832" s="43"/>
      <c r="AX832" s="43"/>
      <c r="AY832" s="43"/>
      <c r="AZ832" s="43"/>
      <c r="BA832" s="43"/>
      <c r="BB832" s="43"/>
      <c r="BC832" s="43"/>
      <c r="BD832" s="43"/>
      <c r="BE832" s="43"/>
      <c r="BF832" s="43"/>
      <c r="BG832" s="43"/>
      <c r="BH832" s="43"/>
      <c r="BI832" s="43"/>
      <c r="BJ832" s="43"/>
      <c r="BK832" s="43"/>
      <c r="BL832" s="43"/>
      <c r="BM832" s="43"/>
      <c r="BN832" s="43"/>
      <c r="BO832" s="43"/>
      <c r="BP832" s="43"/>
      <c r="BQ832" s="43"/>
      <c r="BR832" s="43"/>
      <c r="BS832" s="43"/>
      <c r="BT832" s="43"/>
      <c r="BU832" s="43"/>
      <c r="BV832" s="43"/>
      <c r="BW832" s="43"/>
      <c r="BX832" s="43"/>
      <c r="BY832" s="43"/>
      <c r="BZ832" s="43"/>
      <c r="CA832" s="43"/>
      <c r="CB832" s="43"/>
      <c r="CC832" s="43"/>
      <c r="CD832" s="43"/>
      <c r="CE832" s="43"/>
    </row>
    <row r="833" spans="1:83" s="44" customFormat="1" x14ac:dyDescent="0.35">
      <c r="A833" s="40">
        <v>835000972</v>
      </c>
      <c r="B833" s="40" t="s">
        <v>0</v>
      </c>
      <c r="C833" s="40" t="s">
        <v>862</v>
      </c>
      <c r="D833" s="40" t="s">
        <v>20</v>
      </c>
      <c r="E833" s="40">
        <v>9325</v>
      </c>
      <c r="F833" s="40" t="s">
        <v>862</v>
      </c>
      <c r="G833" s="40" t="s">
        <v>2977</v>
      </c>
      <c r="H833" s="41">
        <v>44783</v>
      </c>
      <c r="I833" s="41" t="e">
        <v>#N/A</v>
      </c>
      <c r="J833" s="12">
        <v>81720</v>
      </c>
      <c r="K833" s="12">
        <v>0</v>
      </c>
      <c r="L833" s="12">
        <v>0</v>
      </c>
      <c r="M833" s="15">
        <f t="shared" si="15"/>
        <v>81720</v>
      </c>
      <c r="N833" s="42" t="s">
        <v>17</v>
      </c>
      <c r="O833" s="40"/>
      <c r="P833" s="40" t="s">
        <v>4260</v>
      </c>
      <c r="Q833" s="40"/>
      <c r="R833" s="40" t="e">
        <v>#N/A</v>
      </c>
      <c r="S833" s="40"/>
      <c r="T833" s="40" t="s">
        <v>4260</v>
      </c>
      <c r="U833" s="15">
        <v>0</v>
      </c>
      <c r="V833" s="15">
        <v>0</v>
      </c>
      <c r="W833" s="15">
        <v>0</v>
      </c>
      <c r="X833" s="15"/>
      <c r="Y833" s="15"/>
      <c r="Z833" s="15">
        <v>0</v>
      </c>
      <c r="AA833" s="15">
        <v>0</v>
      </c>
      <c r="AB833" s="15">
        <v>0</v>
      </c>
      <c r="AC833" s="15">
        <v>0</v>
      </c>
      <c r="AD833" s="15">
        <v>0</v>
      </c>
      <c r="AE833" s="40"/>
      <c r="AF833" s="15">
        <v>0</v>
      </c>
      <c r="AG833" s="40"/>
      <c r="AH833" s="40"/>
      <c r="AI833" s="40"/>
      <c r="AJ833" s="15">
        <v>0</v>
      </c>
      <c r="AK833" s="40"/>
      <c r="AL833" s="40"/>
      <c r="AM833" s="40"/>
      <c r="AN833" s="41">
        <v>45504</v>
      </c>
      <c r="AO833" s="43"/>
      <c r="AP833" s="43"/>
      <c r="AQ833" s="43"/>
      <c r="AR833" s="43"/>
      <c r="AS833" s="43"/>
      <c r="AT833" s="43"/>
      <c r="AU833" s="43"/>
      <c r="AV833" s="43"/>
      <c r="AW833" s="43"/>
      <c r="AX833" s="43"/>
      <c r="AY833" s="43"/>
      <c r="AZ833" s="43"/>
      <c r="BA833" s="43"/>
      <c r="BB833" s="43"/>
      <c r="BC833" s="43"/>
      <c r="BD833" s="43"/>
      <c r="BE833" s="43"/>
      <c r="BF833" s="43"/>
      <c r="BG833" s="43"/>
      <c r="BH833" s="43"/>
      <c r="BI833" s="43"/>
      <c r="BJ833" s="43"/>
      <c r="BK833" s="43"/>
      <c r="BL833" s="43"/>
      <c r="BM833" s="43"/>
      <c r="BN833" s="43"/>
      <c r="BO833" s="43"/>
      <c r="BP833" s="43"/>
      <c r="BQ833" s="43"/>
      <c r="BR833" s="43"/>
      <c r="BS833" s="43"/>
      <c r="BT833" s="43"/>
      <c r="BU833" s="43"/>
      <c r="BV833" s="43"/>
      <c r="BW833" s="43"/>
      <c r="BX833" s="43"/>
      <c r="BY833" s="43"/>
      <c r="BZ833" s="43"/>
      <c r="CA833" s="43"/>
      <c r="CB833" s="43"/>
      <c r="CC833" s="43"/>
      <c r="CD833" s="43"/>
      <c r="CE833" s="43"/>
    </row>
    <row r="834" spans="1:83" s="44" customFormat="1" x14ac:dyDescent="0.35">
      <c r="A834" s="40">
        <v>835000972</v>
      </c>
      <c r="B834" s="40" t="s">
        <v>0</v>
      </c>
      <c r="C834" s="40" t="s">
        <v>863</v>
      </c>
      <c r="D834" s="40" t="s">
        <v>19</v>
      </c>
      <c r="E834" s="40">
        <v>2027</v>
      </c>
      <c r="F834" s="40" t="s">
        <v>863</v>
      </c>
      <c r="G834" s="40" t="s">
        <v>2978</v>
      </c>
      <c r="H834" s="41">
        <v>44783</v>
      </c>
      <c r="I834" s="41">
        <v>45414.291666666664</v>
      </c>
      <c r="J834" s="12">
        <v>384108</v>
      </c>
      <c r="K834" s="12">
        <v>0</v>
      </c>
      <c r="L834" s="12">
        <v>0</v>
      </c>
      <c r="M834" s="15">
        <f t="shared" si="15"/>
        <v>384108</v>
      </c>
      <c r="N834" s="42" t="s">
        <v>17</v>
      </c>
      <c r="O834" s="40"/>
      <c r="P834" s="40" t="s">
        <v>4265</v>
      </c>
      <c r="Q834" s="40" t="b">
        <v>0</v>
      </c>
      <c r="R834" s="40" t="s">
        <v>4253</v>
      </c>
      <c r="S834" s="40"/>
      <c r="T834" s="40" t="s">
        <v>4265</v>
      </c>
      <c r="U834" s="15">
        <v>384108</v>
      </c>
      <c r="V834" s="15">
        <v>384108</v>
      </c>
      <c r="W834" s="15">
        <v>0</v>
      </c>
      <c r="X834" s="15" t="s">
        <v>4318</v>
      </c>
      <c r="Y834" s="15" t="s">
        <v>4296</v>
      </c>
      <c r="Z834" s="15">
        <v>384108</v>
      </c>
      <c r="AA834" s="15">
        <v>0</v>
      </c>
      <c r="AB834" s="15">
        <v>0</v>
      </c>
      <c r="AC834" s="15">
        <v>0</v>
      </c>
      <c r="AD834" s="15">
        <v>0</v>
      </c>
      <c r="AE834" s="40"/>
      <c r="AF834" s="15">
        <v>0</v>
      </c>
      <c r="AG834" s="40"/>
      <c r="AH834" s="40"/>
      <c r="AI834" s="40"/>
      <c r="AJ834" s="15">
        <v>0</v>
      </c>
      <c r="AK834" s="40"/>
      <c r="AL834" s="40"/>
      <c r="AM834" s="40"/>
      <c r="AN834" s="41">
        <v>45504</v>
      </c>
      <c r="AO834" s="43"/>
      <c r="AP834" s="43"/>
      <c r="AQ834" s="43"/>
      <c r="AR834" s="43"/>
      <c r="AS834" s="43"/>
      <c r="AT834" s="43"/>
      <c r="AU834" s="43"/>
      <c r="AV834" s="43"/>
      <c r="AW834" s="43"/>
      <c r="AX834" s="43"/>
      <c r="AY834" s="43"/>
      <c r="AZ834" s="43"/>
      <c r="BA834" s="43"/>
      <c r="BB834" s="43"/>
      <c r="BC834" s="43"/>
      <c r="BD834" s="43"/>
      <c r="BE834" s="43"/>
      <c r="BF834" s="43"/>
      <c r="BG834" s="43"/>
      <c r="BH834" s="43"/>
      <c r="BI834" s="43"/>
      <c r="BJ834" s="43"/>
      <c r="BK834" s="43"/>
      <c r="BL834" s="43"/>
      <c r="BM834" s="43"/>
      <c r="BN834" s="43"/>
      <c r="BO834" s="43"/>
      <c r="BP834" s="43"/>
      <c r="BQ834" s="43"/>
      <c r="BR834" s="43"/>
      <c r="BS834" s="43"/>
      <c r="BT834" s="43"/>
      <c r="BU834" s="43"/>
      <c r="BV834" s="43"/>
      <c r="BW834" s="43"/>
      <c r="BX834" s="43"/>
      <c r="BY834" s="43"/>
      <c r="BZ834" s="43"/>
      <c r="CA834" s="43"/>
      <c r="CB834" s="43"/>
      <c r="CC834" s="43"/>
      <c r="CD834" s="43"/>
      <c r="CE834" s="43"/>
    </row>
    <row r="835" spans="1:83" s="44" customFormat="1" x14ac:dyDescent="0.35">
      <c r="A835" s="40">
        <v>835000972</v>
      </c>
      <c r="B835" s="40" t="s">
        <v>0</v>
      </c>
      <c r="C835" s="40" t="s">
        <v>864</v>
      </c>
      <c r="D835" s="40" t="s">
        <v>20</v>
      </c>
      <c r="E835" s="40">
        <v>14256</v>
      </c>
      <c r="F835" s="40" t="s">
        <v>864</v>
      </c>
      <c r="G835" s="40" t="s">
        <v>2979</v>
      </c>
      <c r="H835" s="41">
        <v>44785</v>
      </c>
      <c r="I835" s="41" t="e">
        <v>#N/A</v>
      </c>
      <c r="J835" s="12">
        <v>116740</v>
      </c>
      <c r="K835" s="12">
        <v>0</v>
      </c>
      <c r="L835" s="12">
        <v>0</v>
      </c>
      <c r="M835" s="15">
        <f t="shared" si="15"/>
        <v>116740</v>
      </c>
      <c r="N835" s="42" t="s">
        <v>17</v>
      </c>
      <c r="O835" s="40"/>
      <c r="P835" s="40" t="s">
        <v>4260</v>
      </c>
      <c r="Q835" s="40"/>
      <c r="R835" s="40" t="e">
        <v>#N/A</v>
      </c>
      <c r="S835" s="40"/>
      <c r="T835" s="40" t="s">
        <v>4260</v>
      </c>
      <c r="U835" s="15">
        <v>0</v>
      </c>
      <c r="V835" s="15">
        <v>0</v>
      </c>
      <c r="W835" s="15">
        <v>0</v>
      </c>
      <c r="X835" s="15"/>
      <c r="Y835" s="15"/>
      <c r="Z835" s="15">
        <v>0</v>
      </c>
      <c r="AA835" s="15">
        <v>0</v>
      </c>
      <c r="AB835" s="15">
        <v>0</v>
      </c>
      <c r="AC835" s="15">
        <v>0</v>
      </c>
      <c r="AD835" s="15">
        <v>0</v>
      </c>
      <c r="AE835" s="40"/>
      <c r="AF835" s="15">
        <v>0</v>
      </c>
      <c r="AG835" s="40"/>
      <c r="AH835" s="40"/>
      <c r="AI835" s="40"/>
      <c r="AJ835" s="15">
        <v>0</v>
      </c>
      <c r="AK835" s="40"/>
      <c r="AL835" s="40"/>
      <c r="AM835" s="40"/>
      <c r="AN835" s="41">
        <v>45504</v>
      </c>
      <c r="AO835" s="43"/>
      <c r="AP835" s="43"/>
      <c r="AQ835" s="43"/>
      <c r="AR835" s="43"/>
      <c r="AS835" s="43"/>
      <c r="AT835" s="43"/>
      <c r="AU835" s="43"/>
      <c r="AV835" s="43"/>
      <c r="AW835" s="43"/>
      <c r="AX835" s="43"/>
      <c r="AY835" s="43"/>
      <c r="AZ835" s="43"/>
      <c r="BA835" s="43"/>
      <c r="BB835" s="43"/>
      <c r="BC835" s="43"/>
      <c r="BD835" s="43"/>
      <c r="BE835" s="43"/>
      <c r="BF835" s="43"/>
      <c r="BG835" s="43"/>
      <c r="BH835" s="43"/>
      <c r="BI835" s="43"/>
      <c r="BJ835" s="43"/>
      <c r="BK835" s="43"/>
      <c r="BL835" s="43"/>
      <c r="BM835" s="43"/>
      <c r="BN835" s="43"/>
      <c r="BO835" s="43"/>
      <c r="BP835" s="43"/>
      <c r="BQ835" s="43"/>
      <c r="BR835" s="43"/>
      <c r="BS835" s="43"/>
      <c r="BT835" s="43"/>
      <c r="BU835" s="43"/>
      <c r="BV835" s="43"/>
      <c r="BW835" s="43"/>
      <c r="BX835" s="43"/>
      <c r="BY835" s="43"/>
      <c r="BZ835" s="43"/>
      <c r="CA835" s="43"/>
      <c r="CB835" s="43"/>
      <c r="CC835" s="43"/>
      <c r="CD835" s="43"/>
      <c r="CE835" s="43"/>
    </row>
    <row r="836" spans="1:83" s="44" customFormat="1" x14ac:dyDescent="0.35">
      <c r="A836" s="40">
        <v>835000972</v>
      </c>
      <c r="B836" s="40" t="s">
        <v>0</v>
      </c>
      <c r="C836" s="40" t="s">
        <v>865</v>
      </c>
      <c r="D836" s="40" t="s">
        <v>20</v>
      </c>
      <c r="E836" s="40">
        <v>14258</v>
      </c>
      <c r="F836" s="40" t="s">
        <v>865</v>
      </c>
      <c r="G836" s="40" t="s">
        <v>2980</v>
      </c>
      <c r="H836" s="41">
        <v>44795</v>
      </c>
      <c r="I836" s="41" t="e">
        <v>#N/A</v>
      </c>
      <c r="J836" s="12">
        <v>68250</v>
      </c>
      <c r="K836" s="12">
        <v>0</v>
      </c>
      <c r="L836" s="12">
        <v>0</v>
      </c>
      <c r="M836" s="15">
        <f t="shared" si="15"/>
        <v>68250</v>
      </c>
      <c r="N836" s="42" t="s">
        <v>17</v>
      </c>
      <c r="O836" s="40"/>
      <c r="P836" s="40" t="s">
        <v>4260</v>
      </c>
      <c r="Q836" s="40"/>
      <c r="R836" s="40" t="e">
        <v>#N/A</v>
      </c>
      <c r="S836" s="40"/>
      <c r="T836" s="40" t="s">
        <v>4260</v>
      </c>
      <c r="U836" s="15">
        <v>0</v>
      </c>
      <c r="V836" s="15">
        <v>0</v>
      </c>
      <c r="W836" s="15">
        <v>0</v>
      </c>
      <c r="X836" s="15"/>
      <c r="Y836" s="15"/>
      <c r="Z836" s="15">
        <v>0</v>
      </c>
      <c r="AA836" s="15">
        <v>0</v>
      </c>
      <c r="AB836" s="15">
        <v>0</v>
      </c>
      <c r="AC836" s="15">
        <v>0</v>
      </c>
      <c r="AD836" s="15">
        <v>0</v>
      </c>
      <c r="AE836" s="40"/>
      <c r="AF836" s="15">
        <v>0</v>
      </c>
      <c r="AG836" s="40"/>
      <c r="AH836" s="40"/>
      <c r="AI836" s="40"/>
      <c r="AJ836" s="15">
        <v>0</v>
      </c>
      <c r="AK836" s="40"/>
      <c r="AL836" s="40"/>
      <c r="AM836" s="40"/>
      <c r="AN836" s="41">
        <v>45504</v>
      </c>
      <c r="AO836" s="43"/>
      <c r="AP836" s="43"/>
      <c r="AQ836" s="43"/>
      <c r="AR836" s="43"/>
      <c r="AS836" s="43"/>
      <c r="AT836" s="43"/>
      <c r="AU836" s="43"/>
      <c r="AV836" s="43"/>
      <c r="AW836" s="43"/>
      <c r="AX836" s="43"/>
      <c r="AY836" s="43"/>
      <c r="AZ836" s="43"/>
      <c r="BA836" s="43"/>
      <c r="BB836" s="43"/>
      <c r="BC836" s="43"/>
      <c r="BD836" s="43"/>
      <c r="BE836" s="43"/>
      <c r="BF836" s="43"/>
      <c r="BG836" s="43"/>
      <c r="BH836" s="43"/>
      <c r="BI836" s="43"/>
      <c r="BJ836" s="43"/>
      <c r="BK836" s="43"/>
      <c r="BL836" s="43"/>
      <c r="BM836" s="43"/>
      <c r="BN836" s="43"/>
      <c r="BO836" s="43"/>
      <c r="BP836" s="43"/>
      <c r="BQ836" s="43"/>
      <c r="BR836" s="43"/>
      <c r="BS836" s="43"/>
      <c r="BT836" s="43"/>
      <c r="BU836" s="43"/>
      <c r="BV836" s="43"/>
      <c r="BW836" s="43"/>
      <c r="BX836" s="43"/>
      <c r="BY836" s="43"/>
      <c r="BZ836" s="43"/>
      <c r="CA836" s="43"/>
      <c r="CB836" s="43"/>
      <c r="CC836" s="43"/>
      <c r="CD836" s="43"/>
      <c r="CE836" s="43"/>
    </row>
    <row r="837" spans="1:83" s="44" customFormat="1" x14ac:dyDescent="0.35">
      <c r="A837" s="40">
        <v>835000972</v>
      </c>
      <c r="B837" s="40" t="s">
        <v>0</v>
      </c>
      <c r="C837" s="40" t="s">
        <v>866</v>
      </c>
      <c r="D837" s="40" t="s">
        <v>16</v>
      </c>
      <c r="E837" s="40">
        <v>70654</v>
      </c>
      <c r="F837" s="40" t="s">
        <v>866</v>
      </c>
      <c r="G837" s="40" t="s">
        <v>2981</v>
      </c>
      <c r="H837" s="41">
        <v>44796</v>
      </c>
      <c r="I837" s="41" t="e">
        <v>#N/A</v>
      </c>
      <c r="J837" s="12">
        <v>80832</v>
      </c>
      <c r="K837" s="12">
        <v>0</v>
      </c>
      <c r="L837" s="12">
        <v>0</v>
      </c>
      <c r="M837" s="15">
        <f t="shared" si="15"/>
        <v>80832</v>
      </c>
      <c r="N837" s="42" t="s">
        <v>17</v>
      </c>
      <c r="O837" s="40"/>
      <c r="P837" s="40" t="s">
        <v>4260</v>
      </c>
      <c r="Q837" s="40"/>
      <c r="R837" s="40" t="e">
        <v>#N/A</v>
      </c>
      <c r="S837" s="40"/>
      <c r="T837" s="40" t="s">
        <v>4260</v>
      </c>
      <c r="U837" s="15">
        <v>0</v>
      </c>
      <c r="V837" s="15">
        <v>0</v>
      </c>
      <c r="W837" s="15">
        <v>0</v>
      </c>
      <c r="X837" s="15"/>
      <c r="Y837" s="15"/>
      <c r="Z837" s="15">
        <v>0</v>
      </c>
      <c r="AA837" s="15">
        <v>0</v>
      </c>
      <c r="AB837" s="15">
        <v>0</v>
      </c>
      <c r="AC837" s="15">
        <v>0</v>
      </c>
      <c r="AD837" s="15">
        <v>0</v>
      </c>
      <c r="AE837" s="40"/>
      <c r="AF837" s="15">
        <v>0</v>
      </c>
      <c r="AG837" s="40"/>
      <c r="AH837" s="40"/>
      <c r="AI837" s="40"/>
      <c r="AJ837" s="15">
        <v>0</v>
      </c>
      <c r="AK837" s="40"/>
      <c r="AL837" s="40"/>
      <c r="AM837" s="40"/>
      <c r="AN837" s="41">
        <v>45504</v>
      </c>
      <c r="AO837" s="43"/>
      <c r="AP837" s="43"/>
      <c r="AQ837" s="43"/>
      <c r="AR837" s="43"/>
      <c r="AS837" s="43"/>
      <c r="AT837" s="43"/>
      <c r="AU837" s="43"/>
      <c r="AV837" s="43"/>
      <c r="AW837" s="43"/>
      <c r="AX837" s="43"/>
      <c r="AY837" s="43"/>
      <c r="AZ837" s="43"/>
      <c r="BA837" s="43"/>
      <c r="BB837" s="43"/>
      <c r="BC837" s="43"/>
      <c r="BD837" s="43"/>
      <c r="BE837" s="43"/>
      <c r="BF837" s="43"/>
      <c r="BG837" s="43"/>
      <c r="BH837" s="43"/>
      <c r="BI837" s="43"/>
      <c r="BJ837" s="43"/>
      <c r="BK837" s="43"/>
      <c r="BL837" s="43"/>
      <c r="BM837" s="43"/>
      <c r="BN837" s="43"/>
      <c r="BO837" s="43"/>
      <c r="BP837" s="43"/>
      <c r="BQ837" s="43"/>
      <c r="BR837" s="43"/>
      <c r="BS837" s="43"/>
      <c r="BT837" s="43"/>
      <c r="BU837" s="43"/>
      <c r="BV837" s="43"/>
      <c r="BW837" s="43"/>
      <c r="BX837" s="43"/>
      <c r="BY837" s="43"/>
      <c r="BZ837" s="43"/>
      <c r="CA837" s="43"/>
      <c r="CB837" s="43"/>
      <c r="CC837" s="43"/>
      <c r="CD837" s="43"/>
      <c r="CE837" s="43"/>
    </row>
    <row r="838" spans="1:83" s="44" customFormat="1" x14ac:dyDescent="0.35">
      <c r="A838" s="40">
        <v>835000972</v>
      </c>
      <c r="B838" s="40" t="s">
        <v>0</v>
      </c>
      <c r="C838" s="40" t="s">
        <v>867</v>
      </c>
      <c r="D838" s="40" t="s">
        <v>20</v>
      </c>
      <c r="E838" s="40">
        <v>14610</v>
      </c>
      <c r="F838" s="40" t="s">
        <v>867</v>
      </c>
      <c r="G838" s="40" t="s">
        <v>2982</v>
      </c>
      <c r="H838" s="41">
        <v>44797</v>
      </c>
      <c r="I838" s="41" t="e">
        <v>#N/A</v>
      </c>
      <c r="J838" s="12">
        <v>83910</v>
      </c>
      <c r="K838" s="12">
        <v>0</v>
      </c>
      <c r="L838" s="12">
        <v>0</v>
      </c>
      <c r="M838" s="15">
        <f t="shared" si="15"/>
        <v>83910</v>
      </c>
      <c r="N838" s="42" t="s">
        <v>17</v>
      </c>
      <c r="O838" s="40"/>
      <c r="P838" s="40" t="s">
        <v>4260</v>
      </c>
      <c r="Q838" s="40"/>
      <c r="R838" s="40" t="e">
        <v>#N/A</v>
      </c>
      <c r="S838" s="40"/>
      <c r="T838" s="40" t="s">
        <v>4260</v>
      </c>
      <c r="U838" s="15">
        <v>0</v>
      </c>
      <c r="V838" s="15">
        <v>0</v>
      </c>
      <c r="W838" s="15">
        <v>0</v>
      </c>
      <c r="X838" s="15"/>
      <c r="Y838" s="15"/>
      <c r="Z838" s="15">
        <v>0</v>
      </c>
      <c r="AA838" s="15">
        <v>0</v>
      </c>
      <c r="AB838" s="15">
        <v>0</v>
      </c>
      <c r="AC838" s="15">
        <v>0</v>
      </c>
      <c r="AD838" s="15">
        <v>0</v>
      </c>
      <c r="AE838" s="40"/>
      <c r="AF838" s="15">
        <v>0</v>
      </c>
      <c r="AG838" s="40"/>
      <c r="AH838" s="40"/>
      <c r="AI838" s="40"/>
      <c r="AJ838" s="15">
        <v>0</v>
      </c>
      <c r="AK838" s="40"/>
      <c r="AL838" s="40"/>
      <c r="AM838" s="40"/>
      <c r="AN838" s="41">
        <v>45504</v>
      </c>
      <c r="AO838" s="43"/>
      <c r="AP838" s="43"/>
      <c r="AQ838" s="43"/>
      <c r="AR838" s="43"/>
      <c r="AS838" s="43"/>
      <c r="AT838" s="43"/>
      <c r="AU838" s="43"/>
      <c r="AV838" s="43"/>
      <c r="AW838" s="43"/>
      <c r="AX838" s="43"/>
      <c r="AY838" s="43"/>
      <c r="AZ838" s="43"/>
      <c r="BA838" s="43"/>
      <c r="BB838" s="43"/>
      <c r="BC838" s="43"/>
      <c r="BD838" s="43"/>
      <c r="BE838" s="43"/>
      <c r="BF838" s="43"/>
      <c r="BG838" s="43"/>
      <c r="BH838" s="43"/>
      <c r="BI838" s="43"/>
      <c r="BJ838" s="43"/>
      <c r="BK838" s="43"/>
      <c r="BL838" s="43"/>
      <c r="BM838" s="43"/>
      <c r="BN838" s="43"/>
      <c r="BO838" s="43"/>
      <c r="BP838" s="43"/>
      <c r="BQ838" s="43"/>
      <c r="BR838" s="43"/>
      <c r="BS838" s="43"/>
      <c r="BT838" s="43"/>
      <c r="BU838" s="43"/>
      <c r="BV838" s="43"/>
      <c r="BW838" s="43"/>
      <c r="BX838" s="43"/>
      <c r="BY838" s="43"/>
      <c r="BZ838" s="43"/>
      <c r="CA838" s="43"/>
      <c r="CB838" s="43"/>
      <c r="CC838" s="43"/>
      <c r="CD838" s="43"/>
      <c r="CE838" s="43"/>
    </row>
    <row r="839" spans="1:83" s="44" customFormat="1" x14ac:dyDescent="0.35">
      <c r="A839" s="40">
        <v>835000972</v>
      </c>
      <c r="B839" s="40" t="s">
        <v>0</v>
      </c>
      <c r="C839" s="40" t="s">
        <v>868</v>
      </c>
      <c r="D839" s="40" t="s">
        <v>20</v>
      </c>
      <c r="E839" s="40">
        <v>13957</v>
      </c>
      <c r="F839" s="40" t="s">
        <v>868</v>
      </c>
      <c r="G839" s="40" t="s">
        <v>2983</v>
      </c>
      <c r="H839" s="41">
        <v>44801</v>
      </c>
      <c r="I839" s="41" t="e">
        <v>#N/A</v>
      </c>
      <c r="J839" s="12">
        <v>145700</v>
      </c>
      <c r="K839" s="12">
        <v>0</v>
      </c>
      <c r="L839" s="12">
        <v>0</v>
      </c>
      <c r="M839" s="15">
        <f t="shared" si="15"/>
        <v>145700</v>
      </c>
      <c r="N839" s="42" t="s">
        <v>17</v>
      </c>
      <c r="O839" s="40"/>
      <c r="P839" s="40" t="s">
        <v>4260</v>
      </c>
      <c r="Q839" s="40"/>
      <c r="R839" s="40" t="e">
        <v>#N/A</v>
      </c>
      <c r="S839" s="40"/>
      <c r="T839" s="40" t="s">
        <v>4260</v>
      </c>
      <c r="U839" s="15">
        <v>0</v>
      </c>
      <c r="V839" s="15">
        <v>0</v>
      </c>
      <c r="W839" s="15">
        <v>0</v>
      </c>
      <c r="X839" s="15"/>
      <c r="Y839" s="15"/>
      <c r="Z839" s="15">
        <v>0</v>
      </c>
      <c r="AA839" s="15">
        <v>0</v>
      </c>
      <c r="AB839" s="15">
        <v>0</v>
      </c>
      <c r="AC839" s="15">
        <v>0</v>
      </c>
      <c r="AD839" s="15">
        <v>0</v>
      </c>
      <c r="AE839" s="40"/>
      <c r="AF839" s="15">
        <v>0</v>
      </c>
      <c r="AG839" s="40"/>
      <c r="AH839" s="40"/>
      <c r="AI839" s="40"/>
      <c r="AJ839" s="15">
        <v>0</v>
      </c>
      <c r="AK839" s="40"/>
      <c r="AL839" s="40"/>
      <c r="AM839" s="40"/>
      <c r="AN839" s="41">
        <v>45504</v>
      </c>
      <c r="AO839" s="43"/>
      <c r="AP839" s="43"/>
      <c r="AQ839" s="43"/>
      <c r="AR839" s="43"/>
      <c r="AS839" s="43"/>
      <c r="AT839" s="43"/>
      <c r="AU839" s="43"/>
      <c r="AV839" s="43"/>
      <c r="AW839" s="43"/>
      <c r="AX839" s="43"/>
      <c r="AY839" s="43"/>
      <c r="AZ839" s="43"/>
      <c r="BA839" s="43"/>
      <c r="BB839" s="43"/>
      <c r="BC839" s="43"/>
      <c r="BD839" s="43"/>
      <c r="BE839" s="43"/>
      <c r="BF839" s="43"/>
      <c r="BG839" s="43"/>
      <c r="BH839" s="43"/>
      <c r="BI839" s="43"/>
      <c r="BJ839" s="43"/>
      <c r="BK839" s="43"/>
      <c r="BL839" s="43"/>
      <c r="BM839" s="43"/>
      <c r="BN839" s="43"/>
      <c r="BO839" s="43"/>
      <c r="BP839" s="43"/>
      <c r="BQ839" s="43"/>
      <c r="BR839" s="43"/>
      <c r="BS839" s="43"/>
      <c r="BT839" s="43"/>
      <c r="BU839" s="43"/>
      <c r="BV839" s="43"/>
      <c r="BW839" s="43"/>
      <c r="BX839" s="43"/>
      <c r="BY839" s="43"/>
      <c r="BZ839" s="43"/>
      <c r="CA839" s="43"/>
      <c r="CB839" s="43"/>
      <c r="CC839" s="43"/>
      <c r="CD839" s="43"/>
      <c r="CE839" s="43"/>
    </row>
    <row r="840" spans="1:83" s="44" customFormat="1" x14ac:dyDescent="0.35">
      <c r="A840" s="40">
        <v>835000972</v>
      </c>
      <c r="B840" s="40" t="s">
        <v>0</v>
      </c>
      <c r="C840" s="40" t="s">
        <v>869</v>
      </c>
      <c r="D840" s="40" t="s">
        <v>20</v>
      </c>
      <c r="E840" s="40">
        <v>11349</v>
      </c>
      <c r="F840" s="40" t="s">
        <v>869</v>
      </c>
      <c r="G840" s="40" t="s">
        <v>2984</v>
      </c>
      <c r="H840" s="41">
        <v>44806</v>
      </c>
      <c r="I840" s="41">
        <v>45397.396599849541</v>
      </c>
      <c r="J840" s="12">
        <v>67520</v>
      </c>
      <c r="K840" s="12">
        <v>0</v>
      </c>
      <c r="L840" s="12">
        <v>0</v>
      </c>
      <c r="M840" s="15">
        <f t="shared" si="15"/>
        <v>67520</v>
      </c>
      <c r="N840" s="42" t="s">
        <v>17</v>
      </c>
      <c r="O840" s="40"/>
      <c r="P840" s="40" t="s">
        <v>4265</v>
      </c>
      <c r="Q840" s="40" t="b">
        <v>0</v>
      </c>
      <c r="R840" s="40" t="s">
        <v>4253</v>
      </c>
      <c r="S840" s="40"/>
      <c r="T840" s="40" t="s">
        <v>4265</v>
      </c>
      <c r="U840" s="15">
        <v>67520</v>
      </c>
      <c r="V840" s="15">
        <v>67520</v>
      </c>
      <c r="W840" s="15">
        <v>0</v>
      </c>
      <c r="X840" s="15" t="s">
        <v>4319</v>
      </c>
      <c r="Y840" s="15" t="s">
        <v>4288</v>
      </c>
      <c r="Z840" s="15">
        <v>67520</v>
      </c>
      <c r="AA840" s="15">
        <v>0</v>
      </c>
      <c r="AB840" s="15">
        <v>0</v>
      </c>
      <c r="AC840" s="15">
        <v>0</v>
      </c>
      <c r="AD840" s="15">
        <v>0</v>
      </c>
      <c r="AE840" s="40"/>
      <c r="AF840" s="15">
        <v>0</v>
      </c>
      <c r="AG840" s="40"/>
      <c r="AH840" s="40"/>
      <c r="AI840" s="40"/>
      <c r="AJ840" s="15">
        <v>0</v>
      </c>
      <c r="AK840" s="40"/>
      <c r="AL840" s="40"/>
      <c r="AM840" s="40"/>
      <c r="AN840" s="41">
        <v>45504</v>
      </c>
      <c r="AO840" s="43"/>
      <c r="AP840" s="43"/>
      <c r="AQ840" s="43"/>
      <c r="AR840" s="43"/>
      <c r="AS840" s="43"/>
      <c r="AT840" s="43"/>
      <c r="AU840" s="43"/>
      <c r="AV840" s="43"/>
      <c r="AW840" s="43"/>
      <c r="AX840" s="43"/>
      <c r="AY840" s="43"/>
      <c r="AZ840" s="43"/>
      <c r="BA840" s="43"/>
      <c r="BB840" s="43"/>
      <c r="BC840" s="43"/>
      <c r="BD840" s="43"/>
      <c r="BE840" s="43"/>
      <c r="BF840" s="43"/>
      <c r="BG840" s="43"/>
      <c r="BH840" s="43"/>
      <c r="BI840" s="43"/>
      <c r="BJ840" s="43"/>
      <c r="BK840" s="43"/>
      <c r="BL840" s="43"/>
      <c r="BM840" s="43"/>
      <c r="BN840" s="43"/>
      <c r="BO840" s="43"/>
      <c r="BP840" s="43"/>
      <c r="BQ840" s="43"/>
      <c r="BR840" s="43"/>
      <c r="BS840" s="43"/>
      <c r="BT840" s="43"/>
      <c r="BU840" s="43"/>
      <c r="BV840" s="43"/>
      <c r="BW840" s="43"/>
      <c r="BX840" s="43"/>
      <c r="BY840" s="43"/>
      <c r="BZ840" s="43"/>
      <c r="CA840" s="43"/>
      <c r="CB840" s="43"/>
      <c r="CC840" s="43"/>
      <c r="CD840" s="43"/>
      <c r="CE840" s="43"/>
    </row>
    <row r="841" spans="1:83" s="44" customFormat="1" x14ac:dyDescent="0.35">
      <c r="A841" s="40">
        <v>835000972</v>
      </c>
      <c r="B841" s="40" t="s">
        <v>0</v>
      </c>
      <c r="C841" s="40" t="s">
        <v>870</v>
      </c>
      <c r="D841" s="40" t="s">
        <v>16</v>
      </c>
      <c r="E841" s="40">
        <v>71788</v>
      </c>
      <c r="F841" s="40" t="s">
        <v>870</v>
      </c>
      <c r="G841" s="40" t="s">
        <v>2985</v>
      </c>
      <c r="H841" s="41">
        <v>44806</v>
      </c>
      <c r="I841" s="41">
        <v>45397.668292905095</v>
      </c>
      <c r="J841" s="12">
        <v>129400</v>
      </c>
      <c r="K841" s="12">
        <v>0</v>
      </c>
      <c r="L841" s="12">
        <v>0</v>
      </c>
      <c r="M841" s="15">
        <f t="shared" si="15"/>
        <v>129400</v>
      </c>
      <c r="N841" s="42" t="s">
        <v>17</v>
      </c>
      <c r="O841" s="40"/>
      <c r="P841" s="40" t="s">
        <v>4265</v>
      </c>
      <c r="Q841" s="40" t="b">
        <v>0</v>
      </c>
      <c r="R841" s="40" t="s">
        <v>4253</v>
      </c>
      <c r="S841" s="40"/>
      <c r="T841" s="40" t="s">
        <v>4265</v>
      </c>
      <c r="U841" s="15">
        <v>129400</v>
      </c>
      <c r="V841" s="15">
        <v>129400</v>
      </c>
      <c r="W841" s="15">
        <v>0</v>
      </c>
      <c r="X841" s="15" t="s">
        <v>4320</v>
      </c>
      <c r="Y841" s="15" t="s">
        <v>4296</v>
      </c>
      <c r="Z841" s="15">
        <v>129400</v>
      </c>
      <c r="AA841" s="15">
        <v>0</v>
      </c>
      <c r="AB841" s="15">
        <v>0</v>
      </c>
      <c r="AC841" s="15">
        <v>0</v>
      </c>
      <c r="AD841" s="15">
        <v>0</v>
      </c>
      <c r="AE841" s="40"/>
      <c r="AF841" s="15">
        <v>0</v>
      </c>
      <c r="AG841" s="40"/>
      <c r="AH841" s="40"/>
      <c r="AI841" s="40"/>
      <c r="AJ841" s="15">
        <v>0</v>
      </c>
      <c r="AK841" s="40"/>
      <c r="AL841" s="40"/>
      <c r="AM841" s="40"/>
      <c r="AN841" s="41">
        <v>45504</v>
      </c>
      <c r="AO841" s="43"/>
      <c r="AP841" s="43"/>
      <c r="AQ841" s="43"/>
      <c r="AR841" s="43"/>
      <c r="AS841" s="43"/>
      <c r="AT841" s="43"/>
      <c r="AU841" s="43"/>
      <c r="AV841" s="43"/>
      <c r="AW841" s="43"/>
      <c r="AX841" s="43"/>
      <c r="AY841" s="43"/>
      <c r="AZ841" s="43"/>
      <c r="BA841" s="43"/>
      <c r="BB841" s="43"/>
      <c r="BC841" s="43"/>
      <c r="BD841" s="43"/>
      <c r="BE841" s="43"/>
      <c r="BF841" s="43"/>
      <c r="BG841" s="43"/>
      <c r="BH841" s="43"/>
      <c r="BI841" s="43"/>
      <c r="BJ841" s="43"/>
      <c r="BK841" s="43"/>
      <c r="BL841" s="43"/>
      <c r="BM841" s="43"/>
      <c r="BN841" s="43"/>
      <c r="BO841" s="43"/>
      <c r="BP841" s="43"/>
      <c r="BQ841" s="43"/>
      <c r="BR841" s="43"/>
      <c r="BS841" s="43"/>
      <c r="BT841" s="43"/>
      <c r="BU841" s="43"/>
      <c r="BV841" s="43"/>
      <c r="BW841" s="43"/>
      <c r="BX841" s="43"/>
      <c r="BY841" s="43"/>
      <c r="BZ841" s="43"/>
      <c r="CA841" s="43"/>
      <c r="CB841" s="43"/>
      <c r="CC841" s="43"/>
      <c r="CD841" s="43"/>
      <c r="CE841" s="43"/>
    </row>
    <row r="842" spans="1:83" s="44" customFormat="1" x14ac:dyDescent="0.35">
      <c r="A842" s="40">
        <v>835000972</v>
      </c>
      <c r="B842" s="40" t="s">
        <v>0</v>
      </c>
      <c r="C842" s="40" t="s">
        <v>871</v>
      </c>
      <c r="D842" s="40" t="s">
        <v>20</v>
      </c>
      <c r="E842" s="40">
        <v>11051</v>
      </c>
      <c r="F842" s="40" t="s">
        <v>871</v>
      </c>
      <c r="G842" s="40" t="s">
        <v>2986</v>
      </c>
      <c r="H842" s="41">
        <v>44811</v>
      </c>
      <c r="I842" s="41" t="e">
        <v>#N/A</v>
      </c>
      <c r="J842" s="12">
        <v>230</v>
      </c>
      <c r="K842" s="12">
        <v>0</v>
      </c>
      <c r="L842" s="12">
        <v>0</v>
      </c>
      <c r="M842" s="15">
        <f t="shared" si="15"/>
        <v>230</v>
      </c>
      <c r="N842" s="42" t="s">
        <v>17</v>
      </c>
      <c r="O842" s="40"/>
      <c r="P842" s="40" t="s">
        <v>4260</v>
      </c>
      <c r="Q842" s="40"/>
      <c r="R842" s="40" t="e">
        <v>#N/A</v>
      </c>
      <c r="S842" s="40"/>
      <c r="T842" s="40" t="s">
        <v>4260</v>
      </c>
      <c r="U842" s="15">
        <v>0</v>
      </c>
      <c r="V842" s="15">
        <v>0</v>
      </c>
      <c r="W842" s="15">
        <v>0</v>
      </c>
      <c r="X842" s="15"/>
      <c r="Y842" s="15"/>
      <c r="Z842" s="15">
        <v>0</v>
      </c>
      <c r="AA842" s="15">
        <v>0</v>
      </c>
      <c r="AB842" s="15">
        <v>0</v>
      </c>
      <c r="AC842" s="15">
        <v>0</v>
      </c>
      <c r="AD842" s="15">
        <v>0</v>
      </c>
      <c r="AE842" s="40"/>
      <c r="AF842" s="15">
        <v>0</v>
      </c>
      <c r="AG842" s="40"/>
      <c r="AH842" s="40"/>
      <c r="AI842" s="40"/>
      <c r="AJ842" s="15">
        <v>0</v>
      </c>
      <c r="AK842" s="40"/>
      <c r="AL842" s="40"/>
      <c r="AM842" s="40"/>
      <c r="AN842" s="41">
        <v>45504</v>
      </c>
      <c r="AO842" s="43"/>
      <c r="AP842" s="43"/>
      <c r="AQ842" s="43"/>
      <c r="AR842" s="43"/>
      <c r="AS842" s="43"/>
      <c r="AT842" s="43"/>
      <c r="AU842" s="43"/>
      <c r="AV842" s="43"/>
      <c r="AW842" s="43"/>
      <c r="AX842" s="43"/>
      <c r="AY842" s="43"/>
      <c r="AZ842" s="43"/>
      <c r="BA842" s="43"/>
      <c r="BB842" s="43"/>
      <c r="BC842" s="43"/>
      <c r="BD842" s="43"/>
      <c r="BE842" s="43"/>
      <c r="BF842" s="43"/>
      <c r="BG842" s="43"/>
      <c r="BH842" s="43"/>
      <c r="BI842" s="43"/>
      <c r="BJ842" s="43"/>
      <c r="BK842" s="43"/>
      <c r="BL842" s="43"/>
      <c r="BM842" s="43"/>
      <c r="BN842" s="43"/>
      <c r="BO842" s="43"/>
      <c r="BP842" s="43"/>
      <c r="BQ842" s="43"/>
      <c r="BR842" s="43"/>
      <c r="BS842" s="43"/>
      <c r="BT842" s="43"/>
      <c r="BU842" s="43"/>
      <c r="BV842" s="43"/>
      <c r="BW842" s="43"/>
      <c r="BX842" s="43"/>
      <c r="BY842" s="43"/>
      <c r="BZ842" s="43"/>
      <c r="CA842" s="43"/>
      <c r="CB842" s="43"/>
      <c r="CC842" s="43"/>
      <c r="CD842" s="43"/>
      <c r="CE842" s="43"/>
    </row>
    <row r="843" spans="1:83" s="44" customFormat="1" x14ac:dyDescent="0.35">
      <c r="A843" s="40">
        <v>835000972</v>
      </c>
      <c r="B843" s="40" t="s">
        <v>0</v>
      </c>
      <c r="C843" s="40" t="s">
        <v>872</v>
      </c>
      <c r="D843" s="40" t="s">
        <v>16</v>
      </c>
      <c r="E843" s="40">
        <v>73032</v>
      </c>
      <c r="F843" s="40" t="s">
        <v>872</v>
      </c>
      <c r="G843" s="40" t="s">
        <v>2987</v>
      </c>
      <c r="H843" s="41">
        <v>44816</v>
      </c>
      <c r="I843" s="41">
        <v>45456.563163460647</v>
      </c>
      <c r="J843" s="12">
        <v>65700</v>
      </c>
      <c r="K843" s="12">
        <v>0</v>
      </c>
      <c r="L843" s="12">
        <v>0</v>
      </c>
      <c r="M843" s="15">
        <f t="shared" si="15"/>
        <v>65700</v>
      </c>
      <c r="N843" s="42" t="s">
        <v>17</v>
      </c>
      <c r="O843" s="40"/>
      <c r="P843" s="40" t="s">
        <v>4265</v>
      </c>
      <c r="Q843" s="40" t="b">
        <v>0</v>
      </c>
      <c r="R843" s="40" t="s">
        <v>4253</v>
      </c>
      <c r="S843" s="40"/>
      <c r="T843" s="40" t="s">
        <v>4263</v>
      </c>
      <c r="U843" s="15">
        <v>0</v>
      </c>
      <c r="V843" s="15">
        <v>65700</v>
      </c>
      <c r="W843" s="15">
        <v>0</v>
      </c>
      <c r="X843" s="15" t="s">
        <v>4300</v>
      </c>
      <c r="Y843" s="15" t="s">
        <v>4290</v>
      </c>
      <c r="Z843" s="15">
        <v>0</v>
      </c>
      <c r="AA843" s="15">
        <v>0</v>
      </c>
      <c r="AB843" s="15">
        <v>0</v>
      </c>
      <c r="AC843" s="15">
        <v>0</v>
      </c>
      <c r="AD843" s="15">
        <v>0</v>
      </c>
      <c r="AE843" s="40"/>
      <c r="AF843" s="15">
        <v>0</v>
      </c>
      <c r="AG843" s="40"/>
      <c r="AH843" s="40"/>
      <c r="AI843" s="40"/>
      <c r="AJ843" s="15">
        <v>0</v>
      </c>
      <c r="AK843" s="40"/>
      <c r="AL843" s="40"/>
      <c r="AM843" s="40"/>
      <c r="AN843" s="41">
        <v>45504</v>
      </c>
      <c r="AO843" s="43"/>
      <c r="AP843" s="43"/>
      <c r="AQ843" s="43"/>
      <c r="AR843" s="43"/>
      <c r="AS843" s="43"/>
      <c r="AT843" s="43"/>
      <c r="AU843" s="43"/>
      <c r="AV843" s="43"/>
      <c r="AW843" s="43"/>
      <c r="AX843" s="43"/>
      <c r="AY843" s="43"/>
      <c r="AZ843" s="43"/>
      <c r="BA843" s="43"/>
      <c r="BB843" s="43"/>
      <c r="BC843" s="43"/>
      <c r="BD843" s="43"/>
      <c r="BE843" s="43"/>
      <c r="BF843" s="43"/>
      <c r="BG843" s="43"/>
      <c r="BH843" s="43"/>
      <c r="BI843" s="43"/>
      <c r="BJ843" s="43"/>
      <c r="BK843" s="43"/>
      <c r="BL843" s="43"/>
      <c r="BM843" s="43"/>
      <c r="BN843" s="43"/>
      <c r="BO843" s="43"/>
      <c r="BP843" s="43"/>
      <c r="BQ843" s="43"/>
      <c r="BR843" s="43"/>
      <c r="BS843" s="43"/>
      <c r="BT843" s="43"/>
      <c r="BU843" s="43"/>
      <c r="BV843" s="43"/>
      <c r="BW843" s="43"/>
      <c r="BX843" s="43"/>
      <c r="BY843" s="43"/>
      <c r="BZ843" s="43"/>
      <c r="CA843" s="43"/>
      <c r="CB843" s="43"/>
      <c r="CC843" s="43"/>
      <c r="CD843" s="43"/>
      <c r="CE843" s="43"/>
    </row>
    <row r="844" spans="1:83" s="44" customFormat="1" x14ac:dyDescent="0.35">
      <c r="A844" s="40">
        <v>835000972</v>
      </c>
      <c r="B844" s="40" t="s">
        <v>0</v>
      </c>
      <c r="C844" s="40" t="s">
        <v>873</v>
      </c>
      <c r="D844" s="40" t="s">
        <v>16</v>
      </c>
      <c r="E844" s="40">
        <v>73507</v>
      </c>
      <c r="F844" s="40" t="s">
        <v>873</v>
      </c>
      <c r="G844" s="40" t="s">
        <v>2988</v>
      </c>
      <c r="H844" s="41">
        <v>44823</v>
      </c>
      <c r="I844" s="41">
        <v>45456.563163460647</v>
      </c>
      <c r="J844" s="12">
        <v>67570</v>
      </c>
      <c r="K844" s="12">
        <v>0</v>
      </c>
      <c r="L844" s="12">
        <v>0</v>
      </c>
      <c r="M844" s="15">
        <f t="shared" si="15"/>
        <v>67570</v>
      </c>
      <c r="N844" s="42" t="s">
        <v>17</v>
      </c>
      <c r="O844" s="40"/>
      <c r="P844" s="40" t="s">
        <v>4265</v>
      </c>
      <c r="Q844" s="40" t="b">
        <v>0</v>
      </c>
      <c r="R844" s="40" t="s">
        <v>4253</v>
      </c>
      <c r="S844" s="40"/>
      <c r="T844" s="40" t="s">
        <v>4263</v>
      </c>
      <c r="U844" s="15">
        <v>0</v>
      </c>
      <c r="V844" s="15">
        <v>67570</v>
      </c>
      <c r="W844" s="15">
        <v>0</v>
      </c>
      <c r="X844" s="15" t="s">
        <v>4321</v>
      </c>
      <c r="Y844" s="15" t="s">
        <v>4296</v>
      </c>
      <c r="Z844" s="15">
        <v>0</v>
      </c>
      <c r="AA844" s="15">
        <v>0</v>
      </c>
      <c r="AB844" s="15">
        <v>0</v>
      </c>
      <c r="AC844" s="15">
        <v>0</v>
      </c>
      <c r="AD844" s="15">
        <v>0</v>
      </c>
      <c r="AE844" s="40"/>
      <c r="AF844" s="15">
        <v>0</v>
      </c>
      <c r="AG844" s="40"/>
      <c r="AH844" s="40"/>
      <c r="AI844" s="40"/>
      <c r="AJ844" s="15">
        <v>0</v>
      </c>
      <c r="AK844" s="40"/>
      <c r="AL844" s="40"/>
      <c r="AM844" s="40"/>
      <c r="AN844" s="41">
        <v>45504</v>
      </c>
      <c r="AO844" s="43"/>
      <c r="AP844" s="43"/>
      <c r="AQ844" s="43"/>
      <c r="AR844" s="43"/>
      <c r="AS844" s="43"/>
      <c r="AT844" s="43"/>
      <c r="AU844" s="43"/>
      <c r="AV844" s="43"/>
      <c r="AW844" s="43"/>
      <c r="AX844" s="43"/>
      <c r="AY844" s="43"/>
      <c r="AZ844" s="43"/>
      <c r="BA844" s="43"/>
      <c r="BB844" s="43"/>
      <c r="BC844" s="43"/>
      <c r="BD844" s="43"/>
      <c r="BE844" s="43"/>
      <c r="BF844" s="43"/>
      <c r="BG844" s="43"/>
      <c r="BH844" s="43"/>
      <c r="BI844" s="43"/>
      <c r="BJ844" s="43"/>
      <c r="BK844" s="43"/>
      <c r="BL844" s="43"/>
      <c r="BM844" s="43"/>
      <c r="BN844" s="43"/>
      <c r="BO844" s="43"/>
      <c r="BP844" s="43"/>
      <c r="BQ844" s="43"/>
      <c r="BR844" s="43"/>
      <c r="BS844" s="43"/>
      <c r="BT844" s="43"/>
      <c r="BU844" s="43"/>
      <c r="BV844" s="43"/>
      <c r="BW844" s="43"/>
      <c r="BX844" s="43"/>
      <c r="BY844" s="43"/>
      <c r="BZ844" s="43"/>
      <c r="CA844" s="43"/>
      <c r="CB844" s="43"/>
      <c r="CC844" s="43"/>
      <c r="CD844" s="43"/>
      <c r="CE844" s="43"/>
    </row>
    <row r="845" spans="1:83" s="44" customFormat="1" x14ac:dyDescent="0.35">
      <c r="A845" s="40">
        <v>835000972</v>
      </c>
      <c r="B845" s="40" t="s">
        <v>0</v>
      </c>
      <c r="C845" s="40" t="s">
        <v>874</v>
      </c>
      <c r="D845" s="40" t="s">
        <v>16</v>
      </c>
      <c r="E845" s="40">
        <v>73408</v>
      </c>
      <c r="F845" s="40" t="s">
        <v>874</v>
      </c>
      <c r="G845" s="40" t="s">
        <v>2989</v>
      </c>
      <c r="H845" s="41">
        <v>44824</v>
      </c>
      <c r="I845" s="41">
        <v>45397.676559340274</v>
      </c>
      <c r="J845" s="12">
        <v>80832</v>
      </c>
      <c r="K845" s="12">
        <v>0</v>
      </c>
      <c r="L845" s="12">
        <v>0</v>
      </c>
      <c r="M845" s="15">
        <f t="shared" si="15"/>
        <v>80832</v>
      </c>
      <c r="N845" s="42" t="s">
        <v>17</v>
      </c>
      <c r="O845" s="40"/>
      <c r="P845" s="40" t="s">
        <v>4265</v>
      </c>
      <c r="Q845" s="40" t="b">
        <v>0</v>
      </c>
      <c r="R845" s="40" t="s">
        <v>4253</v>
      </c>
      <c r="S845" s="40"/>
      <c r="T845" s="40" t="s">
        <v>4265</v>
      </c>
      <c r="U845" s="15">
        <v>80832</v>
      </c>
      <c r="V845" s="15">
        <v>80832</v>
      </c>
      <c r="W845" s="15">
        <v>0</v>
      </c>
      <c r="X845" s="15" t="s">
        <v>4322</v>
      </c>
      <c r="Y845" s="15" t="s">
        <v>4288</v>
      </c>
      <c r="Z845" s="15">
        <v>80832</v>
      </c>
      <c r="AA845" s="15">
        <v>0</v>
      </c>
      <c r="AB845" s="15">
        <v>0</v>
      </c>
      <c r="AC845" s="15">
        <v>0</v>
      </c>
      <c r="AD845" s="15">
        <v>0</v>
      </c>
      <c r="AE845" s="40"/>
      <c r="AF845" s="15">
        <v>0</v>
      </c>
      <c r="AG845" s="40"/>
      <c r="AH845" s="40"/>
      <c r="AI845" s="40"/>
      <c r="AJ845" s="15">
        <v>0</v>
      </c>
      <c r="AK845" s="40"/>
      <c r="AL845" s="40"/>
      <c r="AM845" s="40"/>
      <c r="AN845" s="41">
        <v>45504</v>
      </c>
      <c r="AO845" s="43"/>
      <c r="AP845" s="43"/>
      <c r="AQ845" s="43"/>
      <c r="AR845" s="43"/>
      <c r="AS845" s="43"/>
      <c r="AT845" s="43"/>
      <c r="AU845" s="43"/>
      <c r="AV845" s="43"/>
      <c r="AW845" s="43"/>
      <c r="AX845" s="43"/>
      <c r="AY845" s="43"/>
      <c r="AZ845" s="43"/>
      <c r="BA845" s="43"/>
      <c r="BB845" s="43"/>
      <c r="BC845" s="43"/>
      <c r="BD845" s="43"/>
      <c r="BE845" s="43"/>
      <c r="BF845" s="43"/>
      <c r="BG845" s="43"/>
      <c r="BH845" s="43"/>
      <c r="BI845" s="43"/>
      <c r="BJ845" s="43"/>
      <c r="BK845" s="43"/>
      <c r="BL845" s="43"/>
      <c r="BM845" s="43"/>
      <c r="BN845" s="43"/>
      <c r="BO845" s="43"/>
      <c r="BP845" s="43"/>
      <c r="BQ845" s="43"/>
      <c r="BR845" s="43"/>
      <c r="BS845" s="43"/>
      <c r="BT845" s="43"/>
      <c r="BU845" s="43"/>
      <c r="BV845" s="43"/>
      <c r="BW845" s="43"/>
      <c r="BX845" s="43"/>
      <c r="BY845" s="43"/>
      <c r="BZ845" s="43"/>
      <c r="CA845" s="43"/>
      <c r="CB845" s="43"/>
      <c r="CC845" s="43"/>
      <c r="CD845" s="43"/>
      <c r="CE845" s="43"/>
    </row>
    <row r="846" spans="1:83" s="44" customFormat="1" x14ac:dyDescent="0.35">
      <c r="A846" s="40">
        <v>835000972</v>
      </c>
      <c r="B846" s="40" t="s">
        <v>0</v>
      </c>
      <c r="C846" s="40" t="s">
        <v>811</v>
      </c>
      <c r="D846" s="40" t="s">
        <v>16</v>
      </c>
      <c r="E846" s="40">
        <v>96529</v>
      </c>
      <c r="F846" s="40" t="s">
        <v>811</v>
      </c>
      <c r="G846" s="40" t="s">
        <v>2927</v>
      </c>
      <c r="H846" s="41">
        <v>44574</v>
      </c>
      <c r="I846" s="41">
        <v>45124.644774074077</v>
      </c>
      <c r="J846" s="12">
        <v>133849</v>
      </c>
      <c r="K846" s="12">
        <v>0</v>
      </c>
      <c r="L846" s="12">
        <v>0</v>
      </c>
      <c r="M846" s="15">
        <f t="shared" si="15"/>
        <v>133849</v>
      </c>
      <c r="N846" s="42" t="s">
        <v>17</v>
      </c>
      <c r="O846" s="40"/>
      <c r="P846" s="40" t="s">
        <v>4264</v>
      </c>
      <c r="Q846" s="40" t="b">
        <v>0</v>
      </c>
      <c r="R846" s="40" t="s">
        <v>4254</v>
      </c>
      <c r="S846" s="40" t="s">
        <v>4502</v>
      </c>
      <c r="T846" s="40" t="s">
        <v>4264</v>
      </c>
      <c r="U846" s="15">
        <v>133849</v>
      </c>
      <c r="V846" s="15">
        <v>0</v>
      </c>
      <c r="W846" s="15">
        <v>0</v>
      </c>
      <c r="X846" s="15"/>
      <c r="Y846" s="15"/>
      <c r="Z846" s="15">
        <v>133849</v>
      </c>
      <c r="AA846" s="15">
        <v>0</v>
      </c>
      <c r="AB846" s="15">
        <v>0</v>
      </c>
      <c r="AC846" s="15">
        <v>133849</v>
      </c>
      <c r="AD846" s="15">
        <v>133849</v>
      </c>
      <c r="AE846" s="40">
        <v>1222340013</v>
      </c>
      <c r="AF846" s="15">
        <v>0</v>
      </c>
      <c r="AG846" s="40"/>
      <c r="AH846" s="40"/>
      <c r="AI846" s="40"/>
      <c r="AJ846" s="15">
        <v>0</v>
      </c>
      <c r="AK846" s="40"/>
      <c r="AL846" s="40"/>
      <c r="AM846" s="40"/>
      <c r="AN846" s="41">
        <v>45504</v>
      </c>
      <c r="AO846" s="43"/>
      <c r="AP846" s="43"/>
      <c r="AQ846" s="43"/>
      <c r="AR846" s="43"/>
      <c r="AS846" s="43"/>
      <c r="AT846" s="43"/>
      <c r="AU846" s="43"/>
      <c r="AV846" s="43"/>
      <c r="AW846" s="43"/>
      <c r="AX846" s="43"/>
      <c r="AY846" s="43"/>
      <c r="AZ846" s="43"/>
      <c r="BA846" s="43"/>
      <c r="BB846" s="43"/>
      <c r="BC846" s="43"/>
      <c r="BD846" s="43"/>
      <c r="BE846" s="43"/>
      <c r="BF846" s="43"/>
      <c r="BG846" s="43"/>
      <c r="BH846" s="43"/>
      <c r="BI846" s="43"/>
      <c r="BJ846" s="43"/>
      <c r="BK846" s="43"/>
      <c r="BL846" s="43"/>
      <c r="BM846" s="43"/>
      <c r="BN846" s="43"/>
      <c r="BO846" s="43"/>
      <c r="BP846" s="43"/>
      <c r="BQ846" s="43"/>
      <c r="BR846" s="43"/>
      <c r="BS846" s="43"/>
      <c r="BT846" s="43"/>
      <c r="BU846" s="43"/>
      <c r="BV846" s="43"/>
      <c r="BW846" s="43"/>
      <c r="BX846" s="43"/>
      <c r="BY846" s="43"/>
      <c r="BZ846" s="43"/>
      <c r="CA846" s="43"/>
      <c r="CB846" s="43"/>
      <c r="CC846" s="43"/>
      <c r="CD846" s="43"/>
      <c r="CE846" s="43"/>
    </row>
    <row r="847" spans="1:83" s="44" customFormat="1" x14ac:dyDescent="0.35">
      <c r="A847" s="40">
        <v>835000972</v>
      </c>
      <c r="B847" s="40" t="s">
        <v>0</v>
      </c>
      <c r="C847" s="40" t="s">
        <v>876</v>
      </c>
      <c r="D847" s="40" t="s">
        <v>16</v>
      </c>
      <c r="E847" s="40">
        <v>74626</v>
      </c>
      <c r="F847" s="40" t="s">
        <v>876</v>
      </c>
      <c r="G847" s="40" t="s">
        <v>2991</v>
      </c>
      <c r="H847" s="41">
        <v>44833</v>
      </c>
      <c r="I847" s="41">
        <v>44849</v>
      </c>
      <c r="J847" s="12">
        <v>372580</v>
      </c>
      <c r="K847" s="12">
        <v>0</v>
      </c>
      <c r="L847" s="40">
        <v>224580</v>
      </c>
      <c r="M847" s="15">
        <f t="shared" si="15"/>
        <v>148000</v>
      </c>
      <c r="N847" s="42" t="s">
        <v>17</v>
      </c>
      <c r="O847" s="16" t="s">
        <v>877</v>
      </c>
      <c r="P847" s="40" t="s">
        <v>4266</v>
      </c>
      <c r="Q847" s="40" t="b">
        <v>0</v>
      </c>
      <c r="R847" s="40" t="s">
        <v>4254</v>
      </c>
      <c r="S847" s="40"/>
      <c r="T847" s="40" t="s">
        <v>4266</v>
      </c>
      <c r="U847" s="15">
        <v>372580</v>
      </c>
      <c r="V847" s="15">
        <v>0</v>
      </c>
      <c r="W847" s="15">
        <v>0</v>
      </c>
      <c r="X847" s="15"/>
      <c r="Y847" s="15"/>
      <c r="Z847" s="15">
        <v>372580</v>
      </c>
      <c r="AA847" s="15">
        <v>148000</v>
      </c>
      <c r="AB847" s="15">
        <v>0</v>
      </c>
      <c r="AC847" s="15">
        <v>224580</v>
      </c>
      <c r="AD847" s="15">
        <v>0</v>
      </c>
      <c r="AE847" s="40"/>
      <c r="AF847" s="15">
        <v>0</v>
      </c>
      <c r="AG847" s="40"/>
      <c r="AH847" s="40"/>
      <c r="AI847" s="40"/>
      <c r="AJ847" s="15">
        <v>0</v>
      </c>
      <c r="AK847" s="40"/>
      <c r="AL847" s="40"/>
      <c r="AM847" s="40"/>
      <c r="AN847" s="41">
        <v>45504</v>
      </c>
      <c r="AO847" s="43"/>
      <c r="AP847" s="43"/>
      <c r="AQ847" s="43"/>
      <c r="AR847" s="43"/>
      <c r="AS847" s="43"/>
      <c r="AT847" s="43"/>
      <c r="AU847" s="43"/>
      <c r="AV847" s="43"/>
      <c r="AW847" s="43"/>
      <c r="AX847" s="43"/>
      <c r="AY847" s="43"/>
      <c r="AZ847" s="43"/>
      <c r="BA847" s="43"/>
      <c r="BB847" s="43"/>
      <c r="BC847" s="43"/>
      <c r="BD847" s="43"/>
      <c r="BE847" s="43"/>
      <c r="BF847" s="43"/>
      <c r="BG847" s="43"/>
      <c r="BH847" s="43"/>
      <c r="BI847" s="43"/>
      <c r="BJ847" s="43"/>
      <c r="BK847" s="43"/>
      <c r="BL847" s="43"/>
      <c r="BM847" s="43"/>
      <c r="BN847" s="43"/>
      <c r="BO847" s="43"/>
      <c r="BP847" s="43"/>
      <c r="BQ847" s="43"/>
      <c r="BR847" s="43"/>
      <c r="BS847" s="43"/>
      <c r="BT847" s="43"/>
      <c r="BU847" s="43"/>
      <c r="BV847" s="43"/>
      <c r="BW847" s="43"/>
      <c r="BX847" s="43"/>
      <c r="BY847" s="43"/>
      <c r="BZ847" s="43"/>
      <c r="CA847" s="43"/>
      <c r="CB847" s="43"/>
      <c r="CC847" s="43"/>
      <c r="CD847" s="43"/>
      <c r="CE847" s="43"/>
    </row>
    <row r="848" spans="1:83" s="44" customFormat="1" x14ac:dyDescent="0.35">
      <c r="A848" s="40">
        <v>835000972</v>
      </c>
      <c r="B848" s="40" t="s">
        <v>0</v>
      </c>
      <c r="C848" s="40" t="s">
        <v>878</v>
      </c>
      <c r="D848" s="40" t="s">
        <v>20</v>
      </c>
      <c r="E848" s="40">
        <v>11588</v>
      </c>
      <c r="F848" s="40" t="s">
        <v>878</v>
      </c>
      <c r="G848" s="40" t="s">
        <v>2992</v>
      </c>
      <c r="H848" s="41">
        <v>44845</v>
      </c>
      <c r="I848" s="41" t="e">
        <v>#N/A</v>
      </c>
      <c r="J848" s="12">
        <v>65700</v>
      </c>
      <c r="K848" s="12">
        <v>0</v>
      </c>
      <c r="L848" s="12">
        <v>0</v>
      </c>
      <c r="M848" s="15">
        <f t="shared" si="15"/>
        <v>65700</v>
      </c>
      <c r="N848" s="42" t="s">
        <v>17</v>
      </c>
      <c r="O848" s="40"/>
      <c r="P848" s="40" t="s">
        <v>4260</v>
      </c>
      <c r="Q848" s="40"/>
      <c r="R848" s="40" t="e">
        <v>#N/A</v>
      </c>
      <c r="S848" s="40"/>
      <c r="T848" s="40" t="s">
        <v>4260</v>
      </c>
      <c r="U848" s="15">
        <v>0</v>
      </c>
      <c r="V848" s="15">
        <v>0</v>
      </c>
      <c r="W848" s="15">
        <v>0</v>
      </c>
      <c r="X848" s="15"/>
      <c r="Y848" s="15"/>
      <c r="Z848" s="15">
        <v>0</v>
      </c>
      <c r="AA848" s="15">
        <v>0</v>
      </c>
      <c r="AB848" s="15">
        <v>0</v>
      </c>
      <c r="AC848" s="15">
        <v>0</v>
      </c>
      <c r="AD848" s="15">
        <v>0</v>
      </c>
      <c r="AE848" s="40"/>
      <c r="AF848" s="15">
        <v>0</v>
      </c>
      <c r="AG848" s="40"/>
      <c r="AH848" s="40"/>
      <c r="AI848" s="40"/>
      <c r="AJ848" s="15">
        <v>0</v>
      </c>
      <c r="AK848" s="40"/>
      <c r="AL848" s="40"/>
      <c r="AM848" s="40"/>
      <c r="AN848" s="41">
        <v>45504</v>
      </c>
      <c r="AO848" s="43"/>
      <c r="AP848" s="43"/>
      <c r="AQ848" s="43"/>
      <c r="AR848" s="43"/>
      <c r="AS848" s="43"/>
      <c r="AT848" s="43"/>
      <c r="AU848" s="43"/>
      <c r="AV848" s="43"/>
      <c r="AW848" s="43"/>
      <c r="AX848" s="43"/>
      <c r="AY848" s="43"/>
      <c r="AZ848" s="43"/>
      <c r="BA848" s="43"/>
      <c r="BB848" s="43"/>
      <c r="BC848" s="43"/>
      <c r="BD848" s="43"/>
      <c r="BE848" s="43"/>
      <c r="BF848" s="43"/>
      <c r="BG848" s="43"/>
      <c r="BH848" s="43"/>
      <c r="BI848" s="43"/>
      <c r="BJ848" s="43"/>
      <c r="BK848" s="43"/>
      <c r="BL848" s="43"/>
      <c r="BM848" s="43"/>
      <c r="BN848" s="43"/>
      <c r="BO848" s="43"/>
      <c r="BP848" s="43"/>
      <c r="BQ848" s="43"/>
      <c r="BR848" s="43"/>
      <c r="BS848" s="43"/>
      <c r="BT848" s="43"/>
      <c r="BU848" s="43"/>
      <c r="BV848" s="43"/>
      <c r="BW848" s="43"/>
      <c r="BX848" s="43"/>
      <c r="BY848" s="43"/>
      <c r="BZ848" s="43"/>
      <c r="CA848" s="43"/>
      <c r="CB848" s="43"/>
      <c r="CC848" s="43"/>
      <c r="CD848" s="43"/>
      <c r="CE848" s="43"/>
    </row>
    <row r="849" spans="1:83" s="44" customFormat="1" x14ac:dyDescent="0.35">
      <c r="A849" s="40">
        <v>835000972</v>
      </c>
      <c r="B849" s="40" t="s">
        <v>0</v>
      </c>
      <c r="C849" s="40" t="s">
        <v>879</v>
      </c>
      <c r="D849" s="40" t="s">
        <v>20</v>
      </c>
      <c r="E849" s="40">
        <v>12676</v>
      </c>
      <c r="F849" s="40" t="s">
        <v>879</v>
      </c>
      <c r="G849" s="40" t="s">
        <v>2993</v>
      </c>
      <c r="H849" s="41">
        <v>44846</v>
      </c>
      <c r="I849" s="41" t="e">
        <v>#N/A</v>
      </c>
      <c r="J849" s="12">
        <v>147200</v>
      </c>
      <c r="K849" s="12">
        <v>0</v>
      </c>
      <c r="L849" s="12">
        <v>0</v>
      </c>
      <c r="M849" s="15">
        <f t="shared" si="15"/>
        <v>147200</v>
      </c>
      <c r="N849" s="42" t="s">
        <v>17</v>
      </c>
      <c r="O849" s="40"/>
      <c r="P849" s="40" t="s">
        <v>4260</v>
      </c>
      <c r="Q849" s="40"/>
      <c r="R849" s="40" t="e">
        <v>#N/A</v>
      </c>
      <c r="S849" s="40"/>
      <c r="T849" s="40" t="s">
        <v>4260</v>
      </c>
      <c r="U849" s="15">
        <v>0</v>
      </c>
      <c r="V849" s="15">
        <v>0</v>
      </c>
      <c r="W849" s="15">
        <v>0</v>
      </c>
      <c r="X849" s="15"/>
      <c r="Y849" s="15"/>
      <c r="Z849" s="15">
        <v>0</v>
      </c>
      <c r="AA849" s="15">
        <v>0</v>
      </c>
      <c r="AB849" s="15">
        <v>0</v>
      </c>
      <c r="AC849" s="15">
        <v>0</v>
      </c>
      <c r="AD849" s="15">
        <v>0</v>
      </c>
      <c r="AE849" s="40"/>
      <c r="AF849" s="15">
        <v>0</v>
      </c>
      <c r="AG849" s="40"/>
      <c r="AH849" s="40"/>
      <c r="AI849" s="40"/>
      <c r="AJ849" s="15">
        <v>0</v>
      </c>
      <c r="AK849" s="40"/>
      <c r="AL849" s="40"/>
      <c r="AM849" s="40"/>
      <c r="AN849" s="41">
        <v>45504</v>
      </c>
      <c r="AO849" s="43"/>
      <c r="AP849" s="43"/>
      <c r="AQ849" s="43"/>
      <c r="AR849" s="43"/>
      <c r="AS849" s="43"/>
      <c r="AT849" s="43"/>
      <c r="AU849" s="43"/>
      <c r="AV849" s="43"/>
      <c r="AW849" s="43"/>
      <c r="AX849" s="43"/>
      <c r="AY849" s="43"/>
      <c r="AZ849" s="43"/>
      <c r="BA849" s="43"/>
      <c r="BB849" s="43"/>
      <c r="BC849" s="43"/>
      <c r="BD849" s="43"/>
      <c r="BE849" s="43"/>
      <c r="BF849" s="43"/>
      <c r="BG849" s="43"/>
      <c r="BH849" s="43"/>
      <c r="BI849" s="43"/>
      <c r="BJ849" s="43"/>
      <c r="BK849" s="43"/>
      <c r="BL849" s="43"/>
      <c r="BM849" s="43"/>
      <c r="BN849" s="43"/>
      <c r="BO849" s="43"/>
      <c r="BP849" s="43"/>
      <c r="BQ849" s="43"/>
      <c r="BR849" s="43"/>
      <c r="BS849" s="43"/>
      <c r="BT849" s="43"/>
      <c r="BU849" s="43"/>
      <c r="BV849" s="43"/>
      <c r="BW849" s="43"/>
      <c r="BX849" s="43"/>
      <c r="BY849" s="43"/>
      <c r="BZ849" s="43"/>
      <c r="CA849" s="43"/>
      <c r="CB849" s="43"/>
      <c r="CC849" s="43"/>
      <c r="CD849" s="43"/>
      <c r="CE849" s="43"/>
    </row>
    <row r="850" spans="1:83" s="44" customFormat="1" x14ac:dyDescent="0.35">
      <c r="A850" s="40">
        <v>835000972</v>
      </c>
      <c r="B850" s="40" t="s">
        <v>0</v>
      </c>
      <c r="C850" s="40" t="s">
        <v>880</v>
      </c>
      <c r="D850" s="40" t="s">
        <v>19</v>
      </c>
      <c r="E850" s="40">
        <v>2358</v>
      </c>
      <c r="F850" s="40" t="s">
        <v>880</v>
      </c>
      <c r="G850" s="40" t="s">
        <v>2994</v>
      </c>
      <c r="H850" s="41">
        <v>44850</v>
      </c>
      <c r="I850" s="41" t="e">
        <v>#N/A</v>
      </c>
      <c r="J850" s="12">
        <v>186400</v>
      </c>
      <c r="K850" s="12">
        <v>0</v>
      </c>
      <c r="L850" s="12">
        <v>0</v>
      </c>
      <c r="M850" s="15">
        <f t="shared" si="15"/>
        <v>186400</v>
      </c>
      <c r="N850" s="42" t="s">
        <v>17</v>
      </c>
      <c r="O850" s="40"/>
      <c r="P850" s="40" t="s">
        <v>4260</v>
      </c>
      <c r="Q850" s="40"/>
      <c r="R850" s="40" t="e">
        <v>#N/A</v>
      </c>
      <c r="S850" s="40"/>
      <c r="T850" s="40" t="s">
        <v>4260</v>
      </c>
      <c r="U850" s="15">
        <v>0</v>
      </c>
      <c r="V850" s="15">
        <v>0</v>
      </c>
      <c r="W850" s="15">
        <v>0</v>
      </c>
      <c r="X850" s="15"/>
      <c r="Y850" s="15"/>
      <c r="Z850" s="15">
        <v>0</v>
      </c>
      <c r="AA850" s="15">
        <v>0</v>
      </c>
      <c r="AB850" s="15">
        <v>0</v>
      </c>
      <c r="AC850" s="15">
        <v>0</v>
      </c>
      <c r="AD850" s="15">
        <v>0</v>
      </c>
      <c r="AE850" s="40"/>
      <c r="AF850" s="15">
        <v>0</v>
      </c>
      <c r="AG850" s="40"/>
      <c r="AH850" s="40"/>
      <c r="AI850" s="40"/>
      <c r="AJ850" s="15">
        <v>0</v>
      </c>
      <c r="AK850" s="40"/>
      <c r="AL850" s="40"/>
      <c r="AM850" s="40"/>
      <c r="AN850" s="41">
        <v>45504</v>
      </c>
      <c r="AO850" s="43"/>
      <c r="AP850" s="43"/>
      <c r="AQ850" s="43"/>
      <c r="AR850" s="43"/>
      <c r="AS850" s="43"/>
      <c r="AT850" s="43"/>
      <c r="AU850" s="43"/>
      <c r="AV850" s="43"/>
      <c r="AW850" s="43"/>
      <c r="AX850" s="43"/>
      <c r="AY850" s="43"/>
      <c r="AZ850" s="43"/>
      <c r="BA850" s="43"/>
      <c r="BB850" s="43"/>
      <c r="BC850" s="43"/>
      <c r="BD850" s="43"/>
      <c r="BE850" s="43"/>
      <c r="BF850" s="43"/>
      <c r="BG850" s="43"/>
      <c r="BH850" s="43"/>
      <c r="BI850" s="43"/>
      <c r="BJ850" s="43"/>
      <c r="BK850" s="43"/>
      <c r="BL850" s="43"/>
      <c r="BM850" s="43"/>
      <c r="BN850" s="43"/>
      <c r="BO850" s="43"/>
      <c r="BP850" s="43"/>
      <c r="BQ850" s="43"/>
      <c r="BR850" s="43"/>
      <c r="BS850" s="43"/>
      <c r="BT850" s="43"/>
      <c r="BU850" s="43"/>
      <c r="BV850" s="43"/>
      <c r="BW850" s="43"/>
      <c r="BX850" s="43"/>
      <c r="BY850" s="43"/>
      <c r="BZ850" s="43"/>
      <c r="CA850" s="43"/>
      <c r="CB850" s="43"/>
      <c r="CC850" s="43"/>
      <c r="CD850" s="43"/>
      <c r="CE850" s="43"/>
    </row>
    <row r="851" spans="1:83" s="44" customFormat="1" x14ac:dyDescent="0.35">
      <c r="A851" s="40">
        <v>835000972</v>
      </c>
      <c r="B851" s="40" t="s">
        <v>0</v>
      </c>
      <c r="C851" s="40" t="s">
        <v>881</v>
      </c>
      <c r="D851" s="40" t="s">
        <v>20</v>
      </c>
      <c r="E851" s="40">
        <v>14604</v>
      </c>
      <c r="F851" s="40" t="s">
        <v>881</v>
      </c>
      <c r="G851" s="40" t="s">
        <v>2995</v>
      </c>
      <c r="H851" s="41">
        <v>44859</v>
      </c>
      <c r="I851" s="41" t="e">
        <v>#N/A</v>
      </c>
      <c r="J851" s="12">
        <v>70470</v>
      </c>
      <c r="K851" s="12">
        <v>0</v>
      </c>
      <c r="L851" s="12">
        <v>0</v>
      </c>
      <c r="M851" s="15">
        <f t="shared" si="15"/>
        <v>70470</v>
      </c>
      <c r="N851" s="42" t="s">
        <v>17</v>
      </c>
      <c r="O851" s="40"/>
      <c r="P851" s="40" t="s">
        <v>4260</v>
      </c>
      <c r="Q851" s="40"/>
      <c r="R851" s="40" t="e">
        <v>#N/A</v>
      </c>
      <c r="S851" s="40"/>
      <c r="T851" s="40" t="s">
        <v>4260</v>
      </c>
      <c r="U851" s="15">
        <v>0</v>
      </c>
      <c r="V851" s="15">
        <v>0</v>
      </c>
      <c r="W851" s="15">
        <v>0</v>
      </c>
      <c r="X851" s="15"/>
      <c r="Y851" s="15"/>
      <c r="Z851" s="15">
        <v>0</v>
      </c>
      <c r="AA851" s="15">
        <v>0</v>
      </c>
      <c r="AB851" s="15">
        <v>0</v>
      </c>
      <c r="AC851" s="15">
        <v>0</v>
      </c>
      <c r="AD851" s="15">
        <v>0</v>
      </c>
      <c r="AE851" s="40"/>
      <c r="AF851" s="15">
        <v>0</v>
      </c>
      <c r="AG851" s="40"/>
      <c r="AH851" s="40"/>
      <c r="AI851" s="40"/>
      <c r="AJ851" s="15">
        <v>0</v>
      </c>
      <c r="AK851" s="40"/>
      <c r="AL851" s="40"/>
      <c r="AM851" s="40"/>
      <c r="AN851" s="41">
        <v>45504</v>
      </c>
      <c r="AO851" s="43"/>
      <c r="AP851" s="43"/>
      <c r="AQ851" s="43"/>
      <c r="AR851" s="43"/>
      <c r="AS851" s="43"/>
      <c r="AT851" s="43"/>
      <c r="AU851" s="43"/>
      <c r="AV851" s="43"/>
      <c r="AW851" s="43"/>
      <c r="AX851" s="43"/>
      <c r="AY851" s="43"/>
      <c r="AZ851" s="43"/>
      <c r="BA851" s="43"/>
      <c r="BB851" s="43"/>
      <c r="BC851" s="43"/>
      <c r="BD851" s="43"/>
      <c r="BE851" s="43"/>
      <c r="BF851" s="43"/>
      <c r="BG851" s="43"/>
      <c r="BH851" s="43"/>
      <c r="BI851" s="43"/>
      <c r="BJ851" s="43"/>
      <c r="BK851" s="43"/>
      <c r="BL851" s="43"/>
      <c r="BM851" s="43"/>
      <c r="BN851" s="43"/>
      <c r="BO851" s="43"/>
      <c r="BP851" s="43"/>
      <c r="BQ851" s="43"/>
      <c r="BR851" s="43"/>
      <c r="BS851" s="43"/>
      <c r="BT851" s="43"/>
      <c r="BU851" s="43"/>
      <c r="BV851" s="43"/>
      <c r="BW851" s="43"/>
      <c r="BX851" s="43"/>
      <c r="BY851" s="43"/>
      <c r="BZ851" s="43"/>
      <c r="CA851" s="43"/>
      <c r="CB851" s="43"/>
      <c r="CC851" s="43"/>
      <c r="CD851" s="43"/>
      <c r="CE851" s="43"/>
    </row>
    <row r="852" spans="1:83" s="44" customFormat="1" x14ac:dyDescent="0.35">
      <c r="A852" s="40">
        <v>835000972</v>
      </c>
      <c r="B852" s="40" t="s">
        <v>0</v>
      </c>
      <c r="C852" s="40" t="s">
        <v>882</v>
      </c>
      <c r="D852" s="40" t="s">
        <v>16</v>
      </c>
      <c r="E852" s="40">
        <v>77167</v>
      </c>
      <c r="F852" s="40" t="s">
        <v>882</v>
      </c>
      <c r="G852" s="40" t="s">
        <v>2996</v>
      </c>
      <c r="H852" s="41">
        <v>44860</v>
      </c>
      <c r="I852" s="41">
        <v>45456.563163460647</v>
      </c>
      <c r="J852" s="12">
        <v>96320</v>
      </c>
      <c r="K852" s="12">
        <v>0</v>
      </c>
      <c r="L852" s="12">
        <v>0</v>
      </c>
      <c r="M852" s="15">
        <f t="shared" si="15"/>
        <v>96320</v>
      </c>
      <c r="N852" s="42" t="s">
        <v>17</v>
      </c>
      <c r="O852" s="40"/>
      <c r="P852" s="40" t="s">
        <v>4265</v>
      </c>
      <c r="Q852" s="40" t="b">
        <v>0</v>
      </c>
      <c r="R852" s="40" t="s">
        <v>4253</v>
      </c>
      <c r="S852" s="40"/>
      <c r="T852" s="40" t="s">
        <v>4263</v>
      </c>
      <c r="U852" s="15">
        <v>0</v>
      </c>
      <c r="V852" s="15">
        <v>96320</v>
      </c>
      <c r="W852" s="15">
        <v>0</v>
      </c>
      <c r="X852" s="15" t="s">
        <v>4300</v>
      </c>
      <c r="Y852" s="15" t="s">
        <v>4290</v>
      </c>
      <c r="Z852" s="15">
        <v>0</v>
      </c>
      <c r="AA852" s="15">
        <v>0</v>
      </c>
      <c r="AB852" s="15">
        <v>0</v>
      </c>
      <c r="AC852" s="15">
        <v>0</v>
      </c>
      <c r="AD852" s="15">
        <v>0</v>
      </c>
      <c r="AE852" s="40"/>
      <c r="AF852" s="15">
        <v>0</v>
      </c>
      <c r="AG852" s="40"/>
      <c r="AH852" s="40"/>
      <c r="AI852" s="40"/>
      <c r="AJ852" s="15">
        <v>0</v>
      </c>
      <c r="AK852" s="40"/>
      <c r="AL852" s="40"/>
      <c r="AM852" s="40"/>
      <c r="AN852" s="41">
        <v>45504</v>
      </c>
      <c r="AO852" s="43"/>
      <c r="AP852" s="43"/>
      <c r="AQ852" s="43"/>
      <c r="AR852" s="43"/>
      <c r="AS852" s="43"/>
      <c r="AT852" s="43"/>
      <c r="AU852" s="43"/>
      <c r="AV852" s="43"/>
      <c r="AW852" s="43"/>
      <c r="AX852" s="43"/>
      <c r="AY852" s="43"/>
      <c r="AZ852" s="43"/>
      <c r="BA852" s="43"/>
      <c r="BB852" s="43"/>
      <c r="BC852" s="43"/>
      <c r="BD852" s="43"/>
      <c r="BE852" s="43"/>
      <c r="BF852" s="43"/>
      <c r="BG852" s="43"/>
      <c r="BH852" s="43"/>
      <c r="BI852" s="43"/>
      <c r="BJ852" s="43"/>
      <c r="BK852" s="43"/>
      <c r="BL852" s="43"/>
      <c r="BM852" s="43"/>
      <c r="BN852" s="43"/>
      <c r="BO852" s="43"/>
      <c r="BP852" s="43"/>
      <c r="BQ852" s="43"/>
      <c r="BR852" s="43"/>
      <c r="BS852" s="43"/>
      <c r="BT852" s="43"/>
      <c r="BU852" s="43"/>
      <c r="BV852" s="43"/>
      <c r="BW852" s="43"/>
      <c r="BX852" s="43"/>
      <c r="BY852" s="43"/>
      <c r="BZ852" s="43"/>
      <c r="CA852" s="43"/>
      <c r="CB852" s="43"/>
      <c r="CC852" s="43"/>
      <c r="CD852" s="43"/>
      <c r="CE852" s="43"/>
    </row>
    <row r="853" spans="1:83" s="44" customFormat="1" x14ac:dyDescent="0.35">
      <c r="A853" s="40">
        <v>835000972</v>
      </c>
      <c r="B853" s="40" t="s">
        <v>0</v>
      </c>
      <c r="C853" s="40" t="s">
        <v>883</v>
      </c>
      <c r="D853" s="40" t="s">
        <v>16</v>
      </c>
      <c r="E853" s="40">
        <v>77557</v>
      </c>
      <c r="F853" s="40" t="s">
        <v>883</v>
      </c>
      <c r="G853" s="40" t="s">
        <v>2997</v>
      </c>
      <c r="H853" s="41">
        <v>44861</v>
      </c>
      <c r="I853" s="41">
        <v>45456.563163460647</v>
      </c>
      <c r="J853" s="12">
        <v>78810</v>
      </c>
      <c r="K853" s="12">
        <v>0</v>
      </c>
      <c r="L853" s="12">
        <v>0</v>
      </c>
      <c r="M853" s="15">
        <f t="shared" si="15"/>
        <v>78810</v>
      </c>
      <c r="N853" s="42" t="s">
        <v>17</v>
      </c>
      <c r="O853" s="40"/>
      <c r="P853" s="40" t="s">
        <v>4265</v>
      </c>
      <c r="Q853" s="40" t="b">
        <v>0</v>
      </c>
      <c r="R853" s="40" t="s">
        <v>4253</v>
      </c>
      <c r="S853" s="40"/>
      <c r="T853" s="40" t="s">
        <v>4263</v>
      </c>
      <c r="U853" s="15">
        <v>0</v>
      </c>
      <c r="V853" s="15">
        <v>78810</v>
      </c>
      <c r="W853" s="15">
        <v>0</v>
      </c>
      <c r="X853" s="15" t="s">
        <v>4323</v>
      </c>
      <c r="Y853" s="15" t="s">
        <v>4296</v>
      </c>
      <c r="Z853" s="15">
        <v>0</v>
      </c>
      <c r="AA853" s="15">
        <v>0</v>
      </c>
      <c r="AB853" s="15">
        <v>0</v>
      </c>
      <c r="AC853" s="15">
        <v>0</v>
      </c>
      <c r="AD853" s="15">
        <v>0</v>
      </c>
      <c r="AE853" s="40"/>
      <c r="AF853" s="15">
        <v>0</v>
      </c>
      <c r="AG853" s="40"/>
      <c r="AH853" s="40"/>
      <c r="AI853" s="40"/>
      <c r="AJ853" s="15">
        <v>0</v>
      </c>
      <c r="AK853" s="40"/>
      <c r="AL853" s="40"/>
      <c r="AM853" s="40"/>
      <c r="AN853" s="41">
        <v>45504</v>
      </c>
      <c r="AO853" s="43"/>
      <c r="AP853" s="43"/>
      <c r="AQ853" s="43"/>
      <c r="AR853" s="43"/>
      <c r="AS853" s="43"/>
      <c r="AT853" s="43"/>
      <c r="AU853" s="43"/>
      <c r="AV853" s="43"/>
      <c r="AW853" s="43"/>
      <c r="AX853" s="43"/>
      <c r="AY853" s="43"/>
      <c r="AZ853" s="43"/>
      <c r="BA853" s="43"/>
      <c r="BB853" s="43"/>
      <c r="BC853" s="43"/>
      <c r="BD853" s="43"/>
      <c r="BE853" s="43"/>
      <c r="BF853" s="43"/>
      <c r="BG853" s="43"/>
      <c r="BH853" s="43"/>
      <c r="BI853" s="43"/>
      <c r="BJ853" s="43"/>
      <c r="BK853" s="43"/>
      <c r="BL853" s="43"/>
      <c r="BM853" s="43"/>
      <c r="BN853" s="43"/>
      <c r="BO853" s="43"/>
      <c r="BP853" s="43"/>
      <c r="BQ853" s="43"/>
      <c r="BR853" s="43"/>
      <c r="BS853" s="43"/>
      <c r="BT853" s="43"/>
      <c r="BU853" s="43"/>
      <c r="BV853" s="43"/>
      <c r="BW853" s="43"/>
      <c r="BX853" s="43"/>
      <c r="BY853" s="43"/>
      <c r="BZ853" s="43"/>
      <c r="CA853" s="43"/>
      <c r="CB853" s="43"/>
      <c r="CC853" s="43"/>
      <c r="CD853" s="43"/>
      <c r="CE853" s="43"/>
    </row>
    <row r="854" spans="1:83" s="44" customFormat="1" x14ac:dyDescent="0.35">
      <c r="A854" s="40">
        <v>835000972</v>
      </c>
      <c r="B854" s="40" t="s">
        <v>0</v>
      </c>
      <c r="C854" s="40" t="s">
        <v>884</v>
      </c>
      <c r="D854" s="40" t="s">
        <v>20</v>
      </c>
      <c r="E854" s="40">
        <v>13210</v>
      </c>
      <c r="F854" s="40" t="s">
        <v>884</v>
      </c>
      <c r="G854" s="40" t="s">
        <v>2998</v>
      </c>
      <c r="H854" s="41">
        <v>44884</v>
      </c>
      <c r="I854" s="41" t="e">
        <v>#N/A</v>
      </c>
      <c r="J854" s="12">
        <v>67200</v>
      </c>
      <c r="K854" s="12">
        <v>0</v>
      </c>
      <c r="L854" s="12">
        <v>0</v>
      </c>
      <c r="M854" s="15">
        <f t="shared" si="15"/>
        <v>67200</v>
      </c>
      <c r="N854" s="42" t="s">
        <v>17</v>
      </c>
      <c r="O854" s="40"/>
      <c r="P854" s="40" t="s">
        <v>4260</v>
      </c>
      <c r="Q854" s="40"/>
      <c r="R854" s="40" t="e">
        <v>#N/A</v>
      </c>
      <c r="S854" s="40"/>
      <c r="T854" s="40" t="s">
        <v>4260</v>
      </c>
      <c r="U854" s="15">
        <v>0</v>
      </c>
      <c r="V854" s="15">
        <v>0</v>
      </c>
      <c r="W854" s="15">
        <v>0</v>
      </c>
      <c r="X854" s="15"/>
      <c r="Y854" s="15"/>
      <c r="Z854" s="15">
        <v>0</v>
      </c>
      <c r="AA854" s="15">
        <v>0</v>
      </c>
      <c r="AB854" s="15">
        <v>0</v>
      </c>
      <c r="AC854" s="15">
        <v>0</v>
      </c>
      <c r="AD854" s="15">
        <v>0</v>
      </c>
      <c r="AE854" s="40"/>
      <c r="AF854" s="15">
        <v>0</v>
      </c>
      <c r="AG854" s="40"/>
      <c r="AH854" s="40"/>
      <c r="AI854" s="40"/>
      <c r="AJ854" s="15">
        <v>0</v>
      </c>
      <c r="AK854" s="40"/>
      <c r="AL854" s="40"/>
      <c r="AM854" s="40"/>
      <c r="AN854" s="41">
        <v>45504</v>
      </c>
      <c r="AO854" s="43"/>
      <c r="AP854" s="43"/>
      <c r="AQ854" s="43"/>
      <c r="AR854" s="43"/>
      <c r="AS854" s="43"/>
      <c r="AT854" s="43"/>
      <c r="AU854" s="43"/>
      <c r="AV854" s="43"/>
      <c r="AW854" s="43"/>
      <c r="AX854" s="43"/>
      <c r="AY854" s="43"/>
      <c r="AZ854" s="43"/>
      <c r="BA854" s="43"/>
      <c r="BB854" s="43"/>
      <c r="BC854" s="43"/>
      <c r="BD854" s="43"/>
      <c r="BE854" s="43"/>
      <c r="BF854" s="43"/>
      <c r="BG854" s="43"/>
      <c r="BH854" s="43"/>
      <c r="BI854" s="43"/>
      <c r="BJ854" s="43"/>
      <c r="BK854" s="43"/>
      <c r="BL854" s="43"/>
      <c r="BM854" s="43"/>
      <c r="BN854" s="43"/>
      <c r="BO854" s="43"/>
      <c r="BP854" s="43"/>
      <c r="BQ854" s="43"/>
      <c r="BR854" s="43"/>
      <c r="BS854" s="43"/>
      <c r="BT854" s="43"/>
      <c r="BU854" s="43"/>
      <c r="BV854" s="43"/>
      <c r="BW854" s="43"/>
      <c r="BX854" s="43"/>
      <c r="BY854" s="43"/>
      <c r="BZ854" s="43"/>
      <c r="CA854" s="43"/>
      <c r="CB854" s="43"/>
      <c r="CC854" s="43"/>
      <c r="CD854" s="43"/>
      <c r="CE854" s="43"/>
    </row>
    <row r="855" spans="1:83" s="44" customFormat="1" x14ac:dyDescent="0.35">
      <c r="A855" s="40">
        <v>835000972</v>
      </c>
      <c r="B855" s="40" t="s">
        <v>0</v>
      </c>
      <c r="C855" s="40" t="s">
        <v>885</v>
      </c>
      <c r="D855" s="40" t="s">
        <v>16</v>
      </c>
      <c r="E855" s="40">
        <v>79841</v>
      </c>
      <c r="F855" s="40" t="s">
        <v>885</v>
      </c>
      <c r="G855" s="40" t="s">
        <v>2999</v>
      </c>
      <c r="H855" s="41">
        <v>44887</v>
      </c>
      <c r="I855" s="41">
        <v>45456.563163460647</v>
      </c>
      <c r="J855" s="12">
        <v>153380</v>
      </c>
      <c r="K855" s="12">
        <v>0</v>
      </c>
      <c r="L855" s="12">
        <v>0</v>
      </c>
      <c r="M855" s="15">
        <f t="shared" si="15"/>
        <v>153380</v>
      </c>
      <c r="N855" s="42" t="s">
        <v>17</v>
      </c>
      <c r="O855" s="40"/>
      <c r="P855" s="40" t="s">
        <v>4265</v>
      </c>
      <c r="Q855" s="40" t="b">
        <v>0</v>
      </c>
      <c r="R855" s="40" t="s">
        <v>4253</v>
      </c>
      <c r="S855" s="40"/>
      <c r="T855" s="40" t="s">
        <v>4263</v>
      </c>
      <c r="U855" s="15">
        <v>0</v>
      </c>
      <c r="V855" s="15">
        <v>153380</v>
      </c>
      <c r="W855" s="15">
        <v>0</v>
      </c>
      <c r="X855" s="15" t="s">
        <v>4300</v>
      </c>
      <c r="Y855" s="15" t="s">
        <v>4290</v>
      </c>
      <c r="Z855" s="15">
        <v>0</v>
      </c>
      <c r="AA855" s="15">
        <v>0</v>
      </c>
      <c r="AB855" s="15">
        <v>0</v>
      </c>
      <c r="AC855" s="15">
        <v>0</v>
      </c>
      <c r="AD855" s="15">
        <v>0</v>
      </c>
      <c r="AE855" s="40"/>
      <c r="AF855" s="15">
        <v>0</v>
      </c>
      <c r="AG855" s="40"/>
      <c r="AH855" s="40"/>
      <c r="AI855" s="40"/>
      <c r="AJ855" s="15">
        <v>0</v>
      </c>
      <c r="AK855" s="40"/>
      <c r="AL855" s="40"/>
      <c r="AM855" s="40"/>
      <c r="AN855" s="41">
        <v>45504</v>
      </c>
      <c r="AO855" s="43"/>
      <c r="AP855" s="43"/>
      <c r="AQ855" s="43"/>
      <c r="AR855" s="43"/>
      <c r="AS855" s="43"/>
      <c r="AT855" s="43"/>
      <c r="AU855" s="43"/>
      <c r="AV855" s="43"/>
      <c r="AW855" s="43"/>
      <c r="AX855" s="43"/>
      <c r="AY855" s="43"/>
      <c r="AZ855" s="43"/>
      <c r="BA855" s="43"/>
      <c r="BB855" s="43"/>
      <c r="BC855" s="43"/>
      <c r="BD855" s="43"/>
      <c r="BE855" s="43"/>
      <c r="BF855" s="43"/>
      <c r="BG855" s="43"/>
      <c r="BH855" s="43"/>
      <c r="BI855" s="43"/>
      <c r="BJ855" s="43"/>
      <c r="BK855" s="43"/>
      <c r="BL855" s="43"/>
      <c r="BM855" s="43"/>
      <c r="BN855" s="43"/>
      <c r="BO855" s="43"/>
      <c r="BP855" s="43"/>
      <c r="BQ855" s="43"/>
      <c r="BR855" s="43"/>
      <c r="BS855" s="43"/>
      <c r="BT855" s="43"/>
      <c r="BU855" s="43"/>
      <c r="BV855" s="43"/>
      <c r="BW855" s="43"/>
      <c r="BX855" s="43"/>
      <c r="BY855" s="43"/>
      <c r="BZ855" s="43"/>
      <c r="CA855" s="43"/>
      <c r="CB855" s="43"/>
      <c r="CC855" s="43"/>
      <c r="CD855" s="43"/>
      <c r="CE855" s="43"/>
    </row>
    <row r="856" spans="1:83" s="44" customFormat="1" x14ac:dyDescent="0.35">
      <c r="A856" s="40">
        <v>835000972</v>
      </c>
      <c r="B856" s="40" t="s">
        <v>0</v>
      </c>
      <c r="C856" s="40" t="s">
        <v>812</v>
      </c>
      <c r="D856" s="40" t="s">
        <v>16</v>
      </c>
      <c r="E856" s="40">
        <v>96552</v>
      </c>
      <c r="F856" s="40" t="s">
        <v>812</v>
      </c>
      <c r="G856" s="40" t="s">
        <v>2928</v>
      </c>
      <c r="H856" s="41">
        <v>44574</v>
      </c>
      <c r="I856" s="41">
        <v>45124.656994062498</v>
      </c>
      <c r="J856" s="12">
        <v>133849</v>
      </c>
      <c r="K856" s="12">
        <v>0</v>
      </c>
      <c r="L856" s="12">
        <v>0</v>
      </c>
      <c r="M856" s="15">
        <f t="shared" si="15"/>
        <v>133849</v>
      </c>
      <c r="N856" s="42" t="s">
        <v>17</v>
      </c>
      <c r="O856" s="40"/>
      <c r="P856" s="40" t="s">
        <v>4264</v>
      </c>
      <c r="Q856" s="40" t="b">
        <v>0</v>
      </c>
      <c r="R856" s="40" t="s">
        <v>4254</v>
      </c>
      <c r="S856" s="40" t="s">
        <v>4502</v>
      </c>
      <c r="T856" s="40" t="s">
        <v>4264</v>
      </c>
      <c r="U856" s="15">
        <v>133849</v>
      </c>
      <c r="V856" s="15">
        <v>0</v>
      </c>
      <c r="W856" s="15">
        <v>0</v>
      </c>
      <c r="X856" s="15"/>
      <c r="Y856" s="15"/>
      <c r="Z856" s="15">
        <v>133849</v>
      </c>
      <c r="AA856" s="15">
        <v>0</v>
      </c>
      <c r="AB856" s="15">
        <v>0</v>
      </c>
      <c r="AC856" s="15">
        <v>133849</v>
      </c>
      <c r="AD856" s="15">
        <v>133849</v>
      </c>
      <c r="AE856" s="40">
        <v>135825663</v>
      </c>
      <c r="AF856" s="15">
        <v>0</v>
      </c>
      <c r="AG856" s="40"/>
      <c r="AH856" s="40"/>
      <c r="AI856" s="40"/>
      <c r="AJ856" s="15">
        <v>0</v>
      </c>
      <c r="AK856" s="40"/>
      <c r="AL856" s="40"/>
      <c r="AM856" s="40"/>
      <c r="AN856" s="41">
        <v>45504</v>
      </c>
      <c r="AO856" s="43"/>
      <c r="AP856" s="43"/>
      <c r="AQ856" s="43"/>
      <c r="AR856" s="43"/>
      <c r="AS856" s="43"/>
      <c r="AT856" s="43"/>
      <c r="AU856" s="43"/>
      <c r="AV856" s="43"/>
      <c r="AW856" s="43"/>
      <c r="AX856" s="43"/>
      <c r="AY856" s="43"/>
      <c r="AZ856" s="43"/>
      <c r="BA856" s="43"/>
      <c r="BB856" s="43"/>
      <c r="BC856" s="43"/>
      <c r="BD856" s="43"/>
      <c r="BE856" s="43"/>
      <c r="BF856" s="43"/>
      <c r="BG856" s="43"/>
      <c r="BH856" s="43"/>
      <c r="BI856" s="43"/>
      <c r="BJ856" s="43"/>
      <c r="BK856" s="43"/>
      <c r="BL856" s="43"/>
      <c r="BM856" s="43"/>
      <c r="BN856" s="43"/>
      <c r="BO856" s="43"/>
      <c r="BP856" s="43"/>
      <c r="BQ856" s="43"/>
      <c r="BR856" s="43"/>
      <c r="BS856" s="43"/>
      <c r="BT856" s="43"/>
      <c r="BU856" s="43"/>
      <c r="BV856" s="43"/>
      <c r="BW856" s="43"/>
      <c r="BX856" s="43"/>
      <c r="BY856" s="43"/>
      <c r="BZ856" s="43"/>
      <c r="CA856" s="43"/>
      <c r="CB856" s="43"/>
      <c r="CC856" s="43"/>
      <c r="CD856" s="43"/>
      <c r="CE856" s="43"/>
    </row>
    <row r="857" spans="1:83" s="44" customFormat="1" x14ac:dyDescent="0.35">
      <c r="A857" s="40">
        <v>835000972</v>
      </c>
      <c r="B857" s="40" t="s">
        <v>0</v>
      </c>
      <c r="C857" s="40" t="s">
        <v>887</v>
      </c>
      <c r="D857" s="40" t="s">
        <v>16</v>
      </c>
      <c r="E857" s="40">
        <v>80120</v>
      </c>
      <c r="F857" s="40" t="s">
        <v>887</v>
      </c>
      <c r="G857" s="40" t="s">
        <v>3001</v>
      </c>
      <c r="H857" s="41">
        <v>44893</v>
      </c>
      <c r="I857" s="41">
        <v>45397.683917013892</v>
      </c>
      <c r="J857" s="12">
        <v>77169</v>
      </c>
      <c r="K857" s="12">
        <v>0</v>
      </c>
      <c r="L857" s="12">
        <v>0</v>
      </c>
      <c r="M857" s="15">
        <f t="shared" si="15"/>
        <v>77169</v>
      </c>
      <c r="N857" s="42" t="s">
        <v>17</v>
      </c>
      <c r="O857" s="40"/>
      <c r="P857" s="40" t="s">
        <v>4265</v>
      </c>
      <c r="Q857" s="40" t="b">
        <v>0</v>
      </c>
      <c r="R857" s="40" t="s">
        <v>4253</v>
      </c>
      <c r="S857" s="40"/>
      <c r="T857" s="40" t="s">
        <v>4265</v>
      </c>
      <c r="U857" s="15">
        <v>77169</v>
      </c>
      <c r="V857" s="15">
        <v>77169</v>
      </c>
      <c r="W857" s="15">
        <v>0</v>
      </c>
      <c r="X857" s="15" t="s">
        <v>4324</v>
      </c>
      <c r="Y857" s="15" t="s">
        <v>4288</v>
      </c>
      <c r="Z857" s="15">
        <v>77169</v>
      </c>
      <c r="AA857" s="15">
        <v>0</v>
      </c>
      <c r="AB857" s="15">
        <v>0</v>
      </c>
      <c r="AC857" s="15">
        <v>0</v>
      </c>
      <c r="AD857" s="15">
        <v>0</v>
      </c>
      <c r="AE857" s="40"/>
      <c r="AF857" s="15">
        <v>0</v>
      </c>
      <c r="AG857" s="40"/>
      <c r="AH857" s="40"/>
      <c r="AI857" s="40"/>
      <c r="AJ857" s="15">
        <v>0</v>
      </c>
      <c r="AK857" s="40"/>
      <c r="AL857" s="40"/>
      <c r="AM857" s="40"/>
      <c r="AN857" s="41">
        <v>45504</v>
      </c>
      <c r="AO857" s="43"/>
      <c r="AP857" s="43"/>
      <c r="AQ857" s="43"/>
      <c r="AR857" s="43"/>
      <c r="AS857" s="43"/>
      <c r="AT857" s="43"/>
      <c r="AU857" s="43"/>
      <c r="AV857" s="43"/>
      <c r="AW857" s="43"/>
      <c r="AX857" s="43"/>
      <c r="AY857" s="43"/>
      <c r="AZ857" s="43"/>
      <c r="BA857" s="43"/>
      <c r="BB857" s="43"/>
      <c r="BC857" s="43"/>
      <c r="BD857" s="43"/>
      <c r="BE857" s="43"/>
      <c r="BF857" s="43"/>
      <c r="BG857" s="43"/>
      <c r="BH857" s="43"/>
      <c r="BI857" s="43"/>
      <c r="BJ857" s="43"/>
      <c r="BK857" s="43"/>
      <c r="BL857" s="43"/>
      <c r="BM857" s="43"/>
      <c r="BN857" s="43"/>
      <c r="BO857" s="43"/>
      <c r="BP857" s="43"/>
      <c r="BQ857" s="43"/>
      <c r="BR857" s="43"/>
      <c r="BS857" s="43"/>
      <c r="BT857" s="43"/>
      <c r="BU857" s="43"/>
      <c r="BV857" s="43"/>
      <c r="BW857" s="43"/>
      <c r="BX857" s="43"/>
      <c r="BY857" s="43"/>
      <c r="BZ857" s="43"/>
      <c r="CA857" s="43"/>
      <c r="CB857" s="43"/>
      <c r="CC857" s="43"/>
      <c r="CD857" s="43"/>
      <c r="CE857" s="43"/>
    </row>
    <row r="858" spans="1:83" s="44" customFormat="1" x14ac:dyDescent="0.35">
      <c r="A858" s="40">
        <v>835000972</v>
      </c>
      <c r="B858" s="40" t="s">
        <v>0</v>
      </c>
      <c r="C858" s="40" t="s">
        <v>851</v>
      </c>
      <c r="D858" s="40" t="s">
        <v>16</v>
      </c>
      <c r="E858" s="40">
        <v>96490</v>
      </c>
      <c r="F858" s="40" t="s">
        <v>851</v>
      </c>
      <c r="G858" s="40" t="s">
        <v>2967</v>
      </c>
      <c r="H858" s="41">
        <v>44755</v>
      </c>
      <c r="I858" s="41">
        <v>45126.365480127315</v>
      </c>
      <c r="J858" s="12">
        <v>87702</v>
      </c>
      <c r="K858" s="12">
        <v>0</v>
      </c>
      <c r="L858" s="12">
        <v>0</v>
      </c>
      <c r="M858" s="15">
        <f t="shared" si="15"/>
        <v>87702</v>
      </c>
      <c r="N858" s="42" t="s">
        <v>17</v>
      </c>
      <c r="O858" s="40"/>
      <c r="P858" s="40" t="s">
        <v>4264</v>
      </c>
      <c r="Q858" s="40" t="b">
        <v>0</v>
      </c>
      <c r="R858" s="40" t="s">
        <v>4254</v>
      </c>
      <c r="S858" s="40" t="s">
        <v>4502</v>
      </c>
      <c r="T858" s="40" t="s">
        <v>4264</v>
      </c>
      <c r="U858" s="15">
        <v>87702</v>
      </c>
      <c r="V858" s="15">
        <v>0</v>
      </c>
      <c r="W858" s="15">
        <v>0</v>
      </c>
      <c r="X858" s="15"/>
      <c r="Y858" s="15"/>
      <c r="Z858" s="15">
        <v>87702</v>
      </c>
      <c r="AA858" s="15">
        <v>0</v>
      </c>
      <c r="AB858" s="15">
        <v>0</v>
      </c>
      <c r="AC858" s="15">
        <v>87702</v>
      </c>
      <c r="AD858" s="15">
        <v>87702</v>
      </c>
      <c r="AE858" s="40">
        <v>1222286826</v>
      </c>
      <c r="AF858" s="15">
        <v>0</v>
      </c>
      <c r="AG858" s="40"/>
      <c r="AH858" s="40"/>
      <c r="AI858" s="40"/>
      <c r="AJ858" s="15">
        <v>0</v>
      </c>
      <c r="AK858" s="40"/>
      <c r="AL858" s="40"/>
      <c r="AM858" s="40"/>
      <c r="AN858" s="41">
        <v>45504</v>
      </c>
      <c r="AO858" s="43"/>
      <c r="AP858" s="43"/>
      <c r="AQ858" s="43"/>
      <c r="AR858" s="43"/>
      <c r="AS858" s="43"/>
      <c r="AT858" s="43"/>
      <c r="AU858" s="43"/>
      <c r="AV858" s="43"/>
      <c r="AW858" s="43"/>
      <c r="AX858" s="43"/>
      <c r="AY858" s="43"/>
      <c r="AZ858" s="43"/>
      <c r="BA858" s="43"/>
      <c r="BB858" s="43"/>
      <c r="BC858" s="43"/>
      <c r="BD858" s="43"/>
      <c r="BE858" s="43"/>
      <c r="BF858" s="43"/>
      <c r="BG858" s="43"/>
      <c r="BH858" s="43"/>
      <c r="BI858" s="43"/>
      <c r="BJ858" s="43"/>
      <c r="BK858" s="43"/>
      <c r="BL858" s="43"/>
      <c r="BM858" s="43"/>
      <c r="BN858" s="43"/>
      <c r="BO858" s="43"/>
      <c r="BP858" s="43"/>
      <c r="BQ858" s="43"/>
      <c r="BR858" s="43"/>
      <c r="BS858" s="43"/>
      <c r="BT858" s="43"/>
      <c r="BU858" s="43"/>
      <c r="BV858" s="43"/>
      <c r="BW858" s="43"/>
      <c r="BX858" s="43"/>
      <c r="BY858" s="43"/>
      <c r="BZ858" s="43"/>
      <c r="CA858" s="43"/>
      <c r="CB858" s="43"/>
      <c r="CC858" s="43"/>
      <c r="CD858" s="43"/>
      <c r="CE858" s="43"/>
    </row>
    <row r="859" spans="1:83" s="44" customFormat="1" x14ac:dyDescent="0.35">
      <c r="A859" s="40">
        <v>835000972</v>
      </c>
      <c r="B859" s="40" t="s">
        <v>0</v>
      </c>
      <c r="C859" s="40" t="s">
        <v>889</v>
      </c>
      <c r="D859" s="40" t="s">
        <v>16</v>
      </c>
      <c r="E859" s="40">
        <v>80786</v>
      </c>
      <c r="F859" s="40" t="s">
        <v>889</v>
      </c>
      <c r="G859" s="40" t="s">
        <v>3003</v>
      </c>
      <c r="H859" s="41">
        <v>44900</v>
      </c>
      <c r="I859" s="41" t="e">
        <v>#N/A</v>
      </c>
      <c r="J859" s="12">
        <v>70260</v>
      </c>
      <c r="K859" s="12">
        <v>0</v>
      </c>
      <c r="L859" s="12">
        <v>0</v>
      </c>
      <c r="M859" s="15">
        <f t="shared" si="15"/>
        <v>70260</v>
      </c>
      <c r="N859" s="42" t="s">
        <v>17</v>
      </c>
      <c r="O859" s="40"/>
      <c r="P859" s="40" t="s">
        <v>4260</v>
      </c>
      <c r="Q859" s="40"/>
      <c r="R859" s="40" t="e">
        <v>#N/A</v>
      </c>
      <c r="S859" s="40"/>
      <c r="T859" s="40" t="s">
        <v>4260</v>
      </c>
      <c r="U859" s="15">
        <v>0</v>
      </c>
      <c r="V859" s="15">
        <v>0</v>
      </c>
      <c r="W859" s="15">
        <v>0</v>
      </c>
      <c r="X859" s="15"/>
      <c r="Y859" s="15"/>
      <c r="Z859" s="15">
        <v>0</v>
      </c>
      <c r="AA859" s="15">
        <v>0</v>
      </c>
      <c r="AB859" s="15">
        <v>0</v>
      </c>
      <c r="AC859" s="15">
        <v>0</v>
      </c>
      <c r="AD859" s="15">
        <v>0</v>
      </c>
      <c r="AE859" s="40"/>
      <c r="AF859" s="15">
        <v>0</v>
      </c>
      <c r="AG859" s="40"/>
      <c r="AH859" s="40"/>
      <c r="AI859" s="40"/>
      <c r="AJ859" s="15">
        <v>0</v>
      </c>
      <c r="AK859" s="40"/>
      <c r="AL859" s="40"/>
      <c r="AM859" s="40"/>
      <c r="AN859" s="41">
        <v>45504</v>
      </c>
      <c r="AO859" s="43"/>
      <c r="AP859" s="43"/>
      <c r="AQ859" s="43"/>
      <c r="AR859" s="43"/>
      <c r="AS859" s="43"/>
      <c r="AT859" s="43"/>
      <c r="AU859" s="43"/>
      <c r="AV859" s="43"/>
      <c r="AW859" s="43"/>
      <c r="AX859" s="43"/>
      <c r="AY859" s="43"/>
      <c r="AZ859" s="43"/>
      <c r="BA859" s="43"/>
      <c r="BB859" s="43"/>
      <c r="BC859" s="43"/>
      <c r="BD859" s="43"/>
      <c r="BE859" s="43"/>
      <c r="BF859" s="43"/>
      <c r="BG859" s="43"/>
      <c r="BH859" s="43"/>
      <c r="BI859" s="43"/>
      <c r="BJ859" s="43"/>
      <c r="BK859" s="43"/>
      <c r="BL859" s="43"/>
      <c r="BM859" s="43"/>
      <c r="BN859" s="43"/>
      <c r="BO859" s="43"/>
      <c r="BP859" s="43"/>
      <c r="BQ859" s="43"/>
      <c r="BR859" s="43"/>
      <c r="BS859" s="43"/>
      <c r="BT859" s="43"/>
      <c r="BU859" s="43"/>
      <c r="BV859" s="43"/>
      <c r="BW859" s="43"/>
      <c r="BX859" s="43"/>
      <c r="BY859" s="43"/>
      <c r="BZ859" s="43"/>
      <c r="CA859" s="43"/>
      <c r="CB859" s="43"/>
      <c r="CC859" s="43"/>
      <c r="CD859" s="43"/>
      <c r="CE859" s="43"/>
    </row>
    <row r="860" spans="1:83" s="44" customFormat="1" x14ac:dyDescent="0.35">
      <c r="A860" s="40">
        <v>835000972</v>
      </c>
      <c r="B860" s="40" t="s">
        <v>0</v>
      </c>
      <c r="C860" s="40" t="s">
        <v>890</v>
      </c>
      <c r="D860" s="40" t="s">
        <v>20</v>
      </c>
      <c r="E860" s="40">
        <v>13960</v>
      </c>
      <c r="F860" s="40" t="s">
        <v>890</v>
      </c>
      <c r="G860" s="40" t="s">
        <v>3004</v>
      </c>
      <c r="H860" s="41">
        <v>44914</v>
      </c>
      <c r="I860" s="41" t="e">
        <v>#N/A</v>
      </c>
      <c r="J860" s="12">
        <v>81360</v>
      </c>
      <c r="K860" s="12">
        <v>0</v>
      </c>
      <c r="L860" s="12">
        <v>0</v>
      </c>
      <c r="M860" s="15">
        <f t="shared" si="15"/>
        <v>81360</v>
      </c>
      <c r="N860" s="42" t="s">
        <v>17</v>
      </c>
      <c r="O860" s="40"/>
      <c r="P860" s="40" t="s">
        <v>4260</v>
      </c>
      <c r="Q860" s="40"/>
      <c r="R860" s="40" t="e">
        <v>#N/A</v>
      </c>
      <c r="S860" s="40"/>
      <c r="T860" s="40" t="s">
        <v>4260</v>
      </c>
      <c r="U860" s="15">
        <v>0</v>
      </c>
      <c r="V860" s="15">
        <v>0</v>
      </c>
      <c r="W860" s="15">
        <v>0</v>
      </c>
      <c r="X860" s="15"/>
      <c r="Y860" s="15"/>
      <c r="Z860" s="15">
        <v>0</v>
      </c>
      <c r="AA860" s="15">
        <v>0</v>
      </c>
      <c r="AB860" s="15">
        <v>0</v>
      </c>
      <c r="AC860" s="15">
        <v>0</v>
      </c>
      <c r="AD860" s="15">
        <v>0</v>
      </c>
      <c r="AE860" s="40"/>
      <c r="AF860" s="15">
        <v>0</v>
      </c>
      <c r="AG860" s="40"/>
      <c r="AH860" s="40"/>
      <c r="AI860" s="40"/>
      <c r="AJ860" s="15">
        <v>0</v>
      </c>
      <c r="AK860" s="40"/>
      <c r="AL860" s="40"/>
      <c r="AM860" s="40"/>
      <c r="AN860" s="41">
        <v>45504</v>
      </c>
      <c r="AO860" s="43"/>
      <c r="AP860" s="43"/>
      <c r="AQ860" s="43"/>
      <c r="AR860" s="43"/>
      <c r="AS860" s="43"/>
      <c r="AT860" s="43"/>
      <c r="AU860" s="43"/>
      <c r="AV860" s="43"/>
      <c r="AW860" s="43"/>
      <c r="AX860" s="43"/>
      <c r="AY860" s="43"/>
      <c r="AZ860" s="43"/>
      <c r="BA860" s="43"/>
      <c r="BB860" s="43"/>
      <c r="BC860" s="43"/>
      <c r="BD860" s="43"/>
      <c r="BE860" s="43"/>
      <c r="BF860" s="43"/>
      <c r="BG860" s="43"/>
      <c r="BH860" s="43"/>
      <c r="BI860" s="43"/>
      <c r="BJ860" s="43"/>
      <c r="BK860" s="43"/>
      <c r="BL860" s="43"/>
      <c r="BM860" s="43"/>
      <c r="BN860" s="43"/>
      <c r="BO860" s="43"/>
      <c r="BP860" s="43"/>
      <c r="BQ860" s="43"/>
      <c r="BR860" s="43"/>
      <c r="BS860" s="43"/>
      <c r="BT860" s="43"/>
      <c r="BU860" s="43"/>
      <c r="BV860" s="43"/>
      <c r="BW860" s="43"/>
      <c r="BX860" s="43"/>
      <c r="BY860" s="43"/>
      <c r="BZ860" s="43"/>
      <c r="CA860" s="43"/>
      <c r="CB860" s="43"/>
      <c r="CC860" s="43"/>
      <c r="CD860" s="43"/>
      <c r="CE860" s="43"/>
    </row>
    <row r="861" spans="1:83" s="44" customFormat="1" x14ac:dyDescent="0.35">
      <c r="A861" s="40">
        <v>835000972</v>
      </c>
      <c r="B861" s="40" t="s">
        <v>0</v>
      </c>
      <c r="C861" s="40" t="s">
        <v>891</v>
      </c>
      <c r="D861" s="40" t="s">
        <v>20</v>
      </c>
      <c r="E861" s="40">
        <v>15476</v>
      </c>
      <c r="F861" s="40" t="s">
        <v>891</v>
      </c>
      <c r="G861" s="40" t="s">
        <v>3005</v>
      </c>
      <c r="H861" s="41">
        <v>44927</v>
      </c>
      <c r="I861" s="41">
        <v>45415.669201851852</v>
      </c>
      <c r="J861" s="12">
        <v>80880</v>
      </c>
      <c r="K861" s="12">
        <v>0</v>
      </c>
      <c r="L861" s="12">
        <v>0</v>
      </c>
      <c r="M861" s="15">
        <f t="shared" si="15"/>
        <v>80880</v>
      </c>
      <c r="N861" s="42" t="s">
        <v>17</v>
      </c>
      <c r="O861" s="40"/>
      <c r="P861" s="40" t="s">
        <v>4262</v>
      </c>
      <c r="Q861" s="40" t="b">
        <v>0</v>
      </c>
      <c r="R861" s="40" t="s">
        <v>4254</v>
      </c>
      <c r="S861" s="40"/>
      <c r="T861" s="40" t="s">
        <v>4268</v>
      </c>
      <c r="U861" s="15">
        <v>80880</v>
      </c>
      <c r="V861" s="15">
        <v>0</v>
      </c>
      <c r="W861" s="15">
        <v>0</v>
      </c>
      <c r="X861" s="15"/>
      <c r="Y861" s="15"/>
      <c r="Z861" s="15">
        <v>80880</v>
      </c>
      <c r="AA861" s="15">
        <v>0</v>
      </c>
      <c r="AB861" s="15">
        <v>0</v>
      </c>
      <c r="AC861" s="15">
        <v>80880</v>
      </c>
      <c r="AD861" s="15">
        <v>0</v>
      </c>
      <c r="AE861" s="40"/>
      <c r="AF861" s="15">
        <v>80880</v>
      </c>
      <c r="AG861" s="40">
        <f>VLOOKUP(G861,'[2]PC PLATA'!$D:$F,3,0)</f>
        <v>4800064066</v>
      </c>
      <c r="AH861" s="40" t="str">
        <f>VLOOKUP(G861,'[2]PC PLATA'!$D:$J,7,0)</f>
        <v>19.06.2024</v>
      </c>
      <c r="AI861" s="15">
        <v>14821111</v>
      </c>
      <c r="AJ861" s="15">
        <v>0</v>
      </c>
      <c r="AK861" s="40"/>
      <c r="AL861" s="40"/>
      <c r="AM861" s="40"/>
      <c r="AN861" s="41">
        <v>45504</v>
      </c>
      <c r="AO861" s="43"/>
      <c r="AP861" s="43"/>
      <c r="AQ861" s="43"/>
      <c r="AR861" s="43"/>
      <c r="AS861" s="43"/>
      <c r="AT861" s="43"/>
      <c r="AU861" s="43"/>
      <c r="AV861" s="43"/>
      <c r="AW861" s="43"/>
      <c r="AX861" s="43"/>
      <c r="AY861" s="43"/>
      <c r="AZ861" s="43"/>
      <c r="BA861" s="43"/>
      <c r="BB861" s="43"/>
      <c r="BC861" s="43"/>
      <c r="BD861" s="43"/>
      <c r="BE861" s="43"/>
      <c r="BF861" s="43"/>
      <c r="BG861" s="43"/>
      <c r="BH861" s="43"/>
      <c r="BI861" s="43"/>
      <c r="BJ861" s="43"/>
      <c r="BK861" s="43"/>
      <c r="BL861" s="43"/>
      <c r="BM861" s="43"/>
      <c r="BN861" s="43"/>
      <c r="BO861" s="43"/>
      <c r="BP861" s="43"/>
      <c r="BQ861" s="43"/>
      <c r="BR861" s="43"/>
      <c r="BS861" s="43"/>
      <c r="BT861" s="43"/>
      <c r="BU861" s="43"/>
      <c r="BV861" s="43"/>
      <c r="BW861" s="43"/>
      <c r="BX861" s="43"/>
      <c r="BY861" s="43"/>
      <c r="BZ861" s="43"/>
      <c r="CA861" s="43"/>
      <c r="CB861" s="43"/>
      <c r="CC861" s="43"/>
      <c r="CD861" s="43"/>
      <c r="CE861" s="43"/>
    </row>
    <row r="862" spans="1:83" s="44" customFormat="1" x14ac:dyDescent="0.35">
      <c r="A862" s="40">
        <v>835000972</v>
      </c>
      <c r="B862" s="40" t="s">
        <v>0</v>
      </c>
      <c r="C862" s="40" t="s">
        <v>892</v>
      </c>
      <c r="D862" s="40" t="s">
        <v>20</v>
      </c>
      <c r="E862" s="40">
        <v>16049</v>
      </c>
      <c r="F862" s="40" t="s">
        <v>892</v>
      </c>
      <c r="G862" s="40" t="s">
        <v>3006</v>
      </c>
      <c r="H862" s="41">
        <v>44928</v>
      </c>
      <c r="I862" s="41">
        <v>45415.669201851852</v>
      </c>
      <c r="J862" s="12">
        <v>90660</v>
      </c>
      <c r="K862" s="12">
        <v>0</v>
      </c>
      <c r="L862" s="12">
        <v>0</v>
      </c>
      <c r="M862" s="15">
        <f t="shared" si="15"/>
        <v>90660</v>
      </c>
      <c r="N862" s="42" t="s">
        <v>17</v>
      </c>
      <c r="O862" s="40"/>
      <c r="P862" s="40" t="s">
        <v>4262</v>
      </c>
      <c r="Q862" s="40" t="b">
        <v>0</v>
      </c>
      <c r="R862" s="40" t="s">
        <v>4254</v>
      </c>
      <c r="S862" s="40"/>
      <c r="T862" s="40" t="s">
        <v>4268</v>
      </c>
      <c r="U862" s="15">
        <v>90660</v>
      </c>
      <c r="V862" s="15">
        <v>0</v>
      </c>
      <c r="W862" s="15">
        <v>0</v>
      </c>
      <c r="X862" s="15"/>
      <c r="Y862" s="15"/>
      <c r="Z862" s="15">
        <v>90660</v>
      </c>
      <c r="AA862" s="15">
        <v>0</v>
      </c>
      <c r="AB862" s="15">
        <v>0</v>
      </c>
      <c r="AC862" s="15">
        <v>90660</v>
      </c>
      <c r="AD862" s="15">
        <v>0</v>
      </c>
      <c r="AE862" s="40"/>
      <c r="AF862" s="15">
        <v>90660</v>
      </c>
      <c r="AG862" s="40">
        <f>VLOOKUP(G862,'[2]PC PLATA'!$D:$F,3,0)</f>
        <v>4800064066</v>
      </c>
      <c r="AH862" s="40" t="str">
        <f>VLOOKUP(G862,'[2]PC PLATA'!$D:$J,7,0)</f>
        <v>19.06.2024</v>
      </c>
      <c r="AI862" s="15">
        <v>14821111</v>
      </c>
      <c r="AJ862" s="15">
        <v>0</v>
      </c>
      <c r="AK862" s="40"/>
      <c r="AL862" s="40"/>
      <c r="AM862" s="40"/>
      <c r="AN862" s="41">
        <v>45504</v>
      </c>
      <c r="AO862" s="43"/>
      <c r="AP862" s="43"/>
      <c r="AQ862" s="43"/>
      <c r="AR862" s="43"/>
      <c r="AS862" s="43"/>
      <c r="AT862" s="43"/>
      <c r="AU862" s="43"/>
      <c r="AV862" s="43"/>
      <c r="AW862" s="43"/>
      <c r="AX862" s="43"/>
      <c r="AY862" s="43"/>
      <c r="AZ862" s="43"/>
      <c r="BA862" s="43"/>
      <c r="BB862" s="43"/>
      <c r="BC862" s="43"/>
      <c r="BD862" s="43"/>
      <c r="BE862" s="43"/>
      <c r="BF862" s="43"/>
      <c r="BG862" s="43"/>
      <c r="BH862" s="43"/>
      <c r="BI862" s="43"/>
      <c r="BJ862" s="43"/>
      <c r="BK862" s="43"/>
      <c r="BL862" s="43"/>
      <c r="BM862" s="43"/>
      <c r="BN862" s="43"/>
      <c r="BO862" s="43"/>
      <c r="BP862" s="43"/>
      <c r="BQ862" s="43"/>
      <c r="BR862" s="43"/>
      <c r="BS862" s="43"/>
      <c r="BT862" s="43"/>
      <c r="BU862" s="43"/>
      <c r="BV862" s="43"/>
      <c r="BW862" s="43"/>
      <c r="BX862" s="43"/>
      <c r="BY862" s="43"/>
      <c r="BZ862" s="43"/>
      <c r="CA862" s="43"/>
      <c r="CB862" s="43"/>
      <c r="CC862" s="43"/>
      <c r="CD862" s="43"/>
      <c r="CE862" s="43"/>
    </row>
    <row r="863" spans="1:83" s="44" customFormat="1" x14ac:dyDescent="0.35">
      <c r="A863" s="40">
        <v>835000972</v>
      </c>
      <c r="B863" s="40" t="s">
        <v>0</v>
      </c>
      <c r="C863" s="40" t="s">
        <v>893</v>
      </c>
      <c r="D863" s="40" t="s">
        <v>16</v>
      </c>
      <c r="E863" s="40">
        <v>85467</v>
      </c>
      <c r="F863" s="40" t="s">
        <v>893</v>
      </c>
      <c r="G863" s="40" t="s">
        <v>3007</v>
      </c>
      <c r="H863" s="41">
        <v>44928</v>
      </c>
      <c r="I863" s="41" t="e">
        <v>#N/A</v>
      </c>
      <c r="J863" s="12">
        <v>78320</v>
      </c>
      <c r="K863" s="12">
        <v>0</v>
      </c>
      <c r="L863" s="12">
        <v>0</v>
      </c>
      <c r="M863" s="15">
        <f t="shared" si="15"/>
        <v>78320</v>
      </c>
      <c r="N863" s="42" t="s">
        <v>17</v>
      </c>
      <c r="O863" s="40"/>
      <c r="P863" s="40" t="s">
        <v>4260</v>
      </c>
      <c r="Q863" s="40"/>
      <c r="R863" s="40" t="e">
        <v>#N/A</v>
      </c>
      <c r="S863" s="40"/>
      <c r="T863" s="40" t="s">
        <v>4260</v>
      </c>
      <c r="U863" s="15">
        <v>0</v>
      </c>
      <c r="V863" s="15">
        <v>0</v>
      </c>
      <c r="W863" s="15">
        <v>0</v>
      </c>
      <c r="X863" s="15"/>
      <c r="Y863" s="15"/>
      <c r="Z863" s="15">
        <v>0</v>
      </c>
      <c r="AA863" s="15">
        <v>0</v>
      </c>
      <c r="AB863" s="15">
        <v>0</v>
      </c>
      <c r="AC863" s="15">
        <v>0</v>
      </c>
      <c r="AD863" s="15">
        <v>0</v>
      </c>
      <c r="AE863" s="40"/>
      <c r="AF863" s="15">
        <v>0</v>
      </c>
      <c r="AG863" s="40"/>
      <c r="AH863" s="40"/>
      <c r="AI863" s="40"/>
      <c r="AJ863" s="15">
        <v>0</v>
      </c>
      <c r="AK863" s="40"/>
      <c r="AL863" s="40"/>
      <c r="AM863" s="40"/>
      <c r="AN863" s="41">
        <v>45504</v>
      </c>
      <c r="AO863" s="43"/>
      <c r="AP863" s="43"/>
      <c r="AQ863" s="43"/>
      <c r="AR863" s="43"/>
      <c r="AS863" s="43"/>
      <c r="AT863" s="43"/>
      <c r="AU863" s="43"/>
      <c r="AV863" s="43"/>
      <c r="AW863" s="43"/>
      <c r="AX863" s="43"/>
      <c r="AY863" s="43"/>
      <c r="AZ863" s="43"/>
      <c r="BA863" s="43"/>
      <c r="BB863" s="43"/>
      <c r="BC863" s="43"/>
      <c r="BD863" s="43"/>
      <c r="BE863" s="43"/>
      <c r="BF863" s="43"/>
      <c r="BG863" s="43"/>
      <c r="BH863" s="43"/>
      <c r="BI863" s="43"/>
      <c r="BJ863" s="43"/>
      <c r="BK863" s="43"/>
      <c r="BL863" s="43"/>
      <c r="BM863" s="43"/>
      <c r="BN863" s="43"/>
      <c r="BO863" s="43"/>
      <c r="BP863" s="43"/>
      <c r="BQ863" s="43"/>
      <c r="BR863" s="43"/>
      <c r="BS863" s="43"/>
      <c r="BT863" s="43"/>
      <c r="BU863" s="43"/>
      <c r="BV863" s="43"/>
      <c r="BW863" s="43"/>
      <c r="BX863" s="43"/>
      <c r="BY863" s="43"/>
      <c r="BZ863" s="43"/>
      <c r="CA863" s="43"/>
      <c r="CB863" s="43"/>
      <c r="CC863" s="43"/>
      <c r="CD863" s="43"/>
      <c r="CE863" s="43"/>
    </row>
    <row r="864" spans="1:83" s="44" customFormat="1" x14ac:dyDescent="0.35">
      <c r="A864" s="40">
        <v>835000972</v>
      </c>
      <c r="B864" s="40" t="s">
        <v>0</v>
      </c>
      <c r="C864" s="40" t="s">
        <v>894</v>
      </c>
      <c r="D864" s="40" t="s">
        <v>19</v>
      </c>
      <c r="E864" s="40">
        <v>3347</v>
      </c>
      <c r="F864" s="40" t="s">
        <v>894</v>
      </c>
      <c r="G864" s="40" t="s">
        <v>3008</v>
      </c>
      <c r="H864" s="41">
        <v>44941</v>
      </c>
      <c r="I864" s="41">
        <v>45415.683657719906</v>
      </c>
      <c r="J864" s="12">
        <v>88770</v>
      </c>
      <c r="K864" s="12">
        <v>0</v>
      </c>
      <c r="L864" s="12">
        <v>0</v>
      </c>
      <c r="M864" s="15">
        <f t="shared" si="15"/>
        <v>88770</v>
      </c>
      <c r="N864" s="42" t="s">
        <v>17</v>
      </c>
      <c r="O864" s="40"/>
      <c r="P864" s="40" t="s">
        <v>4265</v>
      </c>
      <c r="Q864" s="40" t="b">
        <v>0</v>
      </c>
      <c r="R864" s="40" t="s">
        <v>4253</v>
      </c>
      <c r="S864" s="40"/>
      <c r="T864" s="40" t="s">
        <v>4265</v>
      </c>
      <c r="U864" s="15">
        <v>0</v>
      </c>
      <c r="V864" s="15">
        <v>88770</v>
      </c>
      <c r="W864" s="15">
        <v>0</v>
      </c>
      <c r="X864" s="15" t="s">
        <v>4325</v>
      </c>
      <c r="Y864" s="15" t="s">
        <v>4296</v>
      </c>
      <c r="Z864" s="15">
        <v>0</v>
      </c>
      <c r="AA864" s="15">
        <v>0</v>
      </c>
      <c r="AB864" s="15">
        <v>0</v>
      </c>
      <c r="AC864" s="15">
        <v>0</v>
      </c>
      <c r="AD864" s="15">
        <v>0</v>
      </c>
      <c r="AE864" s="40"/>
      <c r="AF864" s="15">
        <v>0</v>
      </c>
      <c r="AG864" s="40"/>
      <c r="AH864" s="40"/>
      <c r="AI864" s="40"/>
      <c r="AJ864" s="15">
        <v>0</v>
      </c>
      <c r="AK864" s="40"/>
      <c r="AL864" s="40"/>
      <c r="AM864" s="40"/>
      <c r="AN864" s="41">
        <v>45504</v>
      </c>
      <c r="AO864" s="43"/>
      <c r="AP864" s="43"/>
      <c r="AQ864" s="43"/>
      <c r="AR864" s="43"/>
      <c r="AS864" s="43"/>
      <c r="AT864" s="43"/>
      <c r="AU864" s="43"/>
      <c r="AV864" s="43"/>
      <c r="AW864" s="43"/>
      <c r="AX864" s="43"/>
      <c r="AY864" s="43"/>
      <c r="AZ864" s="43"/>
      <c r="BA864" s="43"/>
      <c r="BB864" s="43"/>
      <c r="BC864" s="43"/>
      <c r="BD864" s="43"/>
      <c r="BE864" s="43"/>
      <c r="BF864" s="43"/>
      <c r="BG864" s="43"/>
      <c r="BH864" s="43"/>
      <c r="BI864" s="43"/>
      <c r="BJ864" s="43"/>
      <c r="BK864" s="43"/>
      <c r="BL864" s="43"/>
      <c r="BM864" s="43"/>
      <c r="BN864" s="43"/>
      <c r="BO864" s="43"/>
      <c r="BP864" s="43"/>
      <c r="BQ864" s="43"/>
      <c r="BR864" s="43"/>
      <c r="BS864" s="43"/>
      <c r="BT864" s="43"/>
      <c r="BU864" s="43"/>
      <c r="BV864" s="43"/>
      <c r="BW864" s="43"/>
      <c r="BX864" s="43"/>
      <c r="BY864" s="43"/>
      <c r="BZ864" s="43"/>
      <c r="CA864" s="43"/>
      <c r="CB864" s="43"/>
      <c r="CC864" s="43"/>
      <c r="CD864" s="43"/>
      <c r="CE864" s="43"/>
    </row>
    <row r="865" spans="1:83" s="44" customFormat="1" x14ac:dyDescent="0.35">
      <c r="A865" s="40">
        <v>835000972</v>
      </c>
      <c r="B865" s="40" t="s">
        <v>0</v>
      </c>
      <c r="C865" s="40" t="s">
        <v>895</v>
      </c>
      <c r="D865" s="40" t="s">
        <v>19</v>
      </c>
      <c r="E865" s="40">
        <v>3184</v>
      </c>
      <c r="F865" s="40" t="s">
        <v>895</v>
      </c>
      <c r="G865" s="40" t="s">
        <v>3009</v>
      </c>
      <c r="H865" s="41">
        <v>44942</v>
      </c>
      <c r="I865" s="41">
        <v>45415.683657719906</v>
      </c>
      <c r="J865" s="12">
        <v>142730</v>
      </c>
      <c r="K865" s="12">
        <v>0</v>
      </c>
      <c r="L865" s="12">
        <v>0</v>
      </c>
      <c r="M865" s="15">
        <f t="shared" si="15"/>
        <v>142730</v>
      </c>
      <c r="N865" s="42" t="s">
        <v>17</v>
      </c>
      <c r="O865" s="40"/>
      <c r="P865" s="40" t="s">
        <v>4265</v>
      </c>
      <c r="Q865" s="40" t="b">
        <v>0</v>
      </c>
      <c r="R865" s="40" t="s">
        <v>4253</v>
      </c>
      <c r="S865" s="40"/>
      <c r="T865" s="40" t="s">
        <v>4265</v>
      </c>
      <c r="U865" s="15">
        <v>0</v>
      </c>
      <c r="V865" s="15">
        <v>142730</v>
      </c>
      <c r="W865" s="15">
        <v>0</v>
      </c>
      <c r="X865" s="15" t="s">
        <v>4326</v>
      </c>
      <c r="Y865" s="15" t="s">
        <v>4296</v>
      </c>
      <c r="Z865" s="15">
        <v>0</v>
      </c>
      <c r="AA865" s="15">
        <v>0</v>
      </c>
      <c r="AB865" s="15">
        <v>0</v>
      </c>
      <c r="AC865" s="15">
        <v>0</v>
      </c>
      <c r="AD865" s="15">
        <v>0</v>
      </c>
      <c r="AE865" s="40"/>
      <c r="AF865" s="15">
        <v>0</v>
      </c>
      <c r="AG865" s="40"/>
      <c r="AH865" s="40"/>
      <c r="AI865" s="40"/>
      <c r="AJ865" s="15">
        <v>0</v>
      </c>
      <c r="AK865" s="40"/>
      <c r="AL865" s="40"/>
      <c r="AM865" s="40"/>
      <c r="AN865" s="41">
        <v>45504</v>
      </c>
      <c r="AO865" s="43"/>
      <c r="AP865" s="43"/>
      <c r="AQ865" s="43"/>
      <c r="AR865" s="43"/>
      <c r="AS865" s="43"/>
      <c r="AT865" s="43"/>
      <c r="AU865" s="43"/>
      <c r="AV865" s="43"/>
      <c r="AW865" s="43"/>
      <c r="AX865" s="43"/>
      <c r="AY865" s="43"/>
      <c r="AZ865" s="43"/>
      <c r="BA865" s="43"/>
      <c r="BB865" s="43"/>
      <c r="BC865" s="43"/>
      <c r="BD865" s="43"/>
      <c r="BE865" s="43"/>
      <c r="BF865" s="43"/>
      <c r="BG865" s="43"/>
      <c r="BH865" s="43"/>
      <c r="BI865" s="43"/>
      <c r="BJ865" s="43"/>
      <c r="BK865" s="43"/>
      <c r="BL865" s="43"/>
      <c r="BM865" s="43"/>
      <c r="BN865" s="43"/>
      <c r="BO865" s="43"/>
      <c r="BP865" s="43"/>
      <c r="BQ865" s="43"/>
      <c r="BR865" s="43"/>
      <c r="BS865" s="43"/>
      <c r="BT865" s="43"/>
      <c r="BU865" s="43"/>
      <c r="BV865" s="43"/>
      <c r="BW865" s="43"/>
      <c r="BX865" s="43"/>
      <c r="BY865" s="43"/>
      <c r="BZ865" s="43"/>
      <c r="CA865" s="43"/>
      <c r="CB865" s="43"/>
      <c r="CC865" s="43"/>
      <c r="CD865" s="43"/>
      <c r="CE865" s="43"/>
    </row>
    <row r="866" spans="1:83" s="44" customFormat="1" x14ac:dyDescent="0.35">
      <c r="A866" s="40">
        <v>835000972</v>
      </c>
      <c r="B866" s="40" t="s">
        <v>0</v>
      </c>
      <c r="C866" s="40" t="s">
        <v>854</v>
      </c>
      <c r="D866" s="40" t="s">
        <v>16</v>
      </c>
      <c r="E866" s="40">
        <v>96489</v>
      </c>
      <c r="F866" s="40" t="s">
        <v>854</v>
      </c>
      <c r="G866" s="40" t="s">
        <v>2969</v>
      </c>
      <c r="H866" s="41">
        <v>44760</v>
      </c>
      <c r="I866" s="41">
        <v>45124.482222719904</v>
      </c>
      <c r="J866" s="12">
        <v>87702</v>
      </c>
      <c r="K866" s="12">
        <v>0</v>
      </c>
      <c r="L866" s="12">
        <v>0</v>
      </c>
      <c r="M866" s="15">
        <f t="shared" si="15"/>
        <v>87702</v>
      </c>
      <c r="N866" s="42" t="s">
        <v>17</v>
      </c>
      <c r="O866" s="40"/>
      <c r="P866" s="40" t="s">
        <v>4264</v>
      </c>
      <c r="Q866" s="40" t="b">
        <v>0</v>
      </c>
      <c r="R866" s="40" t="s">
        <v>4254</v>
      </c>
      <c r="S866" s="40" t="s">
        <v>4502</v>
      </c>
      <c r="T866" s="40" t="s">
        <v>4264</v>
      </c>
      <c r="U866" s="15">
        <v>87702</v>
      </c>
      <c r="V866" s="15">
        <v>0</v>
      </c>
      <c r="W866" s="15">
        <v>0</v>
      </c>
      <c r="X866" s="15"/>
      <c r="Y866" s="15"/>
      <c r="Z866" s="15">
        <v>87702</v>
      </c>
      <c r="AA866" s="15">
        <v>0</v>
      </c>
      <c r="AB866" s="15">
        <v>0</v>
      </c>
      <c r="AC866" s="15">
        <v>87702</v>
      </c>
      <c r="AD866" s="15">
        <v>87702</v>
      </c>
      <c r="AE866" s="40">
        <v>1222286829</v>
      </c>
      <c r="AF866" s="15">
        <v>0</v>
      </c>
      <c r="AG866" s="40"/>
      <c r="AH866" s="40"/>
      <c r="AI866" s="40"/>
      <c r="AJ866" s="15">
        <v>0</v>
      </c>
      <c r="AK866" s="40"/>
      <c r="AL866" s="40"/>
      <c r="AM866" s="40"/>
      <c r="AN866" s="41">
        <v>45504</v>
      </c>
      <c r="AO866" s="43"/>
      <c r="AP866" s="43"/>
      <c r="AQ866" s="43"/>
      <c r="AR866" s="43"/>
      <c r="AS866" s="43"/>
      <c r="AT866" s="43"/>
      <c r="AU866" s="43"/>
      <c r="AV866" s="43"/>
      <c r="AW866" s="43"/>
      <c r="AX866" s="43"/>
      <c r="AY866" s="43"/>
      <c r="AZ866" s="43"/>
      <c r="BA866" s="43"/>
      <c r="BB866" s="43"/>
      <c r="BC866" s="43"/>
      <c r="BD866" s="43"/>
      <c r="BE866" s="43"/>
      <c r="BF866" s="43"/>
      <c r="BG866" s="43"/>
      <c r="BH866" s="43"/>
      <c r="BI866" s="43"/>
      <c r="BJ866" s="43"/>
      <c r="BK866" s="43"/>
      <c r="BL866" s="43"/>
      <c r="BM866" s="43"/>
      <c r="BN866" s="43"/>
      <c r="BO866" s="43"/>
      <c r="BP866" s="43"/>
      <c r="BQ866" s="43"/>
      <c r="BR866" s="43"/>
      <c r="BS866" s="43"/>
      <c r="BT866" s="43"/>
      <c r="BU866" s="43"/>
      <c r="BV866" s="43"/>
      <c r="BW866" s="43"/>
      <c r="BX866" s="43"/>
      <c r="BY866" s="43"/>
      <c r="BZ866" s="43"/>
      <c r="CA866" s="43"/>
      <c r="CB866" s="43"/>
      <c r="CC866" s="43"/>
      <c r="CD866" s="43"/>
      <c r="CE866" s="43"/>
    </row>
    <row r="867" spans="1:83" s="44" customFormat="1" x14ac:dyDescent="0.35">
      <c r="A867" s="40">
        <v>835000972</v>
      </c>
      <c r="B867" s="40" t="s">
        <v>0</v>
      </c>
      <c r="C867" s="40" t="s">
        <v>897</v>
      </c>
      <c r="D867" s="40" t="s">
        <v>16</v>
      </c>
      <c r="E867" s="40">
        <v>116690</v>
      </c>
      <c r="F867" s="40" t="s">
        <v>897</v>
      </c>
      <c r="G867" s="40" t="s">
        <v>3011</v>
      </c>
      <c r="H867" s="41">
        <v>44950</v>
      </c>
      <c r="I867" s="41">
        <v>45447.606091782407</v>
      </c>
      <c r="J867" s="12">
        <v>395741</v>
      </c>
      <c r="K867" s="12">
        <v>0</v>
      </c>
      <c r="L867" s="12">
        <v>0</v>
      </c>
      <c r="M867" s="15">
        <f t="shared" si="15"/>
        <v>395741</v>
      </c>
      <c r="N867" s="42" t="s">
        <v>17</v>
      </c>
      <c r="O867" s="40"/>
      <c r="P867" s="40" t="s">
        <v>4265</v>
      </c>
      <c r="Q867" s="40" t="b">
        <v>0</v>
      </c>
      <c r="R867" s="40" t="s">
        <v>4253</v>
      </c>
      <c r="S867" s="40"/>
      <c r="T867" s="40" t="s">
        <v>4263</v>
      </c>
      <c r="U867" s="15">
        <v>0</v>
      </c>
      <c r="V867" s="15">
        <v>395741</v>
      </c>
      <c r="W867" s="15">
        <v>0</v>
      </c>
      <c r="X867" s="15" t="s">
        <v>4327</v>
      </c>
      <c r="Y867" s="15" t="s">
        <v>4296</v>
      </c>
      <c r="Z867" s="15">
        <v>0</v>
      </c>
      <c r="AA867" s="15">
        <v>0</v>
      </c>
      <c r="AB867" s="15">
        <v>0</v>
      </c>
      <c r="AC867" s="15">
        <v>0</v>
      </c>
      <c r="AD867" s="15">
        <v>0</v>
      </c>
      <c r="AE867" s="40"/>
      <c r="AF867" s="15">
        <v>0</v>
      </c>
      <c r="AG867" s="40"/>
      <c r="AH867" s="40"/>
      <c r="AI867" s="40"/>
      <c r="AJ867" s="15">
        <v>0</v>
      </c>
      <c r="AK867" s="40"/>
      <c r="AL867" s="40"/>
      <c r="AM867" s="40"/>
      <c r="AN867" s="41">
        <v>45504</v>
      </c>
      <c r="AO867" s="43"/>
      <c r="AP867" s="43"/>
      <c r="AQ867" s="43"/>
      <c r="AR867" s="43"/>
      <c r="AS867" s="43"/>
      <c r="AT867" s="43"/>
      <c r="AU867" s="43"/>
      <c r="AV867" s="43"/>
      <c r="AW867" s="43"/>
      <c r="AX867" s="43"/>
      <c r="AY867" s="43"/>
      <c r="AZ867" s="43"/>
      <c r="BA867" s="43"/>
      <c r="BB867" s="43"/>
      <c r="BC867" s="43"/>
      <c r="BD867" s="43"/>
      <c r="BE867" s="43"/>
      <c r="BF867" s="43"/>
      <c r="BG867" s="43"/>
      <c r="BH867" s="43"/>
      <c r="BI867" s="43"/>
      <c r="BJ867" s="43"/>
      <c r="BK867" s="43"/>
      <c r="BL867" s="43"/>
      <c r="BM867" s="43"/>
      <c r="BN867" s="43"/>
      <c r="BO867" s="43"/>
      <c r="BP867" s="43"/>
      <c r="BQ867" s="43"/>
      <c r="BR867" s="43"/>
      <c r="BS867" s="43"/>
      <c r="BT867" s="43"/>
      <c r="BU867" s="43"/>
      <c r="BV867" s="43"/>
      <c r="BW867" s="43"/>
      <c r="BX867" s="43"/>
      <c r="BY867" s="43"/>
      <c r="BZ867" s="43"/>
      <c r="CA867" s="43"/>
      <c r="CB867" s="43"/>
      <c r="CC867" s="43"/>
      <c r="CD867" s="43"/>
      <c r="CE867" s="43"/>
    </row>
    <row r="868" spans="1:83" s="44" customFormat="1" x14ac:dyDescent="0.35">
      <c r="A868" s="40">
        <v>835000972</v>
      </c>
      <c r="B868" s="40" t="s">
        <v>0</v>
      </c>
      <c r="C868" s="40" t="s">
        <v>898</v>
      </c>
      <c r="D868" s="40" t="s">
        <v>19</v>
      </c>
      <c r="E868" s="40">
        <v>3201</v>
      </c>
      <c r="F868" s="40" t="s">
        <v>898</v>
      </c>
      <c r="G868" s="40" t="s">
        <v>3012</v>
      </c>
      <c r="H868" s="41">
        <v>44953</v>
      </c>
      <c r="I868" s="41">
        <v>45427.455449652778</v>
      </c>
      <c r="J868" s="12">
        <v>77810</v>
      </c>
      <c r="K868" s="12">
        <v>0</v>
      </c>
      <c r="L868" s="12">
        <v>0</v>
      </c>
      <c r="M868" s="15">
        <f t="shared" si="15"/>
        <v>77810</v>
      </c>
      <c r="N868" s="42" t="s">
        <v>17</v>
      </c>
      <c r="O868" s="40"/>
      <c r="P868" s="40" t="s">
        <v>4265</v>
      </c>
      <c r="Q868" s="40" t="b">
        <v>0</v>
      </c>
      <c r="R868" s="40" t="s">
        <v>4253</v>
      </c>
      <c r="S868" s="40"/>
      <c r="T868" s="40" t="s">
        <v>4265</v>
      </c>
      <c r="U868" s="15">
        <v>0</v>
      </c>
      <c r="V868" s="15">
        <v>77810</v>
      </c>
      <c r="W868" s="15">
        <v>0</v>
      </c>
      <c r="X868" s="15" t="s">
        <v>4328</v>
      </c>
      <c r="Y868" s="15" t="s">
        <v>4288</v>
      </c>
      <c r="Z868" s="15">
        <v>0</v>
      </c>
      <c r="AA868" s="15">
        <v>0</v>
      </c>
      <c r="AB868" s="15">
        <v>0</v>
      </c>
      <c r="AC868" s="15">
        <v>0</v>
      </c>
      <c r="AD868" s="15">
        <v>0</v>
      </c>
      <c r="AE868" s="40"/>
      <c r="AF868" s="15">
        <v>0</v>
      </c>
      <c r="AG868" s="40"/>
      <c r="AH868" s="40"/>
      <c r="AI868" s="40"/>
      <c r="AJ868" s="15">
        <v>0</v>
      </c>
      <c r="AK868" s="40"/>
      <c r="AL868" s="40"/>
      <c r="AM868" s="40"/>
      <c r="AN868" s="41">
        <v>45504</v>
      </c>
      <c r="AO868" s="43"/>
      <c r="AP868" s="43"/>
      <c r="AQ868" s="43"/>
      <c r="AR868" s="43"/>
      <c r="AS868" s="43"/>
      <c r="AT868" s="43"/>
      <c r="AU868" s="43"/>
      <c r="AV868" s="43"/>
      <c r="AW868" s="43"/>
      <c r="AX868" s="43"/>
      <c r="AY868" s="43"/>
      <c r="AZ868" s="43"/>
      <c r="BA868" s="43"/>
      <c r="BB868" s="43"/>
      <c r="BC868" s="43"/>
      <c r="BD868" s="43"/>
      <c r="BE868" s="43"/>
      <c r="BF868" s="43"/>
      <c r="BG868" s="43"/>
      <c r="BH868" s="43"/>
      <c r="BI868" s="43"/>
      <c r="BJ868" s="43"/>
      <c r="BK868" s="43"/>
      <c r="BL868" s="43"/>
      <c r="BM868" s="43"/>
      <c r="BN868" s="43"/>
      <c r="BO868" s="43"/>
      <c r="BP868" s="43"/>
      <c r="BQ868" s="43"/>
      <c r="BR868" s="43"/>
      <c r="BS868" s="43"/>
      <c r="BT868" s="43"/>
      <c r="BU868" s="43"/>
      <c r="BV868" s="43"/>
      <c r="BW868" s="43"/>
      <c r="BX868" s="43"/>
      <c r="BY868" s="43"/>
      <c r="BZ868" s="43"/>
      <c r="CA868" s="43"/>
      <c r="CB868" s="43"/>
      <c r="CC868" s="43"/>
      <c r="CD868" s="43"/>
      <c r="CE868" s="43"/>
    </row>
    <row r="869" spans="1:83" s="44" customFormat="1" x14ac:dyDescent="0.35">
      <c r="A869" s="40">
        <v>835000972</v>
      </c>
      <c r="B869" s="40" t="s">
        <v>0</v>
      </c>
      <c r="C869" s="40" t="s">
        <v>899</v>
      </c>
      <c r="D869" s="40" t="s">
        <v>20</v>
      </c>
      <c r="E869" s="40">
        <v>15712</v>
      </c>
      <c r="F869" s="40" t="s">
        <v>899</v>
      </c>
      <c r="G869" s="40" t="s">
        <v>3013</v>
      </c>
      <c r="H869" s="41">
        <v>44956</v>
      </c>
      <c r="I869" s="41">
        <v>45427.459017013891</v>
      </c>
      <c r="J869" s="12">
        <v>481250</v>
      </c>
      <c r="K869" s="12">
        <v>0</v>
      </c>
      <c r="L869" s="12">
        <v>0</v>
      </c>
      <c r="M869" s="15">
        <f t="shared" si="15"/>
        <v>481250</v>
      </c>
      <c r="N869" s="42" t="s">
        <v>17</v>
      </c>
      <c r="O869" s="40"/>
      <c r="P869" s="40" t="s">
        <v>4265</v>
      </c>
      <c r="Q869" s="40" t="b">
        <v>0</v>
      </c>
      <c r="R869" s="40" t="s">
        <v>4253</v>
      </c>
      <c r="S869" s="40"/>
      <c r="T869" s="40" t="s">
        <v>4265</v>
      </c>
      <c r="U869" s="15">
        <v>0</v>
      </c>
      <c r="V869" s="15">
        <v>481250</v>
      </c>
      <c r="W869" s="15">
        <v>0</v>
      </c>
      <c r="X869" s="15" t="s">
        <v>4329</v>
      </c>
      <c r="Y869" s="15" t="s">
        <v>4288</v>
      </c>
      <c r="Z869" s="15">
        <v>0</v>
      </c>
      <c r="AA869" s="15">
        <v>0</v>
      </c>
      <c r="AB869" s="15">
        <v>0</v>
      </c>
      <c r="AC869" s="15">
        <v>0</v>
      </c>
      <c r="AD869" s="15">
        <v>0</v>
      </c>
      <c r="AE869" s="40"/>
      <c r="AF869" s="15">
        <v>0</v>
      </c>
      <c r="AG869" s="40"/>
      <c r="AH869" s="40"/>
      <c r="AI869" s="40"/>
      <c r="AJ869" s="15">
        <v>0</v>
      </c>
      <c r="AK869" s="40"/>
      <c r="AL869" s="40"/>
      <c r="AM869" s="40"/>
      <c r="AN869" s="41">
        <v>45504</v>
      </c>
      <c r="AO869" s="43"/>
      <c r="AP869" s="43"/>
      <c r="AQ869" s="43"/>
      <c r="AR869" s="43"/>
      <c r="AS869" s="43"/>
      <c r="AT869" s="43"/>
      <c r="AU869" s="43"/>
      <c r="AV869" s="43"/>
      <c r="AW869" s="43"/>
      <c r="AX869" s="43"/>
      <c r="AY869" s="43"/>
      <c r="AZ869" s="43"/>
      <c r="BA869" s="43"/>
      <c r="BB869" s="43"/>
      <c r="BC869" s="43"/>
      <c r="BD869" s="43"/>
      <c r="BE869" s="43"/>
      <c r="BF869" s="43"/>
      <c r="BG869" s="43"/>
      <c r="BH869" s="43"/>
      <c r="BI869" s="43"/>
      <c r="BJ869" s="43"/>
      <c r="BK869" s="43"/>
      <c r="BL869" s="43"/>
      <c r="BM869" s="43"/>
      <c r="BN869" s="43"/>
      <c r="BO869" s="43"/>
      <c r="BP869" s="43"/>
      <c r="BQ869" s="43"/>
      <c r="BR869" s="43"/>
      <c r="BS869" s="43"/>
      <c r="BT869" s="43"/>
      <c r="BU869" s="43"/>
      <c r="BV869" s="43"/>
      <c r="BW869" s="43"/>
      <c r="BX869" s="43"/>
      <c r="BY869" s="43"/>
      <c r="BZ869" s="43"/>
      <c r="CA869" s="43"/>
      <c r="CB869" s="43"/>
      <c r="CC869" s="43"/>
      <c r="CD869" s="43"/>
      <c r="CE869" s="43"/>
    </row>
    <row r="870" spans="1:83" s="44" customFormat="1" x14ac:dyDescent="0.35">
      <c r="A870" s="40">
        <v>835000972</v>
      </c>
      <c r="B870" s="40" t="s">
        <v>0</v>
      </c>
      <c r="C870" s="40" t="s">
        <v>900</v>
      </c>
      <c r="D870" s="40" t="s">
        <v>16</v>
      </c>
      <c r="E870" s="40">
        <v>85670</v>
      </c>
      <c r="F870" s="40" t="s">
        <v>900</v>
      </c>
      <c r="G870" s="40" t="s">
        <v>3014</v>
      </c>
      <c r="H870" s="41">
        <v>44958</v>
      </c>
      <c r="I870" s="41" t="e">
        <v>#N/A</v>
      </c>
      <c r="J870" s="12">
        <v>89500</v>
      </c>
      <c r="K870" s="12">
        <v>0</v>
      </c>
      <c r="L870" s="12">
        <v>0</v>
      </c>
      <c r="M870" s="15">
        <f t="shared" si="15"/>
        <v>89500</v>
      </c>
      <c r="N870" s="42" t="s">
        <v>17</v>
      </c>
      <c r="O870" s="40"/>
      <c r="P870" s="40" t="s">
        <v>4260</v>
      </c>
      <c r="Q870" s="40"/>
      <c r="R870" s="40" t="e">
        <v>#N/A</v>
      </c>
      <c r="S870" s="40"/>
      <c r="T870" s="40" t="s">
        <v>4260</v>
      </c>
      <c r="U870" s="15">
        <v>0</v>
      </c>
      <c r="V870" s="15">
        <v>0</v>
      </c>
      <c r="W870" s="15">
        <v>0</v>
      </c>
      <c r="X870" s="15"/>
      <c r="Y870" s="15"/>
      <c r="Z870" s="15">
        <v>0</v>
      </c>
      <c r="AA870" s="15">
        <v>0</v>
      </c>
      <c r="AB870" s="15">
        <v>0</v>
      </c>
      <c r="AC870" s="15">
        <v>0</v>
      </c>
      <c r="AD870" s="15">
        <v>0</v>
      </c>
      <c r="AE870" s="40"/>
      <c r="AF870" s="15">
        <v>0</v>
      </c>
      <c r="AG870" s="40"/>
      <c r="AH870" s="40"/>
      <c r="AI870" s="40"/>
      <c r="AJ870" s="15">
        <v>0</v>
      </c>
      <c r="AK870" s="40"/>
      <c r="AL870" s="40"/>
      <c r="AM870" s="40"/>
      <c r="AN870" s="41">
        <v>45504</v>
      </c>
      <c r="AO870" s="43"/>
      <c r="AP870" s="43"/>
      <c r="AQ870" s="43"/>
      <c r="AR870" s="43"/>
      <c r="AS870" s="43"/>
      <c r="AT870" s="43"/>
      <c r="AU870" s="43"/>
      <c r="AV870" s="43"/>
      <c r="AW870" s="43"/>
      <c r="AX870" s="43"/>
      <c r="AY870" s="43"/>
      <c r="AZ870" s="43"/>
      <c r="BA870" s="43"/>
      <c r="BB870" s="43"/>
      <c r="BC870" s="43"/>
      <c r="BD870" s="43"/>
      <c r="BE870" s="43"/>
      <c r="BF870" s="43"/>
      <c r="BG870" s="43"/>
      <c r="BH870" s="43"/>
      <c r="BI870" s="43"/>
      <c r="BJ870" s="43"/>
      <c r="BK870" s="43"/>
      <c r="BL870" s="43"/>
      <c r="BM870" s="43"/>
      <c r="BN870" s="43"/>
      <c r="BO870" s="43"/>
      <c r="BP870" s="43"/>
      <c r="BQ870" s="43"/>
      <c r="BR870" s="43"/>
      <c r="BS870" s="43"/>
      <c r="BT870" s="43"/>
      <c r="BU870" s="43"/>
      <c r="BV870" s="43"/>
      <c r="BW870" s="43"/>
      <c r="BX870" s="43"/>
      <c r="BY870" s="43"/>
      <c r="BZ870" s="43"/>
      <c r="CA870" s="43"/>
      <c r="CB870" s="43"/>
      <c r="CC870" s="43"/>
      <c r="CD870" s="43"/>
      <c r="CE870" s="43"/>
    </row>
    <row r="871" spans="1:83" s="44" customFormat="1" x14ac:dyDescent="0.35">
      <c r="A871" s="40">
        <v>835000972</v>
      </c>
      <c r="B871" s="40" t="s">
        <v>0</v>
      </c>
      <c r="C871" s="40" t="s">
        <v>901</v>
      </c>
      <c r="D871" s="40" t="s">
        <v>16</v>
      </c>
      <c r="E871" s="40">
        <v>85748</v>
      </c>
      <c r="F871" s="40" t="s">
        <v>901</v>
      </c>
      <c r="G871" s="40" t="s">
        <v>3015</v>
      </c>
      <c r="H871" s="41">
        <v>44959</v>
      </c>
      <c r="I871" s="41" t="e">
        <v>#N/A</v>
      </c>
      <c r="J871" s="12">
        <v>93600</v>
      </c>
      <c r="K871" s="12">
        <v>0</v>
      </c>
      <c r="L871" s="12">
        <v>0</v>
      </c>
      <c r="M871" s="15">
        <f t="shared" si="15"/>
        <v>93600</v>
      </c>
      <c r="N871" s="42" t="s">
        <v>17</v>
      </c>
      <c r="O871" s="40"/>
      <c r="P871" s="40" t="s">
        <v>4260</v>
      </c>
      <c r="Q871" s="40"/>
      <c r="R871" s="40" t="e">
        <v>#N/A</v>
      </c>
      <c r="S871" s="40"/>
      <c r="T871" s="40" t="s">
        <v>4260</v>
      </c>
      <c r="U871" s="15">
        <v>0</v>
      </c>
      <c r="V871" s="15">
        <v>0</v>
      </c>
      <c r="W871" s="15">
        <v>0</v>
      </c>
      <c r="X871" s="15"/>
      <c r="Y871" s="15"/>
      <c r="Z871" s="15">
        <v>0</v>
      </c>
      <c r="AA871" s="15">
        <v>0</v>
      </c>
      <c r="AB871" s="15">
        <v>0</v>
      </c>
      <c r="AC871" s="15">
        <v>0</v>
      </c>
      <c r="AD871" s="15">
        <v>0</v>
      </c>
      <c r="AE871" s="40"/>
      <c r="AF871" s="15">
        <v>0</v>
      </c>
      <c r="AG871" s="40"/>
      <c r="AH871" s="40"/>
      <c r="AI871" s="40"/>
      <c r="AJ871" s="15">
        <v>0</v>
      </c>
      <c r="AK871" s="40"/>
      <c r="AL871" s="40"/>
      <c r="AM871" s="40"/>
      <c r="AN871" s="41">
        <v>45504</v>
      </c>
      <c r="AO871" s="43"/>
      <c r="AP871" s="43"/>
      <c r="AQ871" s="43"/>
      <c r="AR871" s="43"/>
      <c r="AS871" s="43"/>
      <c r="AT871" s="43"/>
      <c r="AU871" s="43"/>
      <c r="AV871" s="43"/>
      <c r="AW871" s="43"/>
      <c r="AX871" s="43"/>
      <c r="AY871" s="43"/>
      <c r="AZ871" s="43"/>
      <c r="BA871" s="43"/>
      <c r="BB871" s="43"/>
      <c r="BC871" s="43"/>
      <c r="BD871" s="43"/>
      <c r="BE871" s="43"/>
      <c r="BF871" s="43"/>
      <c r="BG871" s="43"/>
      <c r="BH871" s="43"/>
      <c r="BI871" s="43"/>
      <c r="BJ871" s="43"/>
      <c r="BK871" s="43"/>
      <c r="BL871" s="43"/>
      <c r="BM871" s="43"/>
      <c r="BN871" s="43"/>
      <c r="BO871" s="43"/>
      <c r="BP871" s="43"/>
      <c r="BQ871" s="43"/>
      <c r="BR871" s="43"/>
      <c r="BS871" s="43"/>
      <c r="BT871" s="43"/>
      <c r="BU871" s="43"/>
      <c r="BV871" s="43"/>
      <c r="BW871" s="43"/>
      <c r="BX871" s="43"/>
      <c r="BY871" s="43"/>
      <c r="BZ871" s="43"/>
      <c r="CA871" s="43"/>
      <c r="CB871" s="43"/>
      <c r="CC871" s="43"/>
      <c r="CD871" s="43"/>
      <c r="CE871" s="43"/>
    </row>
    <row r="872" spans="1:83" s="44" customFormat="1" x14ac:dyDescent="0.35">
      <c r="A872" s="40">
        <v>835000972</v>
      </c>
      <c r="B872" s="40" t="s">
        <v>0</v>
      </c>
      <c r="C872" s="40" t="s">
        <v>902</v>
      </c>
      <c r="D872" s="40" t="s">
        <v>16</v>
      </c>
      <c r="E872" s="40">
        <v>86118</v>
      </c>
      <c r="F872" s="40" t="s">
        <v>902</v>
      </c>
      <c r="G872" s="40" t="s">
        <v>3016</v>
      </c>
      <c r="H872" s="41">
        <v>44964</v>
      </c>
      <c r="I872" s="41">
        <v>45414.746307835645</v>
      </c>
      <c r="J872" s="12">
        <v>82390</v>
      </c>
      <c r="K872" s="12">
        <v>0</v>
      </c>
      <c r="L872" s="12">
        <v>0</v>
      </c>
      <c r="M872" s="15">
        <f t="shared" si="15"/>
        <v>82390</v>
      </c>
      <c r="N872" s="42" t="s">
        <v>17</v>
      </c>
      <c r="O872" s="40"/>
      <c r="P872" s="40" t="s">
        <v>4265</v>
      </c>
      <c r="Q872" s="40" t="b">
        <v>0</v>
      </c>
      <c r="R872" s="40" t="s">
        <v>4253</v>
      </c>
      <c r="S872" s="40"/>
      <c r="T872" s="40" t="s">
        <v>4265</v>
      </c>
      <c r="U872" s="15">
        <v>82390</v>
      </c>
      <c r="V872" s="15">
        <v>82390</v>
      </c>
      <c r="W872" s="15">
        <v>0</v>
      </c>
      <c r="X872" s="15" t="s">
        <v>4330</v>
      </c>
      <c r="Y872" s="15" t="s">
        <v>4296</v>
      </c>
      <c r="Z872" s="15">
        <v>82390</v>
      </c>
      <c r="AA872" s="15">
        <v>0</v>
      </c>
      <c r="AB872" s="15">
        <v>0</v>
      </c>
      <c r="AC872" s="15">
        <v>0</v>
      </c>
      <c r="AD872" s="15">
        <v>0</v>
      </c>
      <c r="AE872" s="40"/>
      <c r="AF872" s="15">
        <v>0</v>
      </c>
      <c r="AG872" s="40"/>
      <c r="AH872" s="40"/>
      <c r="AI872" s="40"/>
      <c r="AJ872" s="15">
        <v>0</v>
      </c>
      <c r="AK872" s="40"/>
      <c r="AL872" s="40"/>
      <c r="AM872" s="40"/>
      <c r="AN872" s="41">
        <v>45504</v>
      </c>
      <c r="AO872" s="43"/>
      <c r="AP872" s="43"/>
      <c r="AQ872" s="43"/>
      <c r="AR872" s="43"/>
      <c r="AS872" s="43"/>
      <c r="AT872" s="43"/>
      <c r="AU872" s="43"/>
      <c r="AV872" s="43"/>
      <c r="AW872" s="43"/>
      <c r="AX872" s="43"/>
      <c r="AY872" s="43"/>
      <c r="AZ872" s="43"/>
      <c r="BA872" s="43"/>
      <c r="BB872" s="43"/>
      <c r="BC872" s="43"/>
      <c r="BD872" s="43"/>
      <c r="BE872" s="43"/>
      <c r="BF872" s="43"/>
      <c r="BG872" s="43"/>
      <c r="BH872" s="43"/>
      <c r="BI872" s="43"/>
      <c r="BJ872" s="43"/>
      <c r="BK872" s="43"/>
      <c r="BL872" s="43"/>
      <c r="BM872" s="43"/>
      <c r="BN872" s="43"/>
      <c r="BO872" s="43"/>
      <c r="BP872" s="43"/>
      <c r="BQ872" s="43"/>
      <c r="BR872" s="43"/>
      <c r="BS872" s="43"/>
      <c r="BT872" s="43"/>
      <c r="BU872" s="43"/>
      <c r="BV872" s="43"/>
      <c r="BW872" s="43"/>
      <c r="BX872" s="43"/>
      <c r="BY872" s="43"/>
      <c r="BZ872" s="43"/>
      <c r="CA872" s="43"/>
      <c r="CB872" s="43"/>
      <c r="CC872" s="43"/>
      <c r="CD872" s="43"/>
      <c r="CE872" s="43"/>
    </row>
    <row r="873" spans="1:83" s="44" customFormat="1" x14ac:dyDescent="0.35">
      <c r="A873" s="40">
        <v>835000972</v>
      </c>
      <c r="B873" s="40" t="s">
        <v>0</v>
      </c>
      <c r="C873" s="40" t="s">
        <v>903</v>
      </c>
      <c r="D873" s="40" t="s">
        <v>20</v>
      </c>
      <c r="E873" s="40">
        <v>16439</v>
      </c>
      <c r="F873" s="40" t="s">
        <v>903</v>
      </c>
      <c r="G873" s="40" t="s">
        <v>3017</v>
      </c>
      <c r="H873" s="41">
        <v>44965</v>
      </c>
      <c r="I873" s="41">
        <v>45481.486170798613</v>
      </c>
      <c r="J873" s="12">
        <v>77700</v>
      </c>
      <c r="K873" s="12">
        <v>0</v>
      </c>
      <c r="L873" s="12">
        <v>0</v>
      </c>
      <c r="M873" s="15">
        <f t="shared" si="15"/>
        <v>77700</v>
      </c>
      <c r="N873" s="42" t="s">
        <v>17</v>
      </c>
      <c r="O873" s="40"/>
      <c r="P873" s="40" t="s">
        <v>4262</v>
      </c>
      <c r="Q873" s="40" t="b">
        <v>0</v>
      </c>
      <c r="R873" s="40" t="s">
        <v>4254</v>
      </c>
      <c r="S873" s="40"/>
      <c r="T873" s="40" t="s">
        <v>4265</v>
      </c>
      <c r="U873" s="15">
        <v>77700</v>
      </c>
      <c r="V873" s="15">
        <v>0</v>
      </c>
      <c r="W873" s="15">
        <v>0</v>
      </c>
      <c r="X873" s="15"/>
      <c r="Y873" s="15"/>
      <c r="Z873" s="15">
        <v>77700</v>
      </c>
      <c r="AA873" s="15">
        <v>0</v>
      </c>
      <c r="AB873" s="15">
        <v>0</v>
      </c>
      <c r="AC873" s="15">
        <v>77700</v>
      </c>
      <c r="AD873" s="15">
        <v>0</v>
      </c>
      <c r="AE873" s="40"/>
      <c r="AF873" s="15">
        <v>77700</v>
      </c>
      <c r="AG873" s="40">
        <f>VLOOKUP(G873,'[2]PC PLATA'!$D:$F,3,0)</f>
        <v>2201540029</v>
      </c>
      <c r="AH873" s="40" t="str">
        <f>VLOOKUP(G873,'[2]PC PLATA'!$D:$J,7,0)</f>
        <v>26.08.2024</v>
      </c>
      <c r="AI873" s="40"/>
      <c r="AJ873" s="15">
        <v>0</v>
      </c>
      <c r="AK873" s="40"/>
      <c r="AL873" s="40"/>
      <c r="AM873" s="40"/>
      <c r="AN873" s="41">
        <v>45504</v>
      </c>
      <c r="AO873" s="43"/>
      <c r="AP873" s="43"/>
      <c r="AQ873" s="43"/>
      <c r="AR873" s="43"/>
      <c r="AS873" s="43"/>
      <c r="AT873" s="43"/>
      <c r="AU873" s="43"/>
      <c r="AV873" s="43"/>
      <c r="AW873" s="43"/>
      <c r="AX873" s="43"/>
      <c r="AY873" s="43"/>
      <c r="AZ873" s="43"/>
      <c r="BA873" s="43"/>
      <c r="BB873" s="43"/>
      <c r="BC873" s="43"/>
      <c r="BD873" s="43"/>
      <c r="BE873" s="43"/>
      <c r="BF873" s="43"/>
      <c r="BG873" s="43"/>
      <c r="BH873" s="43"/>
      <c r="BI873" s="43"/>
      <c r="BJ873" s="43"/>
      <c r="BK873" s="43"/>
      <c r="BL873" s="43"/>
      <c r="BM873" s="43"/>
      <c r="BN873" s="43"/>
      <c r="BO873" s="43"/>
      <c r="BP873" s="43"/>
      <c r="BQ873" s="43"/>
      <c r="BR873" s="43"/>
      <c r="BS873" s="43"/>
      <c r="BT873" s="43"/>
      <c r="BU873" s="43"/>
      <c r="BV873" s="43"/>
      <c r="BW873" s="43"/>
      <c r="BX873" s="43"/>
      <c r="BY873" s="43"/>
      <c r="BZ873" s="43"/>
      <c r="CA873" s="43"/>
      <c r="CB873" s="43"/>
      <c r="CC873" s="43"/>
      <c r="CD873" s="43"/>
      <c r="CE873" s="43"/>
    </row>
    <row r="874" spans="1:83" s="44" customFormat="1" x14ac:dyDescent="0.35">
      <c r="A874" s="40">
        <v>835000972</v>
      </c>
      <c r="B874" s="40" t="s">
        <v>0</v>
      </c>
      <c r="C874" s="40" t="s">
        <v>904</v>
      </c>
      <c r="D874" s="40" t="s">
        <v>16</v>
      </c>
      <c r="E874" s="40">
        <v>86274</v>
      </c>
      <c r="F874" s="40" t="s">
        <v>904</v>
      </c>
      <c r="G874" s="40" t="s">
        <v>3018</v>
      </c>
      <c r="H874" s="41">
        <v>44965</v>
      </c>
      <c r="I874" s="41">
        <v>45036</v>
      </c>
      <c r="J874" s="12">
        <v>355850</v>
      </c>
      <c r="K874" s="12">
        <f>92800+41520</f>
        <v>134320</v>
      </c>
      <c r="L874" s="12">
        <v>193850</v>
      </c>
      <c r="M874" s="15">
        <f t="shared" si="15"/>
        <v>27680</v>
      </c>
      <c r="N874" s="42" t="s">
        <v>17</v>
      </c>
      <c r="O874" s="40"/>
      <c r="P874" s="40" t="s">
        <v>4262</v>
      </c>
      <c r="Q874" s="40" t="b">
        <v>0</v>
      </c>
      <c r="R874" s="40" t="s">
        <v>4254</v>
      </c>
      <c r="S874" s="40"/>
      <c r="T874" s="40" t="s">
        <v>4269</v>
      </c>
      <c r="U874" s="15">
        <v>355850</v>
      </c>
      <c r="V874" s="15">
        <v>0</v>
      </c>
      <c r="W874" s="15">
        <v>0</v>
      </c>
      <c r="X874" s="15"/>
      <c r="Y874" s="15"/>
      <c r="Z874" s="15">
        <v>355850</v>
      </c>
      <c r="AA874" s="15">
        <v>134320</v>
      </c>
      <c r="AB874" s="15">
        <v>0</v>
      </c>
      <c r="AC874" s="15">
        <v>221530</v>
      </c>
      <c r="AD874" s="15">
        <v>0</v>
      </c>
      <c r="AE874" s="40"/>
      <c r="AF874" s="15">
        <v>27680</v>
      </c>
      <c r="AG874" s="40">
        <f>VLOOKUP(G874,'[2]PC PLATA'!$D:$F,3,0)</f>
        <v>2201540029</v>
      </c>
      <c r="AH874" s="40" t="str">
        <f>VLOOKUP(G874,'[2]PC PLATA'!$D:$J,7,0)</f>
        <v>26.08.2024</v>
      </c>
      <c r="AI874" s="40"/>
      <c r="AJ874" s="15">
        <v>0</v>
      </c>
      <c r="AK874" s="40"/>
      <c r="AL874" s="40"/>
      <c r="AM874" s="40"/>
      <c r="AN874" s="41">
        <v>45504</v>
      </c>
      <c r="AO874" s="43"/>
      <c r="AP874" s="43"/>
      <c r="AQ874" s="43"/>
      <c r="AR874" s="43"/>
      <c r="AS874" s="43"/>
      <c r="AT874" s="43"/>
      <c r="AU874" s="43"/>
      <c r="AV874" s="43"/>
      <c r="AW874" s="43"/>
      <c r="AX874" s="43"/>
      <c r="AY874" s="43"/>
      <c r="AZ874" s="43"/>
      <c r="BA874" s="43"/>
      <c r="BB874" s="43"/>
      <c r="BC874" s="43"/>
      <c r="BD874" s="43"/>
      <c r="BE874" s="43"/>
      <c r="BF874" s="43"/>
      <c r="BG874" s="43"/>
      <c r="BH874" s="43"/>
      <c r="BI874" s="43"/>
      <c r="BJ874" s="43"/>
      <c r="BK874" s="43"/>
      <c r="BL874" s="43"/>
      <c r="BM874" s="43"/>
      <c r="BN874" s="43"/>
      <c r="BO874" s="43"/>
      <c r="BP874" s="43"/>
      <c r="BQ874" s="43"/>
      <c r="BR874" s="43"/>
      <c r="BS874" s="43"/>
      <c r="BT874" s="43"/>
      <c r="BU874" s="43"/>
      <c r="BV874" s="43"/>
      <c r="BW874" s="43"/>
      <c r="BX874" s="43"/>
      <c r="BY874" s="43"/>
      <c r="BZ874" s="43"/>
      <c r="CA874" s="43"/>
      <c r="CB874" s="43"/>
      <c r="CC874" s="43"/>
      <c r="CD874" s="43"/>
      <c r="CE874" s="43"/>
    </row>
    <row r="875" spans="1:83" s="44" customFormat="1" x14ac:dyDescent="0.35">
      <c r="A875" s="40">
        <v>835000972</v>
      </c>
      <c r="B875" s="40" t="s">
        <v>0</v>
      </c>
      <c r="C875" s="40" t="s">
        <v>905</v>
      </c>
      <c r="D875" s="40" t="s">
        <v>20</v>
      </c>
      <c r="E875" s="40">
        <v>18049</v>
      </c>
      <c r="F875" s="40" t="s">
        <v>905</v>
      </c>
      <c r="G875" s="40" t="s">
        <v>3019</v>
      </c>
      <c r="H875" s="41">
        <v>44967</v>
      </c>
      <c r="I875" s="41">
        <v>45427.455449652778</v>
      </c>
      <c r="J875" s="12">
        <v>77700</v>
      </c>
      <c r="K875" s="12">
        <v>0</v>
      </c>
      <c r="L875" s="12">
        <v>0</v>
      </c>
      <c r="M875" s="15">
        <f t="shared" si="15"/>
        <v>77700</v>
      </c>
      <c r="N875" s="42" t="s">
        <v>17</v>
      </c>
      <c r="O875" s="40"/>
      <c r="P875" s="40" t="s">
        <v>4265</v>
      </c>
      <c r="Q875" s="40" t="b">
        <v>0</v>
      </c>
      <c r="R875" s="40" t="s">
        <v>4253</v>
      </c>
      <c r="S875" s="40"/>
      <c r="T875" s="40" t="s">
        <v>4265</v>
      </c>
      <c r="U875" s="15">
        <v>0</v>
      </c>
      <c r="V875" s="15">
        <v>77700</v>
      </c>
      <c r="W875" s="15">
        <v>0</v>
      </c>
      <c r="X875" s="15" t="s">
        <v>4331</v>
      </c>
      <c r="Y875" s="15" t="s">
        <v>4296</v>
      </c>
      <c r="Z875" s="15">
        <v>0</v>
      </c>
      <c r="AA875" s="15">
        <v>0</v>
      </c>
      <c r="AB875" s="15">
        <v>0</v>
      </c>
      <c r="AC875" s="15">
        <v>0</v>
      </c>
      <c r="AD875" s="15">
        <v>0</v>
      </c>
      <c r="AE875" s="40"/>
      <c r="AF875" s="15">
        <v>0</v>
      </c>
      <c r="AG875" s="40"/>
      <c r="AH875" s="40"/>
      <c r="AI875" s="40"/>
      <c r="AJ875" s="15">
        <v>0</v>
      </c>
      <c r="AK875" s="40"/>
      <c r="AL875" s="40"/>
      <c r="AM875" s="40"/>
      <c r="AN875" s="41">
        <v>45504</v>
      </c>
      <c r="AO875" s="43"/>
      <c r="AP875" s="43"/>
      <c r="AQ875" s="43"/>
      <c r="AR875" s="43"/>
      <c r="AS875" s="43"/>
      <c r="AT875" s="43"/>
      <c r="AU875" s="43"/>
      <c r="AV875" s="43"/>
      <c r="AW875" s="43"/>
      <c r="AX875" s="43"/>
      <c r="AY875" s="43"/>
      <c r="AZ875" s="43"/>
      <c r="BA875" s="43"/>
      <c r="BB875" s="43"/>
      <c r="BC875" s="43"/>
      <c r="BD875" s="43"/>
      <c r="BE875" s="43"/>
      <c r="BF875" s="43"/>
      <c r="BG875" s="43"/>
      <c r="BH875" s="43"/>
      <c r="BI875" s="43"/>
      <c r="BJ875" s="43"/>
      <c r="BK875" s="43"/>
      <c r="BL875" s="43"/>
      <c r="BM875" s="43"/>
      <c r="BN875" s="43"/>
      <c r="BO875" s="43"/>
      <c r="BP875" s="43"/>
      <c r="BQ875" s="43"/>
      <c r="BR875" s="43"/>
      <c r="BS875" s="43"/>
      <c r="BT875" s="43"/>
      <c r="BU875" s="43"/>
      <c r="BV875" s="43"/>
      <c r="BW875" s="43"/>
      <c r="BX875" s="43"/>
      <c r="BY875" s="43"/>
      <c r="BZ875" s="43"/>
      <c r="CA875" s="43"/>
      <c r="CB875" s="43"/>
      <c r="CC875" s="43"/>
      <c r="CD875" s="43"/>
      <c r="CE875" s="43"/>
    </row>
    <row r="876" spans="1:83" s="44" customFormat="1" x14ac:dyDescent="0.35">
      <c r="A876" s="40">
        <v>835000972</v>
      </c>
      <c r="B876" s="40" t="s">
        <v>0</v>
      </c>
      <c r="C876" s="40" t="s">
        <v>906</v>
      </c>
      <c r="D876" s="40" t="s">
        <v>20</v>
      </c>
      <c r="E876" s="40">
        <v>18124</v>
      </c>
      <c r="F876" s="40" t="s">
        <v>906</v>
      </c>
      <c r="G876" s="40" t="s">
        <v>3020</v>
      </c>
      <c r="H876" s="41">
        <v>44974</v>
      </c>
      <c r="I876" s="41">
        <v>45427.455449652778</v>
      </c>
      <c r="J876" s="12">
        <v>78600</v>
      </c>
      <c r="K876" s="12">
        <v>0</v>
      </c>
      <c r="L876" s="12">
        <v>0</v>
      </c>
      <c r="M876" s="15">
        <f t="shared" si="15"/>
        <v>78600</v>
      </c>
      <c r="N876" s="42" t="s">
        <v>17</v>
      </c>
      <c r="O876" s="40"/>
      <c r="P876" s="40" t="s">
        <v>4265</v>
      </c>
      <c r="Q876" s="40" t="b">
        <v>0</v>
      </c>
      <c r="R876" s="40" t="s">
        <v>4253</v>
      </c>
      <c r="S876" s="40"/>
      <c r="T876" s="40" t="s">
        <v>4265</v>
      </c>
      <c r="U876" s="15">
        <v>0</v>
      </c>
      <c r="V876" s="15">
        <v>78600</v>
      </c>
      <c r="W876" s="15">
        <v>0</v>
      </c>
      <c r="X876" s="15" t="s">
        <v>4328</v>
      </c>
      <c r="Y876" s="15" t="s">
        <v>4288</v>
      </c>
      <c r="Z876" s="15">
        <v>0</v>
      </c>
      <c r="AA876" s="15">
        <v>0</v>
      </c>
      <c r="AB876" s="15">
        <v>0</v>
      </c>
      <c r="AC876" s="15">
        <v>0</v>
      </c>
      <c r="AD876" s="15">
        <v>0</v>
      </c>
      <c r="AE876" s="40"/>
      <c r="AF876" s="15">
        <v>0</v>
      </c>
      <c r="AG876" s="40"/>
      <c r="AH876" s="40"/>
      <c r="AI876" s="40"/>
      <c r="AJ876" s="15">
        <v>0</v>
      </c>
      <c r="AK876" s="40"/>
      <c r="AL876" s="40"/>
      <c r="AM876" s="40"/>
      <c r="AN876" s="41">
        <v>45504</v>
      </c>
      <c r="AO876" s="43"/>
      <c r="AP876" s="43"/>
      <c r="AQ876" s="43"/>
      <c r="AR876" s="43"/>
      <c r="AS876" s="43"/>
      <c r="AT876" s="43"/>
      <c r="AU876" s="43"/>
      <c r="AV876" s="43"/>
      <c r="AW876" s="43"/>
      <c r="AX876" s="43"/>
      <c r="AY876" s="43"/>
      <c r="AZ876" s="43"/>
      <c r="BA876" s="43"/>
      <c r="BB876" s="43"/>
      <c r="BC876" s="43"/>
      <c r="BD876" s="43"/>
      <c r="BE876" s="43"/>
      <c r="BF876" s="43"/>
      <c r="BG876" s="43"/>
      <c r="BH876" s="43"/>
      <c r="BI876" s="43"/>
      <c r="BJ876" s="43"/>
      <c r="BK876" s="43"/>
      <c r="BL876" s="43"/>
      <c r="BM876" s="43"/>
      <c r="BN876" s="43"/>
      <c r="BO876" s="43"/>
      <c r="BP876" s="43"/>
      <c r="BQ876" s="43"/>
      <c r="BR876" s="43"/>
      <c r="BS876" s="43"/>
      <c r="BT876" s="43"/>
      <c r="BU876" s="43"/>
      <c r="BV876" s="43"/>
      <c r="BW876" s="43"/>
      <c r="BX876" s="43"/>
      <c r="BY876" s="43"/>
      <c r="BZ876" s="43"/>
      <c r="CA876" s="43"/>
      <c r="CB876" s="43"/>
      <c r="CC876" s="43"/>
      <c r="CD876" s="43"/>
      <c r="CE876" s="43"/>
    </row>
    <row r="877" spans="1:83" s="44" customFormat="1" x14ac:dyDescent="0.35">
      <c r="A877" s="40">
        <v>835000972</v>
      </c>
      <c r="B877" s="40" t="s">
        <v>0</v>
      </c>
      <c r="C877" s="40" t="s">
        <v>907</v>
      </c>
      <c r="D877" s="40" t="s">
        <v>19</v>
      </c>
      <c r="E877" s="40">
        <v>3531</v>
      </c>
      <c r="F877" s="40" t="s">
        <v>907</v>
      </c>
      <c r="G877" s="40" t="s">
        <v>3021</v>
      </c>
      <c r="H877" s="41">
        <v>44977</v>
      </c>
      <c r="I877" s="41">
        <v>45427.455449652778</v>
      </c>
      <c r="J877" s="12">
        <v>96700</v>
      </c>
      <c r="K877" s="12">
        <v>0</v>
      </c>
      <c r="L877" s="12">
        <v>0</v>
      </c>
      <c r="M877" s="15">
        <f t="shared" si="15"/>
        <v>96700</v>
      </c>
      <c r="N877" s="42" t="s">
        <v>17</v>
      </c>
      <c r="O877" s="40"/>
      <c r="P877" s="40" t="s">
        <v>4265</v>
      </c>
      <c r="Q877" s="40" t="b">
        <v>0</v>
      </c>
      <c r="R877" s="40" t="s">
        <v>4253</v>
      </c>
      <c r="S877" s="40"/>
      <c r="T877" s="40" t="s">
        <v>4265</v>
      </c>
      <c r="U877" s="15">
        <v>0</v>
      </c>
      <c r="V877" s="15">
        <v>96700</v>
      </c>
      <c r="W877" s="15">
        <v>0</v>
      </c>
      <c r="X877" s="15" t="s">
        <v>4332</v>
      </c>
      <c r="Y877" s="15" t="s">
        <v>4288</v>
      </c>
      <c r="Z877" s="15">
        <v>0</v>
      </c>
      <c r="AA877" s="15">
        <v>0</v>
      </c>
      <c r="AB877" s="15">
        <v>0</v>
      </c>
      <c r="AC877" s="15">
        <v>0</v>
      </c>
      <c r="AD877" s="15">
        <v>0</v>
      </c>
      <c r="AE877" s="40"/>
      <c r="AF877" s="15">
        <v>0</v>
      </c>
      <c r="AG877" s="40"/>
      <c r="AH877" s="40"/>
      <c r="AI877" s="40"/>
      <c r="AJ877" s="15">
        <v>0</v>
      </c>
      <c r="AK877" s="40"/>
      <c r="AL877" s="40"/>
      <c r="AM877" s="40"/>
      <c r="AN877" s="41">
        <v>45504</v>
      </c>
      <c r="AO877" s="43"/>
      <c r="AP877" s="43"/>
      <c r="AQ877" s="43"/>
      <c r="AR877" s="43"/>
      <c r="AS877" s="43"/>
      <c r="AT877" s="43"/>
      <c r="AU877" s="43"/>
      <c r="AV877" s="43"/>
      <c r="AW877" s="43"/>
      <c r="AX877" s="43"/>
      <c r="AY877" s="43"/>
      <c r="AZ877" s="43"/>
      <c r="BA877" s="43"/>
      <c r="BB877" s="43"/>
      <c r="BC877" s="43"/>
      <c r="BD877" s="43"/>
      <c r="BE877" s="43"/>
      <c r="BF877" s="43"/>
      <c r="BG877" s="43"/>
      <c r="BH877" s="43"/>
      <c r="BI877" s="43"/>
      <c r="BJ877" s="43"/>
      <c r="BK877" s="43"/>
      <c r="BL877" s="43"/>
      <c r="BM877" s="43"/>
      <c r="BN877" s="43"/>
      <c r="BO877" s="43"/>
      <c r="BP877" s="43"/>
      <c r="BQ877" s="43"/>
      <c r="BR877" s="43"/>
      <c r="BS877" s="43"/>
      <c r="BT877" s="43"/>
      <c r="BU877" s="43"/>
      <c r="BV877" s="43"/>
      <c r="BW877" s="43"/>
      <c r="BX877" s="43"/>
      <c r="BY877" s="43"/>
      <c r="BZ877" s="43"/>
      <c r="CA877" s="43"/>
      <c r="CB877" s="43"/>
      <c r="CC877" s="43"/>
      <c r="CD877" s="43"/>
      <c r="CE877" s="43"/>
    </row>
    <row r="878" spans="1:83" s="44" customFormat="1" x14ac:dyDescent="0.35">
      <c r="A878" s="40">
        <v>835000972</v>
      </c>
      <c r="B878" s="40" t="s">
        <v>0</v>
      </c>
      <c r="C878" s="40" t="s">
        <v>908</v>
      </c>
      <c r="D878" s="40" t="s">
        <v>20</v>
      </c>
      <c r="E878" s="40">
        <v>16508</v>
      </c>
      <c r="F878" s="40" t="s">
        <v>908</v>
      </c>
      <c r="G878" s="40" t="s">
        <v>3022</v>
      </c>
      <c r="H878" s="41">
        <v>44980</v>
      </c>
      <c r="I878" s="41">
        <v>45427.455449652778</v>
      </c>
      <c r="J878" s="12">
        <v>59300</v>
      </c>
      <c r="K878" s="12">
        <v>0</v>
      </c>
      <c r="L878" s="12">
        <v>63400</v>
      </c>
      <c r="M878" s="15">
        <f t="shared" si="15"/>
        <v>-4100</v>
      </c>
      <c r="N878" s="42" t="s">
        <v>17</v>
      </c>
      <c r="O878" s="15" t="s">
        <v>909</v>
      </c>
      <c r="P878" s="40" t="s">
        <v>4262</v>
      </c>
      <c r="Q878" s="40" t="b">
        <v>0</v>
      </c>
      <c r="R878" s="40" t="s">
        <v>4254</v>
      </c>
      <c r="S878" s="40"/>
      <c r="T878" s="40" t="s">
        <v>4268</v>
      </c>
      <c r="U878" s="15">
        <v>63400</v>
      </c>
      <c r="V878" s="15">
        <v>0</v>
      </c>
      <c r="W878" s="15">
        <v>0</v>
      </c>
      <c r="X878" s="15"/>
      <c r="Y878" s="15"/>
      <c r="Z878" s="15">
        <v>63400</v>
      </c>
      <c r="AA878" s="15">
        <v>0</v>
      </c>
      <c r="AB878" s="15">
        <v>0</v>
      </c>
      <c r="AC878" s="15">
        <v>63400</v>
      </c>
      <c r="AD878" s="15">
        <v>0</v>
      </c>
      <c r="AE878" s="40"/>
      <c r="AF878" s="15">
        <v>63400</v>
      </c>
      <c r="AG878" s="40">
        <f>VLOOKUP(G878,'[2]PC PLATA'!$D:$F,3,0)</f>
        <v>2201520917</v>
      </c>
      <c r="AH878" s="40" t="str">
        <f>VLOOKUP(G878,'[2]PC PLATA'!$D:$J,7,0)</f>
        <v>26.06.2024</v>
      </c>
      <c r="AI878" s="40"/>
      <c r="AJ878" s="15">
        <v>0</v>
      </c>
      <c r="AK878" s="40"/>
      <c r="AL878" s="40"/>
      <c r="AM878" s="40"/>
      <c r="AN878" s="41">
        <v>45504</v>
      </c>
      <c r="AO878" s="43"/>
      <c r="AP878" s="43"/>
      <c r="AQ878" s="43"/>
      <c r="AR878" s="43"/>
      <c r="AS878" s="43"/>
      <c r="AT878" s="43"/>
      <c r="AU878" s="43"/>
      <c r="AV878" s="43"/>
      <c r="AW878" s="43"/>
      <c r="AX878" s="43"/>
      <c r="AY878" s="43"/>
      <c r="AZ878" s="43"/>
      <c r="BA878" s="43"/>
      <c r="BB878" s="43"/>
      <c r="BC878" s="43"/>
      <c r="BD878" s="43"/>
      <c r="BE878" s="43"/>
      <c r="BF878" s="43"/>
      <c r="BG878" s="43"/>
      <c r="BH878" s="43"/>
      <c r="BI878" s="43"/>
      <c r="BJ878" s="43"/>
      <c r="BK878" s="43"/>
      <c r="BL878" s="43"/>
      <c r="BM878" s="43"/>
      <c r="BN878" s="43"/>
      <c r="BO878" s="43"/>
      <c r="BP878" s="43"/>
      <c r="BQ878" s="43"/>
      <c r="BR878" s="43"/>
      <c r="BS878" s="43"/>
      <c r="BT878" s="43"/>
      <c r="BU878" s="43"/>
      <c r="BV878" s="43"/>
      <c r="BW878" s="43"/>
      <c r="BX878" s="43"/>
      <c r="BY878" s="43"/>
      <c r="BZ878" s="43"/>
      <c r="CA878" s="43"/>
      <c r="CB878" s="43"/>
      <c r="CC878" s="43"/>
      <c r="CD878" s="43"/>
      <c r="CE878" s="43"/>
    </row>
    <row r="879" spans="1:83" s="44" customFormat="1" x14ac:dyDescent="0.35">
      <c r="A879" s="40">
        <v>835000972</v>
      </c>
      <c r="B879" s="40" t="s">
        <v>0</v>
      </c>
      <c r="C879" s="40" t="s">
        <v>910</v>
      </c>
      <c r="D879" s="40" t="s">
        <v>19</v>
      </c>
      <c r="E879" s="40">
        <v>3431</v>
      </c>
      <c r="F879" s="40" t="s">
        <v>910</v>
      </c>
      <c r="G879" s="40" t="s">
        <v>3023</v>
      </c>
      <c r="H879" s="41">
        <v>44980</v>
      </c>
      <c r="I879" s="41">
        <v>45427.459017013891</v>
      </c>
      <c r="J879" s="12">
        <v>150420</v>
      </c>
      <c r="K879" s="12">
        <v>0</v>
      </c>
      <c r="L879" s="12">
        <v>0</v>
      </c>
      <c r="M879" s="15">
        <f t="shared" si="15"/>
        <v>150420</v>
      </c>
      <c r="N879" s="42" t="s">
        <v>17</v>
      </c>
      <c r="O879" s="40"/>
      <c r="P879" s="40" t="s">
        <v>4265</v>
      </c>
      <c r="Q879" s="40" t="b">
        <v>0</v>
      </c>
      <c r="R879" s="40" t="s">
        <v>4253</v>
      </c>
      <c r="S879" s="40"/>
      <c r="T879" s="40" t="s">
        <v>4265</v>
      </c>
      <c r="U879" s="15">
        <v>0</v>
      </c>
      <c r="V879" s="15">
        <v>150420</v>
      </c>
      <c r="W879" s="15">
        <v>0</v>
      </c>
      <c r="X879" s="15" t="s">
        <v>4333</v>
      </c>
      <c r="Y879" s="15" t="s">
        <v>4288</v>
      </c>
      <c r="Z879" s="15">
        <v>0</v>
      </c>
      <c r="AA879" s="15">
        <v>0</v>
      </c>
      <c r="AB879" s="15">
        <v>0</v>
      </c>
      <c r="AC879" s="15">
        <v>0</v>
      </c>
      <c r="AD879" s="15">
        <v>0</v>
      </c>
      <c r="AE879" s="40"/>
      <c r="AF879" s="15">
        <v>0</v>
      </c>
      <c r="AG879" s="40"/>
      <c r="AH879" s="40"/>
      <c r="AI879" s="40"/>
      <c r="AJ879" s="15">
        <v>0</v>
      </c>
      <c r="AK879" s="40"/>
      <c r="AL879" s="40"/>
      <c r="AM879" s="40"/>
      <c r="AN879" s="41">
        <v>45504</v>
      </c>
      <c r="AO879" s="43"/>
      <c r="AP879" s="43"/>
      <c r="AQ879" s="43"/>
      <c r="AR879" s="43"/>
      <c r="AS879" s="43"/>
      <c r="AT879" s="43"/>
      <c r="AU879" s="43"/>
      <c r="AV879" s="43"/>
      <c r="AW879" s="43"/>
      <c r="AX879" s="43"/>
      <c r="AY879" s="43"/>
      <c r="AZ879" s="43"/>
      <c r="BA879" s="43"/>
      <c r="BB879" s="43"/>
      <c r="BC879" s="43"/>
      <c r="BD879" s="43"/>
      <c r="BE879" s="43"/>
      <c r="BF879" s="43"/>
      <c r="BG879" s="43"/>
      <c r="BH879" s="43"/>
      <c r="BI879" s="43"/>
      <c r="BJ879" s="43"/>
      <c r="BK879" s="43"/>
      <c r="BL879" s="43"/>
      <c r="BM879" s="43"/>
      <c r="BN879" s="43"/>
      <c r="BO879" s="43"/>
      <c r="BP879" s="43"/>
      <c r="BQ879" s="43"/>
      <c r="BR879" s="43"/>
      <c r="BS879" s="43"/>
      <c r="BT879" s="43"/>
      <c r="BU879" s="43"/>
      <c r="BV879" s="43"/>
      <c r="BW879" s="43"/>
      <c r="BX879" s="43"/>
      <c r="BY879" s="43"/>
      <c r="BZ879" s="43"/>
      <c r="CA879" s="43"/>
      <c r="CB879" s="43"/>
      <c r="CC879" s="43"/>
      <c r="CD879" s="43"/>
      <c r="CE879" s="43"/>
    </row>
    <row r="880" spans="1:83" s="44" customFormat="1" x14ac:dyDescent="0.35">
      <c r="A880" s="40">
        <v>835000972</v>
      </c>
      <c r="B880" s="40" t="s">
        <v>0</v>
      </c>
      <c r="C880" s="40" t="s">
        <v>911</v>
      </c>
      <c r="D880" s="40" t="s">
        <v>19</v>
      </c>
      <c r="E880" s="40">
        <v>3498</v>
      </c>
      <c r="F880" s="40" t="s">
        <v>911</v>
      </c>
      <c r="G880" s="40" t="s">
        <v>3024</v>
      </c>
      <c r="H880" s="41">
        <v>44981</v>
      </c>
      <c r="I880" s="41">
        <v>45427.455449652778</v>
      </c>
      <c r="J880" s="12">
        <v>88320</v>
      </c>
      <c r="K880" s="12">
        <v>0</v>
      </c>
      <c r="L880" s="12">
        <v>0</v>
      </c>
      <c r="M880" s="15">
        <f t="shared" si="15"/>
        <v>88320</v>
      </c>
      <c r="N880" s="42" t="s">
        <v>17</v>
      </c>
      <c r="O880" s="40"/>
      <c r="P880" s="40" t="s">
        <v>4265</v>
      </c>
      <c r="Q880" s="40" t="b">
        <v>0</v>
      </c>
      <c r="R880" s="40" t="s">
        <v>4253</v>
      </c>
      <c r="S880" s="40"/>
      <c r="T880" s="40" t="s">
        <v>4265</v>
      </c>
      <c r="U880" s="15">
        <v>0</v>
      </c>
      <c r="V880" s="15">
        <v>88320</v>
      </c>
      <c r="W880" s="15">
        <v>0</v>
      </c>
      <c r="X880" s="15" t="s">
        <v>4328</v>
      </c>
      <c r="Y880" s="15" t="s">
        <v>4288</v>
      </c>
      <c r="Z880" s="15">
        <v>0</v>
      </c>
      <c r="AA880" s="15">
        <v>0</v>
      </c>
      <c r="AB880" s="15">
        <v>0</v>
      </c>
      <c r="AC880" s="15">
        <v>0</v>
      </c>
      <c r="AD880" s="15">
        <v>0</v>
      </c>
      <c r="AE880" s="40"/>
      <c r="AF880" s="15">
        <v>0</v>
      </c>
      <c r="AG880" s="40"/>
      <c r="AH880" s="40"/>
      <c r="AI880" s="40"/>
      <c r="AJ880" s="15">
        <v>0</v>
      </c>
      <c r="AK880" s="40"/>
      <c r="AL880" s="40"/>
      <c r="AM880" s="40"/>
      <c r="AN880" s="41">
        <v>45504</v>
      </c>
      <c r="AO880" s="43"/>
      <c r="AP880" s="43"/>
      <c r="AQ880" s="43"/>
      <c r="AR880" s="43"/>
      <c r="AS880" s="43"/>
      <c r="AT880" s="43"/>
      <c r="AU880" s="43"/>
      <c r="AV880" s="43"/>
      <c r="AW880" s="43"/>
      <c r="AX880" s="43"/>
      <c r="AY880" s="43"/>
      <c r="AZ880" s="43"/>
      <c r="BA880" s="43"/>
      <c r="BB880" s="43"/>
      <c r="BC880" s="43"/>
      <c r="BD880" s="43"/>
      <c r="BE880" s="43"/>
      <c r="BF880" s="43"/>
      <c r="BG880" s="43"/>
      <c r="BH880" s="43"/>
      <c r="BI880" s="43"/>
      <c r="BJ880" s="43"/>
      <c r="BK880" s="43"/>
      <c r="BL880" s="43"/>
      <c r="BM880" s="43"/>
      <c r="BN880" s="43"/>
      <c r="BO880" s="43"/>
      <c r="BP880" s="43"/>
      <c r="BQ880" s="43"/>
      <c r="BR880" s="43"/>
      <c r="BS880" s="43"/>
      <c r="BT880" s="43"/>
      <c r="BU880" s="43"/>
      <c r="BV880" s="43"/>
      <c r="BW880" s="43"/>
      <c r="BX880" s="43"/>
      <c r="BY880" s="43"/>
      <c r="BZ880" s="43"/>
      <c r="CA880" s="43"/>
      <c r="CB880" s="43"/>
      <c r="CC880" s="43"/>
      <c r="CD880" s="43"/>
      <c r="CE880" s="43"/>
    </row>
    <row r="881" spans="1:83" s="44" customFormat="1" x14ac:dyDescent="0.35">
      <c r="A881" s="40">
        <v>835000972</v>
      </c>
      <c r="B881" s="40" t="s">
        <v>0</v>
      </c>
      <c r="C881" s="40" t="s">
        <v>912</v>
      </c>
      <c r="D881" s="40" t="s">
        <v>19</v>
      </c>
      <c r="E881" s="40">
        <v>3539</v>
      </c>
      <c r="F881" s="40" t="s">
        <v>912</v>
      </c>
      <c r="G881" s="40" t="s">
        <v>3025</v>
      </c>
      <c r="H881" s="41">
        <v>44981</v>
      </c>
      <c r="I881" s="41">
        <v>45427.459017013891</v>
      </c>
      <c r="J881" s="12">
        <v>81250</v>
      </c>
      <c r="K881" s="12">
        <v>0</v>
      </c>
      <c r="L881" s="12">
        <v>0</v>
      </c>
      <c r="M881" s="15">
        <f t="shared" si="15"/>
        <v>81250</v>
      </c>
      <c r="N881" s="42" t="s">
        <v>17</v>
      </c>
      <c r="O881" s="40"/>
      <c r="P881" s="40" t="s">
        <v>4265</v>
      </c>
      <c r="Q881" s="40" t="b">
        <v>0</v>
      </c>
      <c r="R881" s="40" t="s">
        <v>4253</v>
      </c>
      <c r="S881" s="40"/>
      <c r="T881" s="40" t="s">
        <v>4265</v>
      </c>
      <c r="U881" s="15">
        <v>0</v>
      </c>
      <c r="V881" s="15">
        <v>81250</v>
      </c>
      <c r="W881" s="15">
        <v>0</v>
      </c>
      <c r="X881" s="15" t="s">
        <v>4334</v>
      </c>
      <c r="Y881" s="15" t="s">
        <v>4288</v>
      </c>
      <c r="Z881" s="15">
        <v>0</v>
      </c>
      <c r="AA881" s="15">
        <v>0</v>
      </c>
      <c r="AB881" s="15">
        <v>0</v>
      </c>
      <c r="AC881" s="15">
        <v>0</v>
      </c>
      <c r="AD881" s="15">
        <v>0</v>
      </c>
      <c r="AE881" s="40"/>
      <c r="AF881" s="15">
        <v>0</v>
      </c>
      <c r="AG881" s="40"/>
      <c r="AH881" s="40"/>
      <c r="AI881" s="40"/>
      <c r="AJ881" s="15">
        <v>0</v>
      </c>
      <c r="AK881" s="40"/>
      <c r="AL881" s="40"/>
      <c r="AM881" s="40"/>
      <c r="AN881" s="41">
        <v>45504</v>
      </c>
      <c r="AO881" s="43"/>
      <c r="AP881" s="43"/>
      <c r="AQ881" s="43"/>
      <c r="AR881" s="43"/>
      <c r="AS881" s="43"/>
      <c r="AT881" s="43"/>
      <c r="AU881" s="43"/>
      <c r="AV881" s="43"/>
      <c r="AW881" s="43"/>
      <c r="AX881" s="43"/>
      <c r="AY881" s="43"/>
      <c r="AZ881" s="43"/>
      <c r="BA881" s="43"/>
      <c r="BB881" s="43"/>
      <c r="BC881" s="43"/>
      <c r="BD881" s="43"/>
      <c r="BE881" s="43"/>
      <c r="BF881" s="43"/>
      <c r="BG881" s="43"/>
      <c r="BH881" s="43"/>
      <c r="BI881" s="43"/>
      <c r="BJ881" s="43"/>
      <c r="BK881" s="43"/>
      <c r="BL881" s="43"/>
      <c r="BM881" s="43"/>
      <c r="BN881" s="43"/>
      <c r="BO881" s="43"/>
      <c r="BP881" s="43"/>
      <c r="BQ881" s="43"/>
      <c r="BR881" s="43"/>
      <c r="BS881" s="43"/>
      <c r="BT881" s="43"/>
      <c r="BU881" s="43"/>
      <c r="BV881" s="43"/>
      <c r="BW881" s="43"/>
      <c r="BX881" s="43"/>
      <c r="BY881" s="43"/>
      <c r="BZ881" s="43"/>
      <c r="CA881" s="43"/>
      <c r="CB881" s="43"/>
      <c r="CC881" s="43"/>
      <c r="CD881" s="43"/>
      <c r="CE881" s="43"/>
    </row>
    <row r="882" spans="1:83" s="44" customFormat="1" x14ac:dyDescent="0.35">
      <c r="A882" s="40">
        <v>835000972</v>
      </c>
      <c r="B882" s="40" t="s">
        <v>0</v>
      </c>
      <c r="C882" s="40" t="s">
        <v>913</v>
      </c>
      <c r="D882" s="40" t="s">
        <v>19</v>
      </c>
      <c r="E882" s="40">
        <v>3475</v>
      </c>
      <c r="F882" s="40" t="s">
        <v>913</v>
      </c>
      <c r="G882" s="40" t="s">
        <v>3026</v>
      </c>
      <c r="H882" s="41">
        <v>44984</v>
      </c>
      <c r="I882" s="41">
        <v>45427.459017013891</v>
      </c>
      <c r="J882" s="12">
        <v>4100</v>
      </c>
      <c r="K882" s="12">
        <v>0</v>
      </c>
      <c r="L882" s="12">
        <v>0</v>
      </c>
      <c r="M882" s="15">
        <f t="shared" si="15"/>
        <v>4100</v>
      </c>
      <c r="N882" s="42" t="s">
        <v>17</v>
      </c>
      <c r="O882" s="40"/>
      <c r="P882" s="40" t="s">
        <v>4265</v>
      </c>
      <c r="Q882" s="40" t="b">
        <v>0</v>
      </c>
      <c r="R882" s="40" t="s">
        <v>4253</v>
      </c>
      <c r="S882" s="40"/>
      <c r="T882" s="40" t="s">
        <v>4265</v>
      </c>
      <c r="U882" s="15">
        <v>0</v>
      </c>
      <c r="V882" s="15">
        <v>4100</v>
      </c>
      <c r="W882" s="15">
        <v>0</v>
      </c>
      <c r="X882" s="15" t="s">
        <v>4335</v>
      </c>
      <c r="Y882" s="15" t="s">
        <v>4288</v>
      </c>
      <c r="Z882" s="15">
        <v>0</v>
      </c>
      <c r="AA882" s="15">
        <v>0</v>
      </c>
      <c r="AB882" s="15">
        <v>0</v>
      </c>
      <c r="AC882" s="15">
        <v>0</v>
      </c>
      <c r="AD882" s="15">
        <v>0</v>
      </c>
      <c r="AE882" s="40"/>
      <c r="AF882" s="15">
        <v>0</v>
      </c>
      <c r="AG882" s="40"/>
      <c r="AH882" s="40"/>
      <c r="AI882" s="40"/>
      <c r="AJ882" s="15">
        <v>0</v>
      </c>
      <c r="AK882" s="40"/>
      <c r="AL882" s="40"/>
      <c r="AM882" s="40"/>
      <c r="AN882" s="41">
        <v>45504</v>
      </c>
      <c r="AO882" s="43"/>
      <c r="AP882" s="43"/>
      <c r="AQ882" s="43"/>
      <c r="AR882" s="43"/>
      <c r="AS882" s="43"/>
      <c r="AT882" s="43"/>
      <c r="AU882" s="43"/>
      <c r="AV882" s="43"/>
      <c r="AW882" s="43"/>
      <c r="AX882" s="43"/>
      <c r="AY882" s="43"/>
      <c r="AZ882" s="43"/>
      <c r="BA882" s="43"/>
      <c r="BB882" s="43"/>
      <c r="BC882" s="43"/>
      <c r="BD882" s="43"/>
      <c r="BE882" s="43"/>
      <c r="BF882" s="43"/>
      <c r="BG882" s="43"/>
      <c r="BH882" s="43"/>
      <c r="BI882" s="43"/>
      <c r="BJ882" s="43"/>
      <c r="BK882" s="43"/>
      <c r="BL882" s="43"/>
      <c r="BM882" s="43"/>
      <c r="BN882" s="43"/>
      <c r="BO882" s="43"/>
      <c r="BP882" s="43"/>
      <c r="BQ882" s="43"/>
      <c r="BR882" s="43"/>
      <c r="BS882" s="43"/>
      <c r="BT882" s="43"/>
      <c r="BU882" s="43"/>
      <c r="BV882" s="43"/>
      <c r="BW882" s="43"/>
      <c r="BX882" s="43"/>
      <c r="BY882" s="43"/>
      <c r="BZ882" s="43"/>
      <c r="CA882" s="43"/>
      <c r="CB882" s="43"/>
      <c r="CC882" s="43"/>
      <c r="CD882" s="43"/>
      <c r="CE882" s="43"/>
    </row>
    <row r="883" spans="1:83" s="44" customFormat="1" x14ac:dyDescent="0.35">
      <c r="A883" s="40">
        <v>835000972</v>
      </c>
      <c r="B883" s="40" t="s">
        <v>0</v>
      </c>
      <c r="C883" s="40" t="s">
        <v>914</v>
      </c>
      <c r="D883" s="40" t="s">
        <v>19</v>
      </c>
      <c r="E883" s="40">
        <v>3968</v>
      </c>
      <c r="F883" s="40" t="s">
        <v>914</v>
      </c>
      <c r="G883" s="40" t="s">
        <v>3027</v>
      </c>
      <c r="H883" s="41">
        <v>44988</v>
      </c>
      <c r="I883" s="41" t="e">
        <v>#N/A</v>
      </c>
      <c r="J883" s="12">
        <v>236020</v>
      </c>
      <c r="K883" s="12">
        <v>0</v>
      </c>
      <c r="L883" s="12">
        <v>0</v>
      </c>
      <c r="M883" s="15">
        <f t="shared" si="15"/>
        <v>236020</v>
      </c>
      <c r="N883" s="42" t="s">
        <v>17</v>
      </c>
      <c r="O883" s="40"/>
      <c r="P883" s="40" t="s">
        <v>4260</v>
      </c>
      <c r="Q883" s="40"/>
      <c r="R883" s="40" t="e">
        <v>#N/A</v>
      </c>
      <c r="S883" s="40"/>
      <c r="T883" s="40" t="s">
        <v>4260</v>
      </c>
      <c r="U883" s="15">
        <v>0</v>
      </c>
      <c r="V883" s="15">
        <v>0</v>
      </c>
      <c r="W883" s="15">
        <v>0</v>
      </c>
      <c r="X883" s="15"/>
      <c r="Y883" s="15"/>
      <c r="Z883" s="15">
        <v>0</v>
      </c>
      <c r="AA883" s="15">
        <v>0</v>
      </c>
      <c r="AB883" s="15">
        <v>0</v>
      </c>
      <c r="AC883" s="15">
        <v>0</v>
      </c>
      <c r="AD883" s="15">
        <v>0</v>
      </c>
      <c r="AE883" s="40"/>
      <c r="AF883" s="15">
        <v>0</v>
      </c>
      <c r="AG883" s="40"/>
      <c r="AH883" s="40"/>
      <c r="AI883" s="40"/>
      <c r="AJ883" s="15">
        <v>0</v>
      </c>
      <c r="AK883" s="40"/>
      <c r="AL883" s="40"/>
      <c r="AM883" s="40"/>
      <c r="AN883" s="41">
        <v>45504</v>
      </c>
      <c r="AO883" s="43"/>
      <c r="AP883" s="43"/>
      <c r="AQ883" s="43"/>
      <c r="AR883" s="43"/>
      <c r="AS883" s="43"/>
      <c r="AT883" s="43"/>
      <c r="AU883" s="43"/>
      <c r="AV883" s="43"/>
      <c r="AW883" s="43"/>
      <c r="AX883" s="43"/>
      <c r="AY883" s="43"/>
      <c r="AZ883" s="43"/>
      <c r="BA883" s="43"/>
      <c r="BB883" s="43"/>
      <c r="BC883" s="43"/>
      <c r="BD883" s="43"/>
      <c r="BE883" s="43"/>
      <c r="BF883" s="43"/>
      <c r="BG883" s="43"/>
      <c r="BH883" s="43"/>
      <c r="BI883" s="43"/>
      <c r="BJ883" s="43"/>
      <c r="BK883" s="43"/>
      <c r="BL883" s="43"/>
      <c r="BM883" s="43"/>
      <c r="BN883" s="43"/>
      <c r="BO883" s="43"/>
      <c r="BP883" s="43"/>
      <c r="BQ883" s="43"/>
      <c r="BR883" s="43"/>
      <c r="BS883" s="43"/>
      <c r="BT883" s="43"/>
      <c r="BU883" s="43"/>
      <c r="BV883" s="43"/>
      <c r="BW883" s="43"/>
      <c r="BX883" s="43"/>
      <c r="BY883" s="43"/>
      <c r="BZ883" s="43"/>
      <c r="CA883" s="43"/>
      <c r="CB883" s="43"/>
      <c r="CC883" s="43"/>
      <c r="CD883" s="43"/>
      <c r="CE883" s="43"/>
    </row>
    <row r="884" spans="1:83" s="44" customFormat="1" x14ac:dyDescent="0.35">
      <c r="A884" s="40">
        <v>835000972</v>
      </c>
      <c r="B884" s="40" t="s">
        <v>0</v>
      </c>
      <c r="C884" s="40" t="s">
        <v>915</v>
      </c>
      <c r="D884" s="40" t="s">
        <v>19</v>
      </c>
      <c r="E884" s="40">
        <v>3835</v>
      </c>
      <c r="F884" s="40" t="s">
        <v>915</v>
      </c>
      <c r="G884" s="40" t="s">
        <v>3028</v>
      </c>
      <c r="H884" s="41">
        <v>44990</v>
      </c>
      <c r="I884" s="41">
        <v>45447.531733252312</v>
      </c>
      <c r="J884" s="12">
        <v>358130</v>
      </c>
      <c r="K884" s="12">
        <v>0</v>
      </c>
      <c r="L884" s="12">
        <v>0</v>
      </c>
      <c r="M884" s="15">
        <f t="shared" si="15"/>
        <v>358130</v>
      </c>
      <c r="N884" s="42" t="s">
        <v>17</v>
      </c>
      <c r="O884" s="40"/>
      <c r="P884" s="40" t="s">
        <v>4262</v>
      </c>
      <c r="Q884" s="40" t="b">
        <v>0</v>
      </c>
      <c r="R884" s="40" t="s">
        <v>4254</v>
      </c>
      <c r="S884" s="40"/>
      <c r="T884" s="40" t="s">
        <v>4263</v>
      </c>
      <c r="U884" s="15">
        <v>358130</v>
      </c>
      <c r="V884" s="15">
        <v>0</v>
      </c>
      <c r="W884" s="15">
        <v>0</v>
      </c>
      <c r="X884" s="15"/>
      <c r="Y884" s="15"/>
      <c r="Z884" s="15">
        <v>358130</v>
      </c>
      <c r="AA884" s="15">
        <v>0</v>
      </c>
      <c r="AB884" s="15">
        <v>0</v>
      </c>
      <c r="AC884" s="15">
        <v>358130</v>
      </c>
      <c r="AD884" s="15">
        <v>0</v>
      </c>
      <c r="AE884" s="40"/>
      <c r="AF884" s="15">
        <v>358130</v>
      </c>
      <c r="AG884" s="40">
        <f>VLOOKUP(G884,'[2]PC PLATA'!$D:$F,3,0)</f>
        <v>2201540029</v>
      </c>
      <c r="AH884" s="40" t="str">
        <f>VLOOKUP(G884,'[2]PC PLATA'!$D:$J,7,0)</f>
        <v>26.08.2024</v>
      </c>
      <c r="AI884" s="40"/>
      <c r="AJ884" s="15">
        <v>0</v>
      </c>
      <c r="AK884" s="40"/>
      <c r="AL884" s="40"/>
      <c r="AM884" s="40"/>
      <c r="AN884" s="41">
        <v>45504</v>
      </c>
      <c r="AO884" s="43"/>
      <c r="AP884" s="43"/>
      <c r="AQ884" s="43"/>
      <c r="AR884" s="43"/>
      <c r="AS884" s="43"/>
      <c r="AT884" s="43"/>
      <c r="AU884" s="43"/>
      <c r="AV884" s="43"/>
      <c r="AW884" s="43"/>
      <c r="AX884" s="43"/>
      <c r="AY884" s="43"/>
      <c r="AZ884" s="43"/>
      <c r="BA884" s="43"/>
      <c r="BB884" s="43"/>
      <c r="BC884" s="43"/>
      <c r="BD884" s="43"/>
      <c r="BE884" s="43"/>
      <c r="BF884" s="43"/>
      <c r="BG884" s="43"/>
      <c r="BH884" s="43"/>
      <c r="BI884" s="43"/>
      <c r="BJ884" s="43"/>
      <c r="BK884" s="43"/>
      <c r="BL884" s="43"/>
      <c r="BM884" s="43"/>
      <c r="BN884" s="43"/>
      <c r="BO884" s="43"/>
      <c r="BP884" s="43"/>
      <c r="BQ884" s="43"/>
      <c r="BR884" s="43"/>
      <c r="BS884" s="43"/>
      <c r="BT884" s="43"/>
      <c r="BU884" s="43"/>
      <c r="BV884" s="43"/>
      <c r="BW884" s="43"/>
      <c r="BX884" s="43"/>
      <c r="BY884" s="43"/>
      <c r="BZ884" s="43"/>
      <c r="CA884" s="43"/>
      <c r="CB884" s="43"/>
      <c r="CC884" s="43"/>
      <c r="CD884" s="43"/>
      <c r="CE884" s="43"/>
    </row>
    <row r="885" spans="1:83" s="44" customFormat="1" x14ac:dyDescent="0.35">
      <c r="A885" s="40">
        <v>835000972</v>
      </c>
      <c r="B885" s="40" t="s">
        <v>0</v>
      </c>
      <c r="C885" s="40" t="s">
        <v>916</v>
      </c>
      <c r="D885" s="40" t="s">
        <v>19</v>
      </c>
      <c r="E885" s="40">
        <v>6217</v>
      </c>
      <c r="F885" s="40" t="s">
        <v>916</v>
      </c>
      <c r="G885" s="40" t="s">
        <v>3029</v>
      </c>
      <c r="H885" s="41">
        <v>44991</v>
      </c>
      <c r="I885" s="41">
        <v>45447.577113391206</v>
      </c>
      <c r="J885" s="12">
        <v>408380</v>
      </c>
      <c r="K885" s="12">
        <v>0</v>
      </c>
      <c r="L885" s="12">
        <v>0</v>
      </c>
      <c r="M885" s="15">
        <f t="shared" si="15"/>
        <v>408380</v>
      </c>
      <c r="N885" s="42" t="s">
        <v>17</v>
      </c>
      <c r="O885" s="40"/>
      <c r="P885" s="40" t="s">
        <v>4265</v>
      </c>
      <c r="Q885" s="40" t="b">
        <v>0</v>
      </c>
      <c r="R885" s="40" t="s">
        <v>4253</v>
      </c>
      <c r="S885" s="40"/>
      <c r="T885" s="40" t="s">
        <v>4263</v>
      </c>
      <c r="U885" s="15">
        <v>0</v>
      </c>
      <c r="V885" s="15">
        <v>408380</v>
      </c>
      <c r="W885" s="15">
        <v>0</v>
      </c>
      <c r="X885" s="15" t="s">
        <v>4336</v>
      </c>
      <c r="Y885" s="15" t="s">
        <v>4290</v>
      </c>
      <c r="Z885" s="15">
        <v>0</v>
      </c>
      <c r="AA885" s="15">
        <v>0</v>
      </c>
      <c r="AB885" s="15">
        <v>0</v>
      </c>
      <c r="AC885" s="15">
        <v>0</v>
      </c>
      <c r="AD885" s="15">
        <v>0</v>
      </c>
      <c r="AE885" s="40"/>
      <c r="AF885" s="15">
        <v>0</v>
      </c>
      <c r="AG885" s="40"/>
      <c r="AH885" s="40"/>
      <c r="AI885" s="40"/>
      <c r="AJ885" s="15">
        <v>0</v>
      </c>
      <c r="AK885" s="40"/>
      <c r="AL885" s="40"/>
      <c r="AM885" s="40"/>
      <c r="AN885" s="41">
        <v>45504</v>
      </c>
      <c r="AO885" s="43"/>
      <c r="AP885" s="43"/>
      <c r="AQ885" s="43"/>
      <c r="AR885" s="43"/>
      <c r="AS885" s="43"/>
      <c r="AT885" s="43"/>
      <c r="AU885" s="43"/>
      <c r="AV885" s="43"/>
      <c r="AW885" s="43"/>
      <c r="AX885" s="43"/>
      <c r="AY885" s="43"/>
      <c r="AZ885" s="43"/>
      <c r="BA885" s="43"/>
      <c r="BB885" s="43"/>
      <c r="BC885" s="43"/>
      <c r="BD885" s="43"/>
      <c r="BE885" s="43"/>
      <c r="BF885" s="43"/>
      <c r="BG885" s="43"/>
      <c r="BH885" s="43"/>
      <c r="BI885" s="43"/>
      <c r="BJ885" s="43"/>
      <c r="BK885" s="43"/>
      <c r="BL885" s="43"/>
      <c r="BM885" s="43"/>
      <c r="BN885" s="43"/>
      <c r="BO885" s="43"/>
      <c r="BP885" s="43"/>
      <c r="BQ885" s="43"/>
      <c r="BR885" s="43"/>
      <c r="BS885" s="43"/>
      <c r="BT885" s="43"/>
      <c r="BU885" s="43"/>
      <c r="BV885" s="43"/>
      <c r="BW885" s="43"/>
      <c r="BX885" s="43"/>
      <c r="BY885" s="43"/>
      <c r="BZ885" s="43"/>
      <c r="CA885" s="43"/>
      <c r="CB885" s="43"/>
      <c r="CC885" s="43"/>
      <c r="CD885" s="43"/>
      <c r="CE885" s="43"/>
    </row>
    <row r="886" spans="1:83" s="44" customFormat="1" x14ac:dyDescent="0.35">
      <c r="A886" s="40">
        <v>835000972</v>
      </c>
      <c r="B886" s="40" t="s">
        <v>0</v>
      </c>
      <c r="C886" s="40" t="s">
        <v>917</v>
      </c>
      <c r="D886" s="40" t="s">
        <v>19</v>
      </c>
      <c r="E886" s="40">
        <v>3841</v>
      </c>
      <c r="F886" s="40" t="s">
        <v>917</v>
      </c>
      <c r="G886" s="40" t="s">
        <v>3030</v>
      </c>
      <c r="H886" s="41">
        <v>44992</v>
      </c>
      <c r="I886" s="41" t="e">
        <v>#N/A</v>
      </c>
      <c r="J886" s="12">
        <v>260300</v>
      </c>
      <c r="K886" s="12">
        <v>0</v>
      </c>
      <c r="L886" s="12">
        <v>0</v>
      </c>
      <c r="M886" s="15">
        <f t="shared" si="15"/>
        <v>260300</v>
      </c>
      <c r="N886" s="42" t="s">
        <v>17</v>
      </c>
      <c r="O886" s="40"/>
      <c r="P886" s="40" t="s">
        <v>4260</v>
      </c>
      <c r="Q886" s="40"/>
      <c r="R886" s="40" t="e">
        <v>#N/A</v>
      </c>
      <c r="S886" s="40"/>
      <c r="T886" s="40" t="s">
        <v>4260</v>
      </c>
      <c r="U886" s="15">
        <v>0</v>
      </c>
      <c r="V886" s="15">
        <v>0</v>
      </c>
      <c r="W886" s="15">
        <v>0</v>
      </c>
      <c r="X886" s="15"/>
      <c r="Y886" s="15"/>
      <c r="Z886" s="15">
        <v>0</v>
      </c>
      <c r="AA886" s="15">
        <v>0</v>
      </c>
      <c r="AB886" s="15">
        <v>0</v>
      </c>
      <c r="AC886" s="15">
        <v>0</v>
      </c>
      <c r="AD886" s="15">
        <v>0</v>
      </c>
      <c r="AE886" s="40"/>
      <c r="AF886" s="15">
        <v>0</v>
      </c>
      <c r="AG886" s="40"/>
      <c r="AH886" s="40"/>
      <c r="AI886" s="40"/>
      <c r="AJ886" s="15">
        <v>0</v>
      </c>
      <c r="AK886" s="40"/>
      <c r="AL886" s="40"/>
      <c r="AM886" s="40"/>
      <c r="AN886" s="41">
        <v>45504</v>
      </c>
      <c r="AO886" s="43"/>
      <c r="AP886" s="43"/>
      <c r="AQ886" s="43"/>
      <c r="AR886" s="43"/>
      <c r="AS886" s="43"/>
      <c r="AT886" s="43"/>
      <c r="AU886" s="43"/>
      <c r="AV886" s="43"/>
      <c r="AW886" s="43"/>
      <c r="AX886" s="43"/>
      <c r="AY886" s="43"/>
      <c r="AZ886" s="43"/>
      <c r="BA886" s="43"/>
      <c r="BB886" s="43"/>
      <c r="BC886" s="43"/>
      <c r="BD886" s="43"/>
      <c r="BE886" s="43"/>
      <c r="BF886" s="43"/>
      <c r="BG886" s="43"/>
      <c r="BH886" s="43"/>
      <c r="BI886" s="43"/>
      <c r="BJ886" s="43"/>
      <c r="BK886" s="43"/>
      <c r="BL886" s="43"/>
      <c r="BM886" s="43"/>
      <c r="BN886" s="43"/>
      <c r="BO886" s="43"/>
      <c r="BP886" s="43"/>
      <c r="BQ886" s="43"/>
      <c r="BR886" s="43"/>
      <c r="BS886" s="43"/>
      <c r="BT886" s="43"/>
      <c r="BU886" s="43"/>
      <c r="BV886" s="43"/>
      <c r="BW886" s="43"/>
      <c r="BX886" s="43"/>
      <c r="BY886" s="43"/>
      <c r="BZ886" s="43"/>
      <c r="CA886" s="43"/>
      <c r="CB886" s="43"/>
      <c r="CC886" s="43"/>
      <c r="CD886" s="43"/>
      <c r="CE886" s="43"/>
    </row>
    <row r="887" spans="1:83" s="44" customFormat="1" x14ac:dyDescent="0.35">
      <c r="A887" s="40">
        <v>835000972</v>
      </c>
      <c r="B887" s="40" t="s">
        <v>0</v>
      </c>
      <c r="C887" s="40" t="s">
        <v>918</v>
      </c>
      <c r="D887" s="40" t="s">
        <v>20</v>
      </c>
      <c r="E887" s="40">
        <v>17766</v>
      </c>
      <c r="F887" s="40" t="s">
        <v>918</v>
      </c>
      <c r="G887" s="40" t="s">
        <v>3031</v>
      </c>
      <c r="H887" s="41">
        <v>44996</v>
      </c>
      <c r="I887" s="41">
        <v>45027</v>
      </c>
      <c r="J887" s="12">
        <v>184070</v>
      </c>
      <c r="K887" s="12">
        <v>0</v>
      </c>
      <c r="L887" s="40">
        <v>76200</v>
      </c>
      <c r="M887" s="15">
        <f t="shared" si="15"/>
        <v>107870</v>
      </c>
      <c r="N887" s="42" t="s">
        <v>17</v>
      </c>
      <c r="O887" s="40"/>
      <c r="P887" s="40" t="s">
        <v>4268</v>
      </c>
      <c r="Q887" s="40" t="b">
        <v>0</v>
      </c>
      <c r="R887" s="40" t="s">
        <v>4254</v>
      </c>
      <c r="S887" s="40"/>
      <c r="T887" s="40" t="s">
        <v>4269</v>
      </c>
      <c r="U887" s="15">
        <v>184070</v>
      </c>
      <c r="V887" s="15">
        <v>0</v>
      </c>
      <c r="W887" s="15">
        <v>0</v>
      </c>
      <c r="X887" s="15"/>
      <c r="Y887" s="15"/>
      <c r="Z887" s="15">
        <v>184070</v>
      </c>
      <c r="AA887" s="15">
        <v>0</v>
      </c>
      <c r="AB887" s="15">
        <v>0</v>
      </c>
      <c r="AC887" s="15">
        <v>184070</v>
      </c>
      <c r="AD887" s="15">
        <v>0</v>
      </c>
      <c r="AE887" s="40"/>
      <c r="AF887" s="15">
        <v>76200</v>
      </c>
      <c r="AG887" s="40">
        <v>2201452472</v>
      </c>
      <c r="AH887" s="40" t="s">
        <v>4487</v>
      </c>
      <c r="AI887" s="40"/>
      <c r="AJ887" s="15">
        <v>0</v>
      </c>
      <c r="AK887" s="40"/>
      <c r="AL887" s="40"/>
      <c r="AM887" s="40"/>
      <c r="AN887" s="41">
        <v>45504</v>
      </c>
      <c r="AO887" s="43"/>
      <c r="AP887" s="43"/>
      <c r="AQ887" s="43"/>
      <c r="AR887" s="43"/>
      <c r="AS887" s="43"/>
      <c r="AT887" s="43"/>
      <c r="AU887" s="43"/>
      <c r="AV887" s="43"/>
      <c r="AW887" s="43"/>
      <c r="AX887" s="43"/>
      <c r="AY887" s="43"/>
      <c r="AZ887" s="43"/>
      <c r="BA887" s="43"/>
      <c r="BB887" s="43"/>
      <c r="BC887" s="43"/>
      <c r="BD887" s="43"/>
      <c r="BE887" s="43"/>
      <c r="BF887" s="43"/>
      <c r="BG887" s="43"/>
      <c r="BH887" s="43"/>
      <c r="BI887" s="43"/>
      <c r="BJ887" s="43"/>
      <c r="BK887" s="43"/>
      <c r="BL887" s="43"/>
      <c r="BM887" s="43"/>
      <c r="BN887" s="43"/>
      <c r="BO887" s="43"/>
      <c r="BP887" s="43"/>
      <c r="BQ887" s="43"/>
      <c r="BR887" s="43"/>
      <c r="BS887" s="43"/>
      <c r="BT887" s="43"/>
      <c r="BU887" s="43"/>
      <c r="BV887" s="43"/>
      <c r="BW887" s="43"/>
      <c r="BX887" s="43"/>
      <c r="BY887" s="43"/>
      <c r="BZ887" s="43"/>
      <c r="CA887" s="43"/>
      <c r="CB887" s="43"/>
      <c r="CC887" s="43"/>
      <c r="CD887" s="43"/>
      <c r="CE887" s="43"/>
    </row>
    <row r="888" spans="1:83" s="44" customFormat="1" x14ac:dyDescent="0.35">
      <c r="A888" s="40">
        <v>835000972</v>
      </c>
      <c r="B888" s="40" t="s">
        <v>0</v>
      </c>
      <c r="C888" s="40" t="s">
        <v>919</v>
      </c>
      <c r="D888" s="40" t="s">
        <v>19</v>
      </c>
      <c r="E888" s="40">
        <v>4003</v>
      </c>
      <c r="F888" s="40" t="s">
        <v>919</v>
      </c>
      <c r="G888" s="40" t="s">
        <v>3032</v>
      </c>
      <c r="H888" s="41">
        <v>45006</v>
      </c>
      <c r="I888" s="41">
        <v>45427.459017013891</v>
      </c>
      <c r="J888" s="12">
        <v>170510</v>
      </c>
      <c r="K888" s="12">
        <v>0</v>
      </c>
      <c r="L888" s="12">
        <v>0</v>
      </c>
      <c r="M888" s="15">
        <f t="shared" si="15"/>
        <v>170510</v>
      </c>
      <c r="N888" s="42" t="s">
        <v>17</v>
      </c>
      <c r="O888" s="40"/>
      <c r="P888" s="40" t="s">
        <v>4265</v>
      </c>
      <c r="Q888" s="40" t="b">
        <v>0</v>
      </c>
      <c r="R888" s="40" t="s">
        <v>4253</v>
      </c>
      <c r="S888" s="40"/>
      <c r="T888" s="40" t="s">
        <v>4265</v>
      </c>
      <c r="U888" s="15">
        <v>0</v>
      </c>
      <c r="V888" s="15">
        <v>170510</v>
      </c>
      <c r="W888" s="15">
        <v>0</v>
      </c>
      <c r="X888" s="15" t="s">
        <v>4337</v>
      </c>
      <c r="Y888" s="15" t="s">
        <v>4288</v>
      </c>
      <c r="Z888" s="15">
        <v>0</v>
      </c>
      <c r="AA888" s="15">
        <v>0</v>
      </c>
      <c r="AB888" s="15">
        <v>0</v>
      </c>
      <c r="AC888" s="15">
        <v>0</v>
      </c>
      <c r="AD888" s="15">
        <v>0</v>
      </c>
      <c r="AE888" s="40"/>
      <c r="AF888" s="15">
        <v>0</v>
      </c>
      <c r="AG888" s="40"/>
      <c r="AH888" s="40"/>
      <c r="AI888" s="40"/>
      <c r="AJ888" s="15">
        <v>0</v>
      </c>
      <c r="AK888" s="40"/>
      <c r="AL888" s="40"/>
      <c r="AM888" s="40"/>
      <c r="AN888" s="41">
        <v>45504</v>
      </c>
      <c r="AO888" s="43"/>
      <c r="AP888" s="43"/>
      <c r="AQ888" s="43"/>
      <c r="AR888" s="43"/>
      <c r="AS888" s="43"/>
      <c r="AT888" s="43"/>
      <c r="AU888" s="43"/>
      <c r="AV888" s="43"/>
      <c r="AW888" s="43"/>
      <c r="AX888" s="43"/>
      <c r="AY888" s="43"/>
      <c r="AZ888" s="43"/>
      <c r="BA888" s="43"/>
      <c r="BB888" s="43"/>
      <c r="BC888" s="43"/>
      <c r="BD888" s="43"/>
      <c r="BE888" s="43"/>
      <c r="BF888" s="43"/>
      <c r="BG888" s="43"/>
      <c r="BH888" s="43"/>
      <c r="BI888" s="43"/>
      <c r="BJ888" s="43"/>
      <c r="BK888" s="43"/>
      <c r="BL888" s="43"/>
      <c r="BM888" s="43"/>
      <c r="BN888" s="43"/>
      <c r="BO888" s="43"/>
      <c r="BP888" s="43"/>
      <c r="BQ888" s="43"/>
      <c r="BR888" s="43"/>
      <c r="BS888" s="43"/>
      <c r="BT888" s="43"/>
      <c r="BU888" s="43"/>
      <c r="BV888" s="43"/>
      <c r="BW888" s="43"/>
      <c r="BX888" s="43"/>
      <c r="BY888" s="43"/>
      <c r="BZ888" s="43"/>
      <c r="CA888" s="43"/>
      <c r="CB888" s="43"/>
      <c r="CC888" s="43"/>
      <c r="CD888" s="43"/>
      <c r="CE888" s="43"/>
    </row>
    <row r="889" spans="1:83" s="44" customFormat="1" x14ac:dyDescent="0.35">
      <c r="A889" s="40">
        <v>835000972</v>
      </c>
      <c r="B889" s="40" t="s">
        <v>0</v>
      </c>
      <c r="C889" s="40" t="s">
        <v>920</v>
      </c>
      <c r="D889" s="40" t="s">
        <v>20</v>
      </c>
      <c r="E889" s="40">
        <v>18796</v>
      </c>
      <c r="F889" s="40" t="s">
        <v>920</v>
      </c>
      <c r="G889" s="40" t="s">
        <v>3033</v>
      </c>
      <c r="H889" s="41">
        <v>45012</v>
      </c>
      <c r="I889" s="41">
        <v>45414.291666666664</v>
      </c>
      <c r="J889" s="12">
        <v>211930</v>
      </c>
      <c r="K889" s="12">
        <v>0</v>
      </c>
      <c r="L889" s="12">
        <v>0</v>
      </c>
      <c r="M889" s="15">
        <f t="shared" si="15"/>
        <v>211930</v>
      </c>
      <c r="N889" s="42" t="s">
        <v>17</v>
      </c>
      <c r="O889" s="40"/>
      <c r="P889" s="40" t="s">
        <v>4262</v>
      </c>
      <c r="Q889" s="40" t="b">
        <v>0</v>
      </c>
      <c r="R889" s="40" t="s">
        <v>4254</v>
      </c>
      <c r="S889" s="40"/>
      <c r="T889" s="40" t="s">
        <v>4268</v>
      </c>
      <c r="U889" s="15">
        <v>211930</v>
      </c>
      <c r="V889" s="15">
        <v>0</v>
      </c>
      <c r="W889" s="15">
        <v>0</v>
      </c>
      <c r="X889" s="15"/>
      <c r="Y889" s="15"/>
      <c r="Z889" s="15">
        <v>211930</v>
      </c>
      <c r="AA889" s="15">
        <v>0</v>
      </c>
      <c r="AB889" s="15">
        <v>0</v>
      </c>
      <c r="AC889" s="15">
        <v>211930</v>
      </c>
      <c r="AD889" s="15">
        <v>0</v>
      </c>
      <c r="AE889" s="40"/>
      <c r="AF889" s="15">
        <v>211930</v>
      </c>
      <c r="AG889" s="40">
        <f>VLOOKUP(G889,'[2]PC PLATA'!$D:$F,3,0)</f>
        <v>4800064066</v>
      </c>
      <c r="AH889" s="40" t="str">
        <f>VLOOKUP(G889,'[2]PC PLATA'!$D:$J,7,0)</f>
        <v>19.06.2024</v>
      </c>
      <c r="AI889" s="15">
        <v>14821111</v>
      </c>
      <c r="AJ889" s="15">
        <v>0</v>
      </c>
      <c r="AK889" s="40"/>
      <c r="AL889" s="40"/>
      <c r="AM889" s="40"/>
      <c r="AN889" s="41">
        <v>45504</v>
      </c>
      <c r="AO889" s="43"/>
      <c r="AP889" s="43"/>
      <c r="AQ889" s="43"/>
      <c r="AR889" s="43"/>
      <c r="AS889" s="43"/>
      <c r="AT889" s="43"/>
      <c r="AU889" s="43"/>
      <c r="AV889" s="43"/>
      <c r="AW889" s="43"/>
      <c r="AX889" s="43"/>
      <c r="AY889" s="43"/>
      <c r="AZ889" s="43"/>
      <c r="BA889" s="43"/>
      <c r="BB889" s="43"/>
      <c r="BC889" s="43"/>
      <c r="BD889" s="43"/>
      <c r="BE889" s="43"/>
      <c r="BF889" s="43"/>
      <c r="BG889" s="43"/>
      <c r="BH889" s="43"/>
      <c r="BI889" s="43"/>
      <c r="BJ889" s="43"/>
      <c r="BK889" s="43"/>
      <c r="BL889" s="43"/>
      <c r="BM889" s="43"/>
      <c r="BN889" s="43"/>
      <c r="BO889" s="43"/>
      <c r="BP889" s="43"/>
      <c r="BQ889" s="43"/>
      <c r="BR889" s="43"/>
      <c r="BS889" s="43"/>
      <c r="BT889" s="43"/>
      <c r="BU889" s="43"/>
      <c r="BV889" s="43"/>
      <c r="BW889" s="43"/>
      <c r="BX889" s="43"/>
      <c r="BY889" s="43"/>
      <c r="BZ889" s="43"/>
      <c r="CA889" s="43"/>
      <c r="CB889" s="43"/>
      <c r="CC889" s="43"/>
      <c r="CD889" s="43"/>
      <c r="CE889" s="43"/>
    </row>
    <row r="890" spans="1:83" s="44" customFormat="1" x14ac:dyDescent="0.35">
      <c r="A890" s="40">
        <v>835000972</v>
      </c>
      <c r="B890" s="40" t="s">
        <v>0</v>
      </c>
      <c r="C890" s="40" t="s">
        <v>921</v>
      </c>
      <c r="D890" s="40" t="s">
        <v>16</v>
      </c>
      <c r="E890" s="40">
        <v>90080</v>
      </c>
      <c r="F890" s="40" t="s">
        <v>921</v>
      </c>
      <c r="G890" s="40" t="s">
        <v>3034</v>
      </c>
      <c r="H890" s="41">
        <v>45013</v>
      </c>
      <c r="I890" s="41">
        <v>45414.291666666664</v>
      </c>
      <c r="J890" s="12">
        <v>384720</v>
      </c>
      <c r="K890" s="12">
        <v>0</v>
      </c>
      <c r="L890" s="12">
        <v>0</v>
      </c>
      <c r="M890" s="15">
        <f t="shared" si="15"/>
        <v>384720</v>
      </c>
      <c r="N890" s="42" t="s">
        <v>17</v>
      </c>
      <c r="O890" s="40"/>
      <c r="P890" s="40" t="s">
        <v>4265</v>
      </c>
      <c r="Q890" s="40" t="b">
        <v>0</v>
      </c>
      <c r="R890" s="40" t="s">
        <v>4253</v>
      </c>
      <c r="S890" s="40"/>
      <c r="T890" s="40" t="s">
        <v>4265</v>
      </c>
      <c r="U890" s="15">
        <v>384720</v>
      </c>
      <c r="V890" s="15">
        <v>384720</v>
      </c>
      <c r="W890" s="15">
        <v>0</v>
      </c>
      <c r="X890" s="15" t="s">
        <v>4338</v>
      </c>
      <c r="Y890" s="15" t="s">
        <v>4288</v>
      </c>
      <c r="Z890" s="15">
        <v>384720</v>
      </c>
      <c r="AA890" s="15">
        <v>0</v>
      </c>
      <c r="AB890" s="15">
        <v>0</v>
      </c>
      <c r="AC890" s="15">
        <v>0</v>
      </c>
      <c r="AD890" s="15">
        <v>0</v>
      </c>
      <c r="AE890" s="40"/>
      <c r="AF890" s="15">
        <v>0</v>
      </c>
      <c r="AG890" s="40"/>
      <c r="AH890" s="40"/>
      <c r="AI890" s="40"/>
      <c r="AJ890" s="15">
        <v>0</v>
      </c>
      <c r="AK890" s="40"/>
      <c r="AL890" s="40"/>
      <c r="AM890" s="40"/>
      <c r="AN890" s="41">
        <v>45504</v>
      </c>
      <c r="AO890" s="43"/>
      <c r="AP890" s="43"/>
      <c r="AQ890" s="43"/>
      <c r="AR890" s="43"/>
      <c r="AS890" s="43"/>
      <c r="AT890" s="43"/>
      <c r="AU890" s="43"/>
      <c r="AV890" s="43"/>
      <c r="AW890" s="43"/>
      <c r="AX890" s="43"/>
      <c r="AY890" s="43"/>
      <c r="AZ890" s="43"/>
      <c r="BA890" s="43"/>
      <c r="BB890" s="43"/>
      <c r="BC890" s="43"/>
      <c r="BD890" s="43"/>
      <c r="BE890" s="43"/>
      <c r="BF890" s="43"/>
      <c r="BG890" s="43"/>
      <c r="BH890" s="43"/>
      <c r="BI890" s="43"/>
      <c r="BJ890" s="43"/>
      <c r="BK890" s="43"/>
      <c r="BL890" s="43"/>
      <c r="BM890" s="43"/>
      <c r="BN890" s="43"/>
      <c r="BO890" s="43"/>
      <c r="BP890" s="43"/>
      <c r="BQ890" s="43"/>
      <c r="BR890" s="43"/>
      <c r="BS890" s="43"/>
      <c r="BT890" s="43"/>
      <c r="BU890" s="43"/>
      <c r="BV890" s="43"/>
      <c r="BW890" s="43"/>
      <c r="BX890" s="43"/>
      <c r="BY890" s="43"/>
      <c r="BZ890" s="43"/>
      <c r="CA890" s="43"/>
      <c r="CB890" s="43"/>
      <c r="CC890" s="43"/>
      <c r="CD890" s="43"/>
      <c r="CE890" s="43"/>
    </row>
    <row r="891" spans="1:83" s="44" customFormat="1" x14ac:dyDescent="0.35">
      <c r="A891" s="40">
        <v>835000972</v>
      </c>
      <c r="B891" s="40" t="s">
        <v>0</v>
      </c>
      <c r="C891" s="40" t="s">
        <v>922</v>
      </c>
      <c r="D891" s="40" t="s">
        <v>19</v>
      </c>
      <c r="E891" s="40">
        <v>4006</v>
      </c>
      <c r="F891" s="40" t="s">
        <v>922</v>
      </c>
      <c r="G891" s="40" t="s">
        <v>3035</v>
      </c>
      <c r="H891" s="41">
        <v>45014</v>
      </c>
      <c r="I891" s="41">
        <v>45475.291666666664</v>
      </c>
      <c r="J891" s="12">
        <v>77250</v>
      </c>
      <c r="K891" s="12">
        <v>0</v>
      </c>
      <c r="L891" s="12">
        <v>0</v>
      </c>
      <c r="M891" s="15">
        <f t="shared" si="15"/>
        <v>77250</v>
      </c>
      <c r="N891" s="42" t="s">
        <v>17</v>
      </c>
      <c r="O891" s="40"/>
      <c r="P891" s="40" t="s">
        <v>4265</v>
      </c>
      <c r="Q891" s="40" t="b">
        <v>0</v>
      </c>
      <c r="R891" s="40" t="s">
        <v>4253</v>
      </c>
      <c r="S891" s="40"/>
      <c r="T891" s="40" t="s">
        <v>4265</v>
      </c>
      <c r="U891" s="15">
        <v>0</v>
      </c>
      <c r="V891" s="15">
        <v>77250</v>
      </c>
      <c r="W891" s="15">
        <v>0</v>
      </c>
      <c r="X891" s="15" t="s">
        <v>4339</v>
      </c>
      <c r="Y891" s="15" t="s">
        <v>4296</v>
      </c>
      <c r="Z891" s="15">
        <v>0</v>
      </c>
      <c r="AA891" s="15">
        <v>0</v>
      </c>
      <c r="AB891" s="15">
        <v>0</v>
      </c>
      <c r="AC891" s="15">
        <v>0</v>
      </c>
      <c r="AD891" s="15">
        <v>0</v>
      </c>
      <c r="AE891" s="40"/>
      <c r="AF891" s="15">
        <v>0</v>
      </c>
      <c r="AG891" s="40"/>
      <c r="AH891" s="40"/>
      <c r="AI891" s="40"/>
      <c r="AJ891" s="15">
        <v>0</v>
      </c>
      <c r="AK891" s="40"/>
      <c r="AL891" s="40"/>
      <c r="AM891" s="40"/>
      <c r="AN891" s="41">
        <v>45504</v>
      </c>
      <c r="AO891" s="43"/>
      <c r="AP891" s="43"/>
      <c r="AQ891" s="43"/>
      <c r="AR891" s="43"/>
      <c r="AS891" s="43"/>
      <c r="AT891" s="43"/>
      <c r="AU891" s="43"/>
      <c r="AV891" s="43"/>
      <c r="AW891" s="43"/>
      <c r="AX891" s="43"/>
      <c r="AY891" s="43"/>
      <c r="AZ891" s="43"/>
      <c r="BA891" s="43"/>
      <c r="BB891" s="43"/>
      <c r="BC891" s="43"/>
      <c r="BD891" s="43"/>
      <c r="BE891" s="43"/>
      <c r="BF891" s="43"/>
      <c r="BG891" s="43"/>
      <c r="BH891" s="43"/>
      <c r="BI891" s="43"/>
      <c r="BJ891" s="43"/>
      <c r="BK891" s="43"/>
      <c r="BL891" s="43"/>
      <c r="BM891" s="43"/>
      <c r="BN891" s="43"/>
      <c r="BO891" s="43"/>
      <c r="BP891" s="43"/>
      <c r="BQ891" s="43"/>
      <c r="BR891" s="43"/>
      <c r="BS891" s="43"/>
      <c r="BT891" s="43"/>
      <c r="BU891" s="43"/>
      <c r="BV891" s="43"/>
      <c r="BW891" s="43"/>
      <c r="BX891" s="43"/>
      <c r="BY891" s="43"/>
      <c r="BZ891" s="43"/>
      <c r="CA891" s="43"/>
      <c r="CB891" s="43"/>
      <c r="CC891" s="43"/>
      <c r="CD891" s="43"/>
      <c r="CE891" s="43"/>
    </row>
    <row r="892" spans="1:83" s="44" customFormat="1" x14ac:dyDescent="0.35">
      <c r="A892" s="40">
        <v>835000972</v>
      </c>
      <c r="B892" s="40" t="s">
        <v>0</v>
      </c>
      <c r="C892" s="40" t="s">
        <v>923</v>
      </c>
      <c r="D892" s="40" t="s">
        <v>20</v>
      </c>
      <c r="E892" s="40">
        <v>19438</v>
      </c>
      <c r="F892" s="40" t="s">
        <v>923</v>
      </c>
      <c r="G892" s="40" t="s">
        <v>3036</v>
      </c>
      <c r="H892" s="41">
        <v>45017</v>
      </c>
      <c r="I892" s="41">
        <v>45414.291666666664</v>
      </c>
      <c r="J892" s="12">
        <v>247800</v>
      </c>
      <c r="K892" s="12">
        <v>0</v>
      </c>
      <c r="L892" s="12">
        <v>0</v>
      </c>
      <c r="M892" s="15">
        <f t="shared" si="15"/>
        <v>247800</v>
      </c>
      <c r="N892" s="42" t="s">
        <v>17</v>
      </c>
      <c r="O892" s="40"/>
      <c r="P892" s="40" t="s">
        <v>4265</v>
      </c>
      <c r="Q892" s="40" t="b">
        <v>0</v>
      </c>
      <c r="R892" s="40" t="s">
        <v>4253</v>
      </c>
      <c r="S892" s="40"/>
      <c r="T892" s="40" t="s">
        <v>4265</v>
      </c>
      <c r="U892" s="15">
        <v>247800</v>
      </c>
      <c r="V892" s="15">
        <v>247800</v>
      </c>
      <c r="W892" s="15">
        <v>0</v>
      </c>
      <c r="X892" s="15" t="s">
        <v>4340</v>
      </c>
      <c r="Y892" s="15" t="s">
        <v>4296</v>
      </c>
      <c r="Z892" s="15">
        <v>247800</v>
      </c>
      <c r="AA892" s="15">
        <v>0</v>
      </c>
      <c r="AB892" s="15">
        <v>0</v>
      </c>
      <c r="AC892" s="15">
        <v>0</v>
      </c>
      <c r="AD892" s="15">
        <v>0</v>
      </c>
      <c r="AE892" s="40"/>
      <c r="AF892" s="15">
        <v>0</v>
      </c>
      <c r="AG892" s="40"/>
      <c r="AH892" s="40"/>
      <c r="AI892" s="40"/>
      <c r="AJ892" s="15">
        <v>0</v>
      </c>
      <c r="AK892" s="40"/>
      <c r="AL892" s="40"/>
      <c r="AM892" s="40"/>
      <c r="AN892" s="41">
        <v>45504</v>
      </c>
      <c r="AO892" s="43"/>
      <c r="AP892" s="43"/>
      <c r="AQ892" s="43"/>
      <c r="AR892" s="43"/>
      <c r="AS892" s="43"/>
      <c r="AT892" s="43"/>
      <c r="AU892" s="43"/>
      <c r="AV892" s="43"/>
      <c r="AW892" s="43"/>
      <c r="AX892" s="43"/>
      <c r="AY892" s="43"/>
      <c r="AZ892" s="43"/>
      <c r="BA892" s="43"/>
      <c r="BB892" s="43"/>
      <c r="BC892" s="43"/>
      <c r="BD892" s="43"/>
      <c r="BE892" s="43"/>
      <c r="BF892" s="43"/>
      <c r="BG892" s="43"/>
      <c r="BH892" s="43"/>
      <c r="BI892" s="43"/>
      <c r="BJ892" s="43"/>
      <c r="BK892" s="43"/>
      <c r="BL892" s="43"/>
      <c r="BM892" s="43"/>
      <c r="BN892" s="43"/>
      <c r="BO892" s="43"/>
      <c r="BP892" s="43"/>
      <c r="BQ892" s="43"/>
      <c r="BR892" s="43"/>
      <c r="BS892" s="43"/>
      <c r="BT892" s="43"/>
      <c r="BU892" s="43"/>
      <c r="BV892" s="43"/>
      <c r="BW892" s="43"/>
      <c r="BX892" s="43"/>
      <c r="BY892" s="43"/>
      <c r="BZ892" s="43"/>
      <c r="CA892" s="43"/>
      <c r="CB892" s="43"/>
      <c r="CC892" s="43"/>
      <c r="CD892" s="43"/>
      <c r="CE892" s="43"/>
    </row>
    <row r="893" spans="1:83" s="44" customFormat="1" x14ac:dyDescent="0.35">
      <c r="A893" s="40">
        <v>835000972</v>
      </c>
      <c r="B893" s="40" t="s">
        <v>0</v>
      </c>
      <c r="C893" s="40" t="s">
        <v>924</v>
      </c>
      <c r="D893" s="40" t="s">
        <v>20</v>
      </c>
      <c r="E893" s="40">
        <v>19573</v>
      </c>
      <c r="F893" s="40" t="s">
        <v>924</v>
      </c>
      <c r="G893" s="40" t="s">
        <v>3037</v>
      </c>
      <c r="H893" s="41">
        <v>45026</v>
      </c>
      <c r="I893" s="41">
        <v>45414.291666666664</v>
      </c>
      <c r="J893" s="12">
        <v>79720</v>
      </c>
      <c r="K893" s="12">
        <v>0</v>
      </c>
      <c r="L893" s="12">
        <v>0</v>
      </c>
      <c r="M893" s="15">
        <f t="shared" ref="M893:M956" si="16">+J893-K893-L893</f>
        <v>79720</v>
      </c>
      <c r="N893" s="42" t="s">
        <v>17</v>
      </c>
      <c r="O893" s="40"/>
      <c r="P893" s="40" t="s">
        <v>4262</v>
      </c>
      <c r="Q893" s="40" t="b">
        <v>0</v>
      </c>
      <c r="R893" s="40" t="s">
        <v>4254</v>
      </c>
      <c r="S893" s="40"/>
      <c r="T893" s="40" t="s">
        <v>4268</v>
      </c>
      <c r="U893" s="15">
        <v>79720</v>
      </c>
      <c r="V893" s="15">
        <v>0</v>
      </c>
      <c r="W893" s="15">
        <v>0</v>
      </c>
      <c r="X893" s="15"/>
      <c r="Y893" s="15"/>
      <c r="Z893" s="15">
        <v>79720</v>
      </c>
      <c r="AA893" s="15">
        <v>0</v>
      </c>
      <c r="AB893" s="15">
        <v>0</v>
      </c>
      <c r="AC893" s="15">
        <v>79720</v>
      </c>
      <c r="AD893" s="15">
        <v>0</v>
      </c>
      <c r="AE893" s="40"/>
      <c r="AF893" s="15">
        <v>79720</v>
      </c>
      <c r="AG893" s="40">
        <f>VLOOKUP(G893,'[2]PC PLATA'!$D:$F,3,0)</f>
        <v>4800064066</v>
      </c>
      <c r="AH893" s="40" t="str">
        <f>VLOOKUP(G893,'[2]PC PLATA'!$D:$J,7,0)</f>
        <v>19.06.2024</v>
      </c>
      <c r="AI893" s="15">
        <v>14821111</v>
      </c>
      <c r="AJ893" s="15">
        <v>0</v>
      </c>
      <c r="AK893" s="40"/>
      <c r="AL893" s="40"/>
      <c r="AM893" s="40"/>
      <c r="AN893" s="41">
        <v>45504</v>
      </c>
      <c r="AO893" s="43"/>
      <c r="AP893" s="43"/>
      <c r="AQ893" s="43"/>
      <c r="AR893" s="43"/>
      <c r="AS893" s="43"/>
      <c r="AT893" s="43"/>
      <c r="AU893" s="43"/>
      <c r="AV893" s="43"/>
      <c r="AW893" s="43"/>
      <c r="AX893" s="43"/>
      <c r="AY893" s="43"/>
      <c r="AZ893" s="43"/>
      <c r="BA893" s="43"/>
      <c r="BB893" s="43"/>
      <c r="BC893" s="43"/>
      <c r="BD893" s="43"/>
      <c r="BE893" s="43"/>
      <c r="BF893" s="43"/>
      <c r="BG893" s="43"/>
      <c r="BH893" s="43"/>
      <c r="BI893" s="43"/>
      <c r="BJ893" s="43"/>
      <c r="BK893" s="43"/>
      <c r="BL893" s="43"/>
      <c r="BM893" s="43"/>
      <c r="BN893" s="43"/>
      <c r="BO893" s="43"/>
      <c r="BP893" s="43"/>
      <c r="BQ893" s="43"/>
      <c r="BR893" s="43"/>
      <c r="BS893" s="43"/>
      <c r="BT893" s="43"/>
      <c r="BU893" s="43"/>
      <c r="BV893" s="43"/>
      <c r="BW893" s="43"/>
      <c r="BX893" s="43"/>
      <c r="BY893" s="43"/>
      <c r="BZ893" s="43"/>
      <c r="CA893" s="43"/>
      <c r="CB893" s="43"/>
      <c r="CC893" s="43"/>
      <c r="CD893" s="43"/>
      <c r="CE893" s="43"/>
    </row>
    <row r="894" spans="1:83" s="44" customFormat="1" x14ac:dyDescent="0.35">
      <c r="A894" s="40">
        <v>835000972</v>
      </c>
      <c r="B894" s="40" t="s">
        <v>0</v>
      </c>
      <c r="C894" s="40" t="s">
        <v>925</v>
      </c>
      <c r="D894" s="40" t="s">
        <v>16</v>
      </c>
      <c r="E894" s="40">
        <v>92839</v>
      </c>
      <c r="F894" s="40" t="s">
        <v>925</v>
      </c>
      <c r="G894" s="40" t="s">
        <v>3038</v>
      </c>
      <c r="H894" s="41">
        <v>45026</v>
      </c>
      <c r="I894" s="41">
        <v>45414.291666666664</v>
      </c>
      <c r="J894" s="12">
        <v>201700</v>
      </c>
      <c r="K894" s="12">
        <v>0</v>
      </c>
      <c r="L894" s="12">
        <v>0</v>
      </c>
      <c r="M894" s="15">
        <f t="shared" si="16"/>
        <v>201700</v>
      </c>
      <c r="N894" s="42" t="s">
        <v>17</v>
      </c>
      <c r="O894" s="40"/>
      <c r="P894" s="40" t="s">
        <v>4265</v>
      </c>
      <c r="Q894" s="40" t="b">
        <v>0</v>
      </c>
      <c r="R894" s="40" t="s">
        <v>4253</v>
      </c>
      <c r="S894" s="40"/>
      <c r="T894" s="40" t="s">
        <v>4265</v>
      </c>
      <c r="U894" s="15">
        <v>201700</v>
      </c>
      <c r="V894" s="15">
        <v>201700</v>
      </c>
      <c r="W894" s="15">
        <v>0</v>
      </c>
      <c r="X894" s="15" t="s">
        <v>4341</v>
      </c>
      <c r="Y894" s="15" t="s">
        <v>4296</v>
      </c>
      <c r="Z894" s="15">
        <v>201700</v>
      </c>
      <c r="AA894" s="15">
        <v>0</v>
      </c>
      <c r="AB894" s="15">
        <v>0</v>
      </c>
      <c r="AC894" s="15">
        <v>0</v>
      </c>
      <c r="AD894" s="15">
        <v>0</v>
      </c>
      <c r="AE894" s="40"/>
      <c r="AF894" s="15">
        <v>0</v>
      </c>
      <c r="AG894" s="40"/>
      <c r="AH894" s="40"/>
      <c r="AI894" s="40"/>
      <c r="AJ894" s="15">
        <v>0</v>
      </c>
      <c r="AK894" s="40"/>
      <c r="AL894" s="40"/>
      <c r="AM894" s="40"/>
      <c r="AN894" s="41">
        <v>45504</v>
      </c>
      <c r="AO894" s="43"/>
      <c r="AP894" s="43"/>
      <c r="AQ894" s="43"/>
      <c r="AR894" s="43"/>
      <c r="AS894" s="43"/>
      <c r="AT894" s="43"/>
      <c r="AU894" s="43"/>
      <c r="AV894" s="43"/>
      <c r="AW894" s="43"/>
      <c r="AX894" s="43"/>
      <c r="AY894" s="43"/>
      <c r="AZ894" s="43"/>
      <c r="BA894" s="43"/>
      <c r="BB894" s="43"/>
      <c r="BC894" s="43"/>
      <c r="BD894" s="43"/>
      <c r="BE894" s="43"/>
      <c r="BF894" s="43"/>
      <c r="BG894" s="43"/>
      <c r="BH894" s="43"/>
      <c r="BI894" s="43"/>
      <c r="BJ894" s="43"/>
      <c r="BK894" s="43"/>
      <c r="BL894" s="43"/>
      <c r="BM894" s="43"/>
      <c r="BN894" s="43"/>
      <c r="BO894" s="43"/>
      <c r="BP894" s="43"/>
      <c r="BQ894" s="43"/>
      <c r="BR894" s="43"/>
      <c r="BS894" s="43"/>
      <c r="BT894" s="43"/>
      <c r="BU894" s="43"/>
      <c r="BV894" s="43"/>
      <c r="BW894" s="43"/>
      <c r="BX894" s="43"/>
      <c r="BY894" s="43"/>
      <c r="BZ894" s="43"/>
      <c r="CA894" s="43"/>
      <c r="CB894" s="43"/>
      <c r="CC894" s="43"/>
      <c r="CD894" s="43"/>
      <c r="CE894" s="43"/>
    </row>
    <row r="895" spans="1:83" s="44" customFormat="1" x14ac:dyDescent="0.35">
      <c r="A895" s="40">
        <v>835000972</v>
      </c>
      <c r="B895" s="40" t="s">
        <v>0</v>
      </c>
      <c r="C895" s="40" t="s">
        <v>926</v>
      </c>
      <c r="D895" s="40" t="s">
        <v>20</v>
      </c>
      <c r="E895" s="40">
        <v>20196</v>
      </c>
      <c r="F895" s="40" t="s">
        <v>926</v>
      </c>
      <c r="G895" s="40" t="s">
        <v>3039</v>
      </c>
      <c r="H895" s="41">
        <v>45033</v>
      </c>
      <c r="I895" s="41">
        <v>45414.291666666664</v>
      </c>
      <c r="J895" s="12">
        <v>76200</v>
      </c>
      <c r="K895" s="12">
        <v>0</v>
      </c>
      <c r="L895" s="12">
        <v>0</v>
      </c>
      <c r="M895" s="15">
        <f t="shared" si="16"/>
        <v>76200</v>
      </c>
      <c r="N895" s="42" t="s">
        <v>17</v>
      </c>
      <c r="O895" s="40"/>
      <c r="P895" s="40" t="s">
        <v>4265</v>
      </c>
      <c r="Q895" s="40" t="b">
        <v>0</v>
      </c>
      <c r="R895" s="40" t="s">
        <v>4253</v>
      </c>
      <c r="S895" s="40"/>
      <c r="T895" s="40" t="s">
        <v>4265</v>
      </c>
      <c r="U895" s="15">
        <v>76200</v>
      </c>
      <c r="V895" s="15">
        <v>76200</v>
      </c>
      <c r="W895" s="15">
        <v>0</v>
      </c>
      <c r="X895" s="15" t="s">
        <v>4342</v>
      </c>
      <c r="Y895" s="15" t="s">
        <v>4296</v>
      </c>
      <c r="Z895" s="15">
        <v>76200</v>
      </c>
      <c r="AA895" s="15">
        <v>0</v>
      </c>
      <c r="AB895" s="15">
        <v>0</v>
      </c>
      <c r="AC895" s="15">
        <v>0</v>
      </c>
      <c r="AD895" s="15">
        <v>0</v>
      </c>
      <c r="AE895" s="40"/>
      <c r="AF895" s="15">
        <v>0</v>
      </c>
      <c r="AG895" s="40"/>
      <c r="AH895" s="40"/>
      <c r="AI895" s="40"/>
      <c r="AJ895" s="15">
        <v>0</v>
      </c>
      <c r="AK895" s="40"/>
      <c r="AL895" s="40"/>
      <c r="AM895" s="40"/>
      <c r="AN895" s="41">
        <v>45504</v>
      </c>
      <c r="AO895" s="43"/>
      <c r="AP895" s="43"/>
      <c r="AQ895" s="43"/>
      <c r="AR895" s="43"/>
      <c r="AS895" s="43"/>
      <c r="AT895" s="43"/>
      <c r="AU895" s="43"/>
      <c r="AV895" s="43"/>
      <c r="AW895" s="43"/>
      <c r="AX895" s="43"/>
      <c r="AY895" s="43"/>
      <c r="AZ895" s="43"/>
      <c r="BA895" s="43"/>
      <c r="BB895" s="43"/>
      <c r="BC895" s="43"/>
      <c r="BD895" s="43"/>
      <c r="BE895" s="43"/>
      <c r="BF895" s="43"/>
      <c r="BG895" s="43"/>
      <c r="BH895" s="43"/>
      <c r="BI895" s="43"/>
      <c r="BJ895" s="43"/>
      <c r="BK895" s="43"/>
      <c r="BL895" s="43"/>
      <c r="BM895" s="43"/>
      <c r="BN895" s="43"/>
      <c r="BO895" s="43"/>
      <c r="BP895" s="43"/>
      <c r="BQ895" s="43"/>
      <c r="BR895" s="43"/>
      <c r="BS895" s="43"/>
      <c r="BT895" s="43"/>
      <c r="BU895" s="43"/>
      <c r="BV895" s="43"/>
      <c r="BW895" s="43"/>
      <c r="BX895" s="43"/>
      <c r="BY895" s="43"/>
      <c r="BZ895" s="43"/>
      <c r="CA895" s="43"/>
      <c r="CB895" s="43"/>
      <c r="CC895" s="43"/>
      <c r="CD895" s="43"/>
      <c r="CE895" s="43"/>
    </row>
    <row r="896" spans="1:83" s="44" customFormat="1" x14ac:dyDescent="0.35">
      <c r="A896" s="40">
        <v>835000972</v>
      </c>
      <c r="B896" s="40" t="s">
        <v>0</v>
      </c>
      <c r="C896" s="40" t="s">
        <v>927</v>
      </c>
      <c r="D896" s="40" t="s">
        <v>16</v>
      </c>
      <c r="E896" s="40">
        <v>93284</v>
      </c>
      <c r="F896" s="40" t="s">
        <v>927</v>
      </c>
      <c r="G896" s="40" t="s">
        <v>3040</v>
      </c>
      <c r="H896" s="41">
        <v>45039</v>
      </c>
      <c r="I896" s="41">
        <v>45097</v>
      </c>
      <c r="J896" s="12">
        <v>779820</v>
      </c>
      <c r="K896" s="12">
        <v>0</v>
      </c>
      <c r="L896" s="43">
        <v>775220</v>
      </c>
      <c r="M896" s="15">
        <f t="shared" si="16"/>
        <v>4600</v>
      </c>
      <c r="N896" s="42" t="s">
        <v>17</v>
      </c>
      <c r="O896" s="40"/>
      <c r="P896" s="40" t="s">
        <v>4269</v>
      </c>
      <c r="Q896" s="40" t="b">
        <v>0</v>
      </c>
      <c r="R896" s="40" t="s">
        <v>4256</v>
      </c>
      <c r="S896" s="40"/>
      <c r="T896" s="40" t="s">
        <v>4268</v>
      </c>
      <c r="U896" s="15">
        <v>779820</v>
      </c>
      <c r="V896" s="15">
        <v>0</v>
      </c>
      <c r="W896" s="15">
        <v>4600</v>
      </c>
      <c r="X896" s="15"/>
      <c r="Y896" s="15"/>
      <c r="Z896" s="15">
        <v>779820</v>
      </c>
      <c r="AA896" s="15">
        <v>0</v>
      </c>
      <c r="AB896" s="15">
        <v>0</v>
      </c>
      <c r="AC896" s="15">
        <v>775220</v>
      </c>
      <c r="AD896" s="15">
        <v>0</v>
      </c>
      <c r="AE896" s="40"/>
      <c r="AF896" s="15">
        <v>0</v>
      </c>
      <c r="AG896" s="40"/>
      <c r="AH896" s="40"/>
      <c r="AI896" s="40"/>
      <c r="AJ896" s="15">
        <v>0</v>
      </c>
      <c r="AK896" s="40"/>
      <c r="AL896" s="40"/>
      <c r="AM896" s="40"/>
      <c r="AN896" s="41">
        <v>45504</v>
      </c>
      <c r="AO896" s="43"/>
      <c r="AP896" s="43"/>
      <c r="AQ896" s="43"/>
      <c r="AR896" s="43"/>
      <c r="AS896" s="43"/>
      <c r="AT896" s="43"/>
      <c r="AU896" s="43"/>
      <c r="AV896" s="43"/>
      <c r="AW896" s="43"/>
      <c r="AX896" s="43"/>
      <c r="AY896" s="43"/>
      <c r="AZ896" s="43"/>
      <c r="BA896" s="43"/>
      <c r="BB896" s="43"/>
      <c r="BC896" s="43"/>
      <c r="BD896" s="43"/>
      <c r="BE896" s="43"/>
      <c r="BF896" s="43"/>
      <c r="BG896" s="43"/>
      <c r="BH896" s="43"/>
      <c r="BI896" s="43"/>
      <c r="BJ896" s="43"/>
      <c r="BK896" s="43"/>
      <c r="BL896" s="43"/>
      <c r="BM896" s="43"/>
      <c r="BN896" s="43"/>
      <c r="BO896" s="43"/>
      <c r="BP896" s="43"/>
      <c r="BQ896" s="43"/>
      <c r="BR896" s="43"/>
      <c r="BS896" s="43"/>
      <c r="BT896" s="43"/>
      <c r="BU896" s="43"/>
      <c r="BV896" s="43"/>
      <c r="BW896" s="43"/>
      <c r="BX896" s="43"/>
      <c r="BY896" s="43"/>
      <c r="BZ896" s="43"/>
      <c r="CA896" s="43"/>
      <c r="CB896" s="43"/>
      <c r="CC896" s="43"/>
      <c r="CD896" s="43"/>
      <c r="CE896" s="43"/>
    </row>
    <row r="897" spans="1:83" s="44" customFormat="1" x14ac:dyDescent="0.35">
      <c r="A897" s="40">
        <v>835000972</v>
      </c>
      <c r="B897" s="40" t="s">
        <v>0</v>
      </c>
      <c r="C897" s="40" t="s">
        <v>928</v>
      </c>
      <c r="D897" s="40" t="s">
        <v>20</v>
      </c>
      <c r="E897" s="40">
        <v>19625</v>
      </c>
      <c r="F897" s="40" t="s">
        <v>928</v>
      </c>
      <c r="G897" s="40" t="s">
        <v>3041</v>
      </c>
      <c r="H897" s="41">
        <v>45040</v>
      </c>
      <c r="I897" s="41">
        <v>45414.291666666664</v>
      </c>
      <c r="J897" s="12">
        <v>237100</v>
      </c>
      <c r="K897" s="12">
        <v>0</v>
      </c>
      <c r="L897" s="12">
        <v>0</v>
      </c>
      <c r="M897" s="15">
        <f t="shared" si="16"/>
        <v>237100</v>
      </c>
      <c r="N897" s="42" t="s">
        <v>17</v>
      </c>
      <c r="O897" s="40"/>
      <c r="P897" s="40" t="s">
        <v>4265</v>
      </c>
      <c r="Q897" s="40" t="b">
        <v>0</v>
      </c>
      <c r="R897" s="40" t="s">
        <v>4253</v>
      </c>
      <c r="S897" s="40"/>
      <c r="T897" s="40" t="s">
        <v>4265</v>
      </c>
      <c r="U897" s="15">
        <v>237100</v>
      </c>
      <c r="V897" s="15">
        <v>237100</v>
      </c>
      <c r="W897" s="15">
        <v>0</v>
      </c>
      <c r="X897" s="15" t="s">
        <v>4343</v>
      </c>
      <c r="Y897" s="15" t="s">
        <v>4296</v>
      </c>
      <c r="Z897" s="15">
        <v>237100</v>
      </c>
      <c r="AA897" s="15">
        <v>0</v>
      </c>
      <c r="AB897" s="15">
        <v>0</v>
      </c>
      <c r="AC897" s="15">
        <v>0</v>
      </c>
      <c r="AD897" s="15">
        <v>0</v>
      </c>
      <c r="AE897" s="40"/>
      <c r="AF897" s="15">
        <v>0</v>
      </c>
      <c r="AG897" s="40"/>
      <c r="AH897" s="40"/>
      <c r="AI897" s="40"/>
      <c r="AJ897" s="15">
        <v>0</v>
      </c>
      <c r="AK897" s="40"/>
      <c r="AL897" s="40"/>
      <c r="AM897" s="40"/>
      <c r="AN897" s="41">
        <v>45504</v>
      </c>
      <c r="AO897" s="43"/>
      <c r="AP897" s="43"/>
      <c r="AQ897" s="43"/>
      <c r="AR897" s="43"/>
      <c r="AS897" s="43"/>
      <c r="AT897" s="43"/>
      <c r="AU897" s="43"/>
      <c r="AV897" s="43"/>
      <c r="AW897" s="43"/>
      <c r="AX897" s="43"/>
      <c r="AY897" s="43"/>
      <c r="AZ897" s="43"/>
      <c r="BA897" s="43"/>
      <c r="BB897" s="43"/>
      <c r="BC897" s="43"/>
      <c r="BD897" s="43"/>
      <c r="BE897" s="43"/>
      <c r="BF897" s="43"/>
      <c r="BG897" s="43"/>
      <c r="BH897" s="43"/>
      <c r="BI897" s="43"/>
      <c r="BJ897" s="43"/>
      <c r="BK897" s="43"/>
      <c r="BL897" s="43"/>
      <c r="BM897" s="43"/>
      <c r="BN897" s="43"/>
      <c r="BO897" s="43"/>
      <c r="BP897" s="43"/>
      <c r="BQ897" s="43"/>
      <c r="BR897" s="43"/>
      <c r="BS897" s="43"/>
      <c r="BT897" s="43"/>
      <c r="BU897" s="43"/>
      <c r="BV897" s="43"/>
      <c r="BW897" s="43"/>
      <c r="BX897" s="43"/>
      <c r="BY897" s="43"/>
      <c r="BZ897" s="43"/>
      <c r="CA897" s="43"/>
      <c r="CB897" s="43"/>
      <c r="CC897" s="43"/>
      <c r="CD897" s="43"/>
      <c r="CE897" s="43"/>
    </row>
    <row r="898" spans="1:83" s="44" customFormat="1" x14ac:dyDescent="0.35">
      <c r="A898" s="40">
        <v>835000972</v>
      </c>
      <c r="B898" s="40" t="s">
        <v>0</v>
      </c>
      <c r="C898" s="40" t="s">
        <v>929</v>
      </c>
      <c r="D898" s="40" t="s">
        <v>16</v>
      </c>
      <c r="E898" s="40">
        <v>93061</v>
      </c>
      <c r="F898" s="40" t="s">
        <v>929</v>
      </c>
      <c r="G898" s="40" t="s">
        <v>3042</v>
      </c>
      <c r="H898" s="41">
        <v>45046</v>
      </c>
      <c r="I898" s="41">
        <v>45414.291666666664</v>
      </c>
      <c r="J898" s="12">
        <v>179390</v>
      </c>
      <c r="K898" s="12">
        <v>0</v>
      </c>
      <c r="L898" s="12">
        <v>0</v>
      </c>
      <c r="M898" s="15">
        <f t="shared" si="16"/>
        <v>179390</v>
      </c>
      <c r="N898" s="42" t="s">
        <v>17</v>
      </c>
      <c r="O898" s="40"/>
      <c r="P898" s="40" t="s">
        <v>4265</v>
      </c>
      <c r="Q898" s="40" t="b">
        <v>0</v>
      </c>
      <c r="R898" s="40" t="s">
        <v>4253</v>
      </c>
      <c r="S898" s="40"/>
      <c r="T898" s="40" t="s">
        <v>4265</v>
      </c>
      <c r="U898" s="15">
        <v>179390</v>
      </c>
      <c r="V898" s="15">
        <v>179390</v>
      </c>
      <c r="W898" s="15">
        <v>0</v>
      </c>
      <c r="X898" s="15" t="s">
        <v>4344</v>
      </c>
      <c r="Y898" s="15" t="s">
        <v>4290</v>
      </c>
      <c r="Z898" s="15">
        <v>179390</v>
      </c>
      <c r="AA898" s="15">
        <v>0</v>
      </c>
      <c r="AB898" s="15">
        <v>0</v>
      </c>
      <c r="AC898" s="15">
        <v>0</v>
      </c>
      <c r="AD898" s="15">
        <v>0</v>
      </c>
      <c r="AE898" s="40"/>
      <c r="AF898" s="15">
        <v>0</v>
      </c>
      <c r="AG898" s="40"/>
      <c r="AH898" s="40"/>
      <c r="AI898" s="40"/>
      <c r="AJ898" s="15">
        <v>0</v>
      </c>
      <c r="AK898" s="40"/>
      <c r="AL898" s="40"/>
      <c r="AM898" s="40"/>
      <c r="AN898" s="41">
        <v>45504</v>
      </c>
      <c r="AO898" s="43"/>
      <c r="AP898" s="43"/>
      <c r="AQ898" s="43"/>
      <c r="AR898" s="43"/>
      <c r="AS898" s="43"/>
      <c r="AT898" s="43"/>
      <c r="AU898" s="43"/>
      <c r="AV898" s="43"/>
      <c r="AW898" s="43"/>
      <c r="AX898" s="43"/>
      <c r="AY898" s="43"/>
      <c r="AZ898" s="43"/>
      <c r="BA898" s="43"/>
      <c r="BB898" s="43"/>
      <c r="BC898" s="43"/>
      <c r="BD898" s="43"/>
      <c r="BE898" s="43"/>
      <c r="BF898" s="43"/>
      <c r="BG898" s="43"/>
      <c r="BH898" s="43"/>
      <c r="BI898" s="43"/>
      <c r="BJ898" s="43"/>
      <c r="BK898" s="43"/>
      <c r="BL898" s="43"/>
      <c r="BM898" s="43"/>
      <c r="BN898" s="43"/>
      <c r="BO898" s="43"/>
      <c r="BP898" s="43"/>
      <c r="BQ898" s="43"/>
      <c r="BR898" s="43"/>
      <c r="BS898" s="43"/>
      <c r="BT898" s="43"/>
      <c r="BU898" s="43"/>
      <c r="BV898" s="43"/>
      <c r="BW898" s="43"/>
      <c r="BX898" s="43"/>
      <c r="BY898" s="43"/>
      <c r="BZ898" s="43"/>
      <c r="CA898" s="43"/>
      <c r="CB898" s="43"/>
      <c r="CC898" s="43"/>
      <c r="CD898" s="43"/>
      <c r="CE898" s="43"/>
    </row>
    <row r="899" spans="1:83" s="44" customFormat="1" x14ac:dyDescent="0.35">
      <c r="A899" s="40">
        <v>835000972</v>
      </c>
      <c r="B899" s="40" t="s">
        <v>0</v>
      </c>
      <c r="C899" s="40" t="s">
        <v>855</v>
      </c>
      <c r="D899" s="40" t="s">
        <v>16</v>
      </c>
      <c r="E899" s="40">
        <v>96491</v>
      </c>
      <c r="F899" s="40" t="s">
        <v>855</v>
      </c>
      <c r="G899" s="40" t="s">
        <v>2970</v>
      </c>
      <c r="H899" s="41">
        <v>44760</v>
      </c>
      <c r="I899" s="41">
        <v>45124.485116087963</v>
      </c>
      <c r="J899" s="12">
        <v>87702</v>
      </c>
      <c r="K899" s="12">
        <v>0</v>
      </c>
      <c r="L899" s="60">
        <v>0</v>
      </c>
      <c r="M899" s="15">
        <f t="shared" si="16"/>
        <v>87702</v>
      </c>
      <c r="N899" s="42" t="s">
        <v>17</v>
      </c>
      <c r="O899" s="40"/>
      <c r="P899" s="40" t="s">
        <v>4264</v>
      </c>
      <c r="Q899" s="40" t="b">
        <v>0</v>
      </c>
      <c r="R899" s="40" t="s">
        <v>4254</v>
      </c>
      <c r="S899" s="40" t="s">
        <v>4502</v>
      </c>
      <c r="T899" s="40" t="s">
        <v>4264</v>
      </c>
      <c r="U899" s="15">
        <v>87702</v>
      </c>
      <c r="V899" s="15">
        <v>0</v>
      </c>
      <c r="W899" s="15">
        <v>0</v>
      </c>
      <c r="X899" s="15"/>
      <c r="Y899" s="15"/>
      <c r="Z899" s="15">
        <v>87702</v>
      </c>
      <c r="AA899" s="15">
        <v>0</v>
      </c>
      <c r="AB899" s="15">
        <v>0</v>
      </c>
      <c r="AC899" s="15">
        <v>87702</v>
      </c>
      <c r="AD899" s="15">
        <v>87702</v>
      </c>
      <c r="AE899" s="40">
        <v>1222286824</v>
      </c>
      <c r="AF899" s="15">
        <v>0</v>
      </c>
      <c r="AG899" s="40"/>
      <c r="AH899" s="40"/>
      <c r="AI899" s="40"/>
      <c r="AJ899" s="15">
        <v>0</v>
      </c>
      <c r="AK899" s="40"/>
      <c r="AL899" s="40"/>
      <c r="AM899" s="40"/>
      <c r="AN899" s="41">
        <v>45504</v>
      </c>
      <c r="AO899" s="43"/>
      <c r="AP899" s="43"/>
      <c r="AQ899" s="43"/>
      <c r="AR899" s="43"/>
      <c r="AS899" s="43"/>
      <c r="AT899" s="43"/>
      <c r="AU899" s="43"/>
      <c r="AV899" s="43"/>
      <c r="AW899" s="43"/>
      <c r="AX899" s="43"/>
      <c r="AY899" s="43"/>
      <c r="AZ899" s="43"/>
      <c r="BA899" s="43"/>
      <c r="BB899" s="43"/>
      <c r="BC899" s="43"/>
      <c r="BD899" s="43"/>
      <c r="BE899" s="43"/>
      <c r="BF899" s="43"/>
      <c r="BG899" s="43"/>
      <c r="BH899" s="43"/>
      <c r="BI899" s="43"/>
      <c r="BJ899" s="43"/>
      <c r="BK899" s="43"/>
      <c r="BL899" s="43"/>
      <c r="BM899" s="43"/>
      <c r="BN899" s="43"/>
      <c r="BO899" s="43"/>
      <c r="BP899" s="43"/>
      <c r="BQ899" s="43"/>
      <c r="BR899" s="43"/>
      <c r="BS899" s="43"/>
      <c r="BT899" s="43"/>
      <c r="BU899" s="43"/>
      <c r="BV899" s="43"/>
      <c r="BW899" s="43"/>
      <c r="BX899" s="43"/>
      <c r="BY899" s="43"/>
      <c r="BZ899" s="43"/>
      <c r="CA899" s="43"/>
      <c r="CB899" s="43"/>
      <c r="CC899" s="43"/>
      <c r="CD899" s="43"/>
      <c r="CE899" s="43"/>
    </row>
    <row r="900" spans="1:83" s="44" customFormat="1" x14ac:dyDescent="0.35">
      <c r="A900" s="40">
        <v>835000972</v>
      </c>
      <c r="B900" s="40" t="s">
        <v>0</v>
      </c>
      <c r="C900" s="40" t="s">
        <v>931</v>
      </c>
      <c r="D900" s="40" t="s">
        <v>16</v>
      </c>
      <c r="E900" s="40">
        <v>93764</v>
      </c>
      <c r="F900" s="40" t="s">
        <v>931</v>
      </c>
      <c r="G900" s="40" t="s">
        <v>3044</v>
      </c>
      <c r="H900" s="41">
        <v>45049</v>
      </c>
      <c r="I900" s="41">
        <v>45097</v>
      </c>
      <c r="J900" s="12">
        <v>501190</v>
      </c>
      <c r="K900" s="12">
        <v>0</v>
      </c>
      <c r="L900" s="43">
        <v>391790</v>
      </c>
      <c r="M900" s="15">
        <f t="shared" si="16"/>
        <v>109400</v>
      </c>
      <c r="N900" s="42" t="s">
        <v>17</v>
      </c>
      <c r="O900" s="40"/>
      <c r="P900" s="40" t="s">
        <v>4269</v>
      </c>
      <c r="Q900" s="40" t="b">
        <v>0</v>
      </c>
      <c r="R900" s="40" t="s">
        <v>4256</v>
      </c>
      <c r="S900" s="40"/>
      <c r="T900" s="40" t="s">
        <v>4268</v>
      </c>
      <c r="U900" s="15">
        <v>501190</v>
      </c>
      <c r="V900" s="15">
        <v>0</v>
      </c>
      <c r="W900" s="15">
        <v>109400</v>
      </c>
      <c r="X900" s="15"/>
      <c r="Y900" s="15"/>
      <c r="Z900" s="15">
        <v>501190</v>
      </c>
      <c r="AA900" s="15">
        <v>0</v>
      </c>
      <c r="AB900" s="15">
        <v>0</v>
      </c>
      <c r="AC900" s="15">
        <v>391790</v>
      </c>
      <c r="AD900" s="15">
        <v>0</v>
      </c>
      <c r="AE900" s="40"/>
      <c r="AF900" s="15">
        <v>0</v>
      </c>
      <c r="AG900" s="40"/>
      <c r="AH900" s="40"/>
      <c r="AI900" s="40"/>
      <c r="AJ900" s="15">
        <v>0</v>
      </c>
      <c r="AK900" s="40"/>
      <c r="AL900" s="40"/>
      <c r="AM900" s="40"/>
      <c r="AN900" s="41">
        <v>45504</v>
      </c>
      <c r="AO900" s="43"/>
      <c r="AP900" s="43"/>
      <c r="AQ900" s="43"/>
      <c r="AR900" s="43"/>
      <c r="AS900" s="43"/>
      <c r="AT900" s="43"/>
      <c r="AU900" s="43"/>
      <c r="AV900" s="43"/>
      <c r="AW900" s="43"/>
      <c r="AX900" s="43"/>
      <c r="AY900" s="43"/>
      <c r="AZ900" s="43"/>
      <c r="BA900" s="43"/>
      <c r="BB900" s="43"/>
      <c r="BC900" s="43"/>
      <c r="BD900" s="43"/>
      <c r="BE900" s="43"/>
      <c r="BF900" s="43"/>
      <c r="BG900" s="43"/>
      <c r="BH900" s="43"/>
      <c r="BI900" s="43"/>
      <c r="BJ900" s="43"/>
      <c r="BK900" s="43"/>
      <c r="BL900" s="43"/>
      <c r="BM900" s="43"/>
      <c r="BN900" s="43"/>
      <c r="BO900" s="43"/>
      <c r="BP900" s="43"/>
      <c r="BQ900" s="43"/>
      <c r="BR900" s="43"/>
      <c r="BS900" s="43"/>
      <c r="BT900" s="43"/>
      <c r="BU900" s="43"/>
      <c r="BV900" s="43"/>
      <c r="BW900" s="43"/>
      <c r="BX900" s="43"/>
      <c r="BY900" s="43"/>
      <c r="BZ900" s="43"/>
      <c r="CA900" s="43"/>
      <c r="CB900" s="43"/>
      <c r="CC900" s="43"/>
      <c r="CD900" s="43"/>
      <c r="CE900" s="43"/>
    </row>
    <row r="901" spans="1:83" s="44" customFormat="1" x14ac:dyDescent="0.35">
      <c r="A901" s="40">
        <v>835000972</v>
      </c>
      <c r="B901" s="40" t="s">
        <v>0</v>
      </c>
      <c r="C901" s="40" t="s">
        <v>932</v>
      </c>
      <c r="D901" s="40" t="s">
        <v>20</v>
      </c>
      <c r="E901" s="40">
        <v>21050</v>
      </c>
      <c r="F901" s="40" t="s">
        <v>932</v>
      </c>
      <c r="G901" s="40" t="s">
        <v>3045</v>
      </c>
      <c r="H901" s="41">
        <v>45051</v>
      </c>
      <c r="I901" s="41">
        <v>45414.291666666664</v>
      </c>
      <c r="J901" s="12">
        <v>236620</v>
      </c>
      <c r="K901" s="12">
        <v>0</v>
      </c>
      <c r="L901" s="12">
        <v>0</v>
      </c>
      <c r="M901" s="15">
        <f t="shared" si="16"/>
        <v>236620</v>
      </c>
      <c r="N901" s="42" t="s">
        <v>17</v>
      </c>
      <c r="O901" s="40"/>
      <c r="P901" s="40" t="s">
        <v>4265</v>
      </c>
      <c r="Q901" s="40" t="b">
        <v>0</v>
      </c>
      <c r="R901" s="40" t="s">
        <v>4253</v>
      </c>
      <c r="S901" s="40"/>
      <c r="T901" s="40" t="s">
        <v>4265</v>
      </c>
      <c r="U901" s="15">
        <v>236620</v>
      </c>
      <c r="V901" s="15">
        <v>236620</v>
      </c>
      <c r="W901" s="15">
        <v>0</v>
      </c>
      <c r="X901" s="15" t="s">
        <v>4345</v>
      </c>
      <c r="Y901" s="15" t="s">
        <v>4290</v>
      </c>
      <c r="Z901" s="15">
        <v>236620</v>
      </c>
      <c r="AA901" s="15">
        <v>0</v>
      </c>
      <c r="AB901" s="15">
        <v>0</v>
      </c>
      <c r="AC901" s="15">
        <v>0</v>
      </c>
      <c r="AD901" s="15">
        <v>0</v>
      </c>
      <c r="AE901" s="40"/>
      <c r="AF901" s="15">
        <v>0</v>
      </c>
      <c r="AG901" s="40"/>
      <c r="AH901" s="40"/>
      <c r="AI901" s="40"/>
      <c r="AJ901" s="15">
        <v>0</v>
      </c>
      <c r="AK901" s="40"/>
      <c r="AL901" s="40"/>
      <c r="AM901" s="40"/>
      <c r="AN901" s="41">
        <v>45504</v>
      </c>
      <c r="AO901" s="43"/>
      <c r="AP901" s="43"/>
      <c r="AQ901" s="43"/>
      <c r="AR901" s="43"/>
      <c r="AS901" s="43"/>
      <c r="AT901" s="43"/>
      <c r="AU901" s="43"/>
      <c r="AV901" s="43"/>
      <c r="AW901" s="43"/>
      <c r="AX901" s="43"/>
      <c r="AY901" s="43"/>
      <c r="AZ901" s="43"/>
      <c r="BA901" s="43"/>
      <c r="BB901" s="43"/>
      <c r="BC901" s="43"/>
      <c r="BD901" s="43"/>
      <c r="BE901" s="43"/>
      <c r="BF901" s="43"/>
      <c r="BG901" s="43"/>
      <c r="BH901" s="43"/>
      <c r="BI901" s="43"/>
      <c r="BJ901" s="43"/>
      <c r="BK901" s="43"/>
      <c r="BL901" s="43"/>
      <c r="BM901" s="43"/>
      <c r="BN901" s="43"/>
      <c r="BO901" s="43"/>
      <c r="BP901" s="43"/>
      <c r="BQ901" s="43"/>
      <c r="BR901" s="43"/>
      <c r="BS901" s="43"/>
      <c r="BT901" s="43"/>
      <c r="BU901" s="43"/>
      <c r="BV901" s="43"/>
      <c r="BW901" s="43"/>
      <c r="BX901" s="43"/>
      <c r="BY901" s="43"/>
      <c r="BZ901" s="43"/>
      <c r="CA901" s="43"/>
      <c r="CB901" s="43"/>
      <c r="CC901" s="43"/>
      <c r="CD901" s="43"/>
      <c r="CE901" s="43"/>
    </row>
    <row r="902" spans="1:83" s="44" customFormat="1" x14ac:dyDescent="0.35">
      <c r="A902" s="40">
        <v>835000972</v>
      </c>
      <c r="B902" s="40" t="s">
        <v>0</v>
      </c>
      <c r="C902" s="40" t="s">
        <v>875</v>
      </c>
      <c r="D902" s="40" t="s">
        <v>16</v>
      </c>
      <c r="E902" s="40">
        <v>74365</v>
      </c>
      <c r="F902" s="40" t="s">
        <v>875</v>
      </c>
      <c r="G902" s="40" t="s">
        <v>2990</v>
      </c>
      <c r="H902" s="41">
        <v>44831</v>
      </c>
      <c r="I902" s="41">
        <v>44937</v>
      </c>
      <c r="J902" s="12">
        <v>77169</v>
      </c>
      <c r="K902" s="12">
        <v>0</v>
      </c>
      <c r="L902" s="12">
        <v>0</v>
      </c>
      <c r="M902" s="15">
        <f t="shared" si="16"/>
        <v>77169</v>
      </c>
      <c r="N902" s="42" t="s">
        <v>17</v>
      </c>
      <c r="O902" s="40"/>
      <c r="P902" s="40" t="s">
        <v>4264</v>
      </c>
      <c r="Q902" s="40" t="b">
        <v>0</v>
      </c>
      <c r="R902" s="40" t="s">
        <v>4254</v>
      </c>
      <c r="S902" s="40" t="s">
        <v>4502</v>
      </c>
      <c r="T902" s="40" t="s">
        <v>4264</v>
      </c>
      <c r="U902" s="15">
        <v>77169</v>
      </c>
      <c r="V902" s="15">
        <v>0</v>
      </c>
      <c r="W902" s="15">
        <v>0</v>
      </c>
      <c r="X902" s="15"/>
      <c r="Y902" s="15"/>
      <c r="Z902" s="15">
        <v>77169</v>
      </c>
      <c r="AA902" s="15">
        <v>0</v>
      </c>
      <c r="AB902" s="15">
        <v>0</v>
      </c>
      <c r="AC902" s="15">
        <v>77169</v>
      </c>
      <c r="AD902" s="15">
        <v>77169</v>
      </c>
      <c r="AE902" s="40">
        <v>1222227352</v>
      </c>
      <c r="AF902" s="15">
        <v>0</v>
      </c>
      <c r="AG902" s="40"/>
      <c r="AH902" s="40"/>
      <c r="AI902" s="40"/>
      <c r="AJ902" s="15">
        <v>0</v>
      </c>
      <c r="AK902" s="40"/>
      <c r="AL902" s="40"/>
      <c r="AM902" s="40"/>
      <c r="AN902" s="41">
        <v>45504</v>
      </c>
      <c r="AO902" s="43"/>
      <c r="AP902" s="43"/>
      <c r="AQ902" s="43"/>
      <c r="AR902" s="43"/>
      <c r="AS902" s="43"/>
      <c r="AT902" s="43"/>
      <c r="AU902" s="43"/>
      <c r="AV902" s="43"/>
      <c r="AW902" s="43"/>
      <c r="AX902" s="43"/>
      <c r="AY902" s="43"/>
      <c r="AZ902" s="43"/>
      <c r="BA902" s="43"/>
      <c r="BB902" s="43"/>
      <c r="BC902" s="43"/>
      <c r="BD902" s="43"/>
      <c r="BE902" s="43"/>
      <c r="BF902" s="43"/>
      <c r="BG902" s="43"/>
      <c r="BH902" s="43"/>
      <c r="BI902" s="43"/>
      <c r="BJ902" s="43"/>
      <c r="BK902" s="43"/>
      <c r="BL902" s="43"/>
      <c r="BM902" s="43"/>
      <c r="BN902" s="43"/>
      <c r="BO902" s="43"/>
      <c r="BP902" s="43"/>
      <c r="BQ902" s="43"/>
      <c r="BR902" s="43"/>
      <c r="BS902" s="43"/>
      <c r="BT902" s="43"/>
      <c r="BU902" s="43"/>
      <c r="BV902" s="43"/>
      <c r="BW902" s="43"/>
      <c r="BX902" s="43"/>
      <c r="BY902" s="43"/>
      <c r="BZ902" s="43"/>
      <c r="CA902" s="43"/>
      <c r="CB902" s="43"/>
      <c r="CC902" s="43"/>
      <c r="CD902" s="43"/>
      <c r="CE902" s="43"/>
    </row>
    <row r="903" spans="1:83" s="44" customFormat="1" x14ac:dyDescent="0.35">
      <c r="A903" s="40">
        <v>835000972</v>
      </c>
      <c r="B903" s="40" t="s">
        <v>0</v>
      </c>
      <c r="C903" s="40" t="s">
        <v>934</v>
      </c>
      <c r="D903" s="40" t="s">
        <v>20</v>
      </c>
      <c r="E903" s="40">
        <v>21025</v>
      </c>
      <c r="F903" s="40" t="s">
        <v>934</v>
      </c>
      <c r="G903" s="40" t="s">
        <v>3047</v>
      </c>
      <c r="H903" s="41">
        <v>45055</v>
      </c>
      <c r="I903" s="41">
        <v>45414.291666666664</v>
      </c>
      <c r="J903" s="12">
        <v>231960</v>
      </c>
      <c r="K903" s="12">
        <v>0</v>
      </c>
      <c r="L903" s="12">
        <v>0</v>
      </c>
      <c r="M903" s="15">
        <f t="shared" si="16"/>
        <v>231960</v>
      </c>
      <c r="N903" s="42" t="s">
        <v>17</v>
      </c>
      <c r="O903" s="40"/>
      <c r="P903" s="40" t="s">
        <v>4265</v>
      </c>
      <c r="Q903" s="40" t="b">
        <v>0</v>
      </c>
      <c r="R903" s="40" t="s">
        <v>4253</v>
      </c>
      <c r="S903" s="40"/>
      <c r="T903" s="40" t="s">
        <v>4265</v>
      </c>
      <c r="U903" s="15">
        <v>231960</v>
      </c>
      <c r="V903" s="15">
        <v>231960</v>
      </c>
      <c r="W903" s="15">
        <v>0</v>
      </c>
      <c r="X903" s="15" t="s">
        <v>4346</v>
      </c>
      <c r="Y903" s="15" t="s">
        <v>4288</v>
      </c>
      <c r="Z903" s="15">
        <v>231960</v>
      </c>
      <c r="AA903" s="15">
        <v>0</v>
      </c>
      <c r="AB903" s="15">
        <v>0</v>
      </c>
      <c r="AC903" s="15">
        <v>0</v>
      </c>
      <c r="AD903" s="15">
        <v>0</v>
      </c>
      <c r="AE903" s="40"/>
      <c r="AF903" s="15">
        <v>0</v>
      </c>
      <c r="AG903" s="40"/>
      <c r="AH903" s="40"/>
      <c r="AI903" s="40"/>
      <c r="AJ903" s="15">
        <v>0</v>
      </c>
      <c r="AK903" s="40"/>
      <c r="AL903" s="40"/>
      <c r="AM903" s="40"/>
      <c r="AN903" s="41">
        <v>45504</v>
      </c>
      <c r="AO903" s="43"/>
      <c r="AP903" s="43"/>
      <c r="AQ903" s="43"/>
      <c r="AR903" s="43"/>
      <c r="AS903" s="43"/>
      <c r="AT903" s="43"/>
      <c r="AU903" s="43"/>
      <c r="AV903" s="43"/>
      <c r="AW903" s="43"/>
      <c r="AX903" s="43"/>
      <c r="AY903" s="43"/>
      <c r="AZ903" s="43"/>
      <c r="BA903" s="43"/>
      <c r="BB903" s="43"/>
      <c r="BC903" s="43"/>
      <c r="BD903" s="43"/>
      <c r="BE903" s="43"/>
      <c r="BF903" s="43"/>
      <c r="BG903" s="43"/>
      <c r="BH903" s="43"/>
      <c r="BI903" s="43"/>
      <c r="BJ903" s="43"/>
      <c r="BK903" s="43"/>
      <c r="BL903" s="43"/>
      <c r="BM903" s="43"/>
      <c r="BN903" s="43"/>
      <c r="BO903" s="43"/>
      <c r="BP903" s="43"/>
      <c r="BQ903" s="43"/>
      <c r="BR903" s="43"/>
      <c r="BS903" s="43"/>
      <c r="BT903" s="43"/>
      <c r="BU903" s="43"/>
      <c r="BV903" s="43"/>
      <c r="BW903" s="43"/>
      <c r="BX903" s="43"/>
      <c r="BY903" s="43"/>
      <c r="BZ903" s="43"/>
      <c r="CA903" s="43"/>
      <c r="CB903" s="43"/>
      <c r="CC903" s="43"/>
      <c r="CD903" s="43"/>
      <c r="CE903" s="43"/>
    </row>
    <row r="904" spans="1:83" s="44" customFormat="1" x14ac:dyDescent="0.35">
      <c r="A904" s="40">
        <v>835000972</v>
      </c>
      <c r="B904" s="40" t="s">
        <v>0</v>
      </c>
      <c r="C904" s="40" t="s">
        <v>935</v>
      </c>
      <c r="D904" s="40" t="s">
        <v>16</v>
      </c>
      <c r="E904" s="40">
        <v>95737</v>
      </c>
      <c r="F904" s="40" t="s">
        <v>935</v>
      </c>
      <c r="G904" s="40" t="s">
        <v>3048</v>
      </c>
      <c r="H904" s="41">
        <v>45068</v>
      </c>
      <c r="I904" s="41">
        <v>45107</v>
      </c>
      <c r="J904" s="12">
        <v>586613</v>
      </c>
      <c r="K904" s="12">
        <v>0</v>
      </c>
      <c r="L904" s="43">
        <v>580413</v>
      </c>
      <c r="M904" s="15">
        <f t="shared" si="16"/>
        <v>6200</v>
      </c>
      <c r="N904" s="42" t="s">
        <v>17</v>
      </c>
      <c r="O904" s="40"/>
      <c r="P904" s="40" t="s">
        <v>4269</v>
      </c>
      <c r="Q904" s="40" t="b">
        <v>0</v>
      </c>
      <c r="R904" s="40" t="s">
        <v>4256</v>
      </c>
      <c r="S904" s="40"/>
      <c r="T904" s="40" t="s">
        <v>4268</v>
      </c>
      <c r="U904" s="15">
        <v>586613</v>
      </c>
      <c r="V904" s="15">
        <v>0</v>
      </c>
      <c r="W904" s="15">
        <v>6200</v>
      </c>
      <c r="X904" s="15"/>
      <c r="Y904" s="15"/>
      <c r="Z904" s="15">
        <v>586613</v>
      </c>
      <c r="AA904" s="15">
        <v>0</v>
      </c>
      <c r="AB904" s="15">
        <v>0</v>
      </c>
      <c r="AC904" s="15">
        <v>580413</v>
      </c>
      <c r="AD904" s="15">
        <v>0</v>
      </c>
      <c r="AE904" s="40"/>
      <c r="AF904" s="15">
        <v>0</v>
      </c>
      <c r="AG904" s="40"/>
      <c r="AH904" s="40"/>
      <c r="AI904" s="40"/>
      <c r="AJ904" s="15">
        <v>0</v>
      </c>
      <c r="AK904" s="40"/>
      <c r="AL904" s="40"/>
      <c r="AM904" s="40"/>
      <c r="AN904" s="41">
        <v>45504</v>
      </c>
      <c r="AO904" s="43"/>
      <c r="AP904" s="43"/>
      <c r="AQ904" s="43"/>
      <c r="AR904" s="43"/>
      <c r="AS904" s="43"/>
      <c r="AT904" s="43"/>
      <c r="AU904" s="43"/>
      <c r="AV904" s="43"/>
      <c r="AW904" s="43"/>
      <c r="AX904" s="43"/>
      <c r="AY904" s="43"/>
      <c r="AZ904" s="43"/>
      <c r="BA904" s="43"/>
      <c r="BB904" s="43"/>
      <c r="BC904" s="43"/>
      <c r="BD904" s="43"/>
      <c r="BE904" s="43"/>
      <c r="BF904" s="43"/>
      <c r="BG904" s="43"/>
      <c r="BH904" s="43"/>
      <c r="BI904" s="43"/>
      <c r="BJ904" s="43"/>
      <c r="BK904" s="43"/>
      <c r="BL904" s="43"/>
      <c r="BM904" s="43"/>
      <c r="BN904" s="43"/>
      <c r="BO904" s="43"/>
      <c r="BP904" s="43"/>
      <c r="BQ904" s="43"/>
      <c r="BR904" s="43"/>
      <c r="BS904" s="43"/>
      <c r="BT904" s="43"/>
      <c r="BU904" s="43"/>
      <c r="BV904" s="43"/>
      <c r="BW904" s="43"/>
      <c r="BX904" s="43"/>
      <c r="BY904" s="43"/>
      <c r="BZ904" s="43"/>
      <c r="CA904" s="43"/>
      <c r="CB904" s="43"/>
      <c r="CC904" s="43"/>
      <c r="CD904" s="43"/>
      <c r="CE904" s="43"/>
    </row>
    <row r="905" spans="1:83" s="44" customFormat="1" x14ac:dyDescent="0.35">
      <c r="A905" s="40">
        <v>835000972</v>
      </c>
      <c r="B905" s="40" t="s">
        <v>0</v>
      </c>
      <c r="C905" s="40" t="s">
        <v>936</v>
      </c>
      <c r="D905" s="40" t="s">
        <v>16</v>
      </c>
      <c r="E905" s="40">
        <v>96051</v>
      </c>
      <c r="F905" s="40" t="s">
        <v>936</v>
      </c>
      <c r="G905" s="40" t="s">
        <v>3049</v>
      </c>
      <c r="H905" s="41">
        <v>45070</v>
      </c>
      <c r="I905" s="41">
        <v>45414.291666666664</v>
      </c>
      <c r="J905" s="12">
        <v>320671</v>
      </c>
      <c r="K905" s="12">
        <v>0</v>
      </c>
      <c r="L905" s="12">
        <v>0</v>
      </c>
      <c r="M905" s="15">
        <f t="shared" si="16"/>
        <v>320671</v>
      </c>
      <c r="N905" s="42" t="s">
        <v>17</v>
      </c>
      <c r="O905" s="40"/>
      <c r="P905" s="40" t="s">
        <v>4265</v>
      </c>
      <c r="Q905" s="40" t="b">
        <v>0</v>
      </c>
      <c r="R905" s="40" t="s">
        <v>4253</v>
      </c>
      <c r="S905" s="40"/>
      <c r="T905" s="40" t="s">
        <v>4265</v>
      </c>
      <c r="U905" s="15">
        <v>320671</v>
      </c>
      <c r="V905" s="15">
        <v>320671</v>
      </c>
      <c r="W905" s="15">
        <v>0</v>
      </c>
      <c r="X905" s="15" t="s">
        <v>4347</v>
      </c>
      <c r="Y905" s="15" t="s">
        <v>4296</v>
      </c>
      <c r="Z905" s="15">
        <v>320671</v>
      </c>
      <c r="AA905" s="15">
        <v>0</v>
      </c>
      <c r="AB905" s="15">
        <v>0</v>
      </c>
      <c r="AC905" s="15">
        <v>0</v>
      </c>
      <c r="AD905" s="15">
        <v>0</v>
      </c>
      <c r="AE905" s="40"/>
      <c r="AF905" s="15">
        <v>0</v>
      </c>
      <c r="AG905" s="40"/>
      <c r="AH905" s="40"/>
      <c r="AI905" s="40"/>
      <c r="AJ905" s="15">
        <v>0</v>
      </c>
      <c r="AK905" s="40"/>
      <c r="AL905" s="40"/>
      <c r="AM905" s="40"/>
      <c r="AN905" s="41">
        <v>45504</v>
      </c>
      <c r="AO905" s="43"/>
      <c r="AP905" s="43"/>
      <c r="AQ905" s="43"/>
      <c r="AR905" s="43"/>
      <c r="AS905" s="43"/>
      <c r="AT905" s="43"/>
      <c r="AU905" s="43"/>
      <c r="AV905" s="43"/>
      <c r="AW905" s="43"/>
      <c r="AX905" s="43"/>
      <c r="AY905" s="43"/>
      <c r="AZ905" s="43"/>
      <c r="BA905" s="43"/>
      <c r="BB905" s="43"/>
      <c r="BC905" s="43"/>
      <c r="BD905" s="43"/>
      <c r="BE905" s="43"/>
      <c r="BF905" s="43"/>
      <c r="BG905" s="43"/>
      <c r="BH905" s="43"/>
      <c r="BI905" s="43"/>
      <c r="BJ905" s="43"/>
      <c r="BK905" s="43"/>
      <c r="BL905" s="43"/>
      <c r="BM905" s="43"/>
      <c r="BN905" s="43"/>
      <c r="BO905" s="43"/>
      <c r="BP905" s="43"/>
      <c r="BQ905" s="43"/>
      <c r="BR905" s="43"/>
      <c r="BS905" s="43"/>
      <c r="BT905" s="43"/>
      <c r="BU905" s="43"/>
      <c r="BV905" s="43"/>
      <c r="BW905" s="43"/>
      <c r="BX905" s="43"/>
      <c r="BY905" s="43"/>
      <c r="BZ905" s="43"/>
      <c r="CA905" s="43"/>
      <c r="CB905" s="43"/>
      <c r="CC905" s="43"/>
      <c r="CD905" s="43"/>
      <c r="CE905" s="43"/>
    </row>
    <row r="906" spans="1:83" s="44" customFormat="1" x14ac:dyDescent="0.35">
      <c r="A906" s="40">
        <v>835000972</v>
      </c>
      <c r="B906" s="40" t="s">
        <v>0</v>
      </c>
      <c r="C906" s="40" t="s">
        <v>937</v>
      </c>
      <c r="D906" s="40" t="s">
        <v>20</v>
      </c>
      <c r="E906" s="40">
        <v>22898</v>
      </c>
      <c r="F906" s="40" t="s">
        <v>937</v>
      </c>
      <c r="G906" s="40" t="s">
        <v>3050</v>
      </c>
      <c r="H906" s="41">
        <v>45083</v>
      </c>
      <c r="I906" s="41">
        <v>45170.291666666664</v>
      </c>
      <c r="J906" s="12">
        <v>375610</v>
      </c>
      <c r="K906" s="12">
        <v>0</v>
      </c>
      <c r="L906" s="12">
        <v>194938</v>
      </c>
      <c r="M906" s="15">
        <f t="shared" si="16"/>
        <v>180672</v>
      </c>
      <c r="N906" s="42" t="s">
        <v>17</v>
      </c>
      <c r="O906" s="40"/>
      <c r="P906" s="40" t="s">
        <v>4262</v>
      </c>
      <c r="Q906" s="40" t="b">
        <v>0</v>
      </c>
      <c r="R906" s="40" t="s">
        <v>4254</v>
      </c>
      <c r="S906" s="40"/>
      <c r="T906" s="40" t="s">
        <v>4268</v>
      </c>
      <c r="U906" s="15">
        <v>375610</v>
      </c>
      <c r="V906" s="15">
        <v>0</v>
      </c>
      <c r="W906" s="15">
        <v>0</v>
      </c>
      <c r="X906" s="15"/>
      <c r="Y906" s="15"/>
      <c r="Z906" s="15">
        <v>375610</v>
      </c>
      <c r="AA906" s="15">
        <v>0</v>
      </c>
      <c r="AB906" s="15">
        <v>0</v>
      </c>
      <c r="AC906" s="15">
        <v>375610</v>
      </c>
      <c r="AD906" s="15">
        <v>0</v>
      </c>
      <c r="AE906" s="40"/>
      <c r="AF906" s="15">
        <v>194938</v>
      </c>
      <c r="AG906" s="40">
        <f>VLOOKUP(G906,'[2]PC PLATA'!$D:$F,3,0)</f>
        <v>2201520917</v>
      </c>
      <c r="AH906" s="40" t="str">
        <f>VLOOKUP(G906,'[2]PC PLATA'!$D:$J,7,0)</f>
        <v>26.06.2024</v>
      </c>
      <c r="AI906" s="40"/>
      <c r="AJ906" s="15">
        <v>180672</v>
      </c>
      <c r="AK906" s="40">
        <v>2201491720</v>
      </c>
      <c r="AL906" s="40" t="s">
        <v>4488</v>
      </c>
      <c r="AM906" s="40"/>
      <c r="AN906" s="41">
        <v>45504</v>
      </c>
      <c r="AO906" s="43"/>
      <c r="AP906" s="43"/>
      <c r="AQ906" s="43"/>
      <c r="AR906" s="43"/>
      <c r="AS906" s="43"/>
      <c r="AT906" s="43"/>
      <c r="AU906" s="43"/>
      <c r="AV906" s="43"/>
      <c r="AW906" s="43"/>
      <c r="AX906" s="43"/>
      <c r="AY906" s="43"/>
      <c r="AZ906" s="43"/>
      <c r="BA906" s="43"/>
      <c r="BB906" s="43"/>
      <c r="BC906" s="43"/>
      <c r="BD906" s="43"/>
      <c r="BE906" s="43"/>
      <c r="BF906" s="43"/>
      <c r="BG906" s="43"/>
      <c r="BH906" s="43"/>
      <c r="BI906" s="43"/>
      <c r="BJ906" s="43"/>
      <c r="BK906" s="43"/>
      <c r="BL906" s="43"/>
      <c r="BM906" s="43"/>
      <c r="BN906" s="43"/>
      <c r="BO906" s="43"/>
      <c r="BP906" s="43"/>
      <c r="BQ906" s="43"/>
      <c r="BR906" s="43"/>
      <c r="BS906" s="43"/>
      <c r="BT906" s="43"/>
      <c r="BU906" s="43"/>
      <c r="BV906" s="43"/>
      <c r="BW906" s="43"/>
      <c r="BX906" s="43"/>
      <c r="BY906" s="43"/>
      <c r="BZ906" s="43"/>
      <c r="CA906" s="43"/>
      <c r="CB906" s="43"/>
      <c r="CC906" s="43"/>
      <c r="CD906" s="43"/>
      <c r="CE906" s="43"/>
    </row>
    <row r="907" spans="1:83" s="44" customFormat="1" x14ac:dyDescent="0.35">
      <c r="A907" s="40">
        <v>835000972</v>
      </c>
      <c r="B907" s="40" t="s">
        <v>0</v>
      </c>
      <c r="C907" s="40" t="s">
        <v>888</v>
      </c>
      <c r="D907" s="40" t="s">
        <v>16</v>
      </c>
      <c r="E907" s="40">
        <v>80412</v>
      </c>
      <c r="F907" s="40" t="s">
        <v>888</v>
      </c>
      <c r="G907" s="40" t="s">
        <v>3002</v>
      </c>
      <c r="H907" s="41">
        <v>44897</v>
      </c>
      <c r="I907" s="41">
        <v>44937</v>
      </c>
      <c r="J907" s="12">
        <v>80832</v>
      </c>
      <c r="K907" s="12">
        <v>0</v>
      </c>
      <c r="L907" s="12">
        <v>0</v>
      </c>
      <c r="M907" s="15">
        <f t="shared" si="16"/>
        <v>80832</v>
      </c>
      <c r="N907" s="42" t="s">
        <v>17</v>
      </c>
      <c r="O907" s="40"/>
      <c r="P907" s="40" t="s">
        <v>4264</v>
      </c>
      <c r="Q907" s="40" t="b">
        <v>0</v>
      </c>
      <c r="R907" s="40" t="s">
        <v>4254</v>
      </c>
      <c r="S907" s="40" t="s">
        <v>4502</v>
      </c>
      <c r="T907" s="40" t="s">
        <v>4264</v>
      </c>
      <c r="U907" s="15">
        <v>80832</v>
      </c>
      <c r="V907" s="15">
        <v>0</v>
      </c>
      <c r="W907" s="15">
        <v>0</v>
      </c>
      <c r="X907" s="15"/>
      <c r="Y907" s="15"/>
      <c r="Z907" s="15">
        <v>80832</v>
      </c>
      <c r="AA907" s="15">
        <v>0</v>
      </c>
      <c r="AB907" s="15">
        <v>0</v>
      </c>
      <c r="AC907" s="15">
        <v>80832</v>
      </c>
      <c r="AD907" s="15">
        <v>80832</v>
      </c>
      <c r="AE907" s="40">
        <v>1222227355</v>
      </c>
      <c r="AF907" s="15">
        <v>0</v>
      </c>
      <c r="AG907" s="40"/>
      <c r="AH907" s="40"/>
      <c r="AI907" s="40"/>
      <c r="AJ907" s="15">
        <v>0</v>
      </c>
      <c r="AK907" s="40"/>
      <c r="AL907" s="40"/>
      <c r="AM907" s="40"/>
      <c r="AN907" s="41">
        <v>45504</v>
      </c>
      <c r="AO907" s="43"/>
      <c r="AP907" s="43"/>
      <c r="AQ907" s="43"/>
      <c r="AR907" s="43"/>
      <c r="AS907" s="43"/>
      <c r="AT907" s="43"/>
      <c r="AU907" s="43"/>
      <c r="AV907" s="43"/>
      <c r="AW907" s="43"/>
      <c r="AX907" s="43"/>
      <c r="AY907" s="43"/>
      <c r="AZ907" s="43"/>
      <c r="BA907" s="43"/>
      <c r="BB907" s="43"/>
      <c r="BC907" s="43"/>
      <c r="BD907" s="43"/>
      <c r="BE907" s="43"/>
      <c r="BF907" s="43"/>
      <c r="BG907" s="43"/>
      <c r="BH907" s="43"/>
      <c r="BI907" s="43"/>
      <c r="BJ907" s="43"/>
      <c r="BK907" s="43"/>
      <c r="BL907" s="43"/>
      <c r="BM907" s="43"/>
      <c r="BN907" s="43"/>
      <c r="BO907" s="43"/>
      <c r="BP907" s="43"/>
      <c r="BQ907" s="43"/>
      <c r="BR907" s="43"/>
      <c r="BS907" s="43"/>
      <c r="BT907" s="43"/>
      <c r="BU907" s="43"/>
      <c r="BV907" s="43"/>
      <c r="BW907" s="43"/>
      <c r="BX907" s="43"/>
      <c r="BY907" s="43"/>
      <c r="BZ907" s="43"/>
      <c r="CA907" s="43"/>
      <c r="CB907" s="43"/>
      <c r="CC907" s="43"/>
      <c r="CD907" s="43"/>
      <c r="CE907" s="43"/>
    </row>
    <row r="908" spans="1:83" s="44" customFormat="1" x14ac:dyDescent="0.35">
      <c r="A908" s="40">
        <v>835000972</v>
      </c>
      <c r="B908" s="40" t="s">
        <v>0</v>
      </c>
      <c r="C908" s="40" t="s">
        <v>896</v>
      </c>
      <c r="D908" s="40" t="s">
        <v>16</v>
      </c>
      <c r="E908" s="40">
        <v>84388</v>
      </c>
      <c r="F908" s="40" t="s">
        <v>896</v>
      </c>
      <c r="G908" s="40" t="s">
        <v>3010</v>
      </c>
      <c r="H908" s="41">
        <v>44945</v>
      </c>
      <c r="I908" s="41">
        <v>45426.660110300923</v>
      </c>
      <c r="J908" s="12">
        <v>93600</v>
      </c>
      <c r="K908" s="12">
        <v>0</v>
      </c>
      <c r="L908" s="12">
        <v>87702</v>
      </c>
      <c r="M908" s="15">
        <f t="shared" si="16"/>
        <v>5898</v>
      </c>
      <c r="N908" s="42" t="s">
        <v>17</v>
      </c>
      <c r="O908" s="40"/>
      <c r="P908" s="40" t="s">
        <v>4503</v>
      </c>
      <c r="Q908" s="40" t="b">
        <v>0</v>
      </c>
      <c r="R908" s="40" t="s">
        <v>4254</v>
      </c>
      <c r="S908" s="40" t="s">
        <v>4502</v>
      </c>
      <c r="T908" s="40" t="s">
        <v>4264</v>
      </c>
      <c r="U908" s="15">
        <v>93600</v>
      </c>
      <c r="V908" s="15">
        <v>0</v>
      </c>
      <c r="W908" s="15">
        <v>0</v>
      </c>
      <c r="X908" s="15"/>
      <c r="Y908" s="15"/>
      <c r="Z908" s="15">
        <v>93600</v>
      </c>
      <c r="AA908" s="15">
        <v>0</v>
      </c>
      <c r="AB908" s="15">
        <v>5898</v>
      </c>
      <c r="AC908" s="15">
        <v>87702</v>
      </c>
      <c r="AD908" s="15">
        <v>0</v>
      </c>
      <c r="AE908" s="40"/>
      <c r="AF908" s="15">
        <v>87702</v>
      </c>
      <c r="AG908" s="40">
        <f>VLOOKUP(G908,'[2]PC PLATA'!$D:$F,3,0)</f>
        <v>2201529596</v>
      </c>
      <c r="AH908" s="40" t="str">
        <f>VLOOKUP(G908,'[2]PC PLATA'!$D:$J,7,0)</f>
        <v>15.07.2024</v>
      </c>
      <c r="AI908" s="40"/>
      <c r="AJ908" s="15">
        <v>0</v>
      </c>
      <c r="AK908" s="40"/>
      <c r="AL908" s="40"/>
      <c r="AM908" s="40"/>
      <c r="AN908" s="41">
        <v>45504</v>
      </c>
      <c r="AO908" s="43"/>
      <c r="AP908" s="43"/>
      <c r="AQ908" s="43"/>
      <c r="AR908" s="43"/>
      <c r="AS908" s="43"/>
      <c r="AT908" s="43"/>
      <c r="AU908" s="43"/>
      <c r="AV908" s="43"/>
      <c r="AW908" s="43"/>
      <c r="AX908" s="43"/>
      <c r="AY908" s="43"/>
      <c r="AZ908" s="43"/>
      <c r="BA908" s="43"/>
      <c r="BB908" s="43"/>
      <c r="BC908" s="43"/>
      <c r="BD908" s="43"/>
      <c r="BE908" s="43"/>
      <c r="BF908" s="43"/>
      <c r="BG908" s="43"/>
      <c r="BH908" s="43"/>
      <c r="BI908" s="43"/>
      <c r="BJ908" s="43"/>
      <c r="BK908" s="43"/>
      <c r="BL908" s="43"/>
      <c r="BM908" s="43"/>
      <c r="BN908" s="43"/>
      <c r="BO908" s="43"/>
      <c r="BP908" s="43"/>
      <c r="BQ908" s="43"/>
      <c r="BR908" s="43"/>
      <c r="BS908" s="43"/>
      <c r="BT908" s="43"/>
      <c r="BU908" s="43"/>
      <c r="BV908" s="43"/>
      <c r="BW908" s="43"/>
      <c r="BX908" s="43"/>
      <c r="BY908" s="43"/>
      <c r="BZ908" s="43"/>
      <c r="CA908" s="43"/>
      <c r="CB908" s="43"/>
      <c r="CC908" s="43"/>
      <c r="CD908" s="43"/>
      <c r="CE908" s="43"/>
    </row>
    <row r="909" spans="1:83" s="44" customFormat="1" x14ac:dyDescent="0.35">
      <c r="A909" s="40">
        <v>835000972</v>
      </c>
      <c r="B909" s="40" t="s">
        <v>0</v>
      </c>
      <c r="C909" s="40" t="s">
        <v>940</v>
      </c>
      <c r="D909" s="40" t="s">
        <v>16</v>
      </c>
      <c r="E909" s="40">
        <v>98802</v>
      </c>
      <c r="F909" s="40" t="s">
        <v>940</v>
      </c>
      <c r="G909" s="40" t="s">
        <v>3053</v>
      </c>
      <c r="H909" s="41">
        <v>45093</v>
      </c>
      <c r="I909" s="41">
        <v>45509.569802777776</v>
      </c>
      <c r="J909" s="12">
        <v>721600</v>
      </c>
      <c r="K909" s="12">
        <v>0</v>
      </c>
      <c r="L909" s="12">
        <v>0</v>
      </c>
      <c r="M909" s="15">
        <f t="shared" si="16"/>
        <v>721600</v>
      </c>
      <c r="N909" s="42" t="s">
        <v>17</v>
      </c>
      <c r="O909" s="40"/>
      <c r="P909" s="40" t="s">
        <v>4268</v>
      </c>
      <c r="Q909" s="40" t="b">
        <v>0</v>
      </c>
      <c r="R909" s="40" t="s">
        <v>4254</v>
      </c>
      <c r="S909" s="40"/>
      <c r="T909" s="40" t="s">
        <v>4263</v>
      </c>
      <c r="U909" s="15">
        <v>721600</v>
      </c>
      <c r="V909" s="15">
        <v>0</v>
      </c>
      <c r="W909" s="15">
        <v>0</v>
      </c>
      <c r="X909" s="15"/>
      <c r="Y909" s="15"/>
      <c r="Z909" s="15">
        <v>721600</v>
      </c>
      <c r="AA909" s="15">
        <v>0</v>
      </c>
      <c r="AB909" s="15">
        <v>0</v>
      </c>
      <c r="AC909" s="15">
        <v>721600</v>
      </c>
      <c r="AD909" s="15">
        <v>0</v>
      </c>
      <c r="AE909" s="40"/>
      <c r="AF909" s="15">
        <v>0</v>
      </c>
      <c r="AG909" s="40"/>
      <c r="AH909" s="40"/>
      <c r="AI909" s="40"/>
      <c r="AJ909" s="15">
        <v>0</v>
      </c>
      <c r="AK909" s="40"/>
      <c r="AL909" s="40"/>
      <c r="AM909" s="40"/>
      <c r="AN909" s="41">
        <v>45504</v>
      </c>
      <c r="AO909" s="43"/>
      <c r="AP909" s="43"/>
      <c r="AQ909" s="43"/>
      <c r="AR909" s="43"/>
      <c r="AS909" s="43"/>
      <c r="AT909" s="43"/>
      <c r="AU909" s="43"/>
      <c r="AV909" s="43"/>
      <c r="AW909" s="43"/>
      <c r="AX909" s="43"/>
      <c r="AY909" s="43"/>
      <c r="AZ909" s="43"/>
      <c r="BA909" s="43"/>
      <c r="BB909" s="43"/>
      <c r="BC909" s="43"/>
      <c r="BD909" s="43"/>
      <c r="BE909" s="43"/>
      <c r="BF909" s="43"/>
      <c r="BG909" s="43"/>
      <c r="BH909" s="43"/>
      <c r="BI909" s="43"/>
      <c r="BJ909" s="43"/>
      <c r="BK909" s="43"/>
      <c r="BL909" s="43"/>
      <c r="BM909" s="43"/>
      <c r="BN909" s="43"/>
      <c r="BO909" s="43"/>
      <c r="BP909" s="43"/>
      <c r="BQ909" s="43"/>
      <c r="BR909" s="43"/>
      <c r="BS909" s="43"/>
      <c r="BT909" s="43"/>
      <c r="BU909" s="43"/>
      <c r="BV909" s="43"/>
      <c r="BW909" s="43"/>
      <c r="BX909" s="43"/>
      <c r="BY909" s="43"/>
      <c r="BZ909" s="43"/>
      <c r="CA909" s="43"/>
      <c r="CB909" s="43"/>
      <c r="CC909" s="43"/>
      <c r="CD909" s="43"/>
      <c r="CE909" s="43"/>
    </row>
    <row r="910" spans="1:83" s="44" customFormat="1" x14ac:dyDescent="0.35">
      <c r="A910" s="40">
        <v>835000972</v>
      </c>
      <c r="B910" s="40" t="s">
        <v>0</v>
      </c>
      <c r="C910" s="40" t="s">
        <v>941</v>
      </c>
      <c r="D910" s="40" t="s">
        <v>19</v>
      </c>
      <c r="E910" s="40">
        <v>4911</v>
      </c>
      <c r="F910" s="40" t="s">
        <v>941</v>
      </c>
      <c r="G910" s="40" t="s">
        <v>3054</v>
      </c>
      <c r="H910" s="41">
        <v>45103</v>
      </c>
      <c r="I910" s="41">
        <v>45414.291666666664</v>
      </c>
      <c r="J910" s="12">
        <v>233420</v>
      </c>
      <c r="K910" s="12">
        <v>0</v>
      </c>
      <c r="L910" s="12">
        <v>0</v>
      </c>
      <c r="M910" s="15">
        <f t="shared" si="16"/>
        <v>233420</v>
      </c>
      <c r="N910" s="42" t="s">
        <v>17</v>
      </c>
      <c r="O910" s="40"/>
      <c r="P910" s="40" t="s">
        <v>4265</v>
      </c>
      <c r="Q910" s="40" t="b">
        <v>0</v>
      </c>
      <c r="R910" s="40" t="s">
        <v>4253</v>
      </c>
      <c r="S910" s="40"/>
      <c r="T910" s="40" t="s">
        <v>4265</v>
      </c>
      <c r="U910" s="15">
        <v>0</v>
      </c>
      <c r="V910" s="15">
        <v>233420</v>
      </c>
      <c r="W910" s="15">
        <v>0</v>
      </c>
      <c r="X910" s="15" t="s">
        <v>4348</v>
      </c>
      <c r="Y910" s="15" t="s">
        <v>4296</v>
      </c>
      <c r="Z910" s="15">
        <v>0</v>
      </c>
      <c r="AA910" s="15">
        <v>0</v>
      </c>
      <c r="AB910" s="15">
        <v>0</v>
      </c>
      <c r="AC910" s="15">
        <v>0</v>
      </c>
      <c r="AD910" s="15">
        <v>0</v>
      </c>
      <c r="AE910" s="40"/>
      <c r="AF910" s="15">
        <v>0</v>
      </c>
      <c r="AG910" s="40"/>
      <c r="AH910" s="40"/>
      <c r="AI910" s="40"/>
      <c r="AJ910" s="15">
        <v>0</v>
      </c>
      <c r="AK910" s="40"/>
      <c r="AL910" s="40"/>
      <c r="AM910" s="40"/>
      <c r="AN910" s="41">
        <v>45504</v>
      </c>
      <c r="AO910" s="43"/>
      <c r="AP910" s="43"/>
      <c r="AQ910" s="43"/>
      <c r="AR910" s="43"/>
      <c r="AS910" s="43"/>
      <c r="AT910" s="43"/>
      <c r="AU910" s="43"/>
      <c r="AV910" s="43"/>
      <c r="AW910" s="43"/>
      <c r="AX910" s="43"/>
      <c r="AY910" s="43"/>
      <c r="AZ910" s="43"/>
      <c r="BA910" s="43"/>
      <c r="BB910" s="43"/>
      <c r="BC910" s="43"/>
      <c r="BD910" s="43"/>
      <c r="BE910" s="43"/>
      <c r="BF910" s="43"/>
      <c r="BG910" s="43"/>
      <c r="BH910" s="43"/>
      <c r="BI910" s="43"/>
      <c r="BJ910" s="43"/>
      <c r="BK910" s="43"/>
      <c r="BL910" s="43"/>
      <c r="BM910" s="43"/>
      <c r="BN910" s="43"/>
      <c r="BO910" s="43"/>
      <c r="BP910" s="43"/>
      <c r="BQ910" s="43"/>
      <c r="BR910" s="43"/>
      <c r="BS910" s="43"/>
      <c r="BT910" s="43"/>
      <c r="BU910" s="43"/>
      <c r="BV910" s="43"/>
      <c r="BW910" s="43"/>
      <c r="BX910" s="43"/>
      <c r="BY910" s="43"/>
      <c r="BZ910" s="43"/>
      <c r="CA910" s="43"/>
      <c r="CB910" s="43"/>
      <c r="CC910" s="43"/>
      <c r="CD910" s="43"/>
      <c r="CE910" s="43"/>
    </row>
    <row r="911" spans="1:83" s="44" customFormat="1" x14ac:dyDescent="0.35">
      <c r="A911" s="40">
        <v>835000972</v>
      </c>
      <c r="B911" s="40" t="s">
        <v>0</v>
      </c>
      <c r="C911" s="40" t="s">
        <v>942</v>
      </c>
      <c r="D911" s="40" t="s">
        <v>16</v>
      </c>
      <c r="E911" s="40">
        <v>99100</v>
      </c>
      <c r="F911" s="40" t="s">
        <v>942</v>
      </c>
      <c r="G911" s="40" t="s">
        <v>3055</v>
      </c>
      <c r="H911" s="41">
        <v>45103</v>
      </c>
      <c r="I911" s="41">
        <v>45414.291666666664</v>
      </c>
      <c r="J911" s="12">
        <v>163304</v>
      </c>
      <c r="K911" s="12">
        <v>0</v>
      </c>
      <c r="L911" s="12">
        <v>0</v>
      </c>
      <c r="M911" s="15">
        <f t="shared" si="16"/>
        <v>163304</v>
      </c>
      <c r="N911" s="42" t="s">
        <v>17</v>
      </c>
      <c r="O911" s="40"/>
      <c r="P911" s="40" t="s">
        <v>4265</v>
      </c>
      <c r="Q911" s="40" t="b">
        <v>0</v>
      </c>
      <c r="R911" s="40" t="s">
        <v>4253</v>
      </c>
      <c r="S911" s="40"/>
      <c r="T911" s="40" t="s">
        <v>4265</v>
      </c>
      <c r="U911" s="15">
        <v>0</v>
      </c>
      <c r="V911" s="15">
        <v>163304</v>
      </c>
      <c r="W911" s="15">
        <v>0</v>
      </c>
      <c r="X911" s="15" t="s">
        <v>4349</v>
      </c>
      <c r="Y911" s="15" t="s">
        <v>4296</v>
      </c>
      <c r="Z911" s="15">
        <v>0</v>
      </c>
      <c r="AA911" s="15">
        <v>0</v>
      </c>
      <c r="AB911" s="15">
        <v>0</v>
      </c>
      <c r="AC911" s="15">
        <v>0</v>
      </c>
      <c r="AD911" s="15">
        <v>0</v>
      </c>
      <c r="AE911" s="40"/>
      <c r="AF911" s="15">
        <v>0</v>
      </c>
      <c r="AG911" s="40"/>
      <c r="AH911" s="40"/>
      <c r="AI911" s="40"/>
      <c r="AJ911" s="15">
        <v>0</v>
      </c>
      <c r="AK911" s="40"/>
      <c r="AL911" s="40"/>
      <c r="AM911" s="40"/>
      <c r="AN911" s="41">
        <v>45504</v>
      </c>
      <c r="AO911" s="43"/>
      <c r="AP911" s="43"/>
      <c r="AQ911" s="43"/>
      <c r="AR911" s="43"/>
      <c r="AS911" s="43"/>
      <c r="AT911" s="43"/>
      <c r="AU911" s="43"/>
      <c r="AV911" s="43"/>
      <c r="AW911" s="43"/>
      <c r="AX911" s="43"/>
      <c r="AY911" s="43"/>
      <c r="AZ911" s="43"/>
      <c r="BA911" s="43"/>
      <c r="BB911" s="43"/>
      <c r="BC911" s="43"/>
      <c r="BD911" s="43"/>
      <c r="BE911" s="43"/>
      <c r="BF911" s="43"/>
      <c r="BG911" s="43"/>
      <c r="BH911" s="43"/>
      <c r="BI911" s="43"/>
      <c r="BJ911" s="43"/>
      <c r="BK911" s="43"/>
      <c r="BL911" s="43"/>
      <c r="BM911" s="43"/>
      <c r="BN911" s="43"/>
      <c r="BO911" s="43"/>
      <c r="BP911" s="43"/>
      <c r="BQ911" s="43"/>
      <c r="BR911" s="43"/>
      <c r="BS911" s="43"/>
      <c r="BT911" s="43"/>
      <c r="BU911" s="43"/>
      <c r="BV911" s="43"/>
      <c r="BW911" s="43"/>
      <c r="BX911" s="43"/>
      <c r="BY911" s="43"/>
      <c r="BZ911" s="43"/>
      <c r="CA911" s="43"/>
      <c r="CB911" s="43"/>
      <c r="CC911" s="43"/>
      <c r="CD911" s="43"/>
      <c r="CE911" s="43"/>
    </row>
    <row r="912" spans="1:83" s="44" customFormat="1" x14ac:dyDescent="0.35">
      <c r="A912" s="40">
        <v>835000972</v>
      </c>
      <c r="B912" s="40" t="s">
        <v>0</v>
      </c>
      <c r="C912" s="40" t="s">
        <v>943</v>
      </c>
      <c r="D912" s="40" t="s">
        <v>20</v>
      </c>
      <c r="E912" s="40">
        <v>23769</v>
      </c>
      <c r="F912" s="40" t="s">
        <v>943</v>
      </c>
      <c r="G912" s="40" t="s">
        <v>3056</v>
      </c>
      <c r="H912" s="41">
        <v>45110</v>
      </c>
      <c r="I912" s="41">
        <v>45414.291666666664</v>
      </c>
      <c r="J912" s="12">
        <v>162830</v>
      </c>
      <c r="K912" s="12">
        <v>0</v>
      </c>
      <c r="L912" s="12">
        <v>0</v>
      </c>
      <c r="M912" s="15">
        <f t="shared" si="16"/>
        <v>162830</v>
      </c>
      <c r="N912" s="42" t="s">
        <v>17</v>
      </c>
      <c r="O912" s="40"/>
      <c r="P912" s="40" t="s">
        <v>4265</v>
      </c>
      <c r="Q912" s="40" t="b">
        <v>0</v>
      </c>
      <c r="R912" s="40" t="s">
        <v>4253</v>
      </c>
      <c r="S912" s="40"/>
      <c r="T912" s="40" t="s">
        <v>4265</v>
      </c>
      <c r="U912" s="15">
        <v>0</v>
      </c>
      <c r="V912" s="15">
        <v>162830</v>
      </c>
      <c r="W912" s="15">
        <v>0</v>
      </c>
      <c r="X912" s="15" t="s">
        <v>4350</v>
      </c>
      <c r="Y912" s="15" t="s">
        <v>4296</v>
      </c>
      <c r="Z912" s="15">
        <v>0</v>
      </c>
      <c r="AA912" s="15">
        <v>0</v>
      </c>
      <c r="AB912" s="15">
        <v>0</v>
      </c>
      <c r="AC912" s="15">
        <v>0</v>
      </c>
      <c r="AD912" s="15">
        <v>0</v>
      </c>
      <c r="AE912" s="40"/>
      <c r="AF912" s="15">
        <v>0</v>
      </c>
      <c r="AG912" s="40"/>
      <c r="AH912" s="40"/>
      <c r="AI912" s="40"/>
      <c r="AJ912" s="15">
        <v>0</v>
      </c>
      <c r="AK912" s="40"/>
      <c r="AL912" s="40"/>
      <c r="AM912" s="40"/>
      <c r="AN912" s="41">
        <v>45504</v>
      </c>
      <c r="AO912" s="43"/>
      <c r="AP912" s="43"/>
      <c r="AQ912" s="43"/>
      <c r="AR912" s="43"/>
      <c r="AS912" s="43"/>
      <c r="AT912" s="43"/>
      <c r="AU912" s="43"/>
      <c r="AV912" s="43"/>
      <c r="AW912" s="43"/>
      <c r="AX912" s="43"/>
      <c r="AY912" s="43"/>
      <c r="AZ912" s="43"/>
      <c r="BA912" s="43"/>
      <c r="BB912" s="43"/>
      <c r="BC912" s="43"/>
      <c r="BD912" s="43"/>
      <c r="BE912" s="43"/>
      <c r="BF912" s="43"/>
      <c r="BG912" s="43"/>
      <c r="BH912" s="43"/>
      <c r="BI912" s="43"/>
      <c r="BJ912" s="43"/>
      <c r="BK912" s="43"/>
      <c r="BL912" s="43"/>
      <c r="BM912" s="43"/>
      <c r="BN912" s="43"/>
      <c r="BO912" s="43"/>
      <c r="BP912" s="43"/>
      <c r="BQ912" s="43"/>
      <c r="BR912" s="43"/>
      <c r="BS912" s="43"/>
      <c r="BT912" s="43"/>
      <c r="BU912" s="43"/>
      <c r="BV912" s="43"/>
      <c r="BW912" s="43"/>
      <c r="BX912" s="43"/>
      <c r="BY912" s="43"/>
      <c r="BZ912" s="43"/>
      <c r="CA912" s="43"/>
      <c r="CB912" s="43"/>
      <c r="CC912" s="43"/>
      <c r="CD912" s="43"/>
      <c r="CE912" s="43"/>
    </row>
    <row r="913" spans="1:83" s="44" customFormat="1" x14ac:dyDescent="0.35">
      <c r="A913" s="40">
        <v>835000972</v>
      </c>
      <c r="B913" s="40" t="s">
        <v>0</v>
      </c>
      <c r="C913" s="40" t="s">
        <v>944</v>
      </c>
      <c r="D913" s="40" t="s">
        <v>16</v>
      </c>
      <c r="E913" s="40">
        <v>100991</v>
      </c>
      <c r="F913" s="40" t="s">
        <v>944</v>
      </c>
      <c r="G913" s="40" t="s">
        <v>3057</v>
      </c>
      <c r="H913" s="41">
        <v>45112</v>
      </c>
      <c r="I913" s="41">
        <v>45414.291666666664</v>
      </c>
      <c r="J913" s="12">
        <v>266503</v>
      </c>
      <c r="K913" s="12">
        <v>0</v>
      </c>
      <c r="L913" s="12">
        <v>0</v>
      </c>
      <c r="M913" s="15">
        <f t="shared" si="16"/>
        <v>266503</v>
      </c>
      <c r="N913" s="42" t="s">
        <v>17</v>
      </c>
      <c r="O913" s="40"/>
      <c r="P913" s="40" t="s">
        <v>4265</v>
      </c>
      <c r="Q913" s="40" t="b">
        <v>0</v>
      </c>
      <c r="R913" s="40" t="s">
        <v>4253</v>
      </c>
      <c r="S913" s="40"/>
      <c r="T913" s="40" t="s">
        <v>4265</v>
      </c>
      <c r="U913" s="15">
        <v>0</v>
      </c>
      <c r="V913" s="15">
        <v>266503</v>
      </c>
      <c r="W913" s="15">
        <v>0</v>
      </c>
      <c r="X913" s="15" t="s">
        <v>4351</v>
      </c>
      <c r="Y913" s="15" t="s">
        <v>4296</v>
      </c>
      <c r="Z913" s="15">
        <v>0</v>
      </c>
      <c r="AA913" s="15">
        <v>0</v>
      </c>
      <c r="AB913" s="15">
        <v>0</v>
      </c>
      <c r="AC913" s="15">
        <v>0</v>
      </c>
      <c r="AD913" s="15">
        <v>0</v>
      </c>
      <c r="AE913" s="40"/>
      <c r="AF913" s="15">
        <v>0</v>
      </c>
      <c r="AG913" s="40"/>
      <c r="AH913" s="40"/>
      <c r="AI913" s="40"/>
      <c r="AJ913" s="15">
        <v>0</v>
      </c>
      <c r="AK913" s="40"/>
      <c r="AL913" s="40"/>
      <c r="AM913" s="40"/>
      <c r="AN913" s="41">
        <v>45504</v>
      </c>
      <c r="AO913" s="43"/>
      <c r="AP913" s="43"/>
      <c r="AQ913" s="43"/>
      <c r="AR913" s="43"/>
      <c r="AS913" s="43"/>
      <c r="AT913" s="43"/>
      <c r="AU913" s="43"/>
      <c r="AV913" s="43"/>
      <c r="AW913" s="43"/>
      <c r="AX913" s="43"/>
      <c r="AY913" s="43"/>
      <c r="AZ913" s="43"/>
      <c r="BA913" s="43"/>
      <c r="BB913" s="43"/>
      <c r="BC913" s="43"/>
      <c r="BD913" s="43"/>
      <c r="BE913" s="43"/>
      <c r="BF913" s="43"/>
      <c r="BG913" s="43"/>
      <c r="BH913" s="43"/>
      <c r="BI913" s="43"/>
      <c r="BJ913" s="43"/>
      <c r="BK913" s="43"/>
      <c r="BL913" s="43"/>
      <c r="BM913" s="43"/>
      <c r="BN913" s="43"/>
      <c r="BO913" s="43"/>
      <c r="BP913" s="43"/>
      <c r="BQ913" s="43"/>
      <c r="BR913" s="43"/>
      <c r="BS913" s="43"/>
      <c r="BT913" s="43"/>
      <c r="BU913" s="43"/>
      <c r="BV913" s="43"/>
      <c r="BW913" s="43"/>
      <c r="BX913" s="43"/>
      <c r="BY913" s="43"/>
      <c r="BZ913" s="43"/>
      <c r="CA913" s="43"/>
      <c r="CB913" s="43"/>
      <c r="CC913" s="43"/>
      <c r="CD913" s="43"/>
      <c r="CE913" s="43"/>
    </row>
    <row r="914" spans="1:83" s="44" customFormat="1" x14ac:dyDescent="0.35">
      <c r="A914" s="40">
        <v>835000972</v>
      </c>
      <c r="B914" s="40" t="s">
        <v>0</v>
      </c>
      <c r="C914" s="40" t="s">
        <v>945</v>
      </c>
      <c r="D914" s="40" t="s">
        <v>20</v>
      </c>
      <c r="E914" s="40">
        <v>23689</v>
      </c>
      <c r="F914" s="40" t="s">
        <v>945</v>
      </c>
      <c r="G914" s="40" t="s">
        <v>3058</v>
      </c>
      <c r="H914" s="41">
        <v>45115</v>
      </c>
      <c r="I914" s="41">
        <v>45414.291666666664</v>
      </c>
      <c r="J914" s="12">
        <v>175280</v>
      </c>
      <c r="K914" s="12">
        <v>0</v>
      </c>
      <c r="L914" s="12">
        <v>0</v>
      </c>
      <c r="M914" s="15">
        <f t="shared" si="16"/>
        <v>175280</v>
      </c>
      <c r="N914" s="42" t="s">
        <v>17</v>
      </c>
      <c r="O914" s="40"/>
      <c r="P914" s="40" t="s">
        <v>4262</v>
      </c>
      <c r="Q914" s="40" t="b">
        <v>0</v>
      </c>
      <c r="R914" s="40" t="s">
        <v>4254</v>
      </c>
      <c r="S914" s="40"/>
      <c r="T914" s="40" t="s">
        <v>4268</v>
      </c>
      <c r="U914" s="15">
        <v>175280</v>
      </c>
      <c r="V914" s="15">
        <v>0</v>
      </c>
      <c r="W914" s="15">
        <v>0</v>
      </c>
      <c r="X914" s="15"/>
      <c r="Y914" s="15"/>
      <c r="Z914" s="15">
        <v>175280</v>
      </c>
      <c r="AA914" s="15">
        <v>0</v>
      </c>
      <c r="AB914" s="15">
        <v>0</v>
      </c>
      <c r="AC914" s="15">
        <v>175280</v>
      </c>
      <c r="AD914" s="15">
        <v>0</v>
      </c>
      <c r="AE914" s="40"/>
      <c r="AF914" s="15">
        <v>175280</v>
      </c>
      <c r="AG914" s="40">
        <f>VLOOKUP(G914,'[2]PC PLATA'!$D:$F,3,0)</f>
        <v>4800064066</v>
      </c>
      <c r="AH914" s="40" t="str">
        <f>VLOOKUP(G914,'[2]PC PLATA'!$D:$J,7,0)</f>
        <v>19.06.2024</v>
      </c>
      <c r="AI914" s="15">
        <v>14821111</v>
      </c>
      <c r="AJ914" s="15">
        <v>0</v>
      </c>
      <c r="AK914" s="40"/>
      <c r="AL914" s="40"/>
      <c r="AM914" s="40"/>
      <c r="AN914" s="41">
        <v>45504</v>
      </c>
      <c r="AO914" s="43"/>
      <c r="AP914" s="43"/>
      <c r="AQ914" s="43"/>
      <c r="AR914" s="43"/>
      <c r="AS914" s="43"/>
      <c r="AT914" s="43"/>
      <c r="AU914" s="43"/>
      <c r="AV914" s="43"/>
      <c r="AW914" s="43"/>
      <c r="AX914" s="43"/>
      <c r="AY914" s="43"/>
      <c r="AZ914" s="43"/>
      <c r="BA914" s="43"/>
      <c r="BB914" s="43"/>
      <c r="BC914" s="43"/>
      <c r="BD914" s="43"/>
      <c r="BE914" s="43"/>
      <c r="BF914" s="43"/>
      <c r="BG914" s="43"/>
      <c r="BH914" s="43"/>
      <c r="BI914" s="43"/>
      <c r="BJ914" s="43"/>
      <c r="BK914" s="43"/>
      <c r="BL914" s="43"/>
      <c r="BM914" s="43"/>
      <c r="BN914" s="43"/>
      <c r="BO914" s="43"/>
      <c r="BP914" s="43"/>
      <c r="BQ914" s="43"/>
      <c r="BR914" s="43"/>
      <c r="BS914" s="43"/>
      <c r="BT914" s="43"/>
      <c r="BU914" s="43"/>
      <c r="BV914" s="43"/>
      <c r="BW914" s="43"/>
      <c r="BX914" s="43"/>
      <c r="BY914" s="43"/>
      <c r="BZ914" s="43"/>
      <c r="CA914" s="43"/>
      <c r="CB914" s="43"/>
      <c r="CC914" s="43"/>
      <c r="CD914" s="43"/>
      <c r="CE914" s="43"/>
    </row>
    <row r="915" spans="1:83" s="44" customFormat="1" x14ac:dyDescent="0.35">
      <c r="A915" s="40">
        <v>835000972</v>
      </c>
      <c r="B915" s="40" t="s">
        <v>0</v>
      </c>
      <c r="C915" s="40" t="s">
        <v>946</v>
      </c>
      <c r="D915" s="40" t="s">
        <v>16</v>
      </c>
      <c r="E915" s="40">
        <v>102361</v>
      </c>
      <c r="F915" s="40" t="s">
        <v>946</v>
      </c>
      <c r="G915" s="40" t="s">
        <v>3059</v>
      </c>
      <c r="H915" s="41">
        <v>45115</v>
      </c>
      <c r="I915" s="41">
        <v>45483.408982719906</v>
      </c>
      <c r="J915" s="12">
        <v>2331240</v>
      </c>
      <c r="K915" s="12">
        <v>0</v>
      </c>
      <c r="L915" s="12">
        <v>0</v>
      </c>
      <c r="M915" s="15">
        <f t="shared" si="16"/>
        <v>2331240</v>
      </c>
      <c r="N915" s="42" t="s">
        <v>17</v>
      </c>
      <c r="O915" s="40"/>
      <c r="P915" s="40" t="s">
        <v>4267</v>
      </c>
      <c r="Q915" s="40" t="b">
        <v>1</v>
      </c>
      <c r="R915" s="40" t="s">
        <v>4470</v>
      </c>
      <c r="S915" s="40"/>
      <c r="T915" s="40" t="s">
        <v>4263</v>
      </c>
      <c r="U915" s="15">
        <v>0</v>
      </c>
      <c r="V915" s="15">
        <v>0</v>
      </c>
      <c r="W915" s="15">
        <v>0</v>
      </c>
      <c r="X915" s="15" t="e">
        <v>#N/A</v>
      </c>
      <c r="Y915" s="15" t="e">
        <v>#N/A</v>
      </c>
      <c r="Z915" s="15">
        <v>0</v>
      </c>
      <c r="AA915" s="15">
        <v>2331240</v>
      </c>
      <c r="AB915" s="15">
        <v>0</v>
      </c>
      <c r="AC915" s="15">
        <v>0</v>
      </c>
      <c r="AD915" s="15">
        <v>0</v>
      </c>
      <c r="AE915" s="40"/>
      <c r="AF915" s="15">
        <v>0</v>
      </c>
      <c r="AG915" s="40"/>
      <c r="AH915" s="40"/>
      <c r="AI915" s="40"/>
      <c r="AJ915" s="15">
        <v>0</v>
      </c>
      <c r="AK915" s="40"/>
      <c r="AL915" s="40"/>
      <c r="AM915" s="40"/>
      <c r="AN915" s="41">
        <v>45504</v>
      </c>
      <c r="AO915" s="43"/>
      <c r="AP915" s="43"/>
      <c r="AQ915" s="43"/>
      <c r="AR915" s="43"/>
      <c r="AS915" s="43"/>
      <c r="AT915" s="43"/>
      <c r="AU915" s="43"/>
      <c r="AV915" s="43"/>
      <c r="AW915" s="43"/>
      <c r="AX915" s="43"/>
      <c r="AY915" s="43"/>
      <c r="AZ915" s="43"/>
      <c r="BA915" s="43"/>
      <c r="BB915" s="43"/>
      <c r="BC915" s="43"/>
      <c r="BD915" s="43"/>
      <c r="BE915" s="43"/>
      <c r="BF915" s="43"/>
      <c r="BG915" s="43"/>
      <c r="BH915" s="43"/>
      <c r="BI915" s="43"/>
      <c r="BJ915" s="43"/>
      <c r="BK915" s="43"/>
      <c r="BL915" s="43"/>
      <c r="BM915" s="43"/>
      <c r="BN915" s="43"/>
      <c r="BO915" s="43"/>
      <c r="BP915" s="43"/>
      <c r="BQ915" s="43"/>
      <c r="BR915" s="43"/>
      <c r="BS915" s="43"/>
      <c r="BT915" s="43"/>
      <c r="BU915" s="43"/>
      <c r="BV915" s="43"/>
      <c r="BW915" s="43"/>
      <c r="BX915" s="43"/>
      <c r="BY915" s="43"/>
      <c r="BZ915" s="43"/>
      <c r="CA915" s="43"/>
      <c r="CB915" s="43"/>
      <c r="CC915" s="43"/>
      <c r="CD915" s="43"/>
      <c r="CE915" s="43"/>
    </row>
    <row r="916" spans="1:83" s="44" customFormat="1" x14ac:dyDescent="0.35">
      <c r="A916" s="40">
        <v>835000972</v>
      </c>
      <c r="B916" s="40" t="s">
        <v>0</v>
      </c>
      <c r="C916" s="40" t="s">
        <v>947</v>
      </c>
      <c r="D916" s="40" t="s">
        <v>16</v>
      </c>
      <c r="E916" s="40">
        <v>100406</v>
      </c>
      <c r="F916" s="40" t="s">
        <v>947</v>
      </c>
      <c r="G916" s="40" t="s">
        <v>3060</v>
      </c>
      <c r="H916" s="41">
        <v>45116</v>
      </c>
      <c r="I916" s="41">
        <v>45447.291666666664</v>
      </c>
      <c r="J916" s="12">
        <v>2190956</v>
      </c>
      <c r="K916" s="12">
        <v>0</v>
      </c>
      <c r="L916" s="12">
        <v>0</v>
      </c>
      <c r="M916" s="15">
        <f t="shared" si="16"/>
        <v>2190956</v>
      </c>
      <c r="N916" s="42" t="s">
        <v>17</v>
      </c>
      <c r="O916" s="40"/>
      <c r="P916" s="40" t="s">
        <v>4265</v>
      </c>
      <c r="Q916" s="40" t="b">
        <v>0</v>
      </c>
      <c r="R916" s="40" t="s">
        <v>4253</v>
      </c>
      <c r="S916" s="40"/>
      <c r="T916" s="40" t="s">
        <v>4263</v>
      </c>
      <c r="U916" s="15">
        <v>0</v>
      </c>
      <c r="V916" s="15">
        <v>2190956</v>
      </c>
      <c r="W916" s="15">
        <v>0</v>
      </c>
      <c r="X916" s="15" t="s">
        <v>4352</v>
      </c>
      <c r="Y916" s="15" t="s">
        <v>4296</v>
      </c>
      <c r="Z916" s="15">
        <v>0</v>
      </c>
      <c r="AA916" s="15">
        <v>0</v>
      </c>
      <c r="AB916" s="15">
        <v>0</v>
      </c>
      <c r="AC916" s="15">
        <v>0</v>
      </c>
      <c r="AD916" s="15">
        <v>0</v>
      </c>
      <c r="AE916" s="40"/>
      <c r="AF916" s="15">
        <v>0</v>
      </c>
      <c r="AG916" s="40"/>
      <c r="AH916" s="40"/>
      <c r="AI916" s="40"/>
      <c r="AJ916" s="15">
        <v>0</v>
      </c>
      <c r="AK916" s="40"/>
      <c r="AL916" s="40"/>
      <c r="AM916" s="40"/>
      <c r="AN916" s="41">
        <v>45504</v>
      </c>
      <c r="AO916" s="43"/>
      <c r="AP916" s="43"/>
      <c r="AQ916" s="43"/>
      <c r="AR916" s="43"/>
      <c r="AS916" s="43"/>
      <c r="AT916" s="43"/>
      <c r="AU916" s="43"/>
      <c r="AV916" s="43"/>
      <c r="AW916" s="43"/>
      <c r="AX916" s="43"/>
      <c r="AY916" s="43"/>
      <c r="AZ916" s="43"/>
      <c r="BA916" s="43"/>
      <c r="BB916" s="43"/>
      <c r="BC916" s="43"/>
      <c r="BD916" s="43"/>
      <c r="BE916" s="43"/>
      <c r="BF916" s="43"/>
      <c r="BG916" s="43"/>
      <c r="BH916" s="43"/>
      <c r="BI916" s="43"/>
      <c r="BJ916" s="43"/>
      <c r="BK916" s="43"/>
      <c r="BL916" s="43"/>
      <c r="BM916" s="43"/>
      <c r="BN916" s="43"/>
      <c r="BO916" s="43"/>
      <c r="BP916" s="43"/>
      <c r="BQ916" s="43"/>
      <c r="BR916" s="43"/>
      <c r="BS916" s="43"/>
      <c r="BT916" s="43"/>
      <c r="BU916" s="43"/>
      <c r="BV916" s="43"/>
      <c r="BW916" s="43"/>
      <c r="BX916" s="43"/>
      <c r="BY916" s="43"/>
      <c r="BZ916" s="43"/>
      <c r="CA916" s="43"/>
      <c r="CB916" s="43"/>
      <c r="CC916" s="43"/>
      <c r="CD916" s="43"/>
      <c r="CE916" s="43"/>
    </row>
    <row r="917" spans="1:83" s="44" customFormat="1" x14ac:dyDescent="0.35">
      <c r="A917" s="40">
        <v>835000972</v>
      </c>
      <c r="B917" s="40" t="s">
        <v>0</v>
      </c>
      <c r="C917" s="40" t="s">
        <v>948</v>
      </c>
      <c r="D917" s="40" t="s">
        <v>16</v>
      </c>
      <c r="E917" s="40">
        <v>101567</v>
      </c>
      <c r="F917" s="40" t="s">
        <v>948</v>
      </c>
      <c r="G917" s="40" t="s">
        <v>3061</v>
      </c>
      <c r="H917" s="41">
        <v>45118</v>
      </c>
      <c r="I917" s="41">
        <v>45414.370072025464</v>
      </c>
      <c r="J917" s="12">
        <v>690574</v>
      </c>
      <c r="K917" s="12">
        <v>0</v>
      </c>
      <c r="L917" s="12">
        <v>0</v>
      </c>
      <c r="M917" s="15">
        <f t="shared" si="16"/>
        <v>690574</v>
      </c>
      <c r="N917" s="42" t="s">
        <v>17</v>
      </c>
      <c r="O917" s="40"/>
      <c r="P917" s="40" t="s">
        <v>4262</v>
      </c>
      <c r="Q917" s="40" t="b">
        <v>0</v>
      </c>
      <c r="R917" s="40" t="s">
        <v>4254</v>
      </c>
      <c r="S917" s="40"/>
      <c r="T917" s="40" t="s">
        <v>4268</v>
      </c>
      <c r="U917" s="15">
        <v>690574</v>
      </c>
      <c r="V917" s="15">
        <v>0</v>
      </c>
      <c r="W917" s="15">
        <v>0</v>
      </c>
      <c r="X917" s="15"/>
      <c r="Y917" s="15"/>
      <c r="Z917" s="15">
        <v>690574</v>
      </c>
      <c r="AA917" s="15">
        <v>0</v>
      </c>
      <c r="AB917" s="15">
        <v>0</v>
      </c>
      <c r="AC917" s="15">
        <v>690574</v>
      </c>
      <c r="AD917" s="15">
        <v>0</v>
      </c>
      <c r="AE917" s="40"/>
      <c r="AF917" s="15">
        <v>690574</v>
      </c>
      <c r="AG917" s="40">
        <f>VLOOKUP(G917,'[2]PC PLATA'!$D:$F,3,0)</f>
        <v>4800064066</v>
      </c>
      <c r="AH917" s="40" t="str">
        <f>VLOOKUP(G917,'[2]PC PLATA'!$D:$J,7,0)</f>
        <v>19.06.2024</v>
      </c>
      <c r="AI917" s="15">
        <v>14821111</v>
      </c>
      <c r="AJ917" s="15">
        <v>0</v>
      </c>
      <c r="AK917" s="40"/>
      <c r="AL917" s="40"/>
      <c r="AM917" s="40"/>
      <c r="AN917" s="41">
        <v>45504</v>
      </c>
      <c r="AO917" s="43"/>
      <c r="AP917" s="43"/>
      <c r="AQ917" s="43"/>
      <c r="AR917" s="43"/>
      <c r="AS917" s="43"/>
      <c r="AT917" s="43"/>
      <c r="AU917" s="43"/>
      <c r="AV917" s="43"/>
      <c r="AW917" s="43"/>
      <c r="AX917" s="43"/>
      <c r="AY917" s="43"/>
      <c r="AZ917" s="43"/>
      <c r="BA917" s="43"/>
      <c r="BB917" s="43"/>
      <c r="BC917" s="43"/>
      <c r="BD917" s="43"/>
      <c r="BE917" s="43"/>
      <c r="BF917" s="43"/>
      <c r="BG917" s="43"/>
      <c r="BH917" s="43"/>
      <c r="BI917" s="43"/>
      <c r="BJ917" s="43"/>
      <c r="BK917" s="43"/>
      <c r="BL917" s="43"/>
      <c r="BM917" s="43"/>
      <c r="BN917" s="43"/>
      <c r="BO917" s="43"/>
      <c r="BP917" s="43"/>
      <c r="BQ917" s="43"/>
      <c r="BR917" s="43"/>
      <c r="BS917" s="43"/>
      <c r="BT917" s="43"/>
      <c r="BU917" s="43"/>
      <c r="BV917" s="43"/>
      <c r="BW917" s="43"/>
      <c r="BX917" s="43"/>
      <c r="BY917" s="43"/>
      <c r="BZ917" s="43"/>
      <c r="CA917" s="43"/>
      <c r="CB917" s="43"/>
      <c r="CC917" s="43"/>
      <c r="CD917" s="43"/>
      <c r="CE917" s="43"/>
    </row>
    <row r="918" spans="1:83" s="44" customFormat="1" x14ac:dyDescent="0.35">
      <c r="A918" s="40">
        <v>835000972</v>
      </c>
      <c r="B918" s="40" t="s">
        <v>0</v>
      </c>
      <c r="C918" s="40" t="s">
        <v>949</v>
      </c>
      <c r="D918" s="40" t="s">
        <v>16</v>
      </c>
      <c r="E918" s="40">
        <v>100475</v>
      </c>
      <c r="F918" s="40" t="s">
        <v>949</v>
      </c>
      <c r="G918" s="40" t="s">
        <v>3062</v>
      </c>
      <c r="H918" s="41">
        <v>45120</v>
      </c>
      <c r="I918" s="41">
        <v>45481.591044791669</v>
      </c>
      <c r="J918" s="12">
        <v>387959</v>
      </c>
      <c r="K918" s="12">
        <v>0</v>
      </c>
      <c r="L918" s="12">
        <v>0</v>
      </c>
      <c r="M918" s="15">
        <f t="shared" si="16"/>
        <v>387959</v>
      </c>
      <c r="N918" s="42" t="s">
        <v>17</v>
      </c>
      <c r="O918" s="40"/>
      <c r="P918" s="40" t="s">
        <v>4267</v>
      </c>
      <c r="Q918" s="40" t="b">
        <v>1</v>
      </c>
      <c r="R918" s="40" t="s">
        <v>4470</v>
      </c>
      <c r="S918" s="40"/>
      <c r="T918" s="40" t="s">
        <v>4263</v>
      </c>
      <c r="U918" s="15">
        <v>0</v>
      </c>
      <c r="V918" s="15">
        <v>0</v>
      </c>
      <c r="W918" s="15">
        <v>0</v>
      </c>
      <c r="X918" s="15" t="e">
        <v>#N/A</v>
      </c>
      <c r="Y918" s="15" t="e">
        <v>#N/A</v>
      </c>
      <c r="Z918" s="15">
        <v>0</v>
      </c>
      <c r="AA918" s="15">
        <v>387959</v>
      </c>
      <c r="AB918" s="15">
        <v>0</v>
      </c>
      <c r="AC918" s="15">
        <v>0</v>
      </c>
      <c r="AD918" s="15">
        <v>0</v>
      </c>
      <c r="AE918" s="40"/>
      <c r="AF918" s="15">
        <v>0</v>
      </c>
      <c r="AG918" s="40"/>
      <c r="AH918" s="40"/>
      <c r="AI918" s="40"/>
      <c r="AJ918" s="15">
        <v>0</v>
      </c>
      <c r="AK918" s="40"/>
      <c r="AL918" s="40"/>
      <c r="AM918" s="40"/>
      <c r="AN918" s="41">
        <v>45504</v>
      </c>
      <c r="AO918" s="43"/>
      <c r="AP918" s="43"/>
      <c r="AQ918" s="43"/>
      <c r="AR918" s="43"/>
      <c r="AS918" s="43"/>
      <c r="AT918" s="43"/>
      <c r="AU918" s="43"/>
      <c r="AV918" s="43"/>
      <c r="AW918" s="43"/>
      <c r="AX918" s="43"/>
      <c r="AY918" s="43"/>
      <c r="AZ918" s="43"/>
      <c r="BA918" s="43"/>
      <c r="BB918" s="43"/>
      <c r="BC918" s="43"/>
      <c r="BD918" s="43"/>
      <c r="BE918" s="43"/>
      <c r="BF918" s="43"/>
      <c r="BG918" s="43"/>
      <c r="BH918" s="43"/>
      <c r="BI918" s="43"/>
      <c r="BJ918" s="43"/>
      <c r="BK918" s="43"/>
      <c r="BL918" s="43"/>
      <c r="BM918" s="43"/>
      <c r="BN918" s="43"/>
      <c r="BO918" s="43"/>
      <c r="BP918" s="43"/>
      <c r="BQ918" s="43"/>
      <c r="BR918" s="43"/>
      <c r="BS918" s="43"/>
      <c r="BT918" s="43"/>
      <c r="BU918" s="43"/>
      <c r="BV918" s="43"/>
      <c r="BW918" s="43"/>
      <c r="BX918" s="43"/>
      <c r="BY918" s="43"/>
      <c r="BZ918" s="43"/>
      <c r="CA918" s="43"/>
      <c r="CB918" s="43"/>
      <c r="CC918" s="43"/>
      <c r="CD918" s="43"/>
      <c r="CE918" s="43"/>
    </row>
    <row r="919" spans="1:83" s="44" customFormat="1" x14ac:dyDescent="0.35">
      <c r="A919" s="40">
        <v>835000972</v>
      </c>
      <c r="B919" s="40" t="s">
        <v>0</v>
      </c>
      <c r="C919" s="40" t="s">
        <v>950</v>
      </c>
      <c r="D919" s="40" t="s">
        <v>16</v>
      </c>
      <c r="E919" s="40">
        <v>101546</v>
      </c>
      <c r="F919" s="40" t="s">
        <v>950</v>
      </c>
      <c r="G919" s="40" t="s">
        <v>3063</v>
      </c>
      <c r="H919" s="41">
        <v>45120</v>
      </c>
      <c r="I919" s="41">
        <v>45447.291666666664</v>
      </c>
      <c r="J919" s="12">
        <v>458096</v>
      </c>
      <c r="K919" s="12">
        <v>0</v>
      </c>
      <c r="L919" s="12">
        <v>0</v>
      </c>
      <c r="M919" s="15">
        <f t="shared" si="16"/>
        <v>458096</v>
      </c>
      <c r="N919" s="42" t="s">
        <v>17</v>
      </c>
      <c r="O919" s="40"/>
      <c r="P919" s="40" t="s">
        <v>4265</v>
      </c>
      <c r="Q919" s="40" t="b">
        <v>0</v>
      </c>
      <c r="R919" s="40" t="s">
        <v>4253</v>
      </c>
      <c r="S919" s="40"/>
      <c r="T919" s="40" t="s">
        <v>4263</v>
      </c>
      <c r="U919" s="15">
        <v>0</v>
      </c>
      <c r="V919" s="15">
        <v>458096</v>
      </c>
      <c r="W919" s="15">
        <v>0</v>
      </c>
      <c r="X919" s="15" t="s">
        <v>4353</v>
      </c>
      <c r="Y919" s="15" t="s">
        <v>4296</v>
      </c>
      <c r="Z919" s="15">
        <v>0</v>
      </c>
      <c r="AA919" s="15">
        <v>0</v>
      </c>
      <c r="AB919" s="15">
        <v>0</v>
      </c>
      <c r="AC919" s="15">
        <v>0</v>
      </c>
      <c r="AD919" s="15">
        <v>0</v>
      </c>
      <c r="AE919" s="40"/>
      <c r="AF919" s="15">
        <v>0</v>
      </c>
      <c r="AG919" s="40"/>
      <c r="AH919" s="40"/>
      <c r="AI919" s="40"/>
      <c r="AJ919" s="15">
        <v>0</v>
      </c>
      <c r="AK919" s="40"/>
      <c r="AL919" s="40"/>
      <c r="AM919" s="40"/>
      <c r="AN919" s="41">
        <v>45504</v>
      </c>
      <c r="AO919" s="43"/>
      <c r="AP919" s="43"/>
      <c r="AQ919" s="43"/>
      <c r="AR919" s="43"/>
      <c r="AS919" s="43"/>
      <c r="AT919" s="43"/>
      <c r="AU919" s="43"/>
      <c r="AV919" s="43"/>
      <c r="AW919" s="43"/>
      <c r="AX919" s="43"/>
      <c r="AY919" s="43"/>
      <c r="AZ919" s="43"/>
      <c r="BA919" s="43"/>
      <c r="BB919" s="43"/>
      <c r="BC919" s="43"/>
      <c r="BD919" s="43"/>
      <c r="BE919" s="43"/>
      <c r="BF919" s="43"/>
      <c r="BG919" s="43"/>
      <c r="BH919" s="43"/>
      <c r="BI919" s="43"/>
      <c r="BJ919" s="43"/>
      <c r="BK919" s="43"/>
      <c r="BL919" s="43"/>
      <c r="BM919" s="43"/>
      <c r="BN919" s="43"/>
      <c r="BO919" s="43"/>
      <c r="BP919" s="43"/>
      <c r="BQ919" s="43"/>
      <c r="BR919" s="43"/>
      <c r="BS919" s="43"/>
      <c r="BT919" s="43"/>
      <c r="BU919" s="43"/>
      <c r="BV919" s="43"/>
      <c r="BW919" s="43"/>
      <c r="BX919" s="43"/>
      <c r="BY919" s="43"/>
      <c r="BZ919" s="43"/>
      <c r="CA919" s="43"/>
      <c r="CB919" s="43"/>
      <c r="CC919" s="43"/>
      <c r="CD919" s="43"/>
      <c r="CE919" s="43"/>
    </row>
    <row r="920" spans="1:83" s="44" customFormat="1" x14ac:dyDescent="0.35">
      <c r="A920" s="40">
        <v>835000972</v>
      </c>
      <c r="B920" s="40" t="s">
        <v>0</v>
      </c>
      <c r="C920" s="40" t="s">
        <v>951</v>
      </c>
      <c r="D920" s="40" t="s">
        <v>16</v>
      </c>
      <c r="E920" s="40">
        <v>101544</v>
      </c>
      <c r="F920" s="40" t="s">
        <v>951</v>
      </c>
      <c r="G920" s="40" t="s">
        <v>3064</v>
      </c>
      <c r="H920" s="41">
        <v>45123</v>
      </c>
      <c r="I920" s="41">
        <v>45414.291666666664</v>
      </c>
      <c r="J920" s="12">
        <v>187698</v>
      </c>
      <c r="K920" s="12">
        <v>0</v>
      </c>
      <c r="L920" s="12">
        <v>0</v>
      </c>
      <c r="M920" s="15">
        <f t="shared" si="16"/>
        <v>187698</v>
      </c>
      <c r="N920" s="42" t="s">
        <v>17</v>
      </c>
      <c r="O920" s="40"/>
      <c r="P920" s="40" t="s">
        <v>4265</v>
      </c>
      <c r="Q920" s="40" t="b">
        <v>0</v>
      </c>
      <c r="R920" s="40" t="s">
        <v>4253</v>
      </c>
      <c r="S920" s="40"/>
      <c r="T920" s="40" t="s">
        <v>4265</v>
      </c>
      <c r="U920" s="15">
        <v>0</v>
      </c>
      <c r="V920" s="15">
        <v>187698</v>
      </c>
      <c r="W920" s="15">
        <v>0</v>
      </c>
      <c r="X920" s="15" t="s">
        <v>4354</v>
      </c>
      <c r="Y920" s="15" t="s">
        <v>4296</v>
      </c>
      <c r="Z920" s="15">
        <v>0</v>
      </c>
      <c r="AA920" s="15">
        <v>0</v>
      </c>
      <c r="AB920" s="15">
        <v>0</v>
      </c>
      <c r="AC920" s="15">
        <v>0</v>
      </c>
      <c r="AD920" s="15">
        <v>0</v>
      </c>
      <c r="AE920" s="40"/>
      <c r="AF920" s="15">
        <v>0</v>
      </c>
      <c r="AG920" s="40"/>
      <c r="AH920" s="40"/>
      <c r="AI920" s="40"/>
      <c r="AJ920" s="15">
        <v>0</v>
      </c>
      <c r="AK920" s="40"/>
      <c r="AL920" s="40"/>
      <c r="AM920" s="40"/>
      <c r="AN920" s="41">
        <v>45504</v>
      </c>
      <c r="AO920" s="43"/>
      <c r="AP920" s="43"/>
      <c r="AQ920" s="43"/>
      <c r="AR920" s="43"/>
      <c r="AS920" s="43"/>
      <c r="AT920" s="43"/>
      <c r="AU920" s="43"/>
      <c r="AV920" s="43"/>
      <c r="AW920" s="43"/>
      <c r="AX920" s="43"/>
      <c r="AY920" s="43"/>
      <c r="AZ920" s="43"/>
      <c r="BA920" s="43"/>
      <c r="BB920" s="43"/>
      <c r="BC920" s="43"/>
      <c r="BD920" s="43"/>
      <c r="BE920" s="43"/>
      <c r="BF920" s="43"/>
      <c r="BG920" s="43"/>
      <c r="BH920" s="43"/>
      <c r="BI920" s="43"/>
      <c r="BJ920" s="43"/>
      <c r="BK920" s="43"/>
      <c r="BL920" s="43"/>
      <c r="BM920" s="43"/>
      <c r="BN920" s="43"/>
      <c r="BO920" s="43"/>
      <c r="BP920" s="43"/>
      <c r="BQ920" s="43"/>
      <c r="BR920" s="43"/>
      <c r="BS920" s="43"/>
      <c r="BT920" s="43"/>
      <c r="BU920" s="43"/>
      <c r="BV920" s="43"/>
      <c r="BW920" s="43"/>
      <c r="BX920" s="43"/>
      <c r="BY920" s="43"/>
      <c r="BZ920" s="43"/>
      <c r="CA920" s="43"/>
      <c r="CB920" s="43"/>
      <c r="CC920" s="43"/>
      <c r="CD920" s="43"/>
      <c r="CE920" s="43"/>
    </row>
    <row r="921" spans="1:83" s="44" customFormat="1" x14ac:dyDescent="0.35">
      <c r="A921" s="40">
        <v>835000972</v>
      </c>
      <c r="B921" s="40" t="s">
        <v>0</v>
      </c>
      <c r="C921" s="40" t="s">
        <v>930</v>
      </c>
      <c r="D921" s="40" t="s">
        <v>16</v>
      </c>
      <c r="E921" s="40">
        <v>93108</v>
      </c>
      <c r="F921" s="40" t="s">
        <v>930</v>
      </c>
      <c r="G921" s="40" t="s">
        <v>3043</v>
      </c>
      <c r="H921" s="41">
        <v>45046</v>
      </c>
      <c r="I921" s="41">
        <v>45097</v>
      </c>
      <c r="J921" s="12">
        <v>290040</v>
      </c>
      <c r="K921" s="12">
        <v>97400</v>
      </c>
      <c r="L921" s="40">
        <v>99840</v>
      </c>
      <c r="M921" s="15">
        <f t="shared" si="16"/>
        <v>92800</v>
      </c>
      <c r="N921" s="42" t="s">
        <v>17</v>
      </c>
      <c r="O921" s="40"/>
      <c r="P921" s="40" t="s">
        <v>4269</v>
      </c>
      <c r="Q921" s="40" t="b">
        <v>0</v>
      </c>
      <c r="R921" s="40" t="s">
        <v>4256</v>
      </c>
      <c r="S921" s="40"/>
      <c r="T921" s="40" t="s">
        <v>4268</v>
      </c>
      <c r="U921" s="15">
        <v>290040</v>
      </c>
      <c r="V921" s="15">
        <v>0</v>
      </c>
      <c r="W921" s="15">
        <v>190200</v>
      </c>
      <c r="X921" s="15" t="s">
        <v>4500</v>
      </c>
      <c r="Y921" s="15" t="s">
        <v>4288</v>
      </c>
      <c r="Z921" s="15">
        <v>290040</v>
      </c>
      <c r="AA921" s="15">
        <v>0</v>
      </c>
      <c r="AB921" s="15">
        <v>0</v>
      </c>
      <c r="AC921" s="15">
        <v>99840</v>
      </c>
      <c r="AD921" s="15">
        <v>0</v>
      </c>
      <c r="AE921" s="40"/>
      <c r="AF921" s="15">
        <v>99840</v>
      </c>
      <c r="AG921" s="40">
        <v>2201501110</v>
      </c>
      <c r="AH921" s="40" t="s">
        <v>4499</v>
      </c>
      <c r="AI921" s="40"/>
      <c r="AJ921" s="15">
        <v>0</v>
      </c>
      <c r="AK921" s="40"/>
      <c r="AL921" s="40"/>
      <c r="AM921" s="40"/>
      <c r="AN921" s="41">
        <v>45504</v>
      </c>
      <c r="AO921" s="43"/>
      <c r="AP921" s="43"/>
      <c r="AQ921" s="43"/>
      <c r="AR921" s="43"/>
      <c r="AS921" s="43"/>
      <c r="AT921" s="43"/>
      <c r="AU921" s="43"/>
      <c r="AV921" s="43"/>
      <c r="AW921" s="43"/>
      <c r="AX921" s="43"/>
      <c r="AY921" s="43"/>
      <c r="AZ921" s="43"/>
      <c r="BA921" s="43"/>
      <c r="BB921" s="43"/>
      <c r="BC921" s="43"/>
      <c r="BD921" s="43"/>
      <c r="BE921" s="43"/>
      <c r="BF921" s="43"/>
      <c r="BG921" s="43"/>
      <c r="BH921" s="43"/>
      <c r="BI921" s="43"/>
      <c r="BJ921" s="43"/>
      <c r="BK921" s="43"/>
      <c r="BL921" s="43"/>
      <c r="BM921" s="43"/>
      <c r="BN921" s="43"/>
      <c r="BO921" s="43"/>
      <c r="BP921" s="43"/>
      <c r="BQ921" s="43"/>
      <c r="BR921" s="43"/>
      <c r="BS921" s="43"/>
      <c r="BT921" s="43"/>
      <c r="BU921" s="43"/>
      <c r="BV921" s="43"/>
      <c r="BW921" s="43"/>
      <c r="BX921" s="43"/>
      <c r="BY921" s="43"/>
      <c r="BZ921" s="43"/>
      <c r="CA921" s="43"/>
      <c r="CB921" s="43"/>
      <c r="CC921" s="43"/>
      <c r="CD921" s="43"/>
      <c r="CE921" s="43"/>
    </row>
    <row r="922" spans="1:83" s="44" customFormat="1" x14ac:dyDescent="0.35">
      <c r="A922" s="40">
        <v>835000972</v>
      </c>
      <c r="B922" s="40" t="s">
        <v>0</v>
      </c>
      <c r="C922" s="40" t="s">
        <v>953</v>
      </c>
      <c r="D922" s="40" t="s">
        <v>20</v>
      </c>
      <c r="E922" s="40">
        <v>24030</v>
      </c>
      <c r="F922" s="40" t="s">
        <v>953</v>
      </c>
      <c r="G922" s="40" t="s">
        <v>3066</v>
      </c>
      <c r="H922" s="41">
        <v>45125</v>
      </c>
      <c r="I922" s="41">
        <v>45414.291666666664</v>
      </c>
      <c r="J922" s="12">
        <v>161680</v>
      </c>
      <c r="K922" s="12">
        <v>0</v>
      </c>
      <c r="L922" s="12">
        <v>0</v>
      </c>
      <c r="M922" s="15">
        <f t="shared" si="16"/>
        <v>161680</v>
      </c>
      <c r="N922" s="42" t="s">
        <v>17</v>
      </c>
      <c r="O922" s="40"/>
      <c r="P922" s="40" t="s">
        <v>4265</v>
      </c>
      <c r="Q922" s="40" t="b">
        <v>0</v>
      </c>
      <c r="R922" s="40" t="s">
        <v>4253</v>
      </c>
      <c r="S922" s="40"/>
      <c r="T922" s="40" t="s">
        <v>4265</v>
      </c>
      <c r="U922" s="15">
        <v>0</v>
      </c>
      <c r="V922" s="15">
        <v>161680</v>
      </c>
      <c r="W922" s="15">
        <v>0</v>
      </c>
      <c r="X922" s="15" t="s">
        <v>4355</v>
      </c>
      <c r="Y922" s="15" t="s">
        <v>4296</v>
      </c>
      <c r="Z922" s="15">
        <v>0</v>
      </c>
      <c r="AA922" s="15">
        <v>0</v>
      </c>
      <c r="AB922" s="15">
        <v>0</v>
      </c>
      <c r="AC922" s="15">
        <v>0</v>
      </c>
      <c r="AD922" s="15">
        <v>0</v>
      </c>
      <c r="AE922" s="40"/>
      <c r="AF922" s="15">
        <v>0</v>
      </c>
      <c r="AG922" s="40"/>
      <c r="AH922" s="40"/>
      <c r="AI922" s="40"/>
      <c r="AJ922" s="15">
        <v>0</v>
      </c>
      <c r="AK922" s="40"/>
      <c r="AL922" s="40"/>
      <c r="AM922" s="40"/>
      <c r="AN922" s="41">
        <v>45504</v>
      </c>
      <c r="AO922" s="43"/>
      <c r="AP922" s="43"/>
      <c r="AQ922" s="43"/>
      <c r="AR922" s="43"/>
      <c r="AS922" s="43"/>
      <c r="AT922" s="43"/>
      <c r="AU922" s="43"/>
      <c r="AV922" s="43"/>
      <c r="AW922" s="43"/>
      <c r="AX922" s="43"/>
      <c r="AY922" s="43"/>
      <c r="AZ922" s="43"/>
      <c r="BA922" s="43"/>
      <c r="BB922" s="43"/>
      <c r="BC922" s="43"/>
      <c r="BD922" s="43"/>
      <c r="BE922" s="43"/>
      <c r="BF922" s="43"/>
      <c r="BG922" s="43"/>
      <c r="BH922" s="43"/>
      <c r="BI922" s="43"/>
      <c r="BJ922" s="43"/>
      <c r="BK922" s="43"/>
      <c r="BL922" s="43"/>
      <c r="BM922" s="43"/>
      <c r="BN922" s="43"/>
      <c r="BO922" s="43"/>
      <c r="BP922" s="43"/>
      <c r="BQ922" s="43"/>
      <c r="BR922" s="43"/>
      <c r="BS922" s="43"/>
      <c r="BT922" s="43"/>
      <c r="BU922" s="43"/>
      <c r="BV922" s="43"/>
      <c r="BW922" s="43"/>
      <c r="BX922" s="43"/>
      <c r="BY922" s="43"/>
      <c r="BZ922" s="43"/>
      <c r="CA922" s="43"/>
      <c r="CB922" s="43"/>
      <c r="CC922" s="43"/>
      <c r="CD922" s="43"/>
      <c r="CE922" s="43"/>
    </row>
    <row r="923" spans="1:83" s="44" customFormat="1" x14ac:dyDescent="0.35">
      <c r="A923" s="40">
        <v>835000972</v>
      </c>
      <c r="B923" s="40" t="s">
        <v>0</v>
      </c>
      <c r="C923" s="40" t="s">
        <v>954</v>
      </c>
      <c r="D923" s="40" t="s">
        <v>20</v>
      </c>
      <c r="E923" s="40">
        <v>24766</v>
      </c>
      <c r="F923" s="40" t="s">
        <v>954</v>
      </c>
      <c r="G923" s="40" t="s">
        <v>3067</v>
      </c>
      <c r="H923" s="41">
        <v>45125</v>
      </c>
      <c r="I923" s="41">
        <v>45414.291666666664</v>
      </c>
      <c r="J923" s="12">
        <v>143830</v>
      </c>
      <c r="K923" s="12">
        <v>0</v>
      </c>
      <c r="L923" s="12">
        <v>0</v>
      </c>
      <c r="M923" s="15">
        <f t="shared" si="16"/>
        <v>143830</v>
      </c>
      <c r="N923" s="42" t="s">
        <v>17</v>
      </c>
      <c r="O923" s="40"/>
      <c r="P923" s="40" t="s">
        <v>4265</v>
      </c>
      <c r="Q923" s="40" t="b">
        <v>0</v>
      </c>
      <c r="R923" s="40" t="s">
        <v>4253</v>
      </c>
      <c r="S923" s="40"/>
      <c r="T923" s="40" t="s">
        <v>4265</v>
      </c>
      <c r="U923" s="15">
        <v>0</v>
      </c>
      <c r="V923" s="15">
        <v>143830</v>
      </c>
      <c r="W923" s="15">
        <v>0</v>
      </c>
      <c r="X923" s="15" t="s">
        <v>4356</v>
      </c>
      <c r="Y923" s="15" t="s">
        <v>4296</v>
      </c>
      <c r="Z923" s="15">
        <v>0</v>
      </c>
      <c r="AA923" s="15">
        <v>0</v>
      </c>
      <c r="AB923" s="15">
        <v>0</v>
      </c>
      <c r="AC923" s="15">
        <v>0</v>
      </c>
      <c r="AD923" s="15">
        <v>0</v>
      </c>
      <c r="AE923" s="40"/>
      <c r="AF923" s="15">
        <v>0</v>
      </c>
      <c r="AG923" s="40"/>
      <c r="AH923" s="40"/>
      <c r="AI923" s="40"/>
      <c r="AJ923" s="15">
        <v>0</v>
      </c>
      <c r="AK923" s="40"/>
      <c r="AL923" s="40"/>
      <c r="AM923" s="40"/>
      <c r="AN923" s="41">
        <v>45504</v>
      </c>
      <c r="AO923" s="43"/>
      <c r="AP923" s="43"/>
      <c r="AQ923" s="43"/>
      <c r="AR923" s="43"/>
      <c r="AS923" s="43"/>
      <c r="AT923" s="43"/>
      <c r="AU923" s="43"/>
      <c r="AV923" s="43"/>
      <c r="AW923" s="43"/>
      <c r="AX923" s="43"/>
      <c r="AY923" s="43"/>
      <c r="AZ923" s="43"/>
      <c r="BA923" s="43"/>
      <c r="BB923" s="43"/>
      <c r="BC923" s="43"/>
      <c r="BD923" s="43"/>
      <c r="BE923" s="43"/>
      <c r="BF923" s="43"/>
      <c r="BG923" s="43"/>
      <c r="BH923" s="43"/>
      <c r="BI923" s="43"/>
      <c r="BJ923" s="43"/>
      <c r="BK923" s="43"/>
      <c r="BL923" s="43"/>
      <c r="BM923" s="43"/>
      <c r="BN923" s="43"/>
      <c r="BO923" s="43"/>
      <c r="BP923" s="43"/>
      <c r="BQ923" s="43"/>
      <c r="BR923" s="43"/>
      <c r="BS923" s="43"/>
      <c r="BT923" s="43"/>
      <c r="BU923" s="43"/>
      <c r="BV923" s="43"/>
      <c r="BW923" s="43"/>
      <c r="BX923" s="43"/>
      <c r="BY923" s="43"/>
      <c r="BZ923" s="43"/>
      <c r="CA923" s="43"/>
      <c r="CB923" s="43"/>
      <c r="CC923" s="43"/>
      <c r="CD923" s="43"/>
      <c r="CE923" s="43"/>
    </row>
    <row r="924" spans="1:83" s="44" customFormat="1" x14ac:dyDescent="0.35">
      <c r="A924" s="40">
        <v>835000972</v>
      </c>
      <c r="B924" s="40" t="s">
        <v>0</v>
      </c>
      <c r="C924" s="40" t="s">
        <v>955</v>
      </c>
      <c r="D924" s="40" t="s">
        <v>16</v>
      </c>
      <c r="E924" s="40">
        <v>100897</v>
      </c>
      <c r="F924" s="40" t="s">
        <v>955</v>
      </c>
      <c r="G924" s="40" t="s">
        <v>3068</v>
      </c>
      <c r="H924" s="41">
        <v>45125</v>
      </c>
      <c r="I924" s="41">
        <v>45146.351262384262</v>
      </c>
      <c r="J924" s="12">
        <v>264424</v>
      </c>
      <c r="K924" s="12">
        <v>0</v>
      </c>
      <c r="L924" s="12">
        <v>221424</v>
      </c>
      <c r="M924" s="15">
        <f t="shared" si="16"/>
        <v>43000</v>
      </c>
      <c r="N924" s="42" t="s">
        <v>17</v>
      </c>
      <c r="O924" s="40"/>
      <c r="P924" s="40" t="s">
        <v>4262</v>
      </c>
      <c r="Q924" s="40" t="b">
        <v>0</v>
      </c>
      <c r="R924" s="40" t="s">
        <v>4254</v>
      </c>
      <c r="S924" s="40"/>
      <c r="T924" s="40" t="s">
        <v>4268</v>
      </c>
      <c r="U924" s="15">
        <v>264424</v>
      </c>
      <c r="V924" s="15">
        <v>0</v>
      </c>
      <c r="W924" s="15">
        <v>0</v>
      </c>
      <c r="X924" s="15"/>
      <c r="Y924" s="15"/>
      <c r="Z924" s="15">
        <v>264424</v>
      </c>
      <c r="AA924" s="15">
        <v>0</v>
      </c>
      <c r="AB924" s="15">
        <v>0</v>
      </c>
      <c r="AC924" s="15">
        <v>221424</v>
      </c>
      <c r="AD924" s="15">
        <v>0</v>
      </c>
      <c r="AE924" s="40"/>
      <c r="AF924" s="15">
        <v>221424</v>
      </c>
      <c r="AG924" s="40">
        <f>VLOOKUP(G924,'[2]PC PLATA'!$D:$F,3,0)</f>
        <v>2201520917</v>
      </c>
      <c r="AH924" s="40" t="str">
        <f>VLOOKUP(G924,'[2]PC PLATA'!$D:$J,7,0)</f>
        <v>26.06.2024</v>
      </c>
      <c r="AI924" s="40"/>
      <c r="AJ924" s="15">
        <v>0</v>
      </c>
      <c r="AK924" s="40"/>
      <c r="AL924" s="40"/>
      <c r="AM924" s="40"/>
      <c r="AN924" s="41">
        <v>45504</v>
      </c>
      <c r="AO924" s="43"/>
      <c r="AP924" s="43"/>
      <c r="AQ924" s="43"/>
      <c r="AR924" s="43"/>
      <c r="AS924" s="43"/>
      <c r="AT924" s="43"/>
      <c r="AU924" s="43"/>
      <c r="AV924" s="43"/>
      <c r="AW924" s="43"/>
      <c r="AX924" s="43"/>
      <c r="AY924" s="43"/>
      <c r="AZ924" s="43"/>
      <c r="BA924" s="43"/>
      <c r="BB924" s="43"/>
      <c r="BC924" s="43"/>
      <c r="BD924" s="43"/>
      <c r="BE924" s="43"/>
      <c r="BF924" s="43"/>
      <c r="BG924" s="43"/>
      <c r="BH924" s="43"/>
      <c r="BI924" s="43"/>
      <c r="BJ924" s="43"/>
      <c r="BK924" s="43"/>
      <c r="BL924" s="43"/>
      <c r="BM924" s="43"/>
      <c r="BN924" s="43"/>
      <c r="BO924" s="43"/>
      <c r="BP924" s="43"/>
      <c r="BQ924" s="43"/>
      <c r="BR924" s="43"/>
      <c r="BS924" s="43"/>
      <c r="BT924" s="43"/>
      <c r="BU924" s="43"/>
      <c r="BV924" s="43"/>
      <c r="BW924" s="43"/>
      <c r="BX924" s="43"/>
      <c r="BY924" s="43"/>
      <c r="BZ924" s="43"/>
      <c r="CA924" s="43"/>
      <c r="CB924" s="43"/>
      <c r="CC924" s="43"/>
      <c r="CD924" s="43"/>
      <c r="CE924" s="43"/>
    </row>
    <row r="925" spans="1:83" s="44" customFormat="1" x14ac:dyDescent="0.35">
      <c r="A925" s="40">
        <v>835000972</v>
      </c>
      <c r="B925" s="40" t="s">
        <v>0</v>
      </c>
      <c r="C925" s="40" t="s">
        <v>956</v>
      </c>
      <c r="D925" s="40" t="s">
        <v>20</v>
      </c>
      <c r="E925" s="40">
        <v>24212</v>
      </c>
      <c r="F925" s="40" t="s">
        <v>956</v>
      </c>
      <c r="G925" s="40" t="s">
        <v>3069</v>
      </c>
      <c r="H925" s="41">
        <v>45126</v>
      </c>
      <c r="I925" s="41">
        <v>45414.291666666664</v>
      </c>
      <c r="J925" s="12">
        <v>162900</v>
      </c>
      <c r="K925" s="12">
        <v>0</v>
      </c>
      <c r="L925" s="12">
        <v>0</v>
      </c>
      <c r="M925" s="15">
        <f t="shared" si="16"/>
        <v>162900</v>
      </c>
      <c r="N925" s="42" t="s">
        <v>17</v>
      </c>
      <c r="O925" s="40"/>
      <c r="P925" s="40" t="s">
        <v>4265</v>
      </c>
      <c r="Q925" s="40" t="b">
        <v>0</v>
      </c>
      <c r="R925" s="40" t="s">
        <v>4253</v>
      </c>
      <c r="S925" s="40"/>
      <c r="T925" s="40" t="s">
        <v>4265</v>
      </c>
      <c r="U925" s="15">
        <v>0</v>
      </c>
      <c r="V925" s="15">
        <v>162900</v>
      </c>
      <c r="W925" s="15">
        <v>0</v>
      </c>
      <c r="X925" s="15" t="s">
        <v>4357</v>
      </c>
      <c r="Y925" s="15" t="s">
        <v>4296</v>
      </c>
      <c r="Z925" s="15">
        <v>0</v>
      </c>
      <c r="AA925" s="15">
        <v>0</v>
      </c>
      <c r="AB925" s="15">
        <v>0</v>
      </c>
      <c r="AC925" s="15">
        <v>0</v>
      </c>
      <c r="AD925" s="15">
        <v>0</v>
      </c>
      <c r="AE925" s="40"/>
      <c r="AF925" s="15">
        <v>0</v>
      </c>
      <c r="AG925" s="40"/>
      <c r="AH925" s="40"/>
      <c r="AI925" s="40"/>
      <c r="AJ925" s="15">
        <v>0</v>
      </c>
      <c r="AK925" s="40"/>
      <c r="AL925" s="40"/>
      <c r="AM925" s="40"/>
      <c r="AN925" s="41">
        <v>45504</v>
      </c>
      <c r="AO925" s="43"/>
      <c r="AP925" s="43"/>
      <c r="AQ925" s="43"/>
      <c r="AR925" s="43"/>
      <c r="AS925" s="43"/>
      <c r="AT925" s="43"/>
      <c r="AU925" s="43"/>
      <c r="AV925" s="43"/>
      <c r="AW925" s="43"/>
      <c r="AX925" s="43"/>
      <c r="AY925" s="43"/>
      <c r="AZ925" s="43"/>
      <c r="BA925" s="43"/>
      <c r="BB925" s="43"/>
      <c r="BC925" s="43"/>
      <c r="BD925" s="43"/>
      <c r="BE925" s="43"/>
      <c r="BF925" s="43"/>
      <c r="BG925" s="43"/>
      <c r="BH925" s="43"/>
      <c r="BI925" s="43"/>
      <c r="BJ925" s="43"/>
      <c r="BK925" s="43"/>
      <c r="BL925" s="43"/>
      <c r="BM925" s="43"/>
      <c r="BN925" s="43"/>
      <c r="BO925" s="43"/>
      <c r="BP925" s="43"/>
      <c r="BQ925" s="43"/>
      <c r="BR925" s="43"/>
      <c r="BS925" s="43"/>
      <c r="BT925" s="43"/>
      <c r="BU925" s="43"/>
      <c r="BV925" s="43"/>
      <c r="BW925" s="43"/>
      <c r="BX925" s="43"/>
      <c r="BY925" s="43"/>
      <c r="BZ925" s="43"/>
      <c r="CA925" s="43"/>
      <c r="CB925" s="43"/>
      <c r="CC925" s="43"/>
      <c r="CD925" s="43"/>
      <c r="CE925" s="43"/>
    </row>
    <row r="926" spans="1:83" s="44" customFormat="1" x14ac:dyDescent="0.35">
      <c r="A926" s="40">
        <v>835000972</v>
      </c>
      <c r="B926" s="40" t="s">
        <v>0</v>
      </c>
      <c r="C926" s="40" t="s">
        <v>933</v>
      </c>
      <c r="D926" s="40" t="s">
        <v>16</v>
      </c>
      <c r="E926" s="40">
        <v>94283</v>
      </c>
      <c r="F926" s="40" t="s">
        <v>933</v>
      </c>
      <c r="G926" s="40" t="s">
        <v>3046</v>
      </c>
      <c r="H926" s="41">
        <v>45051</v>
      </c>
      <c r="I926" s="41">
        <v>45097</v>
      </c>
      <c r="J926" s="12">
        <v>3235770</v>
      </c>
      <c r="K926" s="12">
        <v>0</v>
      </c>
      <c r="L926" s="12">
        <v>0</v>
      </c>
      <c r="M926" s="15">
        <f t="shared" si="16"/>
        <v>3235770</v>
      </c>
      <c r="N926" s="42" t="s">
        <v>17</v>
      </c>
      <c r="O926" s="40"/>
      <c r="P926" s="40" t="s">
        <v>4268</v>
      </c>
      <c r="Q926" s="40" t="b">
        <v>0</v>
      </c>
      <c r="R926" s="40" t="s">
        <v>4254</v>
      </c>
      <c r="S926" s="40"/>
      <c r="T926" s="40" t="s">
        <v>4270</v>
      </c>
      <c r="U926" s="15">
        <v>3235770</v>
      </c>
      <c r="V926" s="15">
        <v>0</v>
      </c>
      <c r="W926" s="15">
        <v>0</v>
      </c>
      <c r="X926" s="15"/>
      <c r="Y926" s="15"/>
      <c r="Z926" s="15">
        <v>3235770</v>
      </c>
      <c r="AA926" s="15">
        <v>0</v>
      </c>
      <c r="AB926" s="15">
        <v>0</v>
      </c>
      <c r="AC926" s="15">
        <v>3235770</v>
      </c>
      <c r="AD926" s="15">
        <v>0</v>
      </c>
      <c r="AE926" s="40"/>
      <c r="AF926" s="15">
        <v>0</v>
      </c>
      <c r="AG926" s="40"/>
      <c r="AH926" s="40"/>
      <c r="AI926" s="40"/>
      <c r="AJ926" s="15">
        <v>0</v>
      </c>
      <c r="AK926" s="40"/>
      <c r="AL926" s="40"/>
      <c r="AM926" s="40"/>
      <c r="AN926" s="41">
        <v>45504</v>
      </c>
      <c r="AO926" s="43"/>
      <c r="AP926" s="43"/>
      <c r="AQ926" s="43"/>
      <c r="AR926" s="43"/>
      <c r="AS926" s="43"/>
      <c r="AT926" s="43"/>
      <c r="AU926" s="43"/>
      <c r="AV926" s="43"/>
      <c r="AW926" s="43"/>
      <c r="AX926" s="43"/>
      <c r="AY926" s="43"/>
      <c r="AZ926" s="43"/>
      <c r="BA926" s="43"/>
      <c r="BB926" s="43"/>
      <c r="BC926" s="43"/>
      <c r="BD926" s="43"/>
      <c r="BE926" s="43"/>
      <c r="BF926" s="43"/>
      <c r="BG926" s="43"/>
      <c r="BH926" s="43"/>
      <c r="BI926" s="43"/>
      <c r="BJ926" s="43"/>
      <c r="BK926" s="43"/>
      <c r="BL926" s="43"/>
      <c r="BM926" s="43"/>
      <c r="BN926" s="43"/>
      <c r="BO926" s="43"/>
      <c r="BP926" s="43"/>
      <c r="BQ926" s="43"/>
      <c r="BR926" s="43"/>
      <c r="BS926" s="43"/>
      <c r="BT926" s="43"/>
      <c r="BU926" s="43"/>
      <c r="BV926" s="43"/>
      <c r="BW926" s="43"/>
      <c r="BX926" s="43"/>
      <c r="BY926" s="43"/>
      <c r="BZ926" s="43"/>
      <c r="CA926" s="43"/>
      <c r="CB926" s="43"/>
      <c r="CC926" s="43"/>
      <c r="CD926" s="43"/>
      <c r="CE926" s="43"/>
    </row>
    <row r="927" spans="1:83" s="44" customFormat="1" x14ac:dyDescent="0.35">
      <c r="A927" s="40">
        <v>835000972</v>
      </c>
      <c r="B927" s="40" t="s">
        <v>0</v>
      </c>
      <c r="C927" s="40" t="s">
        <v>958</v>
      </c>
      <c r="D927" s="40" t="s">
        <v>16</v>
      </c>
      <c r="E927" s="40">
        <v>101772</v>
      </c>
      <c r="F927" s="40" t="s">
        <v>958</v>
      </c>
      <c r="G927" s="40" t="s">
        <v>3071</v>
      </c>
      <c r="H927" s="41">
        <v>45126</v>
      </c>
      <c r="I927" s="41">
        <v>45447.584328009259</v>
      </c>
      <c r="J927" s="12">
        <v>393720</v>
      </c>
      <c r="K927" s="12">
        <v>0</v>
      </c>
      <c r="L927" s="12">
        <v>0</v>
      </c>
      <c r="M927" s="15">
        <f t="shared" si="16"/>
        <v>393720</v>
      </c>
      <c r="N927" s="42" t="s">
        <v>17</v>
      </c>
      <c r="O927" s="40"/>
      <c r="P927" s="40" t="s">
        <v>4265</v>
      </c>
      <c r="Q927" s="40" t="b">
        <v>0</v>
      </c>
      <c r="R927" s="40" t="s">
        <v>4253</v>
      </c>
      <c r="S927" s="40"/>
      <c r="T927" s="40" t="s">
        <v>4263</v>
      </c>
      <c r="U927" s="15">
        <v>0</v>
      </c>
      <c r="V927" s="15">
        <v>393720</v>
      </c>
      <c r="W927" s="15">
        <v>0</v>
      </c>
      <c r="X927" s="15" t="s">
        <v>4358</v>
      </c>
      <c r="Y927" s="15" t="s">
        <v>4296</v>
      </c>
      <c r="Z927" s="15">
        <v>0</v>
      </c>
      <c r="AA927" s="15">
        <v>0</v>
      </c>
      <c r="AB927" s="15">
        <v>0</v>
      </c>
      <c r="AC927" s="15">
        <v>0</v>
      </c>
      <c r="AD927" s="15">
        <v>0</v>
      </c>
      <c r="AE927" s="40"/>
      <c r="AF927" s="15">
        <v>0</v>
      </c>
      <c r="AG927" s="40"/>
      <c r="AH927" s="40"/>
      <c r="AI927" s="40"/>
      <c r="AJ927" s="15">
        <v>0</v>
      </c>
      <c r="AK927" s="40"/>
      <c r="AL927" s="40"/>
      <c r="AM927" s="40"/>
      <c r="AN927" s="41">
        <v>45504</v>
      </c>
      <c r="AO927" s="43"/>
      <c r="AP927" s="43"/>
      <c r="AQ927" s="43"/>
      <c r="AR927" s="43"/>
      <c r="AS927" s="43"/>
      <c r="AT927" s="43"/>
      <c r="AU927" s="43"/>
      <c r="AV927" s="43"/>
      <c r="AW927" s="43"/>
      <c r="AX927" s="43"/>
      <c r="AY927" s="43"/>
      <c r="AZ927" s="43"/>
      <c r="BA927" s="43"/>
      <c r="BB927" s="43"/>
      <c r="BC927" s="43"/>
      <c r="BD927" s="43"/>
      <c r="BE927" s="43"/>
      <c r="BF927" s="43"/>
      <c r="BG927" s="43"/>
      <c r="BH927" s="43"/>
      <c r="BI927" s="43"/>
      <c r="BJ927" s="43"/>
      <c r="BK927" s="43"/>
      <c r="BL927" s="43"/>
      <c r="BM927" s="43"/>
      <c r="BN927" s="43"/>
      <c r="BO927" s="43"/>
      <c r="BP927" s="43"/>
      <c r="BQ927" s="43"/>
      <c r="BR927" s="43"/>
      <c r="BS927" s="43"/>
      <c r="BT927" s="43"/>
      <c r="BU927" s="43"/>
      <c r="BV927" s="43"/>
      <c r="BW927" s="43"/>
      <c r="BX927" s="43"/>
      <c r="BY927" s="43"/>
      <c r="BZ927" s="43"/>
      <c r="CA927" s="43"/>
      <c r="CB927" s="43"/>
      <c r="CC927" s="43"/>
      <c r="CD927" s="43"/>
      <c r="CE927" s="43"/>
    </row>
    <row r="928" spans="1:83" s="44" customFormat="1" x14ac:dyDescent="0.35">
      <c r="A928" s="40">
        <v>835000972</v>
      </c>
      <c r="B928" s="40" t="s">
        <v>0</v>
      </c>
      <c r="C928" s="40" t="s">
        <v>938</v>
      </c>
      <c r="D928" s="40" t="s">
        <v>16</v>
      </c>
      <c r="E928" s="40">
        <v>98947</v>
      </c>
      <c r="F928" s="40" t="s">
        <v>938</v>
      </c>
      <c r="G928" s="40" t="s">
        <v>3051</v>
      </c>
      <c r="H928" s="41">
        <v>45092</v>
      </c>
      <c r="I928" s="41">
        <v>45147.402360185188</v>
      </c>
      <c r="J928" s="12">
        <v>321146</v>
      </c>
      <c r="K928" s="12">
        <v>42975</v>
      </c>
      <c r="L928" s="12">
        <v>225646</v>
      </c>
      <c r="M928" s="15">
        <f t="shared" si="16"/>
        <v>52525</v>
      </c>
      <c r="N928" s="42" t="s">
        <v>17</v>
      </c>
      <c r="O928" s="40"/>
      <c r="P928" s="40" t="s">
        <v>4262</v>
      </c>
      <c r="Q928" s="40" t="b">
        <v>0</v>
      </c>
      <c r="R928" s="40" t="s">
        <v>4254</v>
      </c>
      <c r="S928" s="40"/>
      <c r="T928" s="40" t="s">
        <v>4270</v>
      </c>
      <c r="U928" s="15">
        <v>321146</v>
      </c>
      <c r="V928" s="15">
        <v>0</v>
      </c>
      <c r="W928" s="15">
        <v>0</v>
      </c>
      <c r="X928" s="15"/>
      <c r="Y928" s="15"/>
      <c r="Z928" s="15">
        <v>321146</v>
      </c>
      <c r="AA928" s="15">
        <v>42975</v>
      </c>
      <c r="AB928" s="15">
        <v>0</v>
      </c>
      <c r="AC928" s="15">
        <v>278171</v>
      </c>
      <c r="AD928" s="15">
        <v>0</v>
      </c>
      <c r="AE928" s="40"/>
      <c r="AF928" s="15">
        <v>52525</v>
      </c>
      <c r="AG928" s="40">
        <f>VLOOKUP(G928,'[2]PC PLATA'!$D:$F,3,0)</f>
        <v>2201540029</v>
      </c>
      <c r="AH928" s="40" t="str">
        <f>VLOOKUP(G928,'[2]PC PLATA'!$D:$J,7,0)</f>
        <v>26.08.2024</v>
      </c>
      <c r="AI928" s="40"/>
      <c r="AJ928" s="15">
        <v>0</v>
      </c>
      <c r="AK928" s="40"/>
      <c r="AL928" s="40"/>
      <c r="AM928" s="40"/>
      <c r="AN928" s="41">
        <v>45504</v>
      </c>
      <c r="AO928" s="43"/>
      <c r="AP928" s="43"/>
      <c r="AQ928" s="43"/>
      <c r="AR928" s="43"/>
      <c r="AS928" s="43"/>
      <c r="AT928" s="43"/>
      <c r="AU928" s="43"/>
      <c r="AV928" s="43"/>
      <c r="AW928" s="43"/>
      <c r="AX928" s="43"/>
      <c r="AY928" s="43"/>
      <c r="AZ928" s="43"/>
      <c r="BA928" s="43"/>
      <c r="BB928" s="43"/>
      <c r="BC928" s="43"/>
      <c r="BD928" s="43"/>
      <c r="BE928" s="43"/>
      <c r="BF928" s="43"/>
      <c r="BG928" s="43"/>
      <c r="BH928" s="43"/>
      <c r="BI928" s="43"/>
      <c r="BJ928" s="43"/>
      <c r="BK928" s="43"/>
      <c r="BL928" s="43"/>
      <c r="BM928" s="43"/>
      <c r="BN928" s="43"/>
      <c r="BO928" s="43"/>
      <c r="BP928" s="43"/>
      <c r="BQ928" s="43"/>
      <c r="BR928" s="43"/>
      <c r="BS928" s="43"/>
      <c r="BT928" s="43"/>
      <c r="BU928" s="43"/>
      <c r="BV928" s="43"/>
      <c r="BW928" s="43"/>
      <c r="BX928" s="43"/>
      <c r="BY928" s="43"/>
      <c r="BZ928" s="43"/>
      <c r="CA928" s="43"/>
      <c r="CB928" s="43"/>
      <c r="CC928" s="43"/>
      <c r="CD928" s="43"/>
      <c r="CE928" s="43"/>
    </row>
    <row r="929" spans="1:83" s="44" customFormat="1" x14ac:dyDescent="0.35">
      <c r="A929" s="40">
        <v>835000972</v>
      </c>
      <c r="B929" s="40" t="s">
        <v>0</v>
      </c>
      <c r="C929" s="40" t="s">
        <v>939</v>
      </c>
      <c r="D929" s="40" t="s">
        <v>16</v>
      </c>
      <c r="E929" s="40">
        <v>97717</v>
      </c>
      <c r="F929" s="40" t="s">
        <v>939</v>
      </c>
      <c r="G929" s="40" t="s">
        <v>3052</v>
      </c>
      <c r="H929" s="41">
        <v>45093</v>
      </c>
      <c r="I929" s="41">
        <v>45121.411195949077</v>
      </c>
      <c r="J929" s="12">
        <v>359121</v>
      </c>
      <c r="K929" s="12">
        <v>0</v>
      </c>
      <c r="L929" s="12">
        <v>278289</v>
      </c>
      <c r="M929" s="15">
        <f t="shared" si="16"/>
        <v>80832</v>
      </c>
      <c r="N929" s="42" t="s">
        <v>17</v>
      </c>
      <c r="O929" s="40"/>
      <c r="P929" s="40" t="s">
        <v>4268</v>
      </c>
      <c r="Q929" s="40" t="b">
        <v>0</v>
      </c>
      <c r="R929" s="40" t="s">
        <v>4254</v>
      </c>
      <c r="S929" s="40"/>
      <c r="T929" s="40" t="s">
        <v>4268</v>
      </c>
      <c r="U929" s="15">
        <v>359121</v>
      </c>
      <c r="V929" s="15">
        <v>0</v>
      </c>
      <c r="W929" s="15">
        <v>0</v>
      </c>
      <c r="X929" s="15"/>
      <c r="Y929" s="15"/>
      <c r="Z929" s="15">
        <v>359121</v>
      </c>
      <c r="AA929" s="15">
        <v>0</v>
      </c>
      <c r="AB929" s="15">
        <v>0</v>
      </c>
      <c r="AC929" s="15">
        <v>359121</v>
      </c>
      <c r="AD929" s="15">
        <v>0</v>
      </c>
      <c r="AE929" s="40"/>
      <c r="AF929" s="15">
        <v>278289</v>
      </c>
      <c r="AG929" s="40">
        <f>VLOOKUP(G929,'[2]PC PLATA'!$D:$F,3,0)</f>
        <v>2201520917</v>
      </c>
      <c r="AH929" s="40" t="str">
        <f>VLOOKUP(G929,'[2]PC PLATA'!$D:$J,7,0)</f>
        <v>26.06.2024</v>
      </c>
      <c r="AI929" s="40"/>
      <c r="AJ929" s="15">
        <v>0</v>
      </c>
      <c r="AK929" s="40"/>
      <c r="AL929" s="40"/>
      <c r="AM929" s="40"/>
      <c r="AN929" s="41">
        <v>45504</v>
      </c>
      <c r="AO929" s="43"/>
      <c r="AP929" s="43"/>
      <c r="AQ929" s="43"/>
      <c r="AR929" s="43"/>
      <c r="AS929" s="43"/>
      <c r="AT929" s="43"/>
      <c r="AU929" s="43"/>
      <c r="AV929" s="43"/>
      <c r="AW929" s="43"/>
      <c r="AX929" s="43"/>
      <c r="AY929" s="43"/>
      <c r="AZ929" s="43"/>
      <c r="BA929" s="43"/>
      <c r="BB929" s="43"/>
      <c r="BC929" s="43"/>
      <c r="BD929" s="43"/>
      <c r="BE929" s="43"/>
      <c r="BF929" s="43"/>
      <c r="BG929" s="43"/>
      <c r="BH929" s="43"/>
      <c r="BI929" s="43"/>
      <c r="BJ929" s="43"/>
      <c r="BK929" s="43"/>
      <c r="BL929" s="43"/>
      <c r="BM929" s="43"/>
      <c r="BN929" s="43"/>
      <c r="BO929" s="43"/>
      <c r="BP929" s="43"/>
      <c r="BQ929" s="43"/>
      <c r="BR929" s="43"/>
      <c r="BS929" s="43"/>
      <c r="BT929" s="43"/>
      <c r="BU929" s="43"/>
      <c r="BV929" s="43"/>
      <c r="BW929" s="43"/>
      <c r="BX929" s="43"/>
      <c r="BY929" s="43"/>
      <c r="BZ929" s="43"/>
      <c r="CA929" s="43"/>
      <c r="CB929" s="43"/>
      <c r="CC929" s="43"/>
      <c r="CD929" s="43"/>
      <c r="CE929" s="43"/>
    </row>
    <row r="930" spans="1:83" s="44" customFormat="1" x14ac:dyDescent="0.35">
      <c r="A930" s="40">
        <v>835000972</v>
      </c>
      <c r="B930" s="40" t="s">
        <v>0</v>
      </c>
      <c r="C930" s="40" t="s">
        <v>952</v>
      </c>
      <c r="D930" s="40" t="s">
        <v>16</v>
      </c>
      <c r="E930" s="40">
        <v>101924</v>
      </c>
      <c r="F930" s="40" t="s">
        <v>952</v>
      </c>
      <c r="G930" s="40" t="s">
        <v>3065</v>
      </c>
      <c r="H930" s="41">
        <v>45124</v>
      </c>
      <c r="I930" s="41">
        <v>45146.457160069447</v>
      </c>
      <c r="J930" s="12">
        <v>465431</v>
      </c>
      <c r="K930" s="12">
        <v>75000</v>
      </c>
      <c r="L930" s="12">
        <v>315431</v>
      </c>
      <c r="M930" s="15">
        <f t="shared" si="16"/>
        <v>75000</v>
      </c>
      <c r="N930" s="42" t="s">
        <v>17</v>
      </c>
      <c r="O930" s="40"/>
      <c r="P930" s="40" t="s">
        <v>4262</v>
      </c>
      <c r="Q930" s="40" t="b">
        <v>0</v>
      </c>
      <c r="R930" s="40" t="s">
        <v>4254</v>
      </c>
      <c r="S930" s="40"/>
      <c r="T930" s="40" t="s">
        <v>4270</v>
      </c>
      <c r="U930" s="15">
        <v>465431</v>
      </c>
      <c r="V930" s="15">
        <v>0</v>
      </c>
      <c r="W930" s="15">
        <v>0</v>
      </c>
      <c r="X930" s="15"/>
      <c r="Y930" s="15"/>
      <c r="Z930" s="15">
        <v>465431</v>
      </c>
      <c r="AA930" s="15">
        <v>75000</v>
      </c>
      <c r="AB930" s="15">
        <v>0</v>
      </c>
      <c r="AC930" s="15">
        <v>390431</v>
      </c>
      <c r="AD930" s="15">
        <v>0</v>
      </c>
      <c r="AE930" s="40"/>
      <c r="AF930" s="15">
        <v>75000</v>
      </c>
      <c r="AG930" s="40">
        <f>VLOOKUP(G930,'[2]PC PLATA'!$D:$F,3,0)</f>
        <v>2201540029</v>
      </c>
      <c r="AH930" s="40" t="str">
        <f>VLOOKUP(G930,'[2]PC PLATA'!$D:$J,7,0)</f>
        <v>26.08.2024</v>
      </c>
      <c r="AI930" s="40"/>
      <c r="AJ930" s="15">
        <v>315431</v>
      </c>
      <c r="AK930" s="40">
        <v>2201520917</v>
      </c>
      <c r="AL930" s="40" t="s">
        <v>4497</v>
      </c>
      <c r="AM930" s="40"/>
      <c r="AN930" s="41">
        <v>45504</v>
      </c>
      <c r="AO930" s="43"/>
      <c r="AP930" s="43"/>
      <c r="AQ930" s="43"/>
      <c r="AR930" s="43"/>
      <c r="AS930" s="43"/>
      <c r="AT930" s="43"/>
      <c r="AU930" s="43"/>
      <c r="AV930" s="43"/>
      <c r="AW930" s="43"/>
      <c r="AX930" s="43"/>
      <c r="AY930" s="43"/>
      <c r="AZ930" s="43"/>
      <c r="BA930" s="43"/>
      <c r="BB930" s="43"/>
      <c r="BC930" s="43"/>
      <c r="BD930" s="43"/>
      <c r="BE930" s="43"/>
      <c r="BF930" s="43"/>
      <c r="BG930" s="43"/>
      <c r="BH930" s="43"/>
      <c r="BI930" s="43"/>
      <c r="BJ930" s="43"/>
      <c r="BK930" s="43"/>
      <c r="BL930" s="43"/>
      <c r="BM930" s="43"/>
      <c r="BN930" s="43"/>
      <c r="BO930" s="43"/>
      <c r="BP930" s="43"/>
      <c r="BQ930" s="43"/>
      <c r="BR930" s="43"/>
      <c r="BS930" s="43"/>
      <c r="BT930" s="43"/>
      <c r="BU930" s="43"/>
      <c r="BV930" s="43"/>
      <c r="BW930" s="43"/>
      <c r="BX930" s="43"/>
      <c r="BY930" s="43"/>
      <c r="BZ930" s="43"/>
      <c r="CA930" s="43"/>
      <c r="CB930" s="43"/>
      <c r="CC930" s="43"/>
      <c r="CD930" s="43"/>
      <c r="CE930" s="43"/>
    </row>
    <row r="931" spans="1:83" s="44" customFormat="1" x14ac:dyDescent="0.35">
      <c r="A931" s="40">
        <v>835000972</v>
      </c>
      <c r="B931" s="40" t="s">
        <v>0</v>
      </c>
      <c r="C931" s="40" t="s">
        <v>962</v>
      </c>
      <c r="D931" s="40" t="s">
        <v>16</v>
      </c>
      <c r="E931" s="40">
        <v>101814</v>
      </c>
      <c r="F931" s="40" t="s">
        <v>962</v>
      </c>
      <c r="G931" s="40" t="s">
        <v>3075</v>
      </c>
      <c r="H931" s="41">
        <v>45132</v>
      </c>
      <c r="I931" s="41">
        <v>45414.291666666664</v>
      </c>
      <c r="J931" s="12">
        <v>303900</v>
      </c>
      <c r="K931" s="12">
        <v>0</v>
      </c>
      <c r="L931" s="12">
        <v>0</v>
      </c>
      <c r="M931" s="15">
        <f t="shared" si="16"/>
        <v>303900</v>
      </c>
      <c r="N931" s="42" t="s">
        <v>17</v>
      </c>
      <c r="O931" s="40"/>
      <c r="P931" s="40" t="s">
        <v>4265</v>
      </c>
      <c r="Q931" s="40" t="b">
        <v>0</v>
      </c>
      <c r="R931" s="40" t="s">
        <v>4253</v>
      </c>
      <c r="S931" s="40"/>
      <c r="T931" s="40" t="s">
        <v>4265</v>
      </c>
      <c r="U931" s="15">
        <v>0</v>
      </c>
      <c r="V931" s="15">
        <v>303900</v>
      </c>
      <c r="W931" s="15">
        <v>0</v>
      </c>
      <c r="X931" s="15" t="s">
        <v>4359</v>
      </c>
      <c r="Y931" s="15" t="s">
        <v>4296</v>
      </c>
      <c r="Z931" s="15">
        <v>0</v>
      </c>
      <c r="AA931" s="15">
        <v>0</v>
      </c>
      <c r="AB931" s="15">
        <v>0</v>
      </c>
      <c r="AC931" s="15">
        <v>0</v>
      </c>
      <c r="AD931" s="15">
        <v>0</v>
      </c>
      <c r="AE931" s="40"/>
      <c r="AF931" s="15">
        <v>0</v>
      </c>
      <c r="AG931" s="40"/>
      <c r="AH931" s="40"/>
      <c r="AI931" s="40"/>
      <c r="AJ931" s="15">
        <v>0</v>
      </c>
      <c r="AK931" s="40"/>
      <c r="AL931" s="40"/>
      <c r="AM931" s="40"/>
      <c r="AN931" s="41">
        <v>45504</v>
      </c>
      <c r="AO931" s="43"/>
      <c r="AP931" s="43"/>
      <c r="AQ931" s="43"/>
      <c r="AR931" s="43"/>
      <c r="AS931" s="43"/>
      <c r="AT931" s="43"/>
      <c r="AU931" s="43"/>
      <c r="AV931" s="43"/>
      <c r="AW931" s="43"/>
      <c r="AX931" s="43"/>
      <c r="AY931" s="43"/>
      <c r="AZ931" s="43"/>
      <c r="BA931" s="43"/>
      <c r="BB931" s="43"/>
      <c r="BC931" s="43"/>
      <c r="BD931" s="43"/>
      <c r="BE931" s="43"/>
      <c r="BF931" s="43"/>
      <c r="BG931" s="43"/>
      <c r="BH931" s="43"/>
      <c r="BI931" s="43"/>
      <c r="BJ931" s="43"/>
      <c r="BK931" s="43"/>
      <c r="BL931" s="43"/>
      <c r="BM931" s="43"/>
      <c r="BN931" s="43"/>
      <c r="BO931" s="43"/>
      <c r="BP931" s="43"/>
      <c r="BQ931" s="43"/>
      <c r="BR931" s="43"/>
      <c r="BS931" s="43"/>
      <c r="BT931" s="43"/>
      <c r="BU931" s="43"/>
      <c r="BV931" s="43"/>
      <c r="BW931" s="43"/>
      <c r="BX931" s="43"/>
      <c r="BY931" s="43"/>
      <c r="BZ931" s="43"/>
      <c r="CA931" s="43"/>
      <c r="CB931" s="43"/>
      <c r="CC931" s="43"/>
      <c r="CD931" s="43"/>
      <c r="CE931" s="43"/>
    </row>
    <row r="932" spans="1:83" s="44" customFormat="1" x14ac:dyDescent="0.35">
      <c r="A932" s="40">
        <v>835000972</v>
      </c>
      <c r="B932" s="40" t="s">
        <v>0</v>
      </c>
      <c r="C932" s="40" t="s">
        <v>963</v>
      </c>
      <c r="D932" s="40" t="s">
        <v>16</v>
      </c>
      <c r="E932" s="40">
        <v>101868</v>
      </c>
      <c r="F932" s="40" t="s">
        <v>963</v>
      </c>
      <c r="G932" s="40" t="s">
        <v>3076</v>
      </c>
      <c r="H932" s="41">
        <v>45132</v>
      </c>
      <c r="I932" s="41">
        <v>45483.64799247685</v>
      </c>
      <c r="J932" s="12">
        <v>418400</v>
      </c>
      <c r="K932" s="12">
        <v>0</v>
      </c>
      <c r="L932" s="12">
        <v>0</v>
      </c>
      <c r="M932" s="15">
        <f t="shared" si="16"/>
        <v>418400</v>
      </c>
      <c r="N932" s="42" t="s">
        <v>17</v>
      </c>
      <c r="O932" s="40"/>
      <c r="P932" s="40" t="s">
        <v>4262</v>
      </c>
      <c r="Q932" s="40" t="b">
        <v>0</v>
      </c>
      <c r="R932" s="40" t="s">
        <v>4254</v>
      </c>
      <c r="S932" s="40"/>
      <c r="T932" s="40" t="s">
        <v>4263</v>
      </c>
      <c r="U932" s="15">
        <v>418400</v>
      </c>
      <c r="V932" s="15">
        <v>0</v>
      </c>
      <c r="W932" s="15">
        <v>0</v>
      </c>
      <c r="X932" s="15"/>
      <c r="Y932" s="15"/>
      <c r="Z932" s="15">
        <v>418400</v>
      </c>
      <c r="AA932" s="15">
        <v>0</v>
      </c>
      <c r="AB932" s="15">
        <v>0</v>
      </c>
      <c r="AC932" s="15">
        <v>418400</v>
      </c>
      <c r="AD932" s="15">
        <v>0</v>
      </c>
      <c r="AE932" s="40"/>
      <c r="AF932" s="15">
        <v>418400</v>
      </c>
      <c r="AG932" s="40">
        <f>VLOOKUP(G932,'[2]PC PLATA'!$D:$F,3,0)</f>
        <v>2201540029</v>
      </c>
      <c r="AH932" s="40" t="str">
        <f>VLOOKUP(G932,'[2]PC PLATA'!$D:$J,7,0)</f>
        <v>26.08.2024</v>
      </c>
      <c r="AI932" s="40"/>
      <c r="AJ932" s="15">
        <v>0</v>
      </c>
      <c r="AK932" s="40"/>
      <c r="AL932" s="40"/>
      <c r="AM932" s="40"/>
      <c r="AN932" s="41">
        <v>45504</v>
      </c>
      <c r="AO932" s="43"/>
      <c r="AP932" s="43"/>
      <c r="AQ932" s="43"/>
      <c r="AR932" s="43"/>
      <c r="AS932" s="43"/>
      <c r="AT932" s="43"/>
      <c r="AU932" s="43"/>
      <c r="AV932" s="43"/>
      <c r="AW932" s="43"/>
      <c r="AX932" s="43"/>
      <c r="AY932" s="43"/>
      <c r="AZ932" s="43"/>
      <c r="BA932" s="43"/>
      <c r="BB932" s="43"/>
      <c r="BC932" s="43"/>
      <c r="BD932" s="43"/>
      <c r="BE932" s="43"/>
      <c r="BF932" s="43"/>
      <c r="BG932" s="43"/>
      <c r="BH932" s="43"/>
      <c r="BI932" s="43"/>
      <c r="BJ932" s="43"/>
      <c r="BK932" s="43"/>
      <c r="BL932" s="43"/>
      <c r="BM932" s="43"/>
      <c r="BN932" s="43"/>
      <c r="BO932" s="43"/>
      <c r="BP932" s="43"/>
      <c r="BQ932" s="43"/>
      <c r="BR932" s="43"/>
      <c r="BS932" s="43"/>
      <c r="BT932" s="43"/>
      <c r="BU932" s="43"/>
      <c r="BV932" s="43"/>
      <c r="BW932" s="43"/>
      <c r="BX932" s="43"/>
      <c r="BY932" s="43"/>
      <c r="BZ932" s="43"/>
      <c r="CA932" s="43"/>
      <c r="CB932" s="43"/>
      <c r="CC932" s="43"/>
      <c r="CD932" s="43"/>
      <c r="CE932" s="43"/>
    </row>
    <row r="933" spans="1:83" s="44" customFormat="1" x14ac:dyDescent="0.35">
      <c r="A933" s="40">
        <v>835000972</v>
      </c>
      <c r="B933" s="40" t="s">
        <v>0</v>
      </c>
      <c r="C933" s="40" t="s">
        <v>964</v>
      </c>
      <c r="D933" s="40" t="s">
        <v>16</v>
      </c>
      <c r="E933" s="40">
        <v>102334</v>
      </c>
      <c r="F933" s="40" t="s">
        <v>964</v>
      </c>
      <c r="G933" s="40" t="s">
        <v>3077</v>
      </c>
      <c r="H933" s="41">
        <v>45134</v>
      </c>
      <c r="I933" s="41">
        <v>45414.291666666664</v>
      </c>
      <c r="J933" s="12">
        <v>1533159</v>
      </c>
      <c r="K933" s="12">
        <v>0</v>
      </c>
      <c r="L933" s="12">
        <v>1633258</v>
      </c>
      <c r="M933" s="15">
        <f t="shared" si="16"/>
        <v>-100099</v>
      </c>
      <c r="N933" s="42" t="s">
        <v>17</v>
      </c>
      <c r="O933" s="15" t="s">
        <v>965</v>
      </c>
      <c r="P933" s="40" t="s">
        <v>4262</v>
      </c>
      <c r="Q933" s="40" t="b">
        <v>0</v>
      </c>
      <c r="R933" s="40" t="s">
        <v>4254</v>
      </c>
      <c r="S933" s="40"/>
      <c r="T933" s="40" t="s">
        <v>4268</v>
      </c>
      <c r="U933" s="15">
        <v>1633258</v>
      </c>
      <c r="V933" s="15">
        <v>0</v>
      </c>
      <c r="W933" s="15">
        <v>0</v>
      </c>
      <c r="X933" s="15"/>
      <c r="Y933" s="15"/>
      <c r="Z933" s="15">
        <v>1633258</v>
      </c>
      <c r="AA933" s="15">
        <v>0</v>
      </c>
      <c r="AB933" s="15">
        <v>0</v>
      </c>
      <c r="AC933" s="15">
        <v>1633258</v>
      </c>
      <c r="AD933" s="15">
        <v>0</v>
      </c>
      <c r="AE933" s="40"/>
      <c r="AF933" s="15">
        <v>1633258</v>
      </c>
      <c r="AG933" s="40">
        <f>VLOOKUP(G933,'[2]PC PLATA'!$D:$F,3,0)</f>
        <v>2201520917</v>
      </c>
      <c r="AH933" s="40" t="str">
        <f>VLOOKUP(G933,'[2]PC PLATA'!$D:$J,7,0)</f>
        <v>26.06.2024</v>
      </c>
      <c r="AI933" s="40"/>
      <c r="AJ933" s="15">
        <v>0</v>
      </c>
      <c r="AK933" s="40"/>
      <c r="AL933" s="40"/>
      <c r="AM933" s="40"/>
      <c r="AN933" s="41">
        <v>45504</v>
      </c>
      <c r="AO933" s="43"/>
      <c r="AP933" s="43"/>
      <c r="AQ933" s="43"/>
      <c r="AR933" s="43"/>
      <c r="AS933" s="43"/>
      <c r="AT933" s="43"/>
      <c r="AU933" s="43"/>
      <c r="AV933" s="43"/>
      <c r="AW933" s="43"/>
      <c r="AX933" s="43"/>
      <c r="AY933" s="43"/>
      <c r="AZ933" s="43"/>
      <c r="BA933" s="43"/>
      <c r="BB933" s="43"/>
      <c r="BC933" s="43"/>
      <c r="BD933" s="43"/>
      <c r="BE933" s="43"/>
      <c r="BF933" s="43"/>
      <c r="BG933" s="43"/>
      <c r="BH933" s="43"/>
      <c r="BI933" s="43"/>
      <c r="BJ933" s="43"/>
      <c r="BK933" s="43"/>
      <c r="BL933" s="43"/>
      <c r="BM933" s="43"/>
      <c r="BN933" s="43"/>
      <c r="BO933" s="43"/>
      <c r="BP933" s="43"/>
      <c r="BQ933" s="43"/>
      <c r="BR933" s="43"/>
      <c r="BS933" s="43"/>
      <c r="BT933" s="43"/>
      <c r="BU933" s="43"/>
      <c r="BV933" s="43"/>
      <c r="BW933" s="43"/>
      <c r="BX933" s="43"/>
      <c r="BY933" s="43"/>
      <c r="BZ933" s="43"/>
      <c r="CA933" s="43"/>
      <c r="CB933" s="43"/>
      <c r="CC933" s="43"/>
      <c r="CD933" s="43"/>
      <c r="CE933" s="43"/>
    </row>
    <row r="934" spans="1:83" s="44" customFormat="1" x14ac:dyDescent="0.35">
      <c r="A934" s="40">
        <v>835000972</v>
      </c>
      <c r="B934" s="40" t="s">
        <v>0</v>
      </c>
      <c r="C934" s="40" t="s">
        <v>966</v>
      </c>
      <c r="D934" s="40" t="s">
        <v>16</v>
      </c>
      <c r="E934" s="40">
        <v>102493</v>
      </c>
      <c r="F934" s="40" t="s">
        <v>966</v>
      </c>
      <c r="G934" s="40" t="s">
        <v>3078</v>
      </c>
      <c r="H934" s="41">
        <v>45134</v>
      </c>
      <c r="I934" s="41">
        <v>45483.450372534724</v>
      </c>
      <c r="J934" s="12">
        <v>2120678</v>
      </c>
      <c r="K934" s="12">
        <v>0</v>
      </c>
      <c r="L934" s="12">
        <v>0</v>
      </c>
      <c r="M934" s="15">
        <f t="shared" si="16"/>
        <v>2120678</v>
      </c>
      <c r="N934" s="42" t="s">
        <v>17</v>
      </c>
      <c r="O934" s="40"/>
      <c r="P934" s="40" t="s">
        <v>4262</v>
      </c>
      <c r="Q934" s="40" t="b">
        <v>0</v>
      </c>
      <c r="R934" s="40" t="s">
        <v>4254</v>
      </c>
      <c r="S934" s="40"/>
      <c r="T934" s="40" t="s">
        <v>4263</v>
      </c>
      <c r="U934" s="15">
        <v>2294582</v>
      </c>
      <c r="V934" s="15">
        <v>0</v>
      </c>
      <c r="W934" s="15">
        <v>0</v>
      </c>
      <c r="X934" s="15"/>
      <c r="Y934" s="15"/>
      <c r="Z934" s="15">
        <v>2294582</v>
      </c>
      <c r="AA934" s="15">
        <v>0</v>
      </c>
      <c r="AB934" s="15">
        <v>0</v>
      </c>
      <c r="AC934" s="15">
        <v>2120678</v>
      </c>
      <c r="AD934" s="15">
        <v>0</v>
      </c>
      <c r="AE934" s="40"/>
      <c r="AF934" s="15">
        <v>2120678</v>
      </c>
      <c r="AG934" s="40">
        <f>VLOOKUP(G934,'[2]PC PLATA'!$D:$F,3,0)</f>
        <v>2201540029</v>
      </c>
      <c r="AH934" s="40" t="str">
        <f>VLOOKUP(G934,'[2]PC PLATA'!$D:$J,7,0)</f>
        <v>26.08.2024</v>
      </c>
      <c r="AI934" s="40"/>
      <c r="AJ934" s="15">
        <v>0</v>
      </c>
      <c r="AK934" s="40"/>
      <c r="AL934" s="40"/>
      <c r="AM934" s="40"/>
      <c r="AN934" s="41">
        <v>45504</v>
      </c>
      <c r="AO934" s="43"/>
      <c r="AP934" s="43"/>
      <c r="AQ934" s="43"/>
      <c r="AR934" s="43"/>
      <c r="AS934" s="43"/>
      <c r="AT934" s="43"/>
      <c r="AU934" s="43"/>
      <c r="AV934" s="43"/>
      <c r="AW934" s="43"/>
      <c r="AX934" s="43"/>
      <c r="AY934" s="43"/>
      <c r="AZ934" s="43"/>
      <c r="BA934" s="43"/>
      <c r="BB934" s="43"/>
      <c r="BC934" s="43"/>
      <c r="BD934" s="43"/>
      <c r="BE934" s="43"/>
      <c r="BF934" s="43"/>
      <c r="BG934" s="43"/>
      <c r="BH934" s="43"/>
      <c r="BI934" s="43"/>
      <c r="BJ934" s="43"/>
      <c r="BK934" s="43"/>
      <c r="BL934" s="43"/>
      <c r="BM934" s="43"/>
      <c r="BN934" s="43"/>
      <c r="BO934" s="43"/>
      <c r="BP934" s="43"/>
      <c r="BQ934" s="43"/>
      <c r="BR934" s="43"/>
      <c r="BS934" s="43"/>
      <c r="BT934" s="43"/>
      <c r="BU934" s="43"/>
      <c r="BV934" s="43"/>
      <c r="BW934" s="43"/>
      <c r="BX934" s="43"/>
      <c r="BY934" s="43"/>
      <c r="BZ934" s="43"/>
      <c r="CA934" s="43"/>
      <c r="CB934" s="43"/>
      <c r="CC934" s="43"/>
      <c r="CD934" s="43"/>
      <c r="CE934" s="43"/>
    </row>
    <row r="935" spans="1:83" s="44" customFormat="1" x14ac:dyDescent="0.35">
      <c r="A935" s="40">
        <v>835000972</v>
      </c>
      <c r="B935" s="40" t="s">
        <v>0</v>
      </c>
      <c r="C935" s="40" t="s">
        <v>967</v>
      </c>
      <c r="D935" s="40" t="s">
        <v>20</v>
      </c>
      <c r="E935" s="40">
        <v>24672</v>
      </c>
      <c r="F935" s="40" t="s">
        <v>967</v>
      </c>
      <c r="G935" s="40" t="s">
        <v>3079</v>
      </c>
      <c r="H935" s="41">
        <v>45135</v>
      </c>
      <c r="I935" s="41">
        <v>45414.291666666664</v>
      </c>
      <c r="J935" s="12">
        <v>244460</v>
      </c>
      <c r="K935" s="12">
        <v>0</v>
      </c>
      <c r="L935" s="12">
        <v>0</v>
      </c>
      <c r="M935" s="15">
        <f t="shared" si="16"/>
        <v>244460</v>
      </c>
      <c r="N935" s="42" t="s">
        <v>17</v>
      </c>
      <c r="O935" s="40"/>
      <c r="P935" s="40" t="s">
        <v>4265</v>
      </c>
      <c r="Q935" s="40" t="b">
        <v>0</v>
      </c>
      <c r="R935" s="40" t="s">
        <v>4253</v>
      </c>
      <c r="S935" s="40"/>
      <c r="T935" s="40" t="s">
        <v>4265</v>
      </c>
      <c r="U935" s="15">
        <v>0</v>
      </c>
      <c r="V935" s="15">
        <v>244460</v>
      </c>
      <c r="W935" s="15">
        <v>0</v>
      </c>
      <c r="X935" s="15" t="s">
        <v>4360</v>
      </c>
      <c r="Y935" s="15" t="s">
        <v>4296</v>
      </c>
      <c r="Z935" s="15">
        <v>0</v>
      </c>
      <c r="AA935" s="15">
        <v>0</v>
      </c>
      <c r="AB935" s="15">
        <v>0</v>
      </c>
      <c r="AC935" s="15">
        <v>0</v>
      </c>
      <c r="AD935" s="15">
        <v>0</v>
      </c>
      <c r="AE935" s="40"/>
      <c r="AF935" s="15">
        <v>0</v>
      </c>
      <c r="AG935" s="40"/>
      <c r="AH935" s="40"/>
      <c r="AI935" s="40"/>
      <c r="AJ935" s="15">
        <v>0</v>
      </c>
      <c r="AK935" s="40"/>
      <c r="AL935" s="40"/>
      <c r="AM935" s="40"/>
      <c r="AN935" s="41">
        <v>45504</v>
      </c>
      <c r="AO935" s="43"/>
      <c r="AP935" s="43"/>
      <c r="AQ935" s="43"/>
      <c r="AR935" s="43"/>
      <c r="AS935" s="43"/>
      <c r="AT935" s="43"/>
      <c r="AU935" s="43"/>
      <c r="AV935" s="43"/>
      <c r="AW935" s="43"/>
      <c r="AX935" s="43"/>
      <c r="AY935" s="43"/>
      <c r="AZ935" s="43"/>
      <c r="BA935" s="43"/>
      <c r="BB935" s="43"/>
      <c r="BC935" s="43"/>
      <c r="BD935" s="43"/>
      <c r="BE935" s="43"/>
      <c r="BF935" s="43"/>
      <c r="BG935" s="43"/>
      <c r="BH935" s="43"/>
      <c r="BI935" s="43"/>
      <c r="BJ935" s="43"/>
      <c r="BK935" s="43"/>
      <c r="BL935" s="43"/>
      <c r="BM935" s="43"/>
      <c r="BN935" s="43"/>
      <c r="BO935" s="43"/>
      <c r="BP935" s="43"/>
      <c r="BQ935" s="43"/>
      <c r="BR935" s="43"/>
      <c r="BS935" s="43"/>
      <c r="BT935" s="43"/>
      <c r="BU935" s="43"/>
      <c r="BV935" s="43"/>
      <c r="BW935" s="43"/>
      <c r="BX935" s="43"/>
      <c r="BY935" s="43"/>
      <c r="BZ935" s="43"/>
      <c r="CA935" s="43"/>
      <c r="CB935" s="43"/>
      <c r="CC935" s="43"/>
      <c r="CD935" s="43"/>
      <c r="CE935" s="43"/>
    </row>
    <row r="936" spans="1:83" s="44" customFormat="1" x14ac:dyDescent="0.35">
      <c r="A936" s="40">
        <v>835000972</v>
      </c>
      <c r="B936" s="40" t="s">
        <v>0</v>
      </c>
      <c r="C936" s="40" t="s">
        <v>957</v>
      </c>
      <c r="D936" s="40" t="s">
        <v>16</v>
      </c>
      <c r="E936" s="40">
        <v>101547</v>
      </c>
      <c r="F936" s="40" t="s">
        <v>957</v>
      </c>
      <c r="G936" s="40" t="s">
        <v>3070</v>
      </c>
      <c r="H936" s="41">
        <v>45126</v>
      </c>
      <c r="I936" s="41">
        <v>45147.319598726855</v>
      </c>
      <c r="J936" s="12">
        <v>81150</v>
      </c>
      <c r="K936" s="12">
        <v>0</v>
      </c>
      <c r="L936" s="12">
        <v>62750</v>
      </c>
      <c r="M936" s="15">
        <f t="shared" si="16"/>
        <v>18400</v>
      </c>
      <c r="N936" s="42" t="s">
        <v>17</v>
      </c>
      <c r="O936" s="40"/>
      <c r="P936" s="40" t="s">
        <v>4268</v>
      </c>
      <c r="Q936" s="40" t="b">
        <v>0</v>
      </c>
      <c r="R936" s="40" t="s">
        <v>4254</v>
      </c>
      <c r="S936" s="40"/>
      <c r="T936" s="40" t="s">
        <v>4268</v>
      </c>
      <c r="U936" s="15">
        <v>81150</v>
      </c>
      <c r="V936" s="15">
        <v>0</v>
      </c>
      <c r="W936" s="15">
        <v>0</v>
      </c>
      <c r="X936" s="15"/>
      <c r="Y936" s="15"/>
      <c r="Z936" s="15">
        <v>81150</v>
      </c>
      <c r="AA936" s="15">
        <v>0</v>
      </c>
      <c r="AB936" s="15">
        <v>0</v>
      </c>
      <c r="AC936" s="15">
        <v>62750</v>
      </c>
      <c r="AD936" s="15">
        <v>0</v>
      </c>
      <c r="AE936" s="40"/>
      <c r="AF936" s="15">
        <v>62750</v>
      </c>
      <c r="AG936" s="40">
        <f>VLOOKUP(G936,'[2]PC PLATA'!$D:$F,3,0)</f>
        <v>2201520917</v>
      </c>
      <c r="AH936" s="40" t="str">
        <f>VLOOKUP(G936,'[2]PC PLATA'!$D:$J,7,0)</f>
        <v>26.06.2024</v>
      </c>
      <c r="AI936" s="40"/>
      <c r="AJ936" s="15">
        <v>0</v>
      </c>
      <c r="AK936" s="40"/>
      <c r="AL936" s="40"/>
      <c r="AM936" s="40"/>
      <c r="AN936" s="41">
        <v>45504</v>
      </c>
      <c r="AO936" s="43"/>
      <c r="AP936" s="43"/>
      <c r="AQ936" s="43"/>
      <c r="AR936" s="43"/>
      <c r="AS936" s="43"/>
      <c r="AT936" s="43"/>
      <c r="AU936" s="43"/>
      <c r="AV936" s="43"/>
      <c r="AW936" s="43"/>
      <c r="AX936" s="43"/>
      <c r="AY936" s="43"/>
      <c r="AZ936" s="43"/>
      <c r="BA936" s="43"/>
      <c r="BB936" s="43"/>
      <c r="BC936" s="43"/>
      <c r="BD936" s="43"/>
      <c r="BE936" s="43"/>
      <c r="BF936" s="43"/>
      <c r="BG936" s="43"/>
      <c r="BH936" s="43"/>
      <c r="BI936" s="43"/>
      <c r="BJ936" s="43"/>
      <c r="BK936" s="43"/>
      <c r="BL936" s="43"/>
      <c r="BM936" s="43"/>
      <c r="BN936" s="43"/>
      <c r="BO936" s="43"/>
      <c r="BP936" s="43"/>
      <c r="BQ936" s="43"/>
      <c r="BR936" s="43"/>
      <c r="BS936" s="43"/>
      <c r="BT936" s="43"/>
      <c r="BU936" s="43"/>
      <c r="BV936" s="43"/>
      <c r="BW936" s="43"/>
      <c r="BX936" s="43"/>
      <c r="BY936" s="43"/>
      <c r="BZ936" s="43"/>
      <c r="CA936" s="43"/>
      <c r="CB936" s="43"/>
      <c r="CC936" s="43"/>
      <c r="CD936" s="43"/>
      <c r="CE936" s="43"/>
    </row>
    <row r="937" spans="1:83" s="44" customFormat="1" x14ac:dyDescent="0.35">
      <c r="A937" s="40">
        <v>835000972</v>
      </c>
      <c r="B937" s="40" t="s">
        <v>0</v>
      </c>
      <c r="C937" s="40" t="s">
        <v>959</v>
      </c>
      <c r="D937" s="40" t="s">
        <v>16</v>
      </c>
      <c r="E937" s="40">
        <v>101300</v>
      </c>
      <c r="F937" s="40" t="s">
        <v>959</v>
      </c>
      <c r="G937" s="40" t="s">
        <v>3072</v>
      </c>
      <c r="H937" s="41">
        <v>45127</v>
      </c>
      <c r="I937" s="41">
        <v>45146.368942905094</v>
      </c>
      <c r="J937" s="12">
        <v>81353</v>
      </c>
      <c r="K937" s="12">
        <v>0</v>
      </c>
      <c r="L937" s="12">
        <v>62953</v>
      </c>
      <c r="M937" s="15">
        <f t="shared" si="16"/>
        <v>18400</v>
      </c>
      <c r="N937" s="42" t="s">
        <v>17</v>
      </c>
      <c r="O937" s="40"/>
      <c r="P937" s="40" t="s">
        <v>4268</v>
      </c>
      <c r="Q937" s="40" t="b">
        <v>0</v>
      </c>
      <c r="R937" s="40" t="s">
        <v>4254</v>
      </c>
      <c r="S937" s="40"/>
      <c r="T937" s="40" t="s">
        <v>4268</v>
      </c>
      <c r="U937" s="15">
        <v>81353</v>
      </c>
      <c r="V937" s="15">
        <v>0</v>
      </c>
      <c r="W937" s="15">
        <v>0</v>
      </c>
      <c r="X937" s="15"/>
      <c r="Y937" s="15"/>
      <c r="Z937" s="15">
        <v>81353</v>
      </c>
      <c r="AA937" s="15">
        <v>0</v>
      </c>
      <c r="AB937" s="15">
        <v>0</v>
      </c>
      <c r="AC937" s="15">
        <v>62953</v>
      </c>
      <c r="AD937" s="15">
        <v>0</v>
      </c>
      <c r="AE937" s="40"/>
      <c r="AF937" s="15">
        <v>62953</v>
      </c>
      <c r="AG937" s="40">
        <f>VLOOKUP(G937,'[2]PC PLATA'!$D:$F,3,0)</f>
        <v>2201520917</v>
      </c>
      <c r="AH937" s="40" t="str">
        <f>VLOOKUP(G937,'[2]PC PLATA'!$D:$J,7,0)</f>
        <v>26.06.2024</v>
      </c>
      <c r="AI937" s="40"/>
      <c r="AJ937" s="15">
        <v>0</v>
      </c>
      <c r="AK937" s="40"/>
      <c r="AL937" s="40"/>
      <c r="AM937" s="40"/>
      <c r="AN937" s="41">
        <v>45504</v>
      </c>
      <c r="AO937" s="43"/>
      <c r="AP937" s="43"/>
      <c r="AQ937" s="43"/>
      <c r="AR937" s="43"/>
      <c r="AS937" s="43"/>
      <c r="AT937" s="43"/>
      <c r="AU937" s="43"/>
      <c r="AV937" s="43"/>
      <c r="AW937" s="43"/>
      <c r="AX937" s="43"/>
      <c r="AY937" s="43"/>
      <c r="AZ937" s="43"/>
      <c r="BA937" s="43"/>
      <c r="BB937" s="43"/>
      <c r="BC937" s="43"/>
      <c r="BD937" s="43"/>
      <c r="BE937" s="43"/>
      <c r="BF937" s="43"/>
      <c r="BG937" s="43"/>
      <c r="BH937" s="43"/>
      <c r="BI937" s="43"/>
      <c r="BJ937" s="43"/>
      <c r="BK937" s="43"/>
      <c r="BL937" s="43"/>
      <c r="BM937" s="43"/>
      <c r="BN937" s="43"/>
      <c r="BO937" s="43"/>
      <c r="BP937" s="43"/>
      <c r="BQ937" s="43"/>
      <c r="BR937" s="43"/>
      <c r="BS937" s="43"/>
      <c r="BT937" s="43"/>
      <c r="BU937" s="43"/>
      <c r="BV937" s="43"/>
      <c r="BW937" s="43"/>
      <c r="BX937" s="43"/>
      <c r="BY937" s="43"/>
      <c r="BZ937" s="43"/>
      <c r="CA937" s="43"/>
      <c r="CB937" s="43"/>
      <c r="CC937" s="43"/>
      <c r="CD937" s="43"/>
      <c r="CE937" s="43"/>
    </row>
    <row r="938" spans="1:83" s="44" customFormat="1" x14ac:dyDescent="0.35">
      <c r="A938" s="40">
        <v>835000972</v>
      </c>
      <c r="B938" s="40" t="s">
        <v>0</v>
      </c>
      <c r="C938" s="40" t="s">
        <v>970</v>
      </c>
      <c r="D938" s="40" t="s">
        <v>20</v>
      </c>
      <c r="E938" s="40">
        <v>24740</v>
      </c>
      <c r="F938" s="40" t="s">
        <v>970</v>
      </c>
      <c r="G938" s="40" t="s">
        <v>3082</v>
      </c>
      <c r="H938" s="41">
        <v>45138</v>
      </c>
      <c r="I938" s="41">
        <v>45414.291666666664</v>
      </c>
      <c r="J938" s="12">
        <v>81370</v>
      </c>
      <c r="K938" s="12">
        <v>0</v>
      </c>
      <c r="L938" s="12">
        <v>0</v>
      </c>
      <c r="M938" s="15">
        <f t="shared" si="16"/>
        <v>81370</v>
      </c>
      <c r="N938" s="42" t="s">
        <v>17</v>
      </c>
      <c r="O938" s="40"/>
      <c r="P938" s="40" t="s">
        <v>4265</v>
      </c>
      <c r="Q938" s="40" t="b">
        <v>0</v>
      </c>
      <c r="R938" s="40" t="s">
        <v>4253</v>
      </c>
      <c r="S938" s="40"/>
      <c r="T938" s="40" t="s">
        <v>4265</v>
      </c>
      <c r="U938" s="15">
        <v>0</v>
      </c>
      <c r="V938" s="15">
        <v>81370</v>
      </c>
      <c r="W938" s="15">
        <v>0</v>
      </c>
      <c r="X938" s="15" t="s">
        <v>4361</v>
      </c>
      <c r="Y938" s="15" t="s">
        <v>4296</v>
      </c>
      <c r="Z938" s="15">
        <v>0</v>
      </c>
      <c r="AA938" s="15">
        <v>0</v>
      </c>
      <c r="AB938" s="15">
        <v>0</v>
      </c>
      <c r="AC938" s="15">
        <v>0</v>
      </c>
      <c r="AD938" s="15">
        <v>0</v>
      </c>
      <c r="AE938" s="40"/>
      <c r="AF938" s="15">
        <v>0</v>
      </c>
      <c r="AG938" s="40"/>
      <c r="AH938" s="40"/>
      <c r="AI938" s="40"/>
      <c r="AJ938" s="15">
        <v>0</v>
      </c>
      <c r="AK938" s="40"/>
      <c r="AL938" s="40"/>
      <c r="AM938" s="40"/>
      <c r="AN938" s="41">
        <v>45504</v>
      </c>
      <c r="AO938" s="43"/>
      <c r="AP938" s="43"/>
      <c r="AQ938" s="43"/>
      <c r="AR938" s="43"/>
      <c r="AS938" s="43"/>
      <c r="AT938" s="43"/>
      <c r="AU938" s="43"/>
      <c r="AV938" s="43"/>
      <c r="AW938" s="43"/>
      <c r="AX938" s="43"/>
      <c r="AY938" s="43"/>
      <c r="AZ938" s="43"/>
      <c r="BA938" s="43"/>
      <c r="BB938" s="43"/>
      <c r="BC938" s="43"/>
      <c r="BD938" s="43"/>
      <c r="BE938" s="43"/>
      <c r="BF938" s="43"/>
      <c r="BG938" s="43"/>
      <c r="BH938" s="43"/>
      <c r="BI938" s="43"/>
      <c r="BJ938" s="43"/>
      <c r="BK938" s="43"/>
      <c r="BL938" s="43"/>
      <c r="BM938" s="43"/>
      <c r="BN938" s="43"/>
      <c r="BO938" s="43"/>
      <c r="BP938" s="43"/>
      <c r="BQ938" s="43"/>
      <c r="BR938" s="43"/>
      <c r="BS938" s="43"/>
      <c r="BT938" s="43"/>
      <c r="BU938" s="43"/>
      <c r="BV938" s="43"/>
      <c r="BW938" s="43"/>
      <c r="BX938" s="43"/>
      <c r="BY938" s="43"/>
      <c r="BZ938" s="43"/>
      <c r="CA938" s="43"/>
      <c r="CB938" s="43"/>
      <c r="CC938" s="43"/>
      <c r="CD938" s="43"/>
      <c r="CE938" s="43"/>
    </row>
    <row r="939" spans="1:83" s="44" customFormat="1" x14ac:dyDescent="0.35">
      <c r="A939" s="40">
        <v>835000972</v>
      </c>
      <c r="B939" s="40" t="s">
        <v>0</v>
      </c>
      <c r="C939" s="40" t="s">
        <v>971</v>
      </c>
      <c r="D939" s="40" t="s">
        <v>19</v>
      </c>
      <c r="E939" s="40">
        <v>5265</v>
      </c>
      <c r="F939" s="40" t="s">
        <v>971</v>
      </c>
      <c r="G939" s="40" t="s">
        <v>3083</v>
      </c>
      <c r="H939" s="41">
        <v>45142</v>
      </c>
      <c r="I939" s="41">
        <v>45414.291666666664</v>
      </c>
      <c r="J939" s="12">
        <v>88390</v>
      </c>
      <c r="K939" s="12">
        <v>0</v>
      </c>
      <c r="L939" s="12">
        <v>0</v>
      </c>
      <c r="M939" s="15">
        <f t="shared" si="16"/>
        <v>88390</v>
      </c>
      <c r="N939" s="42" t="s">
        <v>17</v>
      </c>
      <c r="O939" s="40"/>
      <c r="P939" s="40" t="s">
        <v>4265</v>
      </c>
      <c r="Q939" s="40" t="b">
        <v>0</v>
      </c>
      <c r="R939" s="40" t="s">
        <v>4253</v>
      </c>
      <c r="S939" s="40"/>
      <c r="T939" s="40" t="s">
        <v>4265</v>
      </c>
      <c r="U939" s="15">
        <v>0</v>
      </c>
      <c r="V939" s="15">
        <v>88390</v>
      </c>
      <c r="W939" s="15">
        <v>0</v>
      </c>
      <c r="X939" s="15" t="s">
        <v>4362</v>
      </c>
      <c r="Y939" s="15" t="s">
        <v>4296</v>
      </c>
      <c r="Z939" s="15">
        <v>0</v>
      </c>
      <c r="AA939" s="15">
        <v>0</v>
      </c>
      <c r="AB939" s="15">
        <v>0</v>
      </c>
      <c r="AC939" s="15">
        <v>0</v>
      </c>
      <c r="AD939" s="15">
        <v>0</v>
      </c>
      <c r="AE939" s="40"/>
      <c r="AF939" s="15">
        <v>0</v>
      </c>
      <c r="AG939" s="40"/>
      <c r="AH939" s="40"/>
      <c r="AI939" s="40"/>
      <c r="AJ939" s="15">
        <v>0</v>
      </c>
      <c r="AK939" s="40"/>
      <c r="AL939" s="40"/>
      <c r="AM939" s="40"/>
      <c r="AN939" s="41">
        <v>45504</v>
      </c>
      <c r="AO939" s="43"/>
      <c r="AP939" s="43"/>
      <c r="AQ939" s="43"/>
      <c r="AR939" s="43"/>
      <c r="AS939" s="43"/>
      <c r="AT939" s="43"/>
      <c r="AU939" s="43"/>
      <c r="AV939" s="43"/>
      <c r="AW939" s="43"/>
      <c r="AX939" s="43"/>
      <c r="AY939" s="43"/>
      <c r="AZ939" s="43"/>
      <c r="BA939" s="43"/>
      <c r="BB939" s="43"/>
      <c r="BC939" s="43"/>
      <c r="BD939" s="43"/>
      <c r="BE939" s="43"/>
      <c r="BF939" s="43"/>
      <c r="BG939" s="43"/>
      <c r="BH939" s="43"/>
      <c r="BI939" s="43"/>
      <c r="BJ939" s="43"/>
      <c r="BK939" s="43"/>
      <c r="BL939" s="43"/>
      <c r="BM939" s="43"/>
      <c r="BN939" s="43"/>
      <c r="BO939" s="43"/>
      <c r="BP939" s="43"/>
      <c r="BQ939" s="43"/>
      <c r="BR939" s="43"/>
      <c r="BS939" s="43"/>
      <c r="BT939" s="43"/>
      <c r="BU939" s="43"/>
      <c r="BV939" s="43"/>
      <c r="BW939" s="43"/>
      <c r="BX939" s="43"/>
      <c r="BY939" s="43"/>
      <c r="BZ939" s="43"/>
      <c r="CA939" s="43"/>
      <c r="CB939" s="43"/>
      <c r="CC939" s="43"/>
      <c r="CD939" s="43"/>
      <c r="CE939" s="43"/>
    </row>
    <row r="940" spans="1:83" s="44" customFormat="1" x14ac:dyDescent="0.35">
      <c r="A940" s="40">
        <v>835000972</v>
      </c>
      <c r="B940" s="40" t="s">
        <v>0</v>
      </c>
      <c r="C940" s="40" t="s">
        <v>972</v>
      </c>
      <c r="D940" s="40" t="s">
        <v>16</v>
      </c>
      <c r="E940" s="40">
        <v>103092</v>
      </c>
      <c r="F940" s="40" t="s">
        <v>972</v>
      </c>
      <c r="G940" s="40" t="s">
        <v>3084</v>
      </c>
      <c r="H940" s="41">
        <v>45143</v>
      </c>
      <c r="I940" s="41">
        <v>45414.291666666664</v>
      </c>
      <c r="J940" s="12">
        <v>333640</v>
      </c>
      <c r="K940" s="12">
        <v>0</v>
      </c>
      <c r="L940" s="12">
        <v>0</v>
      </c>
      <c r="M940" s="15">
        <f t="shared" si="16"/>
        <v>333640</v>
      </c>
      <c r="N940" s="42" t="s">
        <v>17</v>
      </c>
      <c r="O940" s="40"/>
      <c r="P940" s="40" t="s">
        <v>4265</v>
      </c>
      <c r="Q940" s="40" t="b">
        <v>0</v>
      </c>
      <c r="R940" s="40" t="s">
        <v>4253</v>
      </c>
      <c r="S940" s="40"/>
      <c r="T940" s="40" t="s">
        <v>4265</v>
      </c>
      <c r="U940" s="15">
        <v>0</v>
      </c>
      <c r="V940" s="15">
        <v>333640</v>
      </c>
      <c r="W940" s="15">
        <v>0</v>
      </c>
      <c r="X940" s="15" t="s">
        <v>4363</v>
      </c>
      <c r="Y940" s="15" t="s">
        <v>4296</v>
      </c>
      <c r="Z940" s="15">
        <v>0</v>
      </c>
      <c r="AA940" s="15">
        <v>0</v>
      </c>
      <c r="AB940" s="15">
        <v>0</v>
      </c>
      <c r="AC940" s="15">
        <v>0</v>
      </c>
      <c r="AD940" s="15">
        <v>0</v>
      </c>
      <c r="AE940" s="40"/>
      <c r="AF940" s="15">
        <v>0</v>
      </c>
      <c r="AG940" s="40"/>
      <c r="AH940" s="40"/>
      <c r="AI940" s="40"/>
      <c r="AJ940" s="15">
        <v>0</v>
      </c>
      <c r="AK940" s="40"/>
      <c r="AL940" s="40"/>
      <c r="AM940" s="40"/>
      <c r="AN940" s="41">
        <v>45504</v>
      </c>
      <c r="AO940" s="43"/>
      <c r="AP940" s="43"/>
      <c r="AQ940" s="43"/>
      <c r="AR940" s="43"/>
      <c r="AS940" s="43"/>
      <c r="AT940" s="43"/>
      <c r="AU940" s="43"/>
      <c r="AV940" s="43"/>
      <c r="AW940" s="43"/>
      <c r="AX940" s="43"/>
      <c r="AY940" s="43"/>
      <c r="AZ940" s="43"/>
      <c r="BA940" s="43"/>
      <c r="BB940" s="43"/>
      <c r="BC940" s="43"/>
      <c r="BD940" s="43"/>
      <c r="BE940" s="43"/>
      <c r="BF940" s="43"/>
      <c r="BG940" s="43"/>
      <c r="BH940" s="43"/>
      <c r="BI940" s="43"/>
      <c r="BJ940" s="43"/>
      <c r="BK940" s="43"/>
      <c r="BL940" s="43"/>
      <c r="BM940" s="43"/>
      <c r="BN940" s="43"/>
      <c r="BO940" s="43"/>
      <c r="BP940" s="43"/>
      <c r="BQ940" s="43"/>
      <c r="BR940" s="43"/>
      <c r="BS940" s="43"/>
      <c r="BT940" s="43"/>
      <c r="BU940" s="43"/>
      <c r="BV940" s="43"/>
      <c r="BW940" s="43"/>
      <c r="BX940" s="43"/>
      <c r="BY940" s="43"/>
      <c r="BZ940" s="43"/>
      <c r="CA940" s="43"/>
      <c r="CB940" s="43"/>
      <c r="CC940" s="43"/>
      <c r="CD940" s="43"/>
      <c r="CE940" s="43"/>
    </row>
    <row r="941" spans="1:83" s="44" customFormat="1" x14ac:dyDescent="0.35">
      <c r="A941" s="40">
        <v>835000972</v>
      </c>
      <c r="B941" s="40" t="s">
        <v>0</v>
      </c>
      <c r="C941" s="40" t="s">
        <v>973</v>
      </c>
      <c r="D941" s="40" t="s">
        <v>16</v>
      </c>
      <c r="E941" s="40">
        <v>103134</v>
      </c>
      <c r="F941" s="40" t="s">
        <v>973</v>
      </c>
      <c r="G941" s="40" t="s">
        <v>3085</v>
      </c>
      <c r="H941" s="41">
        <v>45144</v>
      </c>
      <c r="I941" s="41">
        <v>45414.291666666664</v>
      </c>
      <c r="J941" s="12">
        <v>99460</v>
      </c>
      <c r="K941" s="12">
        <v>0</v>
      </c>
      <c r="L941" s="12">
        <v>0</v>
      </c>
      <c r="M941" s="15">
        <f t="shared" si="16"/>
        <v>99460</v>
      </c>
      <c r="N941" s="42" t="s">
        <v>17</v>
      </c>
      <c r="O941" s="40"/>
      <c r="P941" s="40" t="s">
        <v>4265</v>
      </c>
      <c r="Q941" s="40" t="b">
        <v>0</v>
      </c>
      <c r="R941" s="40" t="s">
        <v>4253</v>
      </c>
      <c r="S941" s="40"/>
      <c r="T941" s="40" t="s">
        <v>4265</v>
      </c>
      <c r="U941" s="15">
        <v>0</v>
      </c>
      <c r="V941" s="15">
        <v>99460</v>
      </c>
      <c r="W941" s="15">
        <v>0</v>
      </c>
      <c r="X941" s="15" t="s">
        <v>4364</v>
      </c>
      <c r="Y941" s="15" t="s">
        <v>4296</v>
      </c>
      <c r="Z941" s="15">
        <v>0</v>
      </c>
      <c r="AA941" s="15">
        <v>0</v>
      </c>
      <c r="AB941" s="15">
        <v>0</v>
      </c>
      <c r="AC941" s="15">
        <v>0</v>
      </c>
      <c r="AD941" s="15">
        <v>0</v>
      </c>
      <c r="AE941" s="40"/>
      <c r="AF941" s="15">
        <v>0</v>
      </c>
      <c r="AG941" s="40"/>
      <c r="AH941" s="40"/>
      <c r="AI941" s="40"/>
      <c r="AJ941" s="15">
        <v>0</v>
      </c>
      <c r="AK941" s="40"/>
      <c r="AL941" s="40"/>
      <c r="AM941" s="40"/>
      <c r="AN941" s="41">
        <v>45504</v>
      </c>
      <c r="AO941" s="43"/>
      <c r="AP941" s="43"/>
      <c r="AQ941" s="43"/>
      <c r="AR941" s="43"/>
      <c r="AS941" s="43"/>
      <c r="AT941" s="43"/>
      <c r="AU941" s="43"/>
      <c r="AV941" s="43"/>
      <c r="AW941" s="43"/>
      <c r="AX941" s="43"/>
      <c r="AY941" s="43"/>
      <c r="AZ941" s="43"/>
      <c r="BA941" s="43"/>
      <c r="BB941" s="43"/>
      <c r="BC941" s="43"/>
      <c r="BD941" s="43"/>
      <c r="BE941" s="43"/>
      <c r="BF941" s="43"/>
      <c r="BG941" s="43"/>
      <c r="BH941" s="43"/>
      <c r="BI941" s="43"/>
      <c r="BJ941" s="43"/>
      <c r="BK941" s="43"/>
      <c r="BL941" s="43"/>
      <c r="BM941" s="43"/>
      <c r="BN941" s="43"/>
      <c r="BO941" s="43"/>
      <c r="BP941" s="43"/>
      <c r="BQ941" s="43"/>
      <c r="BR941" s="43"/>
      <c r="BS941" s="43"/>
      <c r="BT941" s="43"/>
      <c r="BU941" s="43"/>
      <c r="BV941" s="43"/>
      <c r="BW941" s="43"/>
      <c r="BX941" s="43"/>
      <c r="BY941" s="43"/>
      <c r="BZ941" s="43"/>
      <c r="CA941" s="43"/>
      <c r="CB941" s="43"/>
      <c r="CC941" s="43"/>
      <c r="CD941" s="43"/>
      <c r="CE941" s="43"/>
    </row>
    <row r="942" spans="1:83" s="44" customFormat="1" x14ac:dyDescent="0.35">
      <c r="A942" s="40">
        <v>835000972</v>
      </c>
      <c r="B942" s="40" t="s">
        <v>0</v>
      </c>
      <c r="C942" s="40" t="s">
        <v>974</v>
      </c>
      <c r="D942" s="40" t="s">
        <v>16</v>
      </c>
      <c r="E942" s="40">
        <v>103166</v>
      </c>
      <c r="F942" s="40" t="s">
        <v>974</v>
      </c>
      <c r="G942" s="40" t="s">
        <v>3086</v>
      </c>
      <c r="H942" s="41">
        <v>45144</v>
      </c>
      <c r="I942" s="41">
        <v>45414.291666666664</v>
      </c>
      <c r="J942" s="12">
        <v>76200</v>
      </c>
      <c r="K942" s="12">
        <v>0</v>
      </c>
      <c r="L942" s="12">
        <v>0</v>
      </c>
      <c r="M942" s="15">
        <f t="shared" si="16"/>
        <v>76200</v>
      </c>
      <c r="N942" s="42" t="s">
        <v>17</v>
      </c>
      <c r="O942" s="40"/>
      <c r="P942" s="40" t="s">
        <v>4265</v>
      </c>
      <c r="Q942" s="40" t="b">
        <v>0</v>
      </c>
      <c r="R942" s="40" t="s">
        <v>4253</v>
      </c>
      <c r="S942" s="40"/>
      <c r="T942" s="40" t="s">
        <v>4265</v>
      </c>
      <c r="U942" s="15">
        <v>0</v>
      </c>
      <c r="V942" s="15">
        <v>76200</v>
      </c>
      <c r="W942" s="15">
        <v>0</v>
      </c>
      <c r="X942" s="15" t="s">
        <v>4365</v>
      </c>
      <c r="Y942" s="15" t="s">
        <v>4296</v>
      </c>
      <c r="Z942" s="15">
        <v>0</v>
      </c>
      <c r="AA942" s="15">
        <v>0</v>
      </c>
      <c r="AB942" s="15">
        <v>0</v>
      </c>
      <c r="AC942" s="15">
        <v>0</v>
      </c>
      <c r="AD942" s="15">
        <v>0</v>
      </c>
      <c r="AE942" s="40"/>
      <c r="AF942" s="15">
        <v>0</v>
      </c>
      <c r="AG942" s="40"/>
      <c r="AH942" s="40"/>
      <c r="AI942" s="40"/>
      <c r="AJ942" s="15">
        <v>0</v>
      </c>
      <c r="AK942" s="40"/>
      <c r="AL942" s="40"/>
      <c r="AM942" s="40"/>
      <c r="AN942" s="41">
        <v>45504</v>
      </c>
      <c r="AO942" s="43"/>
      <c r="AP942" s="43"/>
      <c r="AQ942" s="43"/>
      <c r="AR942" s="43"/>
      <c r="AS942" s="43"/>
      <c r="AT942" s="43"/>
      <c r="AU942" s="43"/>
      <c r="AV942" s="43"/>
      <c r="AW942" s="43"/>
      <c r="AX942" s="43"/>
      <c r="AY942" s="43"/>
      <c r="AZ942" s="43"/>
      <c r="BA942" s="43"/>
      <c r="BB942" s="43"/>
      <c r="BC942" s="43"/>
      <c r="BD942" s="43"/>
      <c r="BE942" s="43"/>
      <c r="BF942" s="43"/>
      <c r="BG942" s="43"/>
      <c r="BH942" s="43"/>
      <c r="BI942" s="43"/>
      <c r="BJ942" s="43"/>
      <c r="BK942" s="43"/>
      <c r="BL942" s="43"/>
      <c r="BM942" s="43"/>
      <c r="BN942" s="43"/>
      <c r="BO942" s="43"/>
      <c r="BP942" s="43"/>
      <c r="BQ942" s="43"/>
      <c r="BR942" s="43"/>
      <c r="BS942" s="43"/>
      <c r="BT942" s="43"/>
      <c r="BU942" s="43"/>
      <c r="BV942" s="43"/>
      <c r="BW942" s="43"/>
      <c r="BX942" s="43"/>
      <c r="BY942" s="43"/>
      <c r="BZ942" s="43"/>
      <c r="CA942" s="43"/>
      <c r="CB942" s="43"/>
      <c r="CC942" s="43"/>
      <c r="CD942" s="43"/>
      <c r="CE942" s="43"/>
    </row>
    <row r="943" spans="1:83" s="44" customFormat="1" x14ac:dyDescent="0.35">
      <c r="A943" s="40">
        <v>835000972</v>
      </c>
      <c r="B943" s="40" t="s">
        <v>0</v>
      </c>
      <c r="C943" s="40" t="s">
        <v>975</v>
      </c>
      <c r="D943" s="40" t="s">
        <v>16</v>
      </c>
      <c r="E943" s="40">
        <v>103538</v>
      </c>
      <c r="F943" s="40" t="s">
        <v>975</v>
      </c>
      <c r="G943" s="40" t="s">
        <v>3087</v>
      </c>
      <c r="H943" s="41">
        <v>45145</v>
      </c>
      <c r="I943" s="41">
        <v>45447.291666666664</v>
      </c>
      <c r="J943" s="12">
        <v>852341</v>
      </c>
      <c r="K943" s="12">
        <v>0</v>
      </c>
      <c r="L943" s="12">
        <v>0</v>
      </c>
      <c r="M943" s="15">
        <f t="shared" si="16"/>
        <v>852341</v>
      </c>
      <c r="N943" s="42" t="s">
        <v>17</v>
      </c>
      <c r="O943" s="40"/>
      <c r="P943" s="40" t="s">
        <v>4265</v>
      </c>
      <c r="Q943" s="40" t="b">
        <v>0</v>
      </c>
      <c r="R943" s="40" t="s">
        <v>4253</v>
      </c>
      <c r="S943" s="40"/>
      <c r="T943" s="40" t="s">
        <v>4263</v>
      </c>
      <c r="U943" s="15">
        <v>0</v>
      </c>
      <c r="V943" s="15">
        <v>963100</v>
      </c>
      <c r="W943" s="15">
        <v>0</v>
      </c>
      <c r="X943" s="15" t="s">
        <v>4366</v>
      </c>
      <c r="Y943" s="15" t="s">
        <v>4296</v>
      </c>
      <c r="Z943" s="15">
        <v>0</v>
      </c>
      <c r="AA943" s="15">
        <v>0</v>
      </c>
      <c r="AB943" s="15">
        <v>0</v>
      </c>
      <c r="AC943" s="15">
        <v>0</v>
      </c>
      <c r="AD943" s="15">
        <v>0</v>
      </c>
      <c r="AE943" s="40"/>
      <c r="AF943" s="15">
        <v>0</v>
      </c>
      <c r="AG943" s="40"/>
      <c r="AH943" s="40"/>
      <c r="AI943" s="40"/>
      <c r="AJ943" s="15">
        <v>0</v>
      </c>
      <c r="AK943" s="40"/>
      <c r="AL943" s="40"/>
      <c r="AM943" s="40"/>
      <c r="AN943" s="41">
        <v>45504</v>
      </c>
      <c r="AO943" s="43"/>
      <c r="AP943" s="43"/>
      <c r="AQ943" s="43"/>
      <c r="AR943" s="43"/>
      <c r="AS943" s="43"/>
      <c r="AT943" s="43"/>
      <c r="AU943" s="43"/>
      <c r="AV943" s="43"/>
      <c r="AW943" s="43"/>
      <c r="AX943" s="43"/>
      <c r="AY943" s="43"/>
      <c r="AZ943" s="43"/>
      <c r="BA943" s="43"/>
      <c r="BB943" s="43"/>
      <c r="BC943" s="43"/>
      <c r="BD943" s="43"/>
      <c r="BE943" s="43"/>
      <c r="BF943" s="43"/>
      <c r="BG943" s="43"/>
      <c r="BH943" s="43"/>
      <c r="BI943" s="43"/>
      <c r="BJ943" s="43"/>
      <c r="BK943" s="43"/>
      <c r="BL943" s="43"/>
      <c r="BM943" s="43"/>
      <c r="BN943" s="43"/>
      <c r="BO943" s="43"/>
      <c r="BP943" s="43"/>
      <c r="BQ943" s="43"/>
      <c r="BR943" s="43"/>
      <c r="BS943" s="43"/>
      <c r="BT943" s="43"/>
      <c r="BU943" s="43"/>
      <c r="BV943" s="43"/>
      <c r="BW943" s="43"/>
      <c r="BX943" s="43"/>
      <c r="BY943" s="43"/>
      <c r="BZ943" s="43"/>
      <c r="CA943" s="43"/>
      <c r="CB943" s="43"/>
      <c r="CC943" s="43"/>
      <c r="CD943" s="43"/>
      <c r="CE943" s="43"/>
    </row>
    <row r="944" spans="1:83" s="44" customFormat="1" x14ac:dyDescent="0.35">
      <c r="A944" s="40">
        <v>835000972</v>
      </c>
      <c r="B944" s="40" t="s">
        <v>0</v>
      </c>
      <c r="C944" s="40" t="s">
        <v>976</v>
      </c>
      <c r="D944" s="40" t="s">
        <v>20</v>
      </c>
      <c r="E944" s="40">
        <v>25503</v>
      </c>
      <c r="F944" s="40" t="s">
        <v>976</v>
      </c>
      <c r="G944" s="40" t="s">
        <v>3088</v>
      </c>
      <c r="H944" s="41">
        <v>45146</v>
      </c>
      <c r="I944" s="41">
        <v>45414.291666666664</v>
      </c>
      <c r="J944" s="12">
        <v>242410</v>
      </c>
      <c r="K944" s="12">
        <v>0</v>
      </c>
      <c r="L944" s="12">
        <v>0</v>
      </c>
      <c r="M944" s="15">
        <f t="shared" si="16"/>
        <v>242410</v>
      </c>
      <c r="N944" s="42" t="s">
        <v>17</v>
      </c>
      <c r="O944" s="40"/>
      <c r="P944" s="40" t="s">
        <v>4265</v>
      </c>
      <c r="Q944" s="40" t="b">
        <v>0</v>
      </c>
      <c r="R944" s="40" t="s">
        <v>4253</v>
      </c>
      <c r="S944" s="40"/>
      <c r="T944" s="40" t="s">
        <v>4265</v>
      </c>
      <c r="U944" s="15">
        <v>0</v>
      </c>
      <c r="V944" s="15">
        <v>242410</v>
      </c>
      <c r="W944" s="15">
        <v>0</v>
      </c>
      <c r="X944" s="15" t="s">
        <v>4367</v>
      </c>
      <c r="Y944" s="15" t="s">
        <v>4296</v>
      </c>
      <c r="Z944" s="15">
        <v>0</v>
      </c>
      <c r="AA944" s="15">
        <v>0</v>
      </c>
      <c r="AB944" s="15">
        <v>0</v>
      </c>
      <c r="AC944" s="15">
        <v>0</v>
      </c>
      <c r="AD944" s="15">
        <v>0</v>
      </c>
      <c r="AE944" s="40"/>
      <c r="AF944" s="15">
        <v>0</v>
      </c>
      <c r="AG944" s="40"/>
      <c r="AH944" s="40"/>
      <c r="AI944" s="40"/>
      <c r="AJ944" s="15">
        <v>0</v>
      </c>
      <c r="AK944" s="40"/>
      <c r="AL944" s="40"/>
      <c r="AM944" s="40"/>
      <c r="AN944" s="41">
        <v>45504</v>
      </c>
      <c r="AO944" s="43"/>
      <c r="AP944" s="43"/>
      <c r="AQ944" s="43"/>
      <c r="AR944" s="43"/>
      <c r="AS944" s="43"/>
      <c r="AT944" s="43"/>
      <c r="AU944" s="43"/>
      <c r="AV944" s="43"/>
      <c r="AW944" s="43"/>
      <c r="AX944" s="43"/>
      <c r="AY944" s="43"/>
      <c r="AZ944" s="43"/>
      <c r="BA944" s="43"/>
      <c r="BB944" s="43"/>
      <c r="BC944" s="43"/>
      <c r="BD944" s="43"/>
      <c r="BE944" s="43"/>
      <c r="BF944" s="43"/>
      <c r="BG944" s="43"/>
      <c r="BH944" s="43"/>
      <c r="BI944" s="43"/>
      <c r="BJ944" s="43"/>
      <c r="BK944" s="43"/>
      <c r="BL944" s="43"/>
      <c r="BM944" s="43"/>
      <c r="BN944" s="43"/>
      <c r="BO944" s="43"/>
      <c r="BP944" s="43"/>
      <c r="BQ944" s="43"/>
      <c r="BR944" s="43"/>
      <c r="BS944" s="43"/>
      <c r="BT944" s="43"/>
      <c r="BU944" s="43"/>
      <c r="BV944" s="43"/>
      <c r="BW944" s="43"/>
      <c r="BX944" s="43"/>
      <c r="BY944" s="43"/>
      <c r="BZ944" s="43"/>
      <c r="CA944" s="43"/>
      <c r="CB944" s="43"/>
      <c r="CC944" s="43"/>
      <c r="CD944" s="43"/>
      <c r="CE944" s="43"/>
    </row>
    <row r="945" spans="1:83" s="44" customFormat="1" x14ac:dyDescent="0.35">
      <c r="A945" s="40">
        <v>835000972</v>
      </c>
      <c r="B945" s="40" t="s">
        <v>0</v>
      </c>
      <c r="C945" s="40" t="s">
        <v>977</v>
      </c>
      <c r="D945" s="40" t="s">
        <v>19</v>
      </c>
      <c r="E945" s="40">
        <v>5365</v>
      </c>
      <c r="F945" s="40" t="s">
        <v>977</v>
      </c>
      <c r="G945" s="40" t="s">
        <v>3089</v>
      </c>
      <c r="H945" s="41">
        <v>45146</v>
      </c>
      <c r="I945" s="41">
        <v>45483.486957638888</v>
      </c>
      <c r="J945" s="12">
        <v>80190</v>
      </c>
      <c r="K945" s="12">
        <v>0</v>
      </c>
      <c r="L945" s="12">
        <v>0</v>
      </c>
      <c r="M945" s="15">
        <f t="shared" si="16"/>
        <v>80190</v>
      </c>
      <c r="N945" s="42" t="s">
        <v>17</v>
      </c>
      <c r="O945" s="40"/>
      <c r="P945" s="40" t="s">
        <v>4267</v>
      </c>
      <c r="Q945" s="40" t="b">
        <v>1</v>
      </c>
      <c r="R945" s="40" t="s">
        <v>4470</v>
      </c>
      <c r="S945" s="40"/>
      <c r="T945" s="40" t="s">
        <v>4263</v>
      </c>
      <c r="U945" s="15">
        <v>0</v>
      </c>
      <c r="V945" s="15">
        <v>0</v>
      </c>
      <c r="W945" s="15">
        <v>0</v>
      </c>
      <c r="X945" s="15" t="e">
        <v>#N/A</v>
      </c>
      <c r="Y945" s="15" t="e">
        <v>#N/A</v>
      </c>
      <c r="Z945" s="15">
        <v>0</v>
      </c>
      <c r="AA945" s="15">
        <v>80190</v>
      </c>
      <c r="AB945" s="15">
        <v>0</v>
      </c>
      <c r="AC945" s="15">
        <v>0</v>
      </c>
      <c r="AD945" s="15">
        <v>0</v>
      </c>
      <c r="AE945" s="40"/>
      <c r="AF945" s="15">
        <v>0</v>
      </c>
      <c r="AG945" s="40"/>
      <c r="AH945" s="40"/>
      <c r="AI945" s="40"/>
      <c r="AJ945" s="15">
        <v>0</v>
      </c>
      <c r="AK945" s="40"/>
      <c r="AL945" s="40"/>
      <c r="AM945" s="40"/>
      <c r="AN945" s="41">
        <v>45504</v>
      </c>
      <c r="AO945" s="43"/>
      <c r="AP945" s="43"/>
      <c r="AQ945" s="43"/>
      <c r="AR945" s="43"/>
      <c r="AS945" s="43"/>
      <c r="AT945" s="43"/>
      <c r="AU945" s="43"/>
      <c r="AV945" s="43"/>
      <c r="AW945" s="43"/>
      <c r="AX945" s="43"/>
      <c r="AY945" s="43"/>
      <c r="AZ945" s="43"/>
      <c r="BA945" s="43"/>
      <c r="BB945" s="43"/>
      <c r="BC945" s="43"/>
      <c r="BD945" s="43"/>
      <c r="BE945" s="43"/>
      <c r="BF945" s="43"/>
      <c r="BG945" s="43"/>
      <c r="BH945" s="43"/>
      <c r="BI945" s="43"/>
      <c r="BJ945" s="43"/>
      <c r="BK945" s="43"/>
      <c r="BL945" s="43"/>
      <c r="BM945" s="43"/>
      <c r="BN945" s="43"/>
      <c r="BO945" s="43"/>
      <c r="BP945" s="43"/>
      <c r="BQ945" s="43"/>
      <c r="BR945" s="43"/>
      <c r="BS945" s="43"/>
      <c r="BT945" s="43"/>
      <c r="BU945" s="43"/>
      <c r="BV945" s="43"/>
      <c r="BW945" s="43"/>
      <c r="BX945" s="43"/>
      <c r="BY945" s="43"/>
      <c r="BZ945" s="43"/>
      <c r="CA945" s="43"/>
      <c r="CB945" s="43"/>
      <c r="CC945" s="43"/>
      <c r="CD945" s="43"/>
      <c r="CE945" s="43"/>
    </row>
    <row r="946" spans="1:83" s="44" customFormat="1" x14ac:dyDescent="0.35">
      <c r="A946" s="40">
        <v>835000972</v>
      </c>
      <c r="B946" s="40" t="s">
        <v>0</v>
      </c>
      <c r="C946" s="40" t="s">
        <v>960</v>
      </c>
      <c r="D946" s="40" t="s">
        <v>19</v>
      </c>
      <c r="E946" s="40">
        <v>5051</v>
      </c>
      <c r="F946" s="40" t="s">
        <v>960</v>
      </c>
      <c r="G946" s="40" t="s">
        <v>3073</v>
      </c>
      <c r="H946" s="41">
        <v>45128</v>
      </c>
      <c r="I946" s="41">
        <v>45152.485780127317</v>
      </c>
      <c r="J946" s="12">
        <v>76200</v>
      </c>
      <c r="K946" s="12">
        <v>0</v>
      </c>
      <c r="L946" s="12">
        <v>57800</v>
      </c>
      <c r="M946" s="15">
        <f t="shared" si="16"/>
        <v>18400</v>
      </c>
      <c r="N946" s="42" t="s">
        <v>17</v>
      </c>
      <c r="O946" s="40"/>
      <c r="P946" s="40" t="s">
        <v>4268</v>
      </c>
      <c r="Q946" s="40" t="b">
        <v>0</v>
      </c>
      <c r="R946" s="40" t="s">
        <v>4254</v>
      </c>
      <c r="S946" s="40"/>
      <c r="T946" s="40" t="s">
        <v>4268</v>
      </c>
      <c r="U946" s="15">
        <v>76200</v>
      </c>
      <c r="V946" s="15">
        <v>0</v>
      </c>
      <c r="W946" s="15">
        <v>0</v>
      </c>
      <c r="X946" s="15"/>
      <c r="Y946" s="15"/>
      <c r="Z946" s="15">
        <v>76200</v>
      </c>
      <c r="AA946" s="15">
        <v>0</v>
      </c>
      <c r="AB946" s="15">
        <v>0</v>
      </c>
      <c r="AC946" s="15">
        <v>57800</v>
      </c>
      <c r="AD946" s="15">
        <v>0</v>
      </c>
      <c r="AE946" s="40"/>
      <c r="AF946" s="15">
        <v>57800</v>
      </c>
      <c r="AG946" s="40">
        <f>VLOOKUP(G946,'[2]PC PLATA'!$D:$F,3,0)</f>
        <v>2201520917</v>
      </c>
      <c r="AH946" s="40" t="str">
        <f>VLOOKUP(G946,'[2]PC PLATA'!$D:$J,7,0)</f>
        <v>26.06.2024</v>
      </c>
      <c r="AI946" s="40"/>
      <c r="AJ946" s="15">
        <v>0</v>
      </c>
      <c r="AK946" s="40"/>
      <c r="AL946" s="40"/>
      <c r="AM946" s="40"/>
      <c r="AN946" s="41">
        <v>45504</v>
      </c>
      <c r="AO946" s="43"/>
      <c r="AP946" s="43"/>
      <c r="AQ946" s="43"/>
      <c r="AR946" s="43"/>
      <c r="AS946" s="43"/>
      <c r="AT946" s="43"/>
      <c r="AU946" s="43"/>
      <c r="AV946" s="43"/>
      <c r="AW946" s="43"/>
      <c r="AX946" s="43"/>
      <c r="AY946" s="43"/>
      <c r="AZ946" s="43"/>
      <c r="BA946" s="43"/>
      <c r="BB946" s="43"/>
      <c r="BC946" s="43"/>
      <c r="BD946" s="43"/>
      <c r="BE946" s="43"/>
      <c r="BF946" s="43"/>
      <c r="BG946" s="43"/>
      <c r="BH946" s="43"/>
      <c r="BI946" s="43"/>
      <c r="BJ946" s="43"/>
      <c r="BK946" s="43"/>
      <c r="BL946" s="43"/>
      <c r="BM946" s="43"/>
      <c r="BN946" s="43"/>
      <c r="BO946" s="43"/>
      <c r="BP946" s="43"/>
      <c r="BQ946" s="43"/>
      <c r="BR946" s="43"/>
      <c r="BS946" s="43"/>
      <c r="BT946" s="43"/>
      <c r="BU946" s="43"/>
      <c r="BV946" s="43"/>
      <c r="BW946" s="43"/>
      <c r="BX946" s="43"/>
      <c r="BY946" s="43"/>
      <c r="BZ946" s="43"/>
      <c r="CA946" s="43"/>
      <c r="CB946" s="43"/>
      <c r="CC946" s="43"/>
      <c r="CD946" s="43"/>
      <c r="CE946" s="43"/>
    </row>
    <row r="947" spans="1:83" s="44" customFormat="1" x14ac:dyDescent="0.35">
      <c r="A947" s="40">
        <v>835000972</v>
      </c>
      <c r="B947" s="40" t="s">
        <v>0</v>
      </c>
      <c r="C947" s="40" t="s">
        <v>979</v>
      </c>
      <c r="D947" s="40" t="s">
        <v>19</v>
      </c>
      <c r="E947" s="40">
        <v>5340</v>
      </c>
      <c r="F947" s="40" t="s">
        <v>979</v>
      </c>
      <c r="G947" s="40" t="s">
        <v>3091</v>
      </c>
      <c r="H947" s="41">
        <v>45147</v>
      </c>
      <c r="I947" s="41">
        <v>45414.291666666664</v>
      </c>
      <c r="J947" s="12">
        <v>240820</v>
      </c>
      <c r="K947" s="12">
        <v>0</v>
      </c>
      <c r="L947" s="12">
        <v>0</v>
      </c>
      <c r="M947" s="15">
        <f t="shared" si="16"/>
        <v>240820</v>
      </c>
      <c r="N947" s="42" t="s">
        <v>17</v>
      </c>
      <c r="O947" s="40"/>
      <c r="P947" s="40" t="s">
        <v>4265</v>
      </c>
      <c r="Q947" s="40" t="b">
        <v>0</v>
      </c>
      <c r="R947" s="40" t="s">
        <v>4253</v>
      </c>
      <c r="S947" s="40"/>
      <c r="T947" s="40" t="s">
        <v>4265</v>
      </c>
      <c r="U947" s="15">
        <v>0</v>
      </c>
      <c r="V947" s="15">
        <v>240820</v>
      </c>
      <c r="W947" s="15">
        <v>0</v>
      </c>
      <c r="X947" s="15" t="s">
        <v>4368</v>
      </c>
      <c r="Y947" s="15" t="s">
        <v>4296</v>
      </c>
      <c r="Z947" s="15">
        <v>0</v>
      </c>
      <c r="AA947" s="15">
        <v>0</v>
      </c>
      <c r="AB947" s="15">
        <v>0</v>
      </c>
      <c r="AC947" s="15">
        <v>0</v>
      </c>
      <c r="AD947" s="15">
        <v>0</v>
      </c>
      <c r="AE947" s="40"/>
      <c r="AF947" s="15">
        <v>0</v>
      </c>
      <c r="AG947" s="40"/>
      <c r="AH947" s="40"/>
      <c r="AI947" s="40"/>
      <c r="AJ947" s="15">
        <v>0</v>
      </c>
      <c r="AK947" s="40"/>
      <c r="AL947" s="40"/>
      <c r="AM947" s="40"/>
      <c r="AN947" s="41">
        <v>45504</v>
      </c>
      <c r="AO947" s="43"/>
      <c r="AP947" s="43"/>
      <c r="AQ947" s="43"/>
      <c r="AR947" s="43"/>
      <c r="AS947" s="43"/>
      <c r="AT947" s="43"/>
      <c r="AU947" s="43"/>
      <c r="AV947" s="43"/>
      <c r="AW947" s="43"/>
      <c r="AX947" s="43"/>
      <c r="AY947" s="43"/>
      <c r="AZ947" s="43"/>
      <c r="BA947" s="43"/>
      <c r="BB947" s="43"/>
      <c r="BC947" s="43"/>
      <c r="BD947" s="43"/>
      <c r="BE947" s="43"/>
      <c r="BF947" s="43"/>
      <c r="BG947" s="43"/>
      <c r="BH947" s="43"/>
      <c r="BI947" s="43"/>
      <c r="BJ947" s="43"/>
      <c r="BK947" s="43"/>
      <c r="BL947" s="43"/>
      <c r="BM947" s="43"/>
      <c r="BN947" s="43"/>
      <c r="BO947" s="43"/>
      <c r="BP947" s="43"/>
      <c r="BQ947" s="43"/>
      <c r="BR947" s="43"/>
      <c r="BS947" s="43"/>
      <c r="BT947" s="43"/>
      <c r="BU947" s="43"/>
      <c r="BV947" s="43"/>
      <c r="BW947" s="43"/>
      <c r="BX947" s="43"/>
      <c r="BY947" s="43"/>
      <c r="BZ947" s="43"/>
      <c r="CA947" s="43"/>
      <c r="CB947" s="43"/>
      <c r="CC947" s="43"/>
      <c r="CD947" s="43"/>
      <c r="CE947" s="43"/>
    </row>
    <row r="948" spans="1:83" s="44" customFormat="1" x14ac:dyDescent="0.35">
      <c r="A948" s="40">
        <v>835000972</v>
      </c>
      <c r="B948" s="40" t="s">
        <v>0</v>
      </c>
      <c r="C948" s="40" t="s">
        <v>980</v>
      </c>
      <c r="D948" s="40" t="s">
        <v>20</v>
      </c>
      <c r="E948" s="40">
        <v>25160</v>
      </c>
      <c r="F948" s="40" t="s">
        <v>980</v>
      </c>
      <c r="G948" s="40" t="s">
        <v>3092</v>
      </c>
      <c r="H948" s="41">
        <v>45148</v>
      </c>
      <c r="I948" s="41">
        <v>45414.291666666664</v>
      </c>
      <c r="J948" s="12">
        <v>141640</v>
      </c>
      <c r="K948" s="12">
        <v>0</v>
      </c>
      <c r="L948" s="12">
        <v>0</v>
      </c>
      <c r="M948" s="15">
        <f t="shared" si="16"/>
        <v>141640</v>
      </c>
      <c r="N948" s="42" t="s">
        <v>17</v>
      </c>
      <c r="O948" s="40"/>
      <c r="P948" s="40" t="s">
        <v>4265</v>
      </c>
      <c r="Q948" s="40" t="b">
        <v>0</v>
      </c>
      <c r="R948" s="40" t="s">
        <v>4253</v>
      </c>
      <c r="S948" s="40"/>
      <c r="T948" s="40" t="s">
        <v>4265</v>
      </c>
      <c r="U948" s="15">
        <v>0</v>
      </c>
      <c r="V948" s="15">
        <v>141640</v>
      </c>
      <c r="W948" s="15">
        <v>0</v>
      </c>
      <c r="X948" s="15" t="s">
        <v>4369</v>
      </c>
      <c r="Y948" s="15" t="s">
        <v>4296</v>
      </c>
      <c r="Z948" s="15">
        <v>0</v>
      </c>
      <c r="AA948" s="15">
        <v>0</v>
      </c>
      <c r="AB948" s="15">
        <v>0</v>
      </c>
      <c r="AC948" s="15">
        <v>0</v>
      </c>
      <c r="AD948" s="15">
        <v>0</v>
      </c>
      <c r="AE948" s="40"/>
      <c r="AF948" s="15">
        <v>0</v>
      </c>
      <c r="AG948" s="40"/>
      <c r="AH948" s="40"/>
      <c r="AI948" s="40"/>
      <c r="AJ948" s="15">
        <v>0</v>
      </c>
      <c r="AK948" s="40"/>
      <c r="AL948" s="40"/>
      <c r="AM948" s="40"/>
      <c r="AN948" s="41">
        <v>45504</v>
      </c>
      <c r="AO948" s="43"/>
      <c r="AP948" s="43"/>
      <c r="AQ948" s="43"/>
      <c r="AR948" s="43"/>
      <c r="AS948" s="43"/>
      <c r="AT948" s="43"/>
      <c r="AU948" s="43"/>
      <c r="AV948" s="43"/>
      <c r="AW948" s="43"/>
      <c r="AX948" s="43"/>
      <c r="AY948" s="43"/>
      <c r="AZ948" s="43"/>
      <c r="BA948" s="43"/>
      <c r="BB948" s="43"/>
      <c r="BC948" s="43"/>
      <c r="BD948" s="43"/>
      <c r="BE948" s="43"/>
      <c r="BF948" s="43"/>
      <c r="BG948" s="43"/>
      <c r="BH948" s="43"/>
      <c r="BI948" s="43"/>
      <c r="BJ948" s="43"/>
      <c r="BK948" s="43"/>
      <c r="BL948" s="43"/>
      <c r="BM948" s="43"/>
      <c r="BN948" s="43"/>
      <c r="BO948" s="43"/>
      <c r="BP948" s="43"/>
      <c r="BQ948" s="43"/>
      <c r="BR948" s="43"/>
      <c r="BS948" s="43"/>
      <c r="BT948" s="43"/>
      <c r="BU948" s="43"/>
      <c r="BV948" s="43"/>
      <c r="BW948" s="43"/>
      <c r="BX948" s="43"/>
      <c r="BY948" s="43"/>
      <c r="BZ948" s="43"/>
      <c r="CA948" s="43"/>
      <c r="CB948" s="43"/>
      <c r="CC948" s="43"/>
      <c r="CD948" s="43"/>
      <c r="CE948" s="43"/>
    </row>
    <row r="949" spans="1:83" s="44" customFormat="1" x14ac:dyDescent="0.35">
      <c r="A949" s="40">
        <v>835000972</v>
      </c>
      <c r="B949" s="40" t="s">
        <v>0</v>
      </c>
      <c r="C949" s="40" t="s">
        <v>961</v>
      </c>
      <c r="D949" s="40" t="s">
        <v>20</v>
      </c>
      <c r="E949" s="40">
        <v>24425</v>
      </c>
      <c r="F949" s="40" t="s">
        <v>961</v>
      </c>
      <c r="G949" s="40" t="s">
        <v>3074</v>
      </c>
      <c r="H949" s="41">
        <v>45131</v>
      </c>
      <c r="I949" s="41">
        <v>45152.415711111113</v>
      </c>
      <c r="J949" s="12">
        <v>136020</v>
      </c>
      <c r="K949" s="12">
        <v>0</v>
      </c>
      <c r="L949" s="12">
        <v>83420</v>
      </c>
      <c r="M949" s="15">
        <f t="shared" si="16"/>
        <v>52600</v>
      </c>
      <c r="N949" s="42" t="s">
        <v>17</v>
      </c>
      <c r="O949" s="40"/>
      <c r="P949" s="40" t="s">
        <v>4268</v>
      </c>
      <c r="Q949" s="40" t="b">
        <v>0</v>
      </c>
      <c r="R949" s="40" t="s">
        <v>4254</v>
      </c>
      <c r="S949" s="40"/>
      <c r="T949" s="40" t="s">
        <v>4270</v>
      </c>
      <c r="U949" s="15">
        <v>136020</v>
      </c>
      <c r="V949" s="15">
        <v>0</v>
      </c>
      <c r="W949" s="15">
        <v>0</v>
      </c>
      <c r="X949" s="15"/>
      <c r="Y949" s="15"/>
      <c r="Z949" s="15">
        <v>136020</v>
      </c>
      <c r="AA949" s="15">
        <v>0</v>
      </c>
      <c r="AB949" s="15">
        <v>0</v>
      </c>
      <c r="AC949" s="15">
        <v>136020</v>
      </c>
      <c r="AD949" s="15">
        <v>0</v>
      </c>
      <c r="AE949" s="40"/>
      <c r="AF949" s="15">
        <v>83420</v>
      </c>
      <c r="AG949" s="40">
        <f>VLOOKUP(G949,'[2]PC PLATA'!$D:$F,3,0)</f>
        <v>2201520917</v>
      </c>
      <c r="AH949" s="40" t="str">
        <f>VLOOKUP(G949,'[2]PC PLATA'!$D:$J,7,0)</f>
        <v>26.06.2024</v>
      </c>
      <c r="AI949" s="40"/>
      <c r="AJ949" s="15">
        <v>0</v>
      </c>
      <c r="AK949" s="40"/>
      <c r="AL949" s="40"/>
      <c r="AM949" s="40"/>
      <c r="AN949" s="41">
        <v>45504</v>
      </c>
      <c r="AO949" s="43"/>
      <c r="AP949" s="43"/>
      <c r="AQ949" s="43"/>
      <c r="AR949" s="43"/>
      <c r="AS949" s="43"/>
      <c r="AT949" s="43"/>
      <c r="AU949" s="43"/>
      <c r="AV949" s="43"/>
      <c r="AW949" s="43"/>
      <c r="AX949" s="43"/>
      <c r="AY949" s="43"/>
      <c r="AZ949" s="43"/>
      <c r="BA949" s="43"/>
      <c r="BB949" s="43"/>
      <c r="BC949" s="43"/>
      <c r="BD949" s="43"/>
      <c r="BE949" s="43"/>
      <c r="BF949" s="43"/>
      <c r="BG949" s="43"/>
      <c r="BH949" s="43"/>
      <c r="BI949" s="43"/>
      <c r="BJ949" s="43"/>
      <c r="BK949" s="43"/>
      <c r="BL949" s="43"/>
      <c r="BM949" s="43"/>
      <c r="BN949" s="43"/>
      <c r="BO949" s="43"/>
      <c r="BP949" s="43"/>
      <c r="BQ949" s="43"/>
      <c r="BR949" s="43"/>
      <c r="BS949" s="43"/>
      <c r="BT949" s="43"/>
      <c r="BU949" s="43"/>
      <c r="BV949" s="43"/>
      <c r="BW949" s="43"/>
      <c r="BX949" s="43"/>
      <c r="BY949" s="43"/>
      <c r="BZ949" s="43"/>
      <c r="CA949" s="43"/>
      <c r="CB949" s="43"/>
      <c r="CC949" s="43"/>
      <c r="CD949" s="43"/>
      <c r="CE949" s="43"/>
    </row>
    <row r="950" spans="1:83" s="44" customFormat="1" x14ac:dyDescent="0.35">
      <c r="A950" s="40">
        <v>835000972</v>
      </c>
      <c r="B950" s="40" t="s">
        <v>0</v>
      </c>
      <c r="C950" s="40" t="s">
        <v>982</v>
      </c>
      <c r="D950" s="40" t="s">
        <v>16</v>
      </c>
      <c r="E950" s="40">
        <v>103757</v>
      </c>
      <c r="F950" s="40" t="s">
        <v>982</v>
      </c>
      <c r="G950" s="40" t="s">
        <v>3094</v>
      </c>
      <c r="H950" s="41">
        <v>45149</v>
      </c>
      <c r="I950" s="41">
        <v>45414.291666666664</v>
      </c>
      <c r="J950" s="12">
        <v>184708</v>
      </c>
      <c r="K950" s="12">
        <v>0</v>
      </c>
      <c r="L950" s="12">
        <v>0</v>
      </c>
      <c r="M950" s="15">
        <f t="shared" si="16"/>
        <v>184708</v>
      </c>
      <c r="N950" s="42" t="s">
        <v>17</v>
      </c>
      <c r="O950" s="40"/>
      <c r="P950" s="40" t="s">
        <v>4265</v>
      </c>
      <c r="Q950" s="40" t="b">
        <v>0</v>
      </c>
      <c r="R950" s="40" t="s">
        <v>4253</v>
      </c>
      <c r="S950" s="40"/>
      <c r="T950" s="40" t="s">
        <v>4265</v>
      </c>
      <c r="U950" s="15">
        <v>0</v>
      </c>
      <c r="V950" s="15">
        <v>184708</v>
      </c>
      <c r="W950" s="15">
        <v>0</v>
      </c>
      <c r="X950" s="15" t="s">
        <v>4370</v>
      </c>
      <c r="Y950" s="15" t="s">
        <v>4296</v>
      </c>
      <c r="Z950" s="15">
        <v>0</v>
      </c>
      <c r="AA950" s="15">
        <v>0</v>
      </c>
      <c r="AB950" s="15">
        <v>0</v>
      </c>
      <c r="AC950" s="15">
        <v>0</v>
      </c>
      <c r="AD950" s="15">
        <v>0</v>
      </c>
      <c r="AE950" s="40"/>
      <c r="AF950" s="15">
        <v>0</v>
      </c>
      <c r="AG950" s="40"/>
      <c r="AH950" s="40"/>
      <c r="AI950" s="40"/>
      <c r="AJ950" s="15">
        <v>0</v>
      </c>
      <c r="AK950" s="40"/>
      <c r="AL950" s="40"/>
      <c r="AM950" s="40"/>
      <c r="AN950" s="41">
        <v>45504</v>
      </c>
      <c r="AO950" s="43"/>
      <c r="AP950" s="43"/>
      <c r="AQ950" s="43"/>
      <c r="AR950" s="43"/>
      <c r="AS950" s="43"/>
      <c r="AT950" s="43"/>
      <c r="AU950" s="43"/>
      <c r="AV950" s="43"/>
      <c r="AW950" s="43"/>
      <c r="AX950" s="43"/>
      <c r="AY950" s="43"/>
      <c r="AZ950" s="43"/>
      <c r="BA950" s="43"/>
      <c r="BB950" s="43"/>
      <c r="BC950" s="43"/>
      <c r="BD950" s="43"/>
      <c r="BE950" s="43"/>
      <c r="BF950" s="43"/>
      <c r="BG950" s="43"/>
      <c r="BH950" s="43"/>
      <c r="BI950" s="43"/>
      <c r="BJ950" s="43"/>
      <c r="BK950" s="43"/>
      <c r="BL950" s="43"/>
      <c r="BM950" s="43"/>
      <c r="BN950" s="43"/>
      <c r="BO950" s="43"/>
      <c r="BP950" s="43"/>
      <c r="BQ950" s="43"/>
      <c r="BR950" s="43"/>
      <c r="BS950" s="43"/>
      <c r="BT950" s="43"/>
      <c r="BU950" s="43"/>
      <c r="BV950" s="43"/>
      <c r="BW950" s="43"/>
      <c r="BX950" s="43"/>
      <c r="BY950" s="43"/>
      <c r="BZ950" s="43"/>
      <c r="CA950" s="43"/>
      <c r="CB950" s="43"/>
      <c r="CC950" s="43"/>
      <c r="CD950" s="43"/>
      <c r="CE950" s="43"/>
    </row>
    <row r="951" spans="1:83" s="44" customFormat="1" x14ac:dyDescent="0.35">
      <c r="A951" s="40">
        <v>835000972</v>
      </c>
      <c r="B951" s="40" t="s">
        <v>0</v>
      </c>
      <c r="C951" s="40" t="s">
        <v>983</v>
      </c>
      <c r="D951" s="40" t="s">
        <v>16</v>
      </c>
      <c r="E951" s="40">
        <v>103872</v>
      </c>
      <c r="F951" s="40" t="s">
        <v>983</v>
      </c>
      <c r="G951" s="40" t="s">
        <v>3095</v>
      </c>
      <c r="H951" s="41">
        <v>45149</v>
      </c>
      <c r="I951" s="41">
        <v>45414.291666666664</v>
      </c>
      <c r="J951" s="12">
        <v>94879</v>
      </c>
      <c r="K951" s="12">
        <v>0</v>
      </c>
      <c r="L951" s="12">
        <v>0</v>
      </c>
      <c r="M951" s="15">
        <f t="shared" si="16"/>
        <v>94879</v>
      </c>
      <c r="N951" s="42" t="s">
        <v>17</v>
      </c>
      <c r="O951" s="40"/>
      <c r="P951" s="40" t="s">
        <v>4265</v>
      </c>
      <c r="Q951" s="40" t="b">
        <v>0</v>
      </c>
      <c r="R951" s="40" t="s">
        <v>4253</v>
      </c>
      <c r="S951" s="40"/>
      <c r="T951" s="40" t="s">
        <v>4265</v>
      </c>
      <c r="U951" s="15">
        <v>0</v>
      </c>
      <c r="V951" s="15">
        <v>94879</v>
      </c>
      <c r="W951" s="15">
        <v>0</v>
      </c>
      <c r="X951" s="15" t="s">
        <v>4371</v>
      </c>
      <c r="Y951" s="15" t="s">
        <v>4296</v>
      </c>
      <c r="Z951" s="15">
        <v>0</v>
      </c>
      <c r="AA951" s="15">
        <v>0</v>
      </c>
      <c r="AB951" s="15">
        <v>0</v>
      </c>
      <c r="AC951" s="15">
        <v>0</v>
      </c>
      <c r="AD951" s="15">
        <v>0</v>
      </c>
      <c r="AE951" s="40"/>
      <c r="AF951" s="15">
        <v>0</v>
      </c>
      <c r="AG951" s="40"/>
      <c r="AH951" s="40"/>
      <c r="AI951" s="40"/>
      <c r="AJ951" s="15">
        <v>0</v>
      </c>
      <c r="AK951" s="40"/>
      <c r="AL951" s="40"/>
      <c r="AM951" s="40"/>
      <c r="AN951" s="41">
        <v>45504</v>
      </c>
      <c r="AO951" s="43"/>
      <c r="AP951" s="43"/>
      <c r="AQ951" s="43"/>
      <c r="AR951" s="43"/>
      <c r="AS951" s="43"/>
      <c r="AT951" s="43"/>
      <c r="AU951" s="43"/>
      <c r="AV951" s="43"/>
      <c r="AW951" s="43"/>
      <c r="AX951" s="43"/>
      <c r="AY951" s="43"/>
      <c r="AZ951" s="43"/>
      <c r="BA951" s="43"/>
      <c r="BB951" s="43"/>
      <c r="BC951" s="43"/>
      <c r="BD951" s="43"/>
      <c r="BE951" s="43"/>
      <c r="BF951" s="43"/>
      <c r="BG951" s="43"/>
      <c r="BH951" s="43"/>
      <c r="BI951" s="43"/>
      <c r="BJ951" s="43"/>
      <c r="BK951" s="43"/>
      <c r="BL951" s="43"/>
      <c r="BM951" s="43"/>
      <c r="BN951" s="43"/>
      <c r="BO951" s="43"/>
      <c r="BP951" s="43"/>
      <c r="BQ951" s="43"/>
      <c r="BR951" s="43"/>
      <c r="BS951" s="43"/>
      <c r="BT951" s="43"/>
      <c r="BU951" s="43"/>
      <c r="BV951" s="43"/>
      <c r="BW951" s="43"/>
      <c r="BX951" s="43"/>
      <c r="BY951" s="43"/>
      <c r="BZ951" s="43"/>
      <c r="CA951" s="43"/>
      <c r="CB951" s="43"/>
      <c r="CC951" s="43"/>
      <c r="CD951" s="43"/>
      <c r="CE951" s="43"/>
    </row>
    <row r="952" spans="1:83" s="44" customFormat="1" x14ac:dyDescent="0.35">
      <c r="A952" s="40">
        <v>835000972</v>
      </c>
      <c r="B952" s="40" t="s">
        <v>0</v>
      </c>
      <c r="C952" s="40" t="s">
        <v>984</v>
      </c>
      <c r="D952" s="40" t="s">
        <v>16</v>
      </c>
      <c r="E952" s="40">
        <v>105380</v>
      </c>
      <c r="F952" s="40" t="s">
        <v>984</v>
      </c>
      <c r="G952" s="40" t="s">
        <v>3096</v>
      </c>
      <c r="H952" s="41">
        <v>45149</v>
      </c>
      <c r="I952" s="41" t="e">
        <v>#N/A</v>
      </c>
      <c r="J952" s="12">
        <v>263641</v>
      </c>
      <c r="K952" s="12">
        <v>0</v>
      </c>
      <c r="L952" s="12">
        <v>0</v>
      </c>
      <c r="M952" s="15">
        <f t="shared" si="16"/>
        <v>263641</v>
      </c>
      <c r="N952" s="42" t="s">
        <v>17</v>
      </c>
      <c r="O952" s="40"/>
      <c r="P952" s="40" t="s">
        <v>4260</v>
      </c>
      <c r="Q952" s="40"/>
      <c r="R952" s="40" t="e">
        <v>#N/A</v>
      </c>
      <c r="S952" s="40"/>
      <c r="T952" s="40" t="s">
        <v>4260</v>
      </c>
      <c r="U952" s="15">
        <v>0</v>
      </c>
      <c r="V952" s="15">
        <v>0</v>
      </c>
      <c r="W952" s="15">
        <v>0</v>
      </c>
      <c r="X952" s="15"/>
      <c r="Y952" s="15"/>
      <c r="Z952" s="15">
        <v>0</v>
      </c>
      <c r="AA952" s="15">
        <v>0</v>
      </c>
      <c r="AB952" s="15">
        <v>0</v>
      </c>
      <c r="AC952" s="15">
        <v>0</v>
      </c>
      <c r="AD952" s="15">
        <v>0</v>
      </c>
      <c r="AE952" s="40"/>
      <c r="AF952" s="15">
        <v>0</v>
      </c>
      <c r="AG952" s="40"/>
      <c r="AH952" s="40"/>
      <c r="AI952" s="40"/>
      <c r="AJ952" s="15">
        <v>0</v>
      </c>
      <c r="AK952" s="40"/>
      <c r="AL952" s="40"/>
      <c r="AM952" s="40"/>
      <c r="AN952" s="41">
        <v>45504</v>
      </c>
      <c r="AO952" s="43"/>
      <c r="AP952" s="43"/>
      <c r="AQ952" s="43"/>
      <c r="AR952" s="43"/>
      <c r="AS952" s="43"/>
      <c r="AT952" s="43"/>
      <c r="AU952" s="43"/>
      <c r="AV952" s="43"/>
      <c r="AW952" s="43"/>
      <c r="AX952" s="43"/>
      <c r="AY952" s="43"/>
      <c r="AZ952" s="43"/>
      <c r="BA952" s="43"/>
      <c r="BB952" s="43"/>
      <c r="BC952" s="43"/>
      <c r="BD952" s="43"/>
      <c r="BE952" s="43"/>
      <c r="BF952" s="43"/>
      <c r="BG952" s="43"/>
      <c r="BH952" s="43"/>
      <c r="BI952" s="43"/>
      <c r="BJ952" s="43"/>
      <c r="BK952" s="43"/>
      <c r="BL952" s="43"/>
      <c r="BM952" s="43"/>
      <c r="BN952" s="43"/>
      <c r="BO952" s="43"/>
      <c r="BP952" s="43"/>
      <c r="BQ952" s="43"/>
      <c r="BR952" s="43"/>
      <c r="BS952" s="43"/>
      <c r="BT952" s="43"/>
      <c r="BU952" s="43"/>
      <c r="BV952" s="43"/>
      <c r="BW952" s="43"/>
      <c r="BX952" s="43"/>
      <c r="BY952" s="43"/>
      <c r="BZ952" s="43"/>
      <c r="CA952" s="43"/>
      <c r="CB952" s="43"/>
      <c r="CC952" s="43"/>
      <c r="CD952" s="43"/>
      <c r="CE952" s="43"/>
    </row>
    <row r="953" spans="1:83" s="44" customFormat="1" x14ac:dyDescent="0.35">
      <c r="A953" s="40">
        <v>835000972</v>
      </c>
      <c r="B953" s="40" t="s">
        <v>0</v>
      </c>
      <c r="C953" s="40" t="s">
        <v>985</v>
      </c>
      <c r="D953" s="40" t="s">
        <v>16</v>
      </c>
      <c r="E953" s="40">
        <v>105632</v>
      </c>
      <c r="F953" s="40" t="s">
        <v>985</v>
      </c>
      <c r="G953" s="40" t="s">
        <v>3097</v>
      </c>
      <c r="H953" s="41">
        <v>45149</v>
      </c>
      <c r="I953" s="41">
        <v>45414.291666666664</v>
      </c>
      <c r="J953" s="12">
        <v>309000</v>
      </c>
      <c r="K953" s="12">
        <v>0</v>
      </c>
      <c r="L953" s="12">
        <v>0</v>
      </c>
      <c r="M953" s="15">
        <f t="shared" si="16"/>
        <v>309000</v>
      </c>
      <c r="N953" s="42" t="s">
        <v>17</v>
      </c>
      <c r="O953" s="40"/>
      <c r="P953" s="40" t="s">
        <v>4265</v>
      </c>
      <c r="Q953" s="40" t="b">
        <v>0</v>
      </c>
      <c r="R953" s="40" t="s">
        <v>4253</v>
      </c>
      <c r="S953" s="40"/>
      <c r="T953" s="40" t="s">
        <v>4265</v>
      </c>
      <c r="U953" s="15">
        <v>0</v>
      </c>
      <c r="V953" s="15">
        <v>309000</v>
      </c>
      <c r="W953" s="15">
        <v>0</v>
      </c>
      <c r="X953" s="15" t="s">
        <v>4372</v>
      </c>
      <c r="Y953" s="15" t="s">
        <v>4296</v>
      </c>
      <c r="Z953" s="15">
        <v>0</v>
      </c>
      <c r="AA953" s="15">
        <v>0</v>
      </c>
      <c r="AB953" s="15">
        <v>0</v>
      </c>
      <c r="AC953" s="15">
        <v>0</v>
      </c>
      <c r="AD953" s="15">
        <v>0</v>
      </c>
      <c r="AE953" s="40"/>
      <c r="AF953" s="15">
        <v>0</v>
      </c>
      <c r="AG953" s="40"/>
      <c r="AH953" s="40"/>
      <c r="AI953" s="40"/>
      <c r="AJ953" s="15">
        <v>0</v>
      </c>
      <c r="AK953" s="40"/>
      <c r="AL953" s="40"/>
      <c r="AM953" s="40"/>
      <c r="AN953" s="41">
        <v>45504</v>
      </c>
      <c r="AO953" s="43"/>
      <c r="AP953" s="43"/>
      <c r="AQ953" s="43"/>
      <c r="AR953" s="43"/>
      <c r="AS953" s="43"/>
      <c r="AT953" s="43"/>
      <c r="AU953" s="43"/>
      <c r="AV953" s="43"/>
      <c r="AW953" s="43"/>
      <c r="AX953" s="43"/>
      <c r="AY953" s="43"/>
      <c r="AZ953" s="43"/>
      <c r="BA953" s="43"/>
      <c r="BB953" s="43"/>
      <c r="BC953" s="43"/>
      <c r="BD953" s="43"/>
      <c r="BE953" s="43"/>
      <c r="BF953" s="43"/>
      <c r="BG953" s="43"/>
      <c r="BH953" s="43"/>
      <c r="BI953" s="43"/>
      <c r="BJ953" s="43"/>
      <c r="BK953" s="43"/>
      <c r="BL953" s="43"/>
      <c r="BM953" s="43"/>
      <c r="BN953" s="43"/>
      <c r="BO953" s="43"/>
      <c r="BP953" s="43"/>
      <c r="BQ953" s="43"/>
      <c r="BR953" s="43"/>
      <c r="BS953" s="43"/>
      <c r="BT953" s="43"/>
      <c r="BU953" s="43"/>
      <c r="BV953" s="43"/>
      <c r="BW953" s="43"/>
      <c r="BX953" s="43"/>
      <c r="BY953" s="43"/>
      <c r="BZ953" s="43"/>
      <c r="CA953" s="43"/>
      <c r="CB953" s="43"/>
      <c r="CC953" s="43"/>
      <c r="CD953" s="43"/>
      <c r="CE953" s="43"/>
    </row>
    <row r="954" spans="1:83" s="44" customFormat="1" x14ac:dyDescent="0.35">
      <c r="A954" s="40">
        <v>835000972</v>
      </c>
      <c r="B954" s="40" t="s">
        <v>0</v>
      </c>
      <c r="C954" s="40" t="s">
        <v>986</v>
      </c>
      <c r="D954" s="40" t="s">
        <v>19</v>
      </c>
      <c r="E954" s="40">
        <v>5335</v>
      </c>
      <c r="F954" s="40" t="s">
        <v>986</v>
      </c>
      <c r="G954" s="40" t="s">
        <v>3098</v>
      </c>
      <c r="H954" s="41">
        <v>45150</v>
      </c>
      <c r="I954" s="41">
        <v>45414.291666666664</v>
      </c>
      <c r="J954" s="12">
        <v>77700</v>
      </c>
      <c r="K954" s="12">
        <v>0</v>
      </c>
      <c r="L954" s="12">
        <v>0</v>
      </c>
      <c r="M954" s="15">
        <f t="shared" si="16"/>
        <v>77700</v>
      </c>
      <c r="N954" s="42" t="s">
        <v>17</v>
      </c>
      <c r="O954" s="40"/>
      <c r="P954" s="40" t="s">
        <v>4265</v>
      </c>
      <c r="Q954" s="40" t="b">
        <v>0</v>
      </c>
      <c r="R954" s="40" t="s">
        <v>4253</v>
      </c>
      <c r="S954" s="40"/>
      <c r="T954" s="40" t="s">
        <v>4265</v>
      </c>
      <c r="U954" s="15">
        <v>0</v>
      </c>
      <c r="V954" s="15">
        <v>77700</v>
      </c>
      <c r="W954" s="15">
        <v>0</v>
      </c>
      <c r="X954" s="15" t="s">
        <v>4373</v>
      </c>
      <c r="Y954" s="15" t="s">
        <v>4296</v>
      </c>
      <c r="Z954" s="15">
        <v>0</v>
      </c>
      <c r="AA954" s="15">
        <v>0</v>
      </c>
      <c r="AB954" s="15">
        <v>0</v>
      </c>
      <c r="AC954" s="15">
        <v>0</v>
      </c>
      <c r="AD954" s="15">
        <v>0</v>
      </c>
      <c r="AE954" s="40"/>
      <c r="AF954" s="15">
        <v>0</v>
      </c>
      <c r="AG954" s="40"/>
      <c r="AH954" s="40"/>
      <c r="AI954" s="40"/>
      <c r="AJ954" s="15">
        <v>0</v>
      </c>
      <c r="AK954" s="40"/>
      <c r="AL954" s="40"/>
      <c r="AM954" s="40"/>
      <c r="AN954" s="41">
        <v>45504</v>
      </c>
      <c r="AO954" s="43"/>
      <c r="AP954" s="43"/>
      <c r="AQ954" s="43"/>
      <c r="AR954" s="43"/>
      <c r="AS954" s="43"/>
      <c r="AT954" s="43"/>
      <c r="AU954" s="43"/>
      <c r="AV954" s="43"/>
      <c r="AW954" s="43"/>
      <c r="AX954" s="43"/>
      <c r="AY954" s="43"/>
      <c r="AZ954" s="43"/>
      <c r="BA954" s="43"/>
      <c r="BB954" s="43"/>
      <c r="BC954" s="43"/>
      <c r="BD954" s="43"/>
      <c r="BE954" s="43"/>
      <c r="BF954" s="43"/>
      <c r="BG954" s="43"/>
      <c r="BH954" s="43"/>
      <c r="BI954" s="43"/>
      <c r="BJ954" s="43"/>
      <c r="BK954" s="43"/>
      <c r="BL954" s="43"/>
      <c r="BM954" s="43"/>
      <c r="BN954" s="43"/>
      <c r="BO954" s="43"/>
      <c r="BP954" s="43"/>
      <c r="BQ954" s="43"/>
      <c r="BR954" s="43"/>
      <c r="BS954" s="43"/>
      <c r="BT954" s="43"/>
      <c r="BU954" s="43"/>
      <c r="BV954" s="43"/>
      <c r="BW954" s="43"/>
      <c r="BX954" s="43"/>
      <c r="BY954" s="43"/>
      <c r="BZ954" s="43"/>
      <c r="CA954" s="43"/>
      <c r="CB954" s="43"/>
      <c r="CC954" s="43"/>
      <c r="CD954" s="43"/>
      <c r="CE954" s="43"/>
    </row>
    <row r="955" spans="1:83" s="44" customFormat="1" x14ac:dyDescent="0.35">
      <c r="A955" s="40">
        <v>835000972</v>
      </c>
      <c r="B955" s="40" t="s">
        <v>0</v>
      </c>
      <c r="C955" s="40" t="s">
        <v>987</v>
      </c>
      <c r="D955" s="40" t="s">
        <v>16</v>
      </c>
      <c r="E955" s="40">
        <v>103894</v>
      </c>
      <c r="F955" s="40" t="s">
        <v>987</v>
      </c>
      <c r="G955" s="40" t="s">
        <v>3099</v>
      </c>
      <c r="H955" s="41">
        <v>45150</v>
      </c>
      <c r="I955" s="41">
        <v>45414.291666666664</v>
      </c>
      <c r="J955" s="12">
        <v>319300</v>
      </c>
      <c r="K955" s="12">
        <v>0</v>
      </c>
      <c r="L955" s="12">
        <v>0</v>
      </c>
      <c r="M955" s="15">
        <f t="shared" si="16"/>
        <v>319300</v>
      </c>
      <c r="N955" s="42" t="s">
        <v>17</v>
      </c>
      <c r="O955" s="40"/>
      <c r="P955" s="40" t="s">
        <v>4265</v>
      </c>
      <c r="Q955" s="40" t="b">
        <v>0</v>
      </c>
      <c r="R955" s="40" t="s">
        <v>4253</v>
      </c>
      <c r="S955" s="40"/>
      <c r="T955" s="40" t="s">
        <v>4265</v>
      </c>
      <c r="U955" s="15">
        <v>0</v>
      </c>
      <c r="V955" s="15">
        <v>319300</v>
      </c>
      <c r="W955" s="15">
        <v>0</v>
      </c>
      <c r="X955" s="15" t="s">
        <v>4374</v>
      </c>
      <c r="Y955" s="15" t="s">
        <v>4296</v>
      </c>
      <c r="Z955" s="15">
        <v>0</v>
      </c>
      <c r="AA955" s="15">
        <v>0</v>
      </c>
      <c r="AB955" s="15">
        <v>0</v>
      </c>
      <c r="AC955" s="15">
        <v>0</v>
      </c>
      <c r="AD955" s="15">
        <v>0</v>
      </c>
      <c r="AE955" s="40"/>
      <c r="AF955" s="15">
        <v>0</v>
      </c>
      <c r="AG955" s="40"/>
      <c r="AH955" s="40"/>
      <c r="AI955" s="40"/>
      <c r="AJ955" s="15">
        <v>0</v>
      </c>
      <c r="AK955" s="40"/>
      <c r="AL955" s="40"/>
      <c r="AM955" s="40"/>
      <c r="AN955" s="41">
        <v>45504</v>
      </c>
      <c r="AO955" s="43"/>
      <c r="AP955" s="43"/>
      <c r="AQ955" s="43"/>
      <c r="AR955" s="43"/>
      <c r="AS955" s="43"/>
      <c r="AT955" s="43"/>
      <c r="AU955" s="43"/>
      <c r="AV955" s="43"/>
      <c r="AW955" s="43"/>
      <c r="AX955" s="43"/>
      <c r="AY955" s="43"/>
      <c r="AZ955" s="43"/>
      <c r="BA955" s="43"/>
      <c r="BB955" s="43"/>
      <c r="BC955" s="43"/>
      <c r="BD955" s="43"/>
      <c r="BE955" s="43"/>
      <c r="BF955" s="43"/>
      <c r="BG955" s="43"/>
      <c r="BH955" s="43"/>
      <c r="BI955" s="43"/>
      <c r="BJ955" s="43"/>
      <c r="BK955" s="43"/>
      <c r="BL955" s="43"/>
      <c r="BM955" s="43"/>
      <c r="BN955" s="43"/>
      <c r="BO955" s="43"/>
      <c r="BP955" s="43"/>
      <c r="BQ955" s="43"/>
      <c r="BR955" s="43"/>
      <c r="BS955" s="43"/>
      <c r="BT955" s="43"/>
      <c r="BU955" s="43"/>
      <c r="BV955" s="43"/>
      <c r="BW955" s="43"/>
      <c r="BX955" s="43"/>
      <c r="BY955" s="43"/>
      <c r="BZ955" s="43"/>
      <c r="CA955" s="43"/>
      <c r="CB955" s="43"/>
      <c r="CC955" s="43"/>
      <c r="CD955" s="43"/>
      <c r="CE955" s="43"/>
    </row>
    <row r="956" spans="1:83" s="44" customFormat="1" x14ac:dyDescent="0.35">
      <c r="A956" s="40">
        <v>835000972</v>
      </c>
      <c r="B956" s="40" t="s">
        <v>0</v>
      </c>
      <c r="C956" s="40" t="s">
        <v>968</v>
      </c>
      <c r="D956" s="40" t="s">
        <v>19</v>
      </c>
      <c r="E956" s="40">
        <v>5163</v>
      </c>
      <c r="F956" s="40" t="s">
        <v>968</v>
      </c>
      <c r="G956" s="40" t="s">
        <v>3080</v>
      </c>
      <c r="H956" s="41">
        <v>45135</v>
      </c>
      <c r="I956" s="41">
        <v>45152.490129432874</v>
      </c>
      <c r="J956" s="12">
        <v>79310</v>
      </c>
      <c r="K956" s="12">
        <v>0</v>
      </c>
      <c r="L956" s="12">
        <v>75210</v>
      </c>
      <c r="M956" s="15">
        <f t="shared" si="16"/>
        <v>4100</v>
      </c>
      <c r="N956" s="42" t="s">
        <v>17</v>
      </c>
      <c r="O956" s="40"/>
      <c r="P956" s="40" t="s">
        <v>4268</v>
      </c>
      <c r="Q956" s="40" t="b">
        <v>0</v>
      </c>
      <c r="R956" s="40" t="s">
        <v>4254</v>
      </c>
      <c r="S956" s="40"/>
      <c r="T956" s="40" t="s">
        <v>4268</v>
      </c>
      <c r="U956" s="15">
        <v>79310</v>
      </c>
      <c r="V956" s="15">
        <v>0</v>
      </c>
      <c r="W956" s="15">
        <v>0</v>
      </c>
      <c r="X956" s="15"/>
      <c r="Y956" s="15"/>
      <c r="Z956" s="15">
        <v>79310</v>
      </c>
      <c r="AA956" s="15">
        <v>0</v>
      </c>
      <c r="AB956" s="15">
        <v>0</v>
      </c>
      <c r="AC956" s="15">
        <v>75210</v>
      </c>
      <c r="AD956" s="15">
        <v>0</v>
      </c>
      <c r="AE956" s="40"/>
      <c r="AF956" s="15">
        <v>75210</v>
      </c>
      <c r="AG956" s="40">
        <f>VLOOKUP(G956,'[2]PC PLATA'!$D:$F,3,0)</f>
        <v>2201520917</v>
      </c>
      <c r="AH956" s="40" t="str">
        <f>VLOOKUP(G956,'[2]PC PLATA'!$D:$J,7,0)</f>
        <v>26.06.2024</v>
      </c>
      <c r="AI956" s="40"/>
      <c r="AJ956" s="15">
        <v>0</v>
      </c>
      <c r="AK956" s="40"/>
      <c r="AL956" s="40"/>
      <c r="AM956" s="40"/>
      <c r="AN956" s="41">
        <v>45504</v>
      </c>
      <c r="AO956" s="43"/>
      <c r="AP956" s="43"/>
      <c r="AQ956" s="43"/>
      <c r="AR956" s="43"/>
      <c r="AS956" s="43"/>
      <c r="AT956" s="43"/>
      <c r="AU956" s="43"/>
      <c r="AV956" s="43"/>
      <c r="AW956" s="43"/>
      <c r="AX956" s="43"/>
      <c r="AY956" s="43"/>
      <c r="AZ956" s="43"/>
      <c r="BA956" s="43"/>
      <c r="BB956" s="43"/>
      <c r="BC956" s="43"/>
      <c r="BD956" s="43"/>
      <c r="BE956" s="43"/>
      <c r="BF956" s="43"/>
      <c r="BG956" s="43"/>
      <c r="BH956" s="43"/>
      <c r="BI956" s="43"/>
      <c r="BJ956" s="43"/>
      <c r="BK956" s="43"/>
      <c r="BL956" s="43"/>
      <c r="BM956" s="43"/>
      <c r="BN956" s="43"/>
      <c r="BO956" s="43"/>
      <c r="BP956" s="43"/>
      <c r="BQ956" s="43"/>
      <c r="BR956" s="43"/>
      <c r="BS956" s="43"/>
      <c r="BT956" s="43"/>
      <c r="BU956" s="43"/>
      <c r="BV956" s="43"/>
      <c r="BW956" s="43"/>
      <c r="BX956" s="43"/>
      <c r="BY956" s="43"/>
      <c r="BZ956" s="43"/>
      <c r="CA956" s="43"/>
      <c r="CB956" s="43"/>
      <c r="CC956" s="43"/>
      <c r="CD956" s="43"/>
      <c r="CE956" s="43"/>
    </row>
    <row r="957" spans="1:83" s="44" customFormat="1" x14ac:dyDescent="0.35">
      <c r="A957" s="40">
        <v>835000972</v>
      </c>
      <c r="B957" s="40" t="s">
        <v>0</v>
      </c>
      <c r="C957" s="40" t="s">
        <v>969</v>
      </c>
      <c r="D957" s="40" t="s">
        <v>20</v>
      </c>
      <c r="E957" s="40">
        <v>24735</v>
      </c>
      <c r="F957" s="40" t="s">
        <v>969</v>
      </c>
      <c r="G957" s="40" t="s">
        <v>3081</v>
      </c>
      <c r="H957" s="41">
        <v>45138</v>
      </c>
      <c r="I957" s="41">
        <v>45152.421757951386</v>
      </c>
      <c r="J957" s="12">
        <v>78980</v>
      </c>
      <c r="K957" s="12">
        <v>0</v>
      </c>
      <c r="L957" s="12">
        <v>62580</v>
      </c>
      <c r="M957" s="15">
        <f t="shared" ref="M957:M1020" si="17">+J957-K957-L957</f>
        <v>16400</v>
      </c>
      <c r="N957" s="42" t="s">
        <v>17</v>
      </c>
      <c r="O957" s="40"/>
      <c r="P957" s="40" t="s">
        <v>4268</v>
      </c>
      <c r="Q957" s="40" t="b">
        <v>0</v>
      </c>
      <c r="R957" s="40" t="s">
        <v>4254</v>
      </c>
      <c r="S957" s="40"/>
      <c r="T957" s="40" t="s">
        <v>4268</v>
      </c>
      <c r="U957" s="15">
        <v>78980</v>
      </c>
      <c r="V957" s="15">
        <v>0</v>
      </c>
      <c r="W957" s="15">
        <v>0</v>
      </c>
      <c r="X957" s="15"/>
      <c r="Y957" s="15"/>
      <c r="Z957" s="15">
        <v>78980</v>
      </c>
      <c r="AA957" s="15">
        <v>0</v>
      </c>
      <c r="AB957" s="15">
        <v>0</v>
      </c>
      <c r="AC957" s="15">
        <v>62580</v>
      </c>
      <c r="AD957" s="15">
        <v>0</v>
      </c>
      <c r="AE957" s="40"/>
      <c r="AF957" s="15">
        <v>62580</v>
      </c>
      <c r="AG957" s="40">
        <f>VLOOKUP(G957,'[2]PC PLATA'!$D:$F,3,0)</f>
        <v>2201520917</v>
      </c>
      <c r="AH957" s="40" t="str">
        <f>VLOOKUP(G957,'[2]PC PLATA'!$D:$J,7,0)</f>
        <v>26.06.2024</v>
      </c>
      <c r="AI957" s="40"/>
      <c r="AJ957" s="15">
        <v>0</v>
      </c>
      <c r="AK957" s="40"/>
      <c r="AL957" s="40"/>
      <c r="AM957" s="40"/>
      <c r="AN957" s="41">
        <v>45504</v>
      </c>
      <c r="AO957" s="43"/>
      <c r="AP957" s="43"/>
      <c r="AQ957" s="43"/>
      <c r="AR957" s="43"/>
      <c r="AS957" s="43"/>
      <c r="AT957" s="43"/>
      <c r="AU957" s="43"/>
      <c r="AV957" s="43"/>
      <c r="AW957" s="43"/>
      <c r="AX957" s="43"/>
      <c r="AY957" s="43"/>
      <c r="AZ957" s="43"/>
      <c r="BA957" s="43"/>
      <c r="BB957" s="43"/>
      <c r="BC957" s="43"/>
      <c r="BD957" s="43"/>
      <c r="BE957" s="43"/>
      <c r="BF957" s="43"/>
      <c r="BG957" s="43"/>
      <c r="BH957" s="43"/>
      <c r="BI957" s="43"/>
      <c r="BJ957" s="43"/>
      <c r="BK957" s="43"/>
      <c r="BL957" s="43"/>
      <c r="BM957" s="43"/>
      <c r="BN957" s="43"/>
      <c r="BO957" s="43"/>
      <c r="BP957" s="43"/>
      <c r="BQ957" s="43"/>
      <c r="BR957" s="43"/>
      <c r="BS957" s="43"/>
      <c r="BT957" s="43"/>
      <c r="BU957" s="43"/>
      <c r="BV957" s="43"/>
      <c r="BW957" s="43"/>
      <c r="BX957" s="43"/>
      <c r="BY957" s="43"/>
      <c r="BZ957" s="43"/>
      <c r="CA957" s="43"/>
      <c r="CB957" s="43"/>
      <c r="CC957" s="43"/>
      <c r="CD957" s="43"/>
      <c r="CE957" s="43"/>
    </row>
    <row r="958" spans="1:83" s="44" customFormat="1" x14ac:dyDescent="0.35">
      <c r="A958" s="40">
        <v>835000972</v>
      </c>
      <c r="B958" s="40" t="s">
        <v>0</v>
      </c>
      <c r="C958" s="40" t="s">
        <v>981</v>
      </c>
      <c r="D958" s="40" t="s">
        <v>19</v>
      </c>
      <c r="E958" s="40">
        <v>5338</v>
      </c>
      <c r="F958" s="40" t="s">
        <v>981</v>
      </c>
      <c r="G958" s="40" t="s">
        <v>3093</v>
      </c>
      <c r="H958" s="41">
        <v>45148</v>
      </c>
      <c r="I958" s="41">
        <v>45182.32313005787</v>
      </c>
      <c r="J958" s="12">
        <v>268390</v>
      </c>
      <c r="K958" s="12">
        <v>0</v>
      </c>
      <c r="L958" s="15">
        <v>264290</v>
      </c>
      <c r="M958" s="15">
        <f t="shared" si="17"/>
        <v>4100</v>
      </c>
      <c r="N958" s="42" t="s">
        <v>17</v>
      </c>
      <c r="O958" s="40"/>
      <c r="P958" s="40" t="s">
        <v>4268</v>
      </c>
      <c r="Q958" s="40" t="b">
        <v>0</v>
      </c>
      <c r="R958" s="40" t="s">
        <v>4254</v>
      </c>
      <c r="S958" s="40"/>
      <c r="T958" s="40" t="s">
        <v>4268</v>
      </c>
      <c r="U958" s="15">
        <v>268390</v>
      </c>
      <c r="V958" s="15">
        <v>0</v>
      </c>
      <c r="W958" s="15">
        <v>0</v>
      </c>
      <c r="X958" s="15"/>
      <c r="Y958" s="15"/>
      <c r="Z958" s="15">
        <v>268390</v>
      </c>
      <c r="AA958" s="15">
        <v>0</v>
      </c>
      <c r="AB958" s="15">
        <v>0</v>
      </c>
      <c r="AC958" s="15">
        <v>264290</v>
      </c>
      <c r="AD958" s="15">
        <v>0</v>
      </c>
      <c r="AE958" s="40"/>
      <c r="AF958" s="15">
        <v>264290</v>
      </c>
      <c r="AG958" s="40">
        <v>2201501110</v>
      </c>
      <c r="AH958" s="40" t="s">
        <v>4499</v>
      </c>
      <c r="AI958" s="40"/>
      <c r="AJ958" s="15">
        <v>0</v>
      </c>
      <c r="AK958" s="40"/>
      <c r="AL958" s="40"/>
      <c r="AM958" s="40"/>
      <c r="AN958" s="41">
        <v>45504</v>
      </c>
      <c r="AO958" s="43"/>
      <c r="AP958" s="43"/>
      <c r="AQ958" s="43"/>
      <c r="AR958" s="43"/>
      <c r="AS958" s="43"/>
      <c r="AT958" s="43"/>
      <c r="AU958" s="43"/>
      <c r="AV958" s="43"/>
      <c r="AW958" s="43"/>
      <c r="AX958" s="43"/>
      <c r="AY958" s="43"/>
      <c r="AZ958" s="43"/>
      <c r="BA958" s="43"/>
      <c r="BB958" s="43"/>
      <c r="BC958" s="43"/>
      <c r="BD958" s="43"/>
      <c r="BE958" s="43"/>
      <c r="BF958" s="43"/>
      <c r="BG958" s="43"/>
      <c r="BH958" s="43"/>
      <c r="BI958" s="43"/>
      <c r="BJ958" s="43"/>
      <c r="BK958" s="43"/>
      <c r="BL958" s="43"/>
      <c r="BM958" s="43"/>
      <c r="BN958" s="43"/>
      <c r="BO958" s="43"/>
      <c r="BP958" s="43"/>
      <c r="BQ958" s="43"/>
      <c r="BR958" s="43"/>
      <c r="BS958" s="43"/>
      <c r="BT958" s="43"/>
      <c r="BU958" s="43"/>
      <c r="BV958" s="43"/>
      <c r="BW958" s="43"/>
      <c r="BX958" s="43"/>
      <c r="BY958" s="43"/>
      <c r="BZ958" s="43"/>
      <c r="CA958" s="43"/>
      <c r="CB958" s="43"/>
      <c r="CC958" s="43"/>
      <c r="CD958" s="43"/>
      <c r="CE958" s="43"/>
    </row>
    <row r="959" spans="1:83" s="44" customFormat="1" x14ac:dyDescent="0.35">
      <c r="A959" s="40">
        <v>835000972</v>
      </c>
      <c r="B959" s="40" t="s">
        <v>0</v>
      </c>
      <c r="C959" s="40" t="s">
        <v>991</v>
      </c>
      <c r="D959" s="40" t="s">
        <v>16</v>
      </c>
      <c r="E959" s="40">
        <v>105811</v>
      </c>
      <c r="F959" s="40" t="s">
        <v>991</v>
      </c>
      <c r="G959" s="40" t="s">
        <v>3103</v>
      </c>
      <c r="H959" s="41">
        <v>45151</v>
      </c>
      <c r="I959" s="41">
        <v>45447.291666666664</v>
      </c>
      <c r="J959" s="12">
        <v>451641</v>
      </c>
      <c r="K959" s="12">
        <v>0</v>
      </c>
      <c r="L959" s="12">
        <v>0</v>
      </c>
      <c r="M959" s="15">
        <f t="shared" si="17"/>
        <v>451641</v>
      </c>
      <c r="N959" s="42" t="s">
        <v>17</v>
      </c>
      <c r="O959" s="40"/>
      <c r="P959" s="40" t="s">
        <v>4265</v>
      </c>
      <c r="Q959" s="40" t="b">
        <v>0</v>
      </c>
      <c r="R959" s="40" t="s">
        <v>4253</v>
      </c>
      <c r="S959" s="40"/>
      <c r="T959" s="40" t="s">
        <v>4263</v>
      </c>
      <c r="U959" s="15">
        <v>0</v>
      </c>
      <c r="V959" s="15">
        <v>451641</v>
      </c>
      <c r="W959" s="15">
        <v>0</v>
      </c>
      <c r="X959" s="15" t="s">
        <v>4375</v>
      </c>
      <c r="Y959" s="15" t="s">
        <v>4296</v>
      </c>
      <c r="Z959" s="15">
        <v>0</v>
      </c>
      <c r="AA959" s="15">
        <v>0</v>
      </c>
      <c r="AB959" s="15">
        <v>0</v>
      </c>
      <c r="AC959" s="15">
        <v>0</v>
      </c>
      <c r="AD959" s="15">
        <v>0</v>
      </c>
      <c r="AE959" s="40"/>
      <c r="AF959" s="15">
        <v>0</v>
      </c>
      <c r="AG959" s="40"/>
      <c r="AH959" s="40"/>
      <c r="AI959" s="40"/>
      <c r="AJ959" s="15">
        <v>0</v>
      </c>
      <c r="AK959" s="40"/>
      <c r="AL959" s="40"/>
      <c r="AM959" s="40"/>
      <c r="AN959" s="41">
        <v>45504</v>
      </c>
      <c r="AO959" s="43"/>
      <c r="AP959" s="43"/>
      <c r="AQ959" s="43"/>
      <c r="AR959" s="43"/>
      <c r="AS959" s="43"/>
      <c r="AT959" s="43"/>
      <c r="AU959" s="43"/>
      <c r="AV959" s="43"/>
      <c r="AW959" s="43"/>
      <c r="AX959" s="43"/>
      <c r="AY959" s="43"/>
      <c r="AZ959" s="43"/>
      <c r="BA959" s="43"/>
      <c r="BB959" s="43"/>
      <c r="BC959" s="43"/>
      <c r="BD959" s="43"/>
      <c r="BE959" s="43"/>
      <c r="BF959" s="43"/>
      <c r="BG959" s="43"/>
      <c r="BH959" s="43"/>
      <c r="BI959" s="43"/>
      <c r="BJ959" s="43"/>
      <c r="BK959" s="43"/>
      <c r="BL959" s="43"/>
      <c r="BM959" s="43"/>
      <c r="BN959" s="43"/>
      <c r="BO959" s="43"/>
      <c r="BP959" s="43"/>
      <c r="BQ959" s="43"/>
      <c r="BR959" s="43"/>
      <c r="BS959" s="43"/>
      <c r="BT959" s="43"/>
      <c r="BU959" s="43"/>
      <c r="BV959" s="43"/>
      <c r="BW959" s="43"/>
      <c r="BX959" s="43"/>
      <c r="BY959" s="43"/>
      <c r="BZ959" s="43"/>
      <c r="CA959" s="43"/>
      <c r="CB959" s="43"/>
      <c r="CC959" s="43"/>
      <c r="CD959" s="43"/>
      <c r="CE959" s="43"/>
    </row>
    <row r="960" spans="1:83" s="44" customFormat="1" x14ac:dyDescent="0.35">
      <c r="A960" s="40">
        <v>835000972</v>
      </c>
      <c r="B960" s="40" t="s">
        <v>0</v>
      </c>
      <c r="C960" s="40" t="s">
        <v>988</v>
      </c>
      <c r="D960" s="40" t="s">
        <v>16</v>
      </c>
      <c r="E960" s="40">
        <v>105804</v>
      </c>
      <c r="F960" s="40" t="s">
        <v>988</v>
      </c>
      <c r="G960" s="40" t="s">
        <v>3100</v>
      </c>
      <c r="H960" s="41">
        <v>45150</v>
      </c>
      <c r="I960" s="41">
        <v>45414.291666666664</v>
      </c>
      <c r="J960" s="12">
        <v>407494</v>
      </c>
      <c r="K960" s="12">
        <v>0</v>
      </c>
      <c r="L960" s="12">
        <v>403394</v>
      </c>
      <c r="M960" s="15">
        <f t="shared" si="17"/>
        <v>4100</v>
      </c>
      <c r="N960" s="42" t="s">
        <v>17</v>
      </c>
      <c r="O960" s="40"/>
      <c r="P960" s="40" t="s">
        <v>4268</v>
      </c>
      <c r="Q960" s="40" t="b">
        <v>0</v>
      </c>
      <c r="R960" s="40" t="s">
        <v>4254</v>
      </c>
      <c r="S960" s="40"/>
      <c r="T960" s="40" t="s">
        <v>4268</v>
      </c>
      <c r="U960" s="15">
        <v>407494</v>
      </c>
      <c r="V960" s="15">
        <v>0</v>
      </c>
      <c r="W960" s="15">
        <v>0</v>
      </c>
      <c r="X960" s="15"/>
      <c r="Y960" s="15"/>
      <c r="Z960" s="15">
        <v>407494</v>
      </c>
      <c r="AA960" s="15">
        <v>0</v>
      </c>
      <c r="AB960" s="15">
        <v>0</v>
      </c>
      <c r="AC960" s="15">
        <v>403394</v>
      </c>
      <c r="AD960" s="15">
        <v>0</v>
      </c>
      <c r="AE960" s="40"/>
      <c r="AF960" s="15">
        <v>403394</v>
      </c>
      <c r="AG960" s="40">
        <f>VLOOKUP(G960,'[2]PC PLATA'!$D:$F,3,0)</f>
        <v>2201520917</v>
      </c>
      <c r="AH960" s="40" t="str">
        <f>VLOOKUP(G960,'[2]PC PLATA'!$D:$J,7,0)</f>
        <v>26.06.2024</v>
      </c>
      <c r="AI960" s="40"/>
      <c r="AJ960" s="15">
        <v>0</v>
      </c>
      <c r="AK960" s="40"/>
      <c r="AL960" s="40"/>
      <c r="AM960" s="40"/>
      <c r="AN960" s="41">
        <v>45504</v>
      </c>
      <c r="AO960" s="43"/>
      <c r="AP960" s="43"/>
      <c r="AQ960" s="43"/>
      <c r="AR960" s="43"/>
      <c r="AS960" s="43"/>
      <c r="AT960" s="43"/>
      <c r="AU960" s="43"/>
      <c r="AV960" s="43"/>
      <c r="AW960" s="43"/>
      <c r="AX960" s="43"/>
      <c r="AY960" s="43"/>
      <c r="AZ960" s="43"/>
      <c r="BA960" s="43"/>
      <c r="BB960" s="43"/>
      <c r="BC960" s="43"/>
      <c r="BD960" s="43"/>
      <c r="BE960" s="43"/>
      <c r="BF960" s="43"/>
      <c r="BG960" s="43"/>
      <c r="BH960" s="43"/>
      <c r="BI960" s="43"/>
      <c r="BJ960" s="43"/>
      <c r="BK960" s="43"/>
      <c r="BL960" s="43"/>
      <c r="BM960" s="43"/>
      <c r="BN960" s="43"/>
      <c r="BO960" s="43"/>
      <c r="BP960" s="43"/>
      <c r="BQ960" s="43"/>
      <c r="BR960" s="43"/>
      <c r="BS960" s="43"/>
      <c r="BT960" s="43"/>
      <c r="BU960" s="43"/>
      <c r="BV960" s="43"/>
      <c r="BW960" s="43"/>
      <c r="BX960" s="43"/>
      <c r="BY960" s="43"/>
      <c r="BZ960" s="43"/>
      <c r="CA960" s="43"/>
      <c r="CB960" s="43"/>
      <c r="CC960" s="43"/>
      <c r="CD960" s="43"/>
      <c r="CE960" s="43"/>
    </row>
    <row r="961" spans="1:83" s="44" customFormat="1" x14ac:dyDescent="0.35">
      <c r="A961" s="40">
        <v>835000972</v>
      </c>
      <c r="B961" s="40" t="s">
        <v>0</v>
      </c>
      <c r="C961" s="40" t="s">
        <v>989</v>
      </c>
      <c r="D961" s="40" t="s">
        <v>16</v>
      </c>
      <c r="E961" s="40">
        <v>103650</v>
      </c>
      <c r="F961" s="40" t="s">
        <v>989</v>
      </c>
      <c r="G961" s="40" t="s">
        <v>3101</v>
      </c>
      <c r="H961" s="41">
        <v>45151</v>
      </c>
      <c r="I961" s="41">
        <v>45170.291666666664</v>
      </c>
      <c r="J961" s="12">
        <v>291698</v>
      </c>
      <c r="K961" s="12">
        <v>0</v>
      </c>
      <c r="L961" s="15">
        <v>287598</v>
      </c>
      <c r="M961" s="15">
        <f t="shared" si="17"/>
        <v>4100</v>
      </c>
      <c r="N961" s="42" t="s">
        <v>17</v>
      </c>
      <c r="O961" s="40"/>
      <c r="P961" s="40" t="s">
        <v>4268</v>
      </c>
      <c r="Q961" s="40" t="b">
        <v>0</v>
      </c>
      <c r="R961" s="40" t="s">
        <v>4254</v>
      </c>
      <c r="S961" s="40"/>
      <c r="T961" s="40" t="s">
        <v>4268</v>
      </c>
      <c r="U961" s="15">
        <v>291698</v>
      </c>
      <c r="V961" s="15">
        <v>0</v>
      </c>
      <c r="W961" s="15">
        <v>0</v>
      </c>
      <c r="X961" s="15"/>
      <c r="Y961" s="15"/>
      <c r="Z961" s="15">
        <v>291698</v>
      </c>
      <c r="AA961" s="15">
        <v>0</v>
      </c>
      <c r="AB961" s="15">
        <v>0</v>
      </c>
      <c r="AC961" s="15">
        <v>287598</v>
      </c>
      <c r="AD961" s="15">
        <v>0</v>
      </c>
      <c r="AE961" s="40"/>
      <c r="AF961" s="15">
        <v>287598</v>
      </c>
      <c r="AG961" s="40">
        <v>2201501110</v>
      </c>
      <c r="AH961" s="40" t="s">
        <v>4499</v>
      </c>
      <c r="AI961" s="40"/>
      <c r="AJ961" s="15">
        <v>0</v>
      </c>
      <c r="AK961" s="40"/>
      <c r="AL961" s="40"/>
      <c r="AM961" s="40"/>
      <c r="AN961" s="41">
        <v>45504</v>
      </c>
      <c r="AO961" s="43"/>
      <c r="AP961" s="43"/>
      <c r="AQ961" s="43"/>
      <c r="AR961" s="43"/>
      <c r="AS961" s="43"/>
      <c r="AT961" s="43"/>
      <c r="AU961" s="43"/>
      <c r="AV961" s="43"/>
      <c r="AW961" s="43"/>
      <c r="AX961" s="43"/>
      <c r="AY961" s="43"/>
      <c r="AZ961" s="43"/>
      <c r="BA961" s="43"/>
      <c r="BB961" s="43"/>
      <c r="BC961" s="43"/>
      <c r="BD961" s="43"/>
      <c r="BE961" s="43"/>
      <c r="BF961" s="43"/>
      <c r="BG961" s="43"/>
      <c r="BH961" s="43"/>
      <c r="BI961" s="43"/>
      <c r="BJ961" s="43"/>
      <c r="BK961" s="43"/>
      <c r="BL961" s="43"/>
      <c r="BM961" s="43"/>
      <c r="BN961" s="43"/>
      <c r="BO961" s="43"/>
      <c r="BP961" s="43"/>
      <c r="BQ961" s="43"/>
      <c r="BR961" s="43"/>
      <c r="BS961" s="43"/>
      <c r="BT961" s="43"/>
      <c r="BU961" s="43"/>
      <c r="BV961" s="43"/>
      <c r="BW961" s="43"/>
      <c r="BX961" s="43"/>
      <c r="BY961" s="43"/>
      <c r="BZ961" s="43"/>
      <c r="CA961" s="43"/>
      <c r="CB961" s="43"/>
      <c r="CC961" s="43"/>
      <c r="CD961" s="43"/>
      <c r="CE961" s="43"/>
    </row>
    <row r="962" spans="1:83" s="44" customFormat="1" x14ac:dyDescent="0.35">
      <c r="A962" s="40">
        <v>835000972</v>
      </c>
      <c r="B962" s="40" t="s">
        <v>0</v>
      </c>
      <c r="C962" s="40" t="s">
        <v>994</v>
      </c>
      <c r="D962" s="40" t="s">
        <v>16</v>
      </c>
      <c r="E962" s="40">
        <v>104183</v>
      </c>
      <c r="F962" s="40" t="s">
        <v>994</v>
      </c>
      <c r="G962" s="40" t="s">
        <v>3106</v>
      </c>
      <c r="H962" s="41">
        <v>45152</v>
      </c>
      <c r="I962" s="41">
        <v>45447.291666666664</v>
      </c>
      <c r="J962" s="12">
        <v>457204</v>
      </c>
      <c r="K962" s="12">
        <v>0</v>
      </c>
      <c r="L962" s="12">
        <v>0</v>
      </c>
      <c r="M962" s="15">
        <f t="shared" si="17"/>
        <v>457204</v>
      </c>
      <c r="N962" s="42" t="s">
        <v>17</v>
      </c>
      <c r="O962" s="40"/>
      <c r="P962" s="40" t="s">
        <v>4265</v>
      </c>
      <c r="Q962" s="40" t="b">
        <v>0</v>
      </c>
      <c r="R962" s="40" t="s">
        <v>4253</v>
      </c>
      <c r="S962" s="40"/>
      <c r="T962" s="40" t="s">
        <v>4263</v>
      </c>
      <c r="U962" s="15">
        <v>0</v>
      </c>
      <c r="V962" s="15">
        <v>457204</v>
      </c>
      <c r="W962" s="15">
        <v>0</v>
      </c>
      <c r="X962" s="15" t="s">
        <v>4376</v>
      </c>
      <c r="Y962" s="15" t="s">
        <v>4296</v>
      </c>
      <c r="Z962" s="15">
        <v>0</v>
      </c>
      <c r="AA962" s="15">
        <v>0</v>
      </c>
      <c r="AB962" s="15">
        <v>0</v>
      </c>
      <c r="AC962" s="15">
        <v>0</v>
      </c>
      <c r="AD962" s="15">
        <v>0</v>
      </c>
      <c r="AE962" s="40"/>
      <c r="AF962" s="15">
        <v>0</v>
      </c>
      <c r="AG962" s="40"/>
      <c r="AH962" s="40"/>
      <c r="AI962" s="40"/>
      <c r="AJ962" s="15">
        <v>0</v>
      </c>
      <c r="AK962" s="40"/>
      <c r="AL962" s="40"/>
      <c r="AM962" s="40"/>
      <c r="AN962" s="41">
        <v>45504</v>
      </c>
      <c r="AO962" s="43"/>
      <c r="AP962" s="43"/>
      <c r="AQ962" s="43"/>
      <c r="AR962" s="43"/>
      <c r="AS962" s="43"/>
      <c r="AT962" s="43"/>
      <c r="AU962" s="43"/>
      <c r="AV962" s="43"/>
      <c r="AW962" s="43"/>
      <c r="AX962" s="43"/>
      <c r="AY962" s="43"/>
      <c r="AZ962" s="43"/>
      <c r="BA962" s="43"/>
      <c r="BB962" s="43"/>
      <c r="BC962" s="43"/>
      <c r="BD962" s="43"/>
      <c r="BE962" s="43"/>
      <c r="BF962" s="43"/>
      <c r="BG962" s="43"/>
      <c r="BH962" s="43"/>
      <c r="BI962" s="43"/>
      <c r="BJ962" s="43"/>
      <c r="BK962" s="43"/>
      <c r="BL962" s="43"/>
      <c r="BM962" s="43"/>
      <c r="BN962" s="43"/>
      <c r="BO962" s="43"/>
      <c r="BP962" s="43"/>
      <c r="BQ962" s="43"/>
      <c r="BR962" s="43"/>
      <c r="BS962" s="43"/>
      <c r="BT962" s="43"/>
      <c r="BU962" s="43"/>
      <c r="BV962" s="43"/>
      <c r="BW962" s="43"/>
      <c r="BX962" s="43"/>
      <c r="BY962" s="43"/>
      <c r="BZ962" s="43"/>
      <c r="CA962" s="43"/>
      <c r="CB962" s="43"/>
      <c r="CC962" s="43"/>
      <c r="CD962" s="43"/>
      <c r="CE962" s="43"/>
    </row>
    <row r="963" spans="1:83" s="44" customFormat="1" x14ac:dyDescent="0.35">
      <c r="A963" s="40">
        <v>835000972</v>
      </c>
      <c r="B963" s="40" t="s">
        <v>0</v>
      </c>
      <c r="C963" s="40" t="s">
        <v>995</v>
      </c>
      <c r="D963" s="40" t="s">
        <v>16</v>
      </c>
      <c r="E963" s="40">
        <v>104359</v>
      </c>
      <c r="F963" s="40" t="s">
        <v>995</v>
      </c>
      <c r="G963" s="40" t="s">
        <v>3107</v>
      </c>
      <c r="H963" s="41">
        <v>45152</v>
      </c>
      <c r="I963" s="41">
        <v>45414.291666666664</v>
      </c>
      <c r="J963" s="12">
        <v>244000</v>
      </c>
      <c r="K963" s="12">
        <v>0</v>
      </c>
      <c r="L963" s="12">
        <v>0</v>
      </c>
      <c r="M963" s="15">
        <f t="shared" si="17"/>
        <v>244000</v>
      </c>
      <c r="N963" s="42" t="s">
        <v>17</v>
      </c>
      <c r="O963" s="40"/>
      <c r="P963" s="40" t="s">
        <v>4265</v>
      </c>
      <c r="Q963" s="40" t="b">
        <v>0</v>
      </c>
      <c r="R963" s="40" t="s">
        <v>4253</v>
      </c>
      <c r="S963" s="40"/>
      <c r="T963" s="40" t="s">
        <v>4265</v>
      </c>
      <c r="U963" s="15">
        <v>0</v>
      </c>
      <c r="V963" s="15">
        <v>244000</v>
      </c>
      <c r="W963" s="15">
        <v>0</v>
      </c>
      <c r="X963" s="15" t="s">
        <v>4377</v>
      </c>
      <c r="Y963" s="15" t="s">
        <v>4296</v>
      </c>
      <c r="Z963" s="15">
        <v>0</v>
      </c>
      <c r="AA963" s="15">
        <v>0</v>
      </c>
      <c r="AB963" s="15">
        <v>0</v>
      </c>
      <c r="AC963" s="15">
        <v>0</v>
      </c>
      <c r="AD963" s="15">
        <v>0</v>
      </c>
      <c r="AE963" s="40"/>
      <c r="AF963" s="15">
        <v>0</v>
      </c>
      <c r="AG963" s="40"/>
      <c r="AH963" s="40"/>
      <c r="AI963" s="40"/>
      <c r="AJ963" s="15">
        <v>0</v>
      </c>
      <c r="AK963" s="40"/>
      <c r="AL963" s="40"/>
      <c r="AM963" s="40"/>
      <c r="AN963" s="41">
        <v>45504</v>
      </c>
      <c r="AO963" s="43"/>
      <c r="AP963" s="43"/>
      <c r="AQ963" s="43"/>
      <c r="AR963" s="43"/>
      <c r="AS963" s="43"/>
      <c r="AT963" s="43"/>
      <c r="AU963" s="43"/>
      <c r="AV963" s="43"/>
      <c r="AW963" s="43"/>
      <c r="AX963" s="43"/>
      <c r="AY963" s="43"/>
      <c r="AZ963" s="43"/>
      <c r="BA963" s="43"/>
      <c r="BB963" s="43"/>
      <c r="BC963" s="43"/>
      <c r="BD963" s="43"/>
      <c r="BE963" s="43"/>
      <c r="BF963" s="43"/>
      <c r="BG963" s="43"/>
      <c r="BH963" s="43"/>
      <c r="BI963" s="43"/>
      <c r="BJ963" s="43"/>
      <c r="BK963" s="43"/>
      <c r="BL963" s="43"/>
      <c r="BM963" s="43"/>
      <c r="BN963" s="43"/>
      <c r="BO963" s="43"/>
      <c r="BP963" s="43"/>
      <c r="BQ963" s="43"/>
      <c r="BR963" s="43"/>
      <c r="BS963" s="43"/>
      <c r="BT963" s="43"/>
      <c r="BU963" s="43"/>
      <c r="BV963" s="43"/>
      <c r="BW963" s="43"/>
      <c r="BX963" s="43"/>
      <c r="BY963" s="43"/>
      <c r="BZ963" s="43"/>
      <c r="CA963" s="43"/>
      <c r="CB963" s="43"/>
      <c r="CC963" s="43"/>
      <c r="CD963" s="43"/>
      <c r="CE963" s="43"/>
    </row>
    <row r="964" spans="1:83" s="44" customFormat="1" x14ac:dyDescent="0.35">
      <c r="A964" s="40">
        <v>835000972</v>
      </c>
      <c r="B964" s="40" t="s">
        <v>0</v>
      </c>
      <c r="C964" s="40" t="s">
        <v>996</v>
      </c>
      <c r="D964" s="40" t="s">
        <v>16</v>
      </c>
      <c r="E964" s="40">
        <v>105548</v>
      </c>
      <c r="F964" s="40" t="s">
        <v>996</v>
      </c>
      <c r="G964" s="40" t="s">
        <v>3108</v>
      </c>
      <c r="H964" s="41">
        <v>45153</v>
      </c>
      <c r="I964" s="41">
        <v>45483.606879548614</v>
      </c>
      <c r="J964" s="12">
        <v>333577</v>
      </c>
      <c r="K964" s="12">
        <v>0</v>
      </c>
      <c r="L964" s="12">
        <v>0</v>
      </c>
      <c r="M964" s="15">
        <f t="shared" si="17"/>
        <v>333577</v>
      </c>
      <c r="N964" s="42" t="s">
        <v>17</v>
      </c>
      <c r="O964" s="40"/>
      <c r="P964" s="40" t="s">
        <v>4267</v>
      </c>
      <c r="Q964" s="40" t="b">
        <v>1</v>
      </c>
      <c r="R964" s="40" t="s">
        <v>4470</v>
      </c>
      <c r="S964" s="40"/>
      <c r="T964" s="40" t="s">
        <v>4263</v>
      </c>
      <c r="U964" s="15">
        <v>0</v>
      </c>
      <c r="V964" s="15">
        <v>0</v>
      </c>
      <c r="W964" s="15">
        <v>0</v>
      </c>
      <c r="X964" s="15" t="e">
        <v>#N/A</v>
      </c>
      <c r="Y964" s="15" t="e">
        <v>#N/A</v>
      </c>
      <c r="Z964" s="15">
        <v>0</v>
      </c>
      <c r="AA964" s="15">
        <v>333577</v>
      </c>
      <c r="AB964" s="15">
        <v>0</v>
      </c>
      <c r="AC964" s="15">
        <v>0</v>
      </c>
      <c r="AD964" s="15">
        <v>0</v>
      </c>
      <c r="AE964" s="40"/>
      <c r="AF964" s="15">
        <v>0</v>
      </c>
      <c r="AG964" s="40"/>
      <c r="AH964" s="40"/>
      <c r="AI964" s="40"/>
      <c r="AJ964" s="15">
        <v>0</v>
      </c>
      <c r="AK964" s="40"/>
      <c r="AL964" s="40"/>
      <c r="AM964" s="40"/>
      <c r="AN964" s="41">
        <v>45504</v>
      </c>
      <c r="AO964" s="43"/>
      <c r="AP964" s="43"/>
      <c r="AQ964" s="43"/>
      <c r="AR964" s="43"/>
      <c r="AS964" s="43"/>
      <c r="AT964" s="43"/>
      <c r="AU964" s="43"/>
      <c r="AV964" s="43"/>
      <c r="AW964" s="43"/>
      <c r="AX964" s="43"/>
      <c r="AY964" s="43"/>
      <c r="AZ964" s="43"/>
      <c r="BA964" s="43"/>
      <c r="BB964" s="43"/>
      <c r="BC964" s="43"/>
      <c r="BD964" s="43"/>
      <c r="BE964" s="43"/>
      <c r="BF964" s="43"/>
      <c r="BG964" s="43"/>
      <c r="BH964" s="43"/>
      <c r="BI964" s="43"/>
      <c r="BJ964" s="43"/>
      <c r="BK964" s="43"/>
      <c r="BL964" s="43"/>
      <c r="BM964" s="43"/>
      <c r="BN964" s="43"/>
      <c r="BO964" s="43"/>
      <c r="BP964" s="43"/>
      <c r="BQ964" s="43"/>
      <c r="BR964" s="43"/>
      <c r="BS964" s="43"/>
      <c r="BT964" s="43"/>
      <c r="BU964" s="43"/>
      <c r="BV964" s="43"/>
      <c r="BW964" s="43"/>
      <c r="BX964" s="43"/>
      <c r="BY964" s="43"/>
      <c r="BZ964" s="43"/>
      <c r="CA964" s="43"/>
      <c r="CB964" s="43"/>
      <c r="CC964" s="43"/>
      <c r="CD964" s="43"/>
      <c r="CE964" s="43"/>
    </row>
    <row r="965" spans="1:83" s="44" customFormat="1" x14ac:dyDescent="0.35">
      <c r="A965" s="40">
        <v>835000972</v>
      </c>
      <c r="B965" s="40" t="s">
        <v>0</v>
      </c>
      <c r="C965" s="40" t="s">
        <v>997</v>
      </c>
      <c r="D965" s="40" t="s">
        <v>16</v>
      </c>
      <c r="E965" s="40">
        <v>105937</v>
      </c>
      <c r="F965" s="40" t="s">
        <v>997</v>
      </c>
      <c r="G965" s="40" t="s">
        <v>3109</v>
      </c>
      <c r="H965" s="41">
        <v>45154</v>
      </c>
      <c r="I965" s="41">
        <v>45414.291666666664</v>
      </c>
      <c r="J965" s="12">
        <v>200187</v>
      </c>
      <c r="K965" s="12">
        <v>0</v>
      </c>
      <c r="L965" s="12">
        <v>0</v>
      </c>
      <c r="M965" s="15">
        <f t="shared" si="17"/>
        <v>200187</v>
      </c>
      <c r="N965" s="42" t="s">
        <v>17</v>
      </c>
      <c r="O965" s="40"/>
      <c r="P965" s="40" t="s">
        <v>4265</v>
      </c>
      <c r="Q965" s="40" t="b">
        <v>0</v>
      </c>
      <c r="R965" s="40" t="s">
        <v>4253</v>
      </c>
      <c r="S965" s="40"/>
      <c r="T965" s="40" t="s">
        <v>4265</v>
      </c>
      <c r="U965" s="15">
        <v>0</v>
      </c>
      <c r="V965" s="15">
        <v>200187</v>
      </c>
      <c r="W965" s="15">
        <v>0</v>
      </c>
      <c r="X965" s="15" t="s">
        <v>4378</v>
      </c>
      <c r="Y965" s="15" t="s">
        <v>4296</v>
      </c>
      <c r="Z965" s="15">
        <v>0</v>
      </c>
      <c r="AA965" s="15">
        <v>0</v>
      </c>
      <c r="AB965" s="15">
        <v>0</v>
      </c>
      <c r="AC965" s="15">
        <v>0</v>
      </c>
      <c r="AD965" s="15">
        <v>0</v>
      </c>
      <c r="AE965" s="40"/>
      <c r="AF965" s="15">
        <v>0</v>
      </c>
      <c r="AG965" s="40"/>
      <c r="AH965" s="40"/>
      <c r="AI965" s="40"/>
      <c r="AJ965" s="15">
        <v>0</v>
      </c>
      <c r="AK965" s="40"/>
      <c r="AL965" s="40"/>
      <c r="AM965" s="40"/>
      <c r="AN965" s="41">
        <v>45504</v>
      </c>
      <c r="AO965" s="43"/>
      <c r="AP965" s="43"/>
      <c r="AQ965" s="43"/>
      <c r="AR965" s="43"/>
      <c r="AS965" s="43"/>
      <c r="AT965" s="43"/>
      <c r="AU965" s="43"/>
      <c r="AV965" s="43"/>
      <c r="AW965" s="43"/>
      <c r="AX965" s="43"/>
      <c r="AY965" s="43"/>
      <c r="AZ965" s="43"/>
      <c r="BA965" s="43"/>
      <c r="BB965" s="43"/>
      <c r="BC965" s="43"/>
      <c r="BD965" s="43"/>
      <c r="BE965" s="43"/>
      <c r="BF965" s="43"/>
      <c r="BG965" s="43"/>
      <c r="BH965" s="43"/>
      <c r="BI965" s="43"/>
      <c r="BJ965" s="43"/>
      <c r="BK965" s="43"/>
      <c r="BL965" s="43"/>
      <c r="BM965" s="43"/>
      <c r="BN965" s="43"/>
      <c r="BO965" s="43"/>
      <c r="BP965" s="43"/>
      <c r="BQ965" s="43"/>
      <c r="BR965" s="43"/>
      <c r="BS965" s="43"/>
      <c r="BT965" s="43"/>
      <c r="BU965" s="43"/>
      <c r="BV965" s="43"/>
      <c r="BW965" s="43"/>
      <c r="BX965" s="43"/>
      <c r="BY965" s="43"/>
      <c r="BZ965" s="43"/>
      <c r="CA965" s="43"/>
      <c r="CB965" s="43"/>
      <c r="CC965" s="43"/>
      <c r="CD965" s="43"/>
      <c r="CE965" s="43"/>
    </row>
    <row r="966" spans="1:83" s="44" customFormat="1" x14ac:dyDescent="0.35">
      <c r="A966" s="40">
        <v>835000972</v>
      </c>
      <c r="B966" s="40" t="s">
        <v>0</v>
      </c>
      <c r="C966" s="40" t="s">
        <v>998</v>
      </c>
      <c r="D966" s="40" t="s">
        <v>16</v>
      </c>
      <c r="E966" s="40">
        <v>105940</v>
      </c>
      <c r="F966" s="40" t="s">
        <v>998</v>
      </c>
      <c r="G966" s="40" t="s">
        <v>3110</v>
      </c>
      <c r="H966" s="41">
        <v>45154</v>
      </c>
      <c r="I966" s="41">
        <v>45483.442292627318</v>
      </c>
      <c r="J966" s="12">
        <v>2390900</v>
      </c>
      <c r="K966" s="12">
        <v>0</v>
      </c>
      <c r="L966" s="12">
        <v>0</v>
      </c>
      <c r="M966" s="15">
        <f t="shared" si="17"/>
        <v>2390900</v>
      </c>
      <c r="N966" s="42" t="s">
        <v>17</v>
      </c>
      <c r="O966" s="40"/>
      <c r="P966" s="40" t="s">
        <v>4267</v>
      </c>
      <c r="Q966" s="40" t="b">
        <v>1</v>
      </c>
      <c r="R966" s="40" t="s">
        <v>4470</v>
      </c>
      <c r="S966" s="40"/>
      <c r="T966" s="40" t="s">
        <v>4263</v>
      </c>
      <c r="U966" s="15">
        <v>0</v>
      </c>
      <c r="V966" s="15">
        <v>0</v>
      </c>
      <c r="W966" s="15">
        <v>0</v>
      </c>
      <c r="X966" s="15" t="e">
        <v>#N/A</v>
      </c>
      <c r="Y966" s="15" t="e">
        <v>#N/A</v>
      </c>
      <c r="Z966" s="15">
        <v>0</v>
      </c>
      <c r="AA966" s="15">
        <v>2390900</v>
      </c>
      <c r="AB966" s="15">
        <v>0</v>
      </c>
      <c r="AC966" s="15">
        <v>0</v>
      </c>
      <c r="AD966" s="15">
        <v>0</v>
      </c>
      <c r="AE966" s="40"/>
      <c r="AF966" s="15">
        <v>0</v>
      </c>
      <c r="AG966" s="40"/>
      <c r="AH966" s="40"/>
      <c r="AI966" s="40"/>
      <c r="AJ966" s="15">
        <v>0</v>
      </c>
      <c r="AK966" s="40"/>
      <c r="AL966" s="40"/>
      <c r="AM966" s="40"/>
      <c r="AN966" s="41">
        <v>45504</v>
      </c>
      <c r="AO966" s="43"/>
      <c r="AP966" s="43"/>
      <c r="AQ966" s="43"/>
      <c r="AR966" s="43"/>
      <c r="AS966" s="43"/>
      <c r="AT966" s="43"/>
      <c r="AU966" s="43"/>
      <c r="AV966" s="43"/>
      <c r="AW966" s="43"/>
      <c r="AX966" s="43"/>
      <c r="AY966" s="43"/>
      <c r="AZ966" s="43"/>
      <c r="BA966" s="43"/>
      <c r="BB966" s="43"/>
      <c r="BC966" s="43"/>
      <c r="BD966" s="43"/>
      <c r="BE966" s="43"/>
      <c r="BF966" s="43"/>
      <c r="BG966" s="43"/>
      <c r="BH966" s="43"/>
      <c r="BI966" s="43"/>
      <c r="BJ966" s="43"/>
      <c r="BK966" s="43"/>
      <c r="BL966" s="43"/>
      <c r="BM966" s="43"/>
      <c r="BN966" s="43"/>
      <c r="BO966" s="43"/>
      <c r="BP966" s="43"/>
      <c r="BQ966" s="43"/>
      <c r="BR966" s="43"/>
      <c r="BS966" s="43"/>
      <c r="BT966" s="43"/>
      <c r="BU966" s="43"/>
      <c r="BV966" s="43"/>
      <c r="BW966" s="43"/>
      <c r="BX966" s="43"/>
      <c r="BY966" s="43"/>
      <c r="BZ966" s="43"/>
      <c r="CA966" s="43"/>
      <c r="CB966" s="43"/>
      <c r="CC966" s="43"/>
      <c r="CD966" s="43"/>
      <c r="CE966" s="43"/>
    </row>
    <row r="967" spans="1:83" s="44" customFormat="1" x14ac:dyDescent="0.35">
      <c r="A967" s="40">
        <v>835000972</v>
      </c>
      <c r="B967" s="40" t="s">
        <v>0</v>
      </c>
      <c r="C967" s="40" t="s">
        <v>999</v>
      </c>
      <c r="D967" s="40" t="s">
        <v>20</v>
      </c>
      <c r="E967" s="40">
        <v>25638</v>
      </c>
      <c r="F967" s="40" t="s">
        <v>999</v>
      </c>
      <c r="G967" s="40" t="s">
        <v>3111</v>
      </c>
      <c r="H967" s="41">
        <v>45155</v>
      </c>
      <c r="I967" s="41">
        <v>45481.586432094904</v>
      </c>
      <c r="J967" s="12">
        <v>556100</v>
      </c>
      <c r="K967" s="12">
        <v>0</v>
      </c>
      <c r="L967" s="12">
        <v>0</v>
      </c>
      <c r="M967" s="15">
        <f t="shared" si="17"/>
        <v>556100</v>
      </c>
      <c r="N967" s="42" t="s">
        <v>17</v>
      </c>
      <c r="O967" s="40"/>
      <c r="P967" s="40" t="s">
        <v>4267</v>
      </c>
      <c r="Q967" s="40" t="b">
        <v>1</v>
      </c>
      <c r="R967" s="40" t="s">
        <v>4470</v>
      </c>
      <c r="S967" s="40"/>
      <c r="T967" s="40" t="s">
        <v>4263</v>
      </c>
      <c r="U967" s="15">
        <v>0</v>
      </c>
      <c r="V967" s="15">
        <v>0</v>
      </c>
      <c r="W967" s="15">
        <v>0</v>
      </c>
      <c r="X967" s="15" t="e">
        <v>#N/A</v>
      </c>
      <c r="Y967" s="15" t="e">
        <v>#N/A</v>
      </c>
      <c r="Z967" s="15">
        <v>0</v>
      </c>
      <c r="AA967" s="15">
        <v>556100</v>
      </c>
      <c r="AB967" s="15">
        <v>0</v>
      </c>
      <c r="AC967" s="15">
        <v>0</v>
      </c>
      <c r="AD967" s="15">
        <v>0</v>
      </c>
      <c r="AE967" s="40"/>
      <c r="AF967" s="15">
        <v>0</v>
      </c>
      <c r="AG967" s="40"/>
      <c r="AH967" s="40"/>
      <c r="AI967" s="40"/>
      <c r="AJ967" s="15">
        <v>0</v>
      </c>
      <c r="AK967" s="40"/>
      <c r="AL967" s="40"/>
      <c r="AM967" s="40"/>
      <c r="AN967" s="41">
        <v>45504</v>
      </c>
      <c r="AO967" s="43"/>
      <c r="AP967" s="43"/>
      <c r="AQ967" s="43"/>
      <c r="AR967" s="43"/>
      <c r="AS967" s="43"/>
      <c r="AT967" s="43"/>
      <c r="AU967" s="43"/>
      <c r="AV967" s="43"/>
      <c r="AW967" s="43"/>
      <c r="AX967" s="43"/>
      <c r="AY967" s="43"/>
      <c r="AZ967" s="43"/>
      <c r="BA967" s="43"/>
      <c r="BB967" s="43"/>
      <c r="BC967" s="43"/>
      <c r="BD967" s="43"/>
      <c r="BE967" s="43"/>
      <c r="BF967" s="43"/>
      <c r="BG967" s="43"/>
      <c r="BH967" s="43"/>
      <c r="BI967" s="43"/>
      <c r="BJ967" s="43"/>
      <c r="BK967" s="43"/>
      <c r="BL967" s="43"/>
      <c r="BM967" s="43"/>
      <c r="BN967" s="43"/>
      <c r="BO967" s="43"/>
      <c r="BP967" s="43"/>
      <c r="BQ967" s="43"/>
      <c r="BR967" s="43"/>
      <c r="BS967" s="43"/>
      <c r="BT967" s="43"/>
      <c r="BU967" s="43"/>
      <c r="BV967" s="43"/>
      <c r="BW967" s="43"/>
      <c r="BX967" s="43"/>
      <c r="BY967" s="43"/>
      <c r="BZ967" s="43"/>
      <c r="CA967" s="43"/>
      <c r="CB967" s="43"/>
      <c r="CC967" s="43"/>
      <c r="CD967" s="43"/>
      <c r="CE967" s="43"/>
    </row>
    <row r="968" spans="1:83" s="44" customFormat="1" x14ac:dyDescent="0.35">
      <c r="A968" s="40">
        <v>835000972</v>
      </c>
      <c r="B968" s="40" t="s">
        <v>0</v>
      </c>
      <c r="C968" s="40" t="s">
        <v>1000</v>
      </c>
      <c r="D968" s="40" t="s">
        <v>20</v>
      </c>
      <c r="E968" s="40">
        <v>25639</v>
      </c>
      <c r="F968" s="40" t="s">
        <v>1000</v>
      </c>
      <c r="G968" s="40" t="s">
        <v>3112</v>
      </c>
      <c r="H968" s="41">
        <v>45155</v>
      </c>
      <c r="I968" s="41">
        <v>45414.291666666664</v>
      </c>
      <c r="J968" s="12">
        <v>77230</v>
      </c>
      <c r="K968" s="12">
        <v>0</v>
      </c>
      <c r="L968" s="12">
        <v>0</v>
      </c>
      <c r="M968" s="15">
        <f t="shared" si="17"/>
        <v>77230</v>
      </c>
      <c r="N968" s="42" t="s">
        <v>17</v>
      </c>
      <c r="O968" s="40"/>
      <c r="P968" s="40" t="s">
        <v>4265</v>
      </c>
      <c r="Q968" s="40" t="b">
        <v>0</v>
      </c>
      <c r="R968" s="40" t="s">
        <v>4253</v>
      </c>
      <c r="S968" s="40"/>
      <c r="T968" s="40" t="s">
        <v>4265</v>
      </c>
      <c r="U968" s="15">
        <v>0</v>
      </c>
      <c r="V968" s="15">
        <v>77230</v>
      </c>
      <c r="W968" s="15">
        <v>0</v>
      </c>
      <c r="X968" s="15" t="s">
        <v>4379</v>
      </c>
      <c r="Y968" s="15" t="s">
        <v>4296</v>
      </c>
      <c r="Z968" s="15">
        <v>0</v>
      </c>
      <c r="AA968" s="15">
        <v>0</v>
      </c>
      <c r="AB968" s="15">
        <v>0</v>
      </c>
      <c r="AC968" s="15">
        <v>0</v>
      </c>
      <c r="AD968" s="15">
        <v>0</v>
      </c>
      <c r="AE968" s="40"/>
      <c r="AF968" s="15">
        <v>0</v>
      </c>
      <c r="AG968" s="40"/>
      <c r="AH968" s="40"/>
      <c r="AI968" s="40"/>
      <c r="AJ968" s="15">
        <v>0</v>
      </c>
      <c r="AK968" s="40"/>
      <c r="AL968" s="40"/>
      <c r="AM968" s="40"/>
      <c r="AN968" s="41">
        <v>45504</v>
      </c>
      <c r="AO968" s="43"/>
      <c r="AP968" s="43"/>
      <c r="AQ968" s="43"/>
      <c r="AR968" s="43"/>
      <c r="AS968" s="43"/>
      <c r="AT968" s="43"/>
      <c r="AU968" s="43"/>
      <c r="AV968" s="43"/>
      <c r="AW968" s="43"/>
      <c r="AX968" s="43"/>
      <c r="AY968" s="43"/>
      <c r="AZ968" s="43"/>
      <c r="BA968" s="43"/>
      <c r="BB968" s="43"/>
      <c r="BC968" s="43"/>
      <c r="BD968" s="43"/>
      <c r="BE968" s="43"/>
      <c r="BF968" s="43"/>
      <c r="BG968" s="43"/>
      <c r="BH968" s="43"/>
      <c r="BI968" s="43"/>
      <c r="BJ968" s="43"/>
      <c r="BK968" s="43"/>
      <c r="BL968" s="43"/>
      <c r="BM968" s="43"/>
      <c r="BN968" s="43"/>
      <c r="BO968" s="43"/>
      <c r="BP968" s="43"/>
      <c r="BQ968" s="43"/>
      <c r="BR968" s="43"/>
      <c r="BS968" s="43"/>
      <c r="BT968" s="43"/>
      <c r="BU968" s="43"/>
      <c r="BV968" s="43"/>
      <c r="BW968" s="43"/>
      <c r="BX968" s="43"/>
      <c r="BY968" s="43"/>
      <c r="BZ968" s="43"/>
      <c r="CA968" s="43"/>
      <c r="CB968" s="43"/>
      <c r="CC968" s="43"/>
      <c r="CD968" s="43"/>
      <c r="CE968" s="43"/>
    </row>
    <row r="969" spans="1:83" s="44" customFormat="1" x14ac:dyDescent="0.35">
      <c r="A969" s="40">
        <v>835000972</v>
      </c>
      <c r="B969" s="40" t="s">
        <v>0</v>
      </c>
      <c r="C969" s="40" t="s">
        <v>1001</v>
      </c>
      <c r="D969" s="40" t="s">
        <v>16</v>
      </c>
      <c r="E969" s="40">
        <v>103996</v>
      </c>
      <c r="F969" s="40" t="s">
        <v>1001</v>
      </c>
      <c r="G969" s="40" t="s">
        <v>3113</v>
      </c>
      <c r="H969" s="41">
        <v>45155</v>
      </c>
      <c r="I969" s="41">
        <v>45414.291666666664</v>
      </c>
      <c r="J969" s="12">
        <v>162710</v>
      </c>
      <c r="K969" s="12">
        <v>0</v>
      </c>
      <c r="L969" s="12">
        <v>0</v>
      </c>
      <c r="M969" s="15">
        <f t="shared" si="17"/>
        <v>162710</v>
      </c>
      <c r="N969" s="42" t="s">
        <v>17</v>
      </c>
      <c r="O969" s="40"/>
      <c r="P969" s="40" t="s">
        <v>4265</v>
      </c>
      <c r="Q969" s="40" t="b">
        <v>0</v>
      </c>
      <c r="R969" s="40" t="s">
        <v>4253</v>
      </c>
      <c r="S969" s="40"/>
      <c r="T969" s="40" t="s">
        <v>4265</v>
      </c>
      <c r="U969" s="15">
        <v>0</v>
      </c>
      <c r="V969" s="15">
        <v>162710</v>
      </c>
      <c r="W969" s="15">
        <v>0</v>
      </c>
      <c r="X969" s="15" t="s">
        <v>4380</v>
      </c>
      <c r="Y969" s="15" t="s">
        <v>4296</v>
      </c>
      <c r="Z969" s="15">
        <v>0</v>
      </c>
      <c r="AA969" s="15">
        <v>0</v>
      </c>
      <c r="AB969" s="15">
        <v>0</v>
      </c>
      <c r="AC969" s="15">
        <v>0</v>
      </c>
      <c r="AD969" s="15">
        <v>0</v>
      </c>
      <c r="AE969" s="40"/>
      <c r="AF969" s="15">
        <v>0</v>
      </c>
      <c r="AG969" s="40"/>
      <c r="AH969" s="40"/>
      <c r="AI969" s="40"/>
      <c r="AJ969" s="15">
        <v>0</v>
      </c>
      <c r="AK969" s="40"/>
      <c r="AL969" s="40"/>
      <c r="AM969" s="40"/>
      <c r="AN969" s="41">
        <v>45504</v>
      </c>
      <c r="AO969" s="43"/>
      <c r="AP969" s="43"/>
      <c r="AQ969" s="43"/>
      <c r="AR969" s="43"/>
      <c r="AS969" s="43"/>
      <c r="AT969" s="43"/>
      <c r="AU969" s="43"/>
      <c r="AV969" s="43"/>
      <c r="AW969" s="43"/>
      <c r="AX969" s="43"/>
      <c r="AY969" s="43"/>
      <c r="AZ969" s="43"/>
      <c r="BA969" s="43"/>
      <c r="BB969" s="43"/>
      <c r="BC969" s="43"/>
      <c r="BD969" s="43"/>
      <c r="BE969" s="43"/>
      <c r="BF969" s="43"/>
      <c r="BG969" s="43"/>
      <c r="BH969" s="43"/>
      <c r="BI969" s="43"/>
      <c r="BJ969" s="43"/>
      <c r="BK969" s="43"/>
      <c r="BL969" s="43"/>
      <c r="BM969" s="43"/>
      <c r="BN969" s="43"/>
      <c r="BO969" s="43"/>
      <c r="BP969" s="43"/>
      <c r="BQ969" s="43"/>
      <c r="BR969" s="43"/>
      <c r="BS969" s="43"/>
      <c r="BT969" s="43"/>
      <c r="BU969" s="43"/>
      <c r="BV969" s="43"/>
      <c r="BW969" s="43"/>
      <c r="BX969" s="43"/>
      <c r="BY969" s="43"/>
      <c r="BZ969" s="43"/>
      <c r="CA969" s="43"/>
      <c r="CB969" s="43"/>
      <c r="CC969" s="43"/>
      <c r="CD969" s="43"/>
      <c r="CE969" s="43"/>
    </row>
    <row r="970" spans="1:83" s="44" customFormat="1" x14ac:dyDescent="0.35">
      <c r="A970" s="40">
        <v>835000972</v>
      </c>
      <c r="B970" s="40" t="s">
        <v>0</v>
      </c>
      <c r="C970" s="40" t="s">
        <v>1002</v>
      </c>
      <c r="D970" s="40" t="s">
        <v>16</v>
      </c>
      <c r="E970" s="40">
        <v>104062</v>
      </c>
      <c r="F970" s="40" t="s">
        <v>1002</v>
      </c>
      <c r="G970" s="40" t="s">
        <v>3114</v>
      </c>
      <c r="H970" s="41">
        <v>45155</v>
      </c>
      <c r="I970" s="41">
        <v>45482.397273495371</v>
      </c>
      <c r="J970" s="12">
        <v>2276442</v>
      </c>
      <c r="K970" s="12">
        <v>0</v>
      </c>
      <c r="L970" s="12">
        <v>0</v>
      </c>
      <c r="M970" s="15">
        <f t="shared" si="17"/>
        <v>2276442</v>
      </c>
      <c r="N970" s="42" t="s">
        <v>17</v>
      </c>
      <c r="O970" s="40"/>
      <c r="P970" s="40" t="s">
        <v>4262</v>
      </c>
      <c r="Q970" s="40" t="b">
        <v>0</v>
      </c>
      <c r="R970" s="40" t="s">
        <v>4254</v>
      </c>
      <c r="S970" s="40"/>
      <c r="T970" s="40" t="s">
        <v>4263</v>
      </c>
      <c r="U970" s="15">
        <v>2528260</v>
      </c>
      <c r="V970" s="15">
        <v>0</v>
      </c>
      <c r="W970" s="15">
        <v>0</v>
      </c>
      <c r="X970" s="15"/>
      <c r="Y970" s="15"/>
      <c r="Z970" s="15">
        <v>2528260</v>
      </c>
      <c r="AA970" s="15">
        <v>0</v>
      </c>
      <c r="AB970" s="15">
        <v>0</v>
      </c>
      <c r="AC970" s="15">
        <v>2276442</v>
      </c>
      <c r="AD970" s="15">
        <v>0</v>
      </c>
      <c r="AE970" s="40"/>
      <c r="AF970" s="15">
        <v>2276442</v>
      </c>
      <c r="AG970" s="40">
        <f>VLOOKUP(G970,'[2]PC PLATA'!$D:$F,3,0)</f>
        <v>2201540029</v>
      </c>
      <c r="AH970" s="40" t="str">
        <f>VLOOKUP(G970,'[2]PC PLATA'!$D:$J,7,0)</f>
        <v>26.08.2024</v>
      </c>
      <c r="AI970" s="40"/>
      <c r="AJ970" s="15">
        <v>0</v>
      </c>
      <c r="AK970" s="40"/>
      <c r="AL970" s="40"/>
      <c r="AM970" s="40"/>
      <c r="AN970" s="41">
        <v>45504</v>
      </c>
      <c r="AO970" s="43"/>
      <c r="AP970" s="43"/>
      <c r="AQ970" s="43"/>
      <c r="AR970" s="43"/>
      <c r="AS970" s="43"/>
      <c r="AT970" s="43"/>
      <c r="AU970" s="43"/>
      <c r="AV970" s="43"/>
      <c r="AW970" s="43"/>
      <c r="AX970" s="43"/>
      <c r="AY970" s="43"/>
      <c r="AZ970" s="43"/>
      <c r="BA970" s="43"/>
      <c r="BB970" s="43"/>
      <c r="BC970" s="43"/>
      <c r="BD970" s="43"/>
      <c r="BE970" s="43"/>
      <c r="BF970" s="43"/>
      <c r="BG970" s="43"/>
      <c r="BH970" s="43"/>
      <c r="BI970" s="43"/>
      <c r="BJ970" s="43"/>
      <c r="BK970" s="43"/>
      <c r="BL970" s="43"/>
      <c r="BM970" s="43"/>
      <c r="BN970" s="43"/>
      <c r="BO970" s="43"/>
      <c r="BP970" s="43"/>
      <c r="BQ970" s="43"/>
      <c r="BR970" s="43"/>
      <c r="BS970" s="43"/>
      <c r="BT970" s="43"/>
      <c r="BU970" s="43"/>
      <c r="BV970" s="43"/>
      <c r="BW970" s="43"/>
      <c r="BX970" s="43"/>
      <c r="BY970" s="43"/>
      <c r="BZ970" s="43"/>
      <c r="CA970" s="43"/>
      <c r="CB970" s="43"/>
      <c r="CC970" s="43"/>
      <c r="CD970" s="43"/>
      <c r="CE970" s="43"/>
    </row>
    <row r="971" spans="1:83" s="44" customFormat="1" x14ac:dyDescent="0.35">
      <c r="A971" s="40">
        <v>835000972</v>
      </c>
      <c r="B971" s="40" t="s">
        <v>0</v>
      </c>
      <c r="C971" s="40" t="s">
        <v>990</v>
      </c>
      <c r="D971" s="40" t="s">
        <v>16</v>
      </c>
      <c r="E971" s="40">
        <v>104429</v>
      </c>
      <c r="F971" s="40" t="s">
        <v>990</v>
      </c>
      <c r="G971" s="40" t="s">
        <v>3102</v>
      </c>
      <c r="H971" s="41">
        <v>45151</v>
      </c>
      <c r="I971" s="41">
        <v>45170.291666666664</v>
      </c>
      <c r="J971" s="12">
        <v>247008</v>
      </c>
      <c r="K971" s="12">
        <v>0</v>
      </c>
      <c r="L971" s="15">
        <v>230608</v>
      </c>
      <c r="M971" s="15">
        <f t="shared" si="17"/>
        <v>16400</v>
      </c>
      <c r="N971" s="42" t="s">
        <v>17</v>
      </c>
      <c r="O971" s="40"/>
      <c r="P971" s="40" t="s">
        <v>4268</v>
      </c>
      <c r="Q971" s="40" t="b">
        <v>0</v>
      </c>
      <c r="R971" s="40" t="s">
        <v>4254</v>
      </c>
      <c r="S971" s="40"/>
      <c r="T971" s="40" t="s">
        <v>4268</v>
      </c>
      <c r="U971" s="15">
        <v>247008</v>
      </c>
      <c r="V971" s="15">
        <v>0</v>
      </c>
      <c r="W971" s="15">
        <v>0</v>
      </c>
      <c r="X971" s="15"/>
      <c r="Y971" s="15"/>
      <c r="Z971" s="15">
        <v>247008</v>
      </c>
      <c r="AA971" s="15">
        <v>0</v>
      </c>
      <c r="AB971" s="15">
        <v>0</v>
      </c>
      <c r="AC971" s="15">
        <v>230608</v>
      </c>
      <c r="AD971" s="15">
        <v>0</v>
      </c>
      <c r="AE971" s="40"/>
      <c r="AF971" s="15">
        <v>230608</v>
      </c>
      <c r="AG971" s="40">
        <v>2201501110</v>
      </c>
      <c r="AH971" s="40" t="s">
        <v>4499</v>
      </c>
      <c r="AI971" s="40"/>
      <c r="AJ971" s="15">
        <v>0</v>
      </c>
      <c r="AK971" s="40"/>
      <c r="AL971" s="40"/>
      <c r="AM971" s="40"/>
      <c r="AN971" s="41">
        <v>45504</v>
      </c>
      <c r="AO971" s="43"/>
      <c r="AP971" s="43"/>
      <c r="AQ971" s="43"/>
      <c r="AR971" s="43"/>
      <c r="AS971" s="43"/>
      <c r="AT971" s="43"/>
      <c r="AU971" s="43"/>
      <c r="AV971" s="43"/>
      <c r="AW971" s="43"/>
      <c r="AX971" s="43"/>
      <c r="AY971" s="43"/>
      <c r="AZ971" s="43"/>
      <c r="BA971" s="43"/>
      <c r="BB971" s="43"/>
      <c r="BC971" s="43"/>
      <c r="BD971" s="43"/>
      <c r="BE971" s="43"/>
      <c r="BF971" s="43"/>
      <c r="BG971" s="43"/>
      <c r="BH971" s="43"/>
      <c r="BI971" s="43"/>
      <c r="BJ971" s="43"/>
      <c r="BK971" s="43"/>
      <c r="BL971" s="43"/>
      <c r="BM971" s="43"/>
      <c r="BN971" s="43"/>
      <c r="BO971" s="43"/>
      <c r="BP971" s="43"/>
      <c r="BQ971" s="43"/>
      <c r="BR971" s="43"/>
      <c r="BS971" s="43"/>
      <c r="BT971" s="43"/>
      <c r="BU971" s="43"/>
      <c r="BV971" s="43"/>
      <c r="BW971" s="43"/>
      <c r="BX971" s="43"/>
      <c r="BY971" s="43"/>
      <c r="BZ971" s="43"/>
      <c r="CA971" s="43"/>
      <c r="CB971" s="43"/>
      <c r="CC971" s="43"/>
      <c r="CD971" s="43"/>
      <c r="CE971" s="43"/>
    </row>
    <row r="972" spans="1:83" s="44" customFormat="1" x14ac:dyDescent="0.35">
      <c r="A972" s="40">
        <v>835000972</v>
      </c>
      <c r="B972" s="40" t="s">
        <v>0</v>
      </c>
      <c r="C972" s="40" t="s">
        <v>1004</v>
      </c>
      <c r="D972" s="40" t="s">
        <v>20</v>
      </c>
      <c r="E972" s="40">
        <v>25773</v>
      </c>
      <c r="F972" s="40" t="s">
        <v>1004</v>
      </c>
      <c r="G972" s="40" t="s">
        <v>3116</v>
      </c>
      <c r="H972" s="41">
        <v>45159</v>
      </c>
      <c r="I972" s="41">
        <v>45414.291666666664</v>
      </c>
      <c r="J972" s="12">
        <v>80560</v>
      </c>
      <c r="K972" s="12">
        <v>0</v>
      </c>
      <c r="L972" s="12">
        <v>0</v>
      </c>
      <c r="M972" s="15">
        <f t="shared" si="17"/>
        <v>80560</v>
      </c>
      <c r="N972" s="42" t="s">
        <v>17</v>
      </c>
      <c r="O972" s="40"/>
      <c r="P972" s="40" t="s">
        <v>4265</v>
      </c>
      <c r="Q972" s="40" t="b">
        <v>0</v>
      </c>
      <c r="R972" s="40" t="s">
        <v>4253</v>
      </c>
      <c r="S972" s="40"/>
      <c r="T972" s="40" t="s">
        <v>4265</v>
      </c>
      <c r="U972" s="15">
        <v>0</v>
      </c>
      <c r="V972" s="15">
        <v>80560</v>
      </c>
      <c r="W972" s="15">
        <v>0</v>
      </c>
      <c r="X972" s="15" t="s">
        <v>4381</v>
      </c>
      <c r="Y972" s="15" t="s">
        <v>4296</v>
      </c>
      <c r="Z972" s="15">
        <v>0</v>
      </c>
      <c r="AA972" s="15">
        <v>0</v>
      </c>
      <c r="AB972" s="15">
        <v>0</v>
      </c>
      <c r="AC972" s="15">
        <v>0</v>
      </c>
      <c r="AD972" s="15">
        <v>0</v>
      </c>
      <c r="AE972" s="40"/>
      <c r="AF972" s="15">
        <v>0</v>
      </c>
      <c r="AG972" s="40"/>
      <c r="AH972" s="40"/>
      <c r="AI972" s="40"/>
      <c r="AJ972" s="15">
        <v>0</v>
      </c>
      <c r="AK972" s="40"/>
      <c r="AL972" s="40"/>
      <c r="AM972" s="40"/>
      <c r="AN972" s="41">
        <v>45504</v>
      </c>
      <c r="AO972" s="43"/>
      <c r="AP972" s="43"/>
      <c r="AQ972" s="43"/>
      <c r="AR972" s="43"/>
      <c r="AS972" s="43"/>
      <c r="AT972" s="43"/>
      <c r="AU972" s="43"/>
      <c r="AV972" s="43"/>
      <c r="AW972" s="43"/>
      <c r="AX972" s="43"/>
      <c r="AY972" s="43"/>
      <c r="AZ972" s="43"/>
      <c r="BA972" s="43"/>
      <c r="BB972" s="43"/>
      <c r="BC972" s="43"/>
      <c r="BD972" s="43"/>
      <c r="BE972" s="43"/>
      <c r="BF972" s="43"/>
      <c r="BG972" s="43"/>
      <c r="BH972" s="43"/>
      <c r="BI972" s="43"/>
      <c r="BJ972" s="43"/>
      <c r="BK972" s="43"/>
      <c r="BL972" s="43"/>
      <c r="BM972" s="43"/>
      <c r="BN972" s="43"/>
      <c r="BO972" s="43"/>
      <c r="BP972" s="43"/>
      <c r="BQ972" s="43"/>
      <c r="BR972" s="43"/>
      <c r="BS972" s="43"/>
      <c r="BT972" s="43"/>
      <c r="BU972" s="43"/>
      <c r="BV972" s="43"/>
      <c r="BW972" s="43"/>
      <c r="BX972" s="43"/>
      <c r="BY972" s="43"/>
      <c r="BZ972" s="43"/>
      <c r="CA972" s="43"/>
      <c r="CB972" s="43"/>
      <c r="CC972" s="43"/>
      <c r="CD972" s="43"/>
      <c r="CE972" s="43"/>
    </row>
    <row r="973" spans="1:83" s="44" customFormat="1" x14ac:dyDescent="0.35">
      <c r="A973" s="40">
        <v>835000972</v>
      </c>
      <c r="B973" s="40" t="s">
        <v>0</v>
      </c>
      <c r="C973" s="40" t="s">
        <v>992</v>
      </c>
      <c r="D973" s="40" t="s">
        <v>16</v>
      </c>
      <c r="E973" s="40">
        <v>104181</v>
      </c>
      <c r="F973" s="40" t="s">
        <v>992</v>
      </c>
      <c r="G973" s="40" t="s">
        <v>3104</v>
      </c>
      <c r="H973" s="41">
        <v>45152</v>
      </c>
      <c r="I973" s="41">
        <v>45170.291666666664</v>
      </c>
      <c r="J973" s="12">
        <v>144790</v>
      </c>
      <c r="K973" s="12">
        <v>0</v>
      </c>
      <c r="L973" s="15">
        <v>128390</v>
      </c>
      <c r="M973" s="15">
        <f t="shared" si="17"/>
        <v>16400</v>
      </c>
      <c r="N973" s="42" t="s">
        <v>17</v>
      </c>
      <c r="O973" s="40"/>
      <c r="P973" s="40" t="s">
        <v>4268</v>
      </c>
      <c r="Q973" s="40" t="b">
        <v>0</v>
      </c>
      <c r="R973" s="40" t="s">
        <v>4254</v>
      </c>
      <c r="S973" s="40"/>
      <c r="T973" s="40" t="s">
        <v>4268</v>
      </c>
      <c r="U973" s="15">
        <v>144790</v>
      </c>
      <c r="V973" s="15">
        <v>0</v>
      </c>
      <c r="W973" s="15">
        <v>0</v>
      </c>
      <c r="X973" s="15"/>
      <c r="Y973" s="15"/>
      <c r="Z973" s="15">
        <v>144790</v>
      </c>
      <c r="AA973" s="15">
        <v>0</v>
      </c>
      <c r="AB973" s="15">
        <v>0</v>
      </c>
      <c r="AC973" s="15">
        <v>128390</v>
      </c>
      <c r="AD973" s="15">
        <v>0</v>
      </c>
      <c r="AE973" s="40"/>
      <c r="AF973" s="15">
        <v>128390</v>
      </c>
      <c r="AG973" s="40">
        <v>2201501110</v>
      </c>
      <c r="AH973" s="40" t="s">
        <v>4499</v>
      </c>
      <c r="AI973" s="40"/>
      <c r="AJ973" s="15">
        <v>0</v>
      </c>
      <c r="AK973" s="40"/>
      <c r="AL973" s="40"/>
      <c r="AM973" s="40"/>
      <c r="AN973" s="41">
        <v>45504</v>
      </c>
      <c r="AO973" s="43"/>
      <c r="AP973" s="43"/>
      <c r="AQ973" s="43"/>
      <c r="AR973" s="43"/>
      <c r="AS973" s="43"/>
      <c r="AT973" s="43"/>
      <c r="AU973" s="43"/>
      <c r="AV973" s="43"/>
      <c r="AW973" s="43"/>
      <c r="AX973" s="43"/>
      <c r="AY973" s="43"/>
      <c r="AZ973" s="43"/>
      <c r="BA973" s="43"/>
      <c r="BB973" s="43"/>
      <c r="BC973" s="43"/>
      <c r="BD973" s="43"/>
      <c r="BE973" s="43"/>
      <c r="BF973" s="43"/>
      <c r="BG973" s="43"/>
      <c r="BH973" s="43"/>
      <c r="BI973" s="43"/>
      <c r="BJ973" s="43"/>
      <c r="BK973" s="43"/>
      <c r="BL973" s="43"/>
      <c r="BM973" s="43"/>
      <c r="BN973" s="43"/>
      <c r="BO973" s="43"/>
      <c r="BP973" s="43"/>
      <c r="BQ973" s="43"/>
      <c r="BR973" s="43"/>
      <c r="BS973" s="43"/>
      <c r="BT973" s="43"/>
      <c r="BU973" s="43"/>
      <c r="BV973" s="43"/>
      <c r="BW973" s="43"/>
      <c r="BX973" s="43"/>
      <c r="BY973" s="43"/>
      <c r="BZ973" s="43"/>
      <c r="CA973" s="43"/>
      <c r="CB973" s="43"/>
      <c r="CC973" s="43"/>
      <c r="CD973" s="43"/>
      <c r="CE973" s="43"/>
    </row>
    <row r="974" spans="1:83" s="44" customFormat="1" x14ac:dyDescent="0.35">
      <c r="A974" s="40">
        <v>835000972</v>
      </c>
      <c r="B974" s="40" t="s">
        <v>0</v>
      </c>
      <c r="C974" s="40" t="s">
        <v>993</v>
      </c>
      <c r="D974" s="40" t="s">
        <v>16</v>
      </c>
      <c r="E974" s="40">
        <v>104182</v>
      </c>
      <c r="F974" s="40" t="s">
        <v>993</v>
      </c>
      <c r="G974" s="40" t="s">
        <v>3105</v>
      </c>
      <c r="H974" s="41">
        <v>45152</v>
      </c>
      <c r="I974" s="41">
        <v>45170.291666666664</v>
      </c>
      <c r="J974" s="12">
        <v>171872</v>
      </c>
      <c r="K974" s="12">
        <v>0</v>
      </c>
      <c r="L974" s="15">
        <v>167772</v>
      </c>
      <c r="M974" s="15">
        <f t="shared" si="17"/>
        <v>4100</v>
      </c>
      <c r="N974" s="42" t="s">
        <v>17</v>
      </c>
      <c r="O974" s="40"/>
      <c r="P974" s="40" t="s">
        <v>4268</v>
      </c>
      <c r="Q974" s="40" t="b">
        <v>0</v>
      </c>
      <c r="R974" s="40" t="s">
        <v>4254</v>
      </c>
      <c r="S974" s="40"/>
      <c r="T974" s="40" t="s">
        <v>4268</v>
      </c>
      <c r="U974" s="15">
        <v>171872</v>
      </c>
      <c r="V974" s="15">
        <v>0</v>
      </c>
      <c r="W974" s="15">
        <v>0</v>
      </c>
      <c r="X974" s="15"/>
      <c r="Y974" s="15"/>
      <c r="Z974" s="15">
        <v>171872</v>
      </c>
      <c r="AA974" s="15">
        <v>0</v>
      </c>
      <c r="AB974" s="15">
        <v>0</v>
      </c>
      <c r="AC974" s="15">
        <v>167772</v>
      </c>
      <c r="AD974" s="15">
        <v>0</v>
      </c>
      <c r="AE974" s="40"/>
      <c r="AF974" s="15">
        <v>167772</v>
      </c>
      <c r="AG974" s="40">
        <v>2201501110</v>
      </c>
      <c r="AH974" s="40" t="s">
        <v>4499</v>
      </c>
      <c r="AI974" s="40"/>
      <c r="AJ974" s="15">
        <v>0</v>
      </c>
      <c r="AK974" s="40"/>
      <c r="AL974" s="40"/>
      <c r="AM974" s="40"/>
      <c r="AN974" s="41">
        <v>45504</v>
      </c>
      <c r="AO974" s="43"/>
      <c r="AP974" s="43"/>
      <c r="AQ974" s="43"/>
      <c r="AR974" s="43"/>
      <c r="AS974" s="43"/>
      <c r="AT974" s="43"/>
      <c r="AU974" s="43"/>
      <c r="AV974" s="43"/>
      <c r="AW974" s="43"/>
      <c r="AX974" s="43"/>
      <c r="AY974" s="43"/>
      <c r="AZ974" s="43"/>
      <c r="BA974" s="43"/>
      <c r="BB974" s="43"/>
      <c r="BC974" s="43"/>
      <c r="BD974" s="43"/>
      <c r="BE974" s="43"/>
      <c r="BF974" s="43"/>
      <c r="BG974" s="43"/>
      <c r="BH974" s="43"/>
      <c r="BI974" s="43"/>
      <c r="BJ974" s="43"/>
      <c r="BK974" s="43"/>
      <c r="BL974" s="43"/>
      <c r="BM974" s="43"/>
      <c r="BN974" s="43"/>
      <c r="BO974" s="43"/>
      <c r="BP974" s="43"/>
      <c r="BQ974" s="43"/>
      <c r="BR974" s="43"/>
      <c r="BS974" s="43"/>
      <c r="BT974" s="43"/>
      <c r="BU974" s="43"/>
      <c r="BV974" s="43"/>
      <c r="BW974" s="43"/>
      <c r="BX974" s="43"/>
      <c r="BY974" s="43"/>
      <c r="BZ974" s="43"/>
      <c r="CA974" s="43"/>
      <c r="CB974" s="43"/>
      <c r="CC974" s="43"/>
      <c r="CD974" s="43"/>
      <c r="CE974" s="43"/>
    </row>
    <row r="975" spans="1:83" s="44" customFormat="1" x14ac:dyDescent="0.35">
      <c r="A975" s="40">
        <v>835000972</v>
      </c>
      <c r="B975" s="40" t="s">
        <v>0</v>
      </c>
      <c r="C975" s="40" t="s">
        <v>1007</v>
      </c>
      <c r="D975" s="40" t="s">
        <v>16</v>
      </c>
      <c r="E975" s="40">
        <v>104505</v>
      </c>
      <c r="F975" s="40" t="s">
        <v>1007</v>
      </c>
      <c r="G975" s="40" t="s">
        <v>3119</v>
      </c>
      <c r="H975" s="41">
        <v>45160</v>
      </c>
      <c r="I975" s="41">
        <v>45447.291666666664</v>
      </c>
      <c r="J975" s="12">
        <v>485639</v>
      </c>
      <c r="K975" s="12">
        <v>0</v>
      </c>
      <c r="L975" s="12">
        <v>0</v>
      </c>
      <c r="M975" s="15">
        <f t="shared" si="17"/>
        <v>485639</v>
      </c>
      <c r="N975" s="42" t="s">
        <v>17</v>
      </c>
      <c r="O975" s="40"/>
      <c r="P975" s="40" t="s">
        <v>4265</v>
      </c>
      <c r="Q975" s="40" t="b">
        <v>0</v>
      </c>
      <c r="R975" s="40" t="s">
        <v>4253</v>
      </c>
      <c r="S975" s="40"/>
      <c r="T975" s="40" t="s">
        <v>4263</v>
      </c>
      <c r="U975" s="15">
        <v>0</v>
      </c>
      <c r="V975" s="15">
        <v>485639</v>
      </c>
      <c r="W975" s="15">
        <v>0</v>
      </c>
      <c r="X975" s="15" t="s">
        <v>4382</v>
      </c>
      <c r="Y975" s="15" t="s">
        <v>4296</v>
      </c>
      <c r="Z975" s="15">
        <v>0</v>
      </c>
      <c r="AA975" s="15">
        <v>0</v>
      </c>
      <c r="AB975" s="15">
        <v>0</v>
      </c>
      <c r="AC975" s="15">
        <v>0</v>
      </c>
      <c r="AD975" s="15">
        <v>0</v>
      </c>
      <c r="AE975" s="40"/>
      <c r="AF975" s="15">
        <v>0</v>
      </c>
      <c r="AG975" s="40"/>
      <c r="AH975" s="40"/>
      <c r="AI975" s="40"/>
      <c r="AJ975" s="15">
        <v>0</v>
      </c>
      <c r="AK975" s="40"/>
      <c r="AL975" s="40"/>
      <c r="AM975" s="40"/>
      <c r="AN975" s="41">
        <v>45504</v>
      </c>
      <c r="AO975" s="43"/>
      <c r="AP975" s="43"/>
      <c r="AQ975" s="43"/>
      <c r="AR975" s="43"/>
      <c r="AS975" s="43"/>
      <c r="AT975" s="43"/>
      <c r="AU975" s="43"/>
      <c r="AV975" s="43"/>
      <c r="AW975" s="43"/>
      <c r="AX975" s="43"/>
      <c r="AY975" s="43"/>
      <c r="AZ975" s="43"/>
      <c r="BA975" s="43"/>
      <c r="BB975" s="43"/>
      <c r="BC975" s="43"/>
      <c r="BD975" s="43"/>
      <c r="BE975" s="43"/>
      <c r="BF975" s="43"/>
      <c r="BG975" s="43"/>
      <c r="BH975" s="43"/>
      <c r="BI975" s="43"/>
      <c r="BJ975" s="43"/>
      <c r="BK975" s="43"/>
      <c r="BL975" s="43"/>
      <c r="BM975" s="43"/>
      <c r="BN975" s="43"/>
      <c r="BO975" s="43"/>
      <c r="BP975" s="43"/>
      <c r="BQ975" s="43"/>
      <c r="BR975" s="43"/>
      <c r="BS975" s="43"/>
      <c r="BT975" s="43"/>
      <c r="BU975" s="43"/>
      <c r="BV975" s="43"/>
      <c r="BW975" s="43"/>
      <c r="BX975" s="43"/>
      <c r="BY975" s="43"/>
      <c r="BZ975" s="43"/>
      <c r="CA975" s="43"/>
      <c r="CB975" s="43"/>
      <c r="CC975" s="43"/>
      <c r="CD975" s="43"/>
      <c r="CE975" s="43"/>
    </row>
    <row r="976" spans="1:83" s="44" customFormat="1" x14ac:dyDescent="0.35">
      <c r="A976" s="40">
        <v>835000972</v>
      </c>
      <c r="B976" s="40" t="s">
        <v>0</v>
      </c>
      <c r="C976" s="40" t="s">
        <v>1008</v>
      </c>
      <c r="D976" s="40" t="s">
        <v>19</v>
      </c>
      <c r="E976" s="40">
        <v>5476</v>
      </c>
      <c r="F976" s="40" t="s">
        <v>1008</v>
      </c>
      <c r="G976" s="40" t="s">
        <v>3120</v>
      </c>
      <c r="H976" s="41">
        <v>45162</v>
      </c>
      <c r="I976" s="41">
        <v>45483.631506331018</v>
      </c>
      <c r="J976" s="12">
        <v>410450</v>
      </c>
      <c r="K976" s="12">
        <v>0</v>
      </c>
      <c r="L976" s="12">
        <v>0</v>
      </c>
      <c r="M976" s="15">
        <f t="shared" si="17"/>
        <v>410450</v>
      </c>
      <c r="N976" s="42" t="s">
        <v>17</v>
      </c>
      <c r="O976" s="40"/>
      <c r="P976" s="40" t="s">
        <v>4267</v>
      </c>
      <c r="Q976" s="40" t="b">
        <v>1</v>
      </c>
      <c r="R976" s="40" t="s">
        <v>4470</v>
      </c>
      <c r="S976" s="40"/>
      <c r="T976" s="40" t="s">
        <v>4263</v>
      </c>
      <c r="U976" s="15">
        <v>0</v>
      </c>
      <c r="V976" s="15">
        <v>0</v>
      </c>
      <c r="W976" s="15">
        <v>0</v>
      </c>
      <c r="X976" s="15" t="e">
        <v>#N/A</v>
      </c>
      <c r="Y976" s="15" t="e">
        <v>#N/A</v>
      </c>
      <c r="Z976" s="15">
        <v>0</v>
      </c>
      <c r="AA976" s="15">
        <v>410450</v>
      </c>
      <c r="AB976" s="15">
        <v>0</v>
      </c>
      <c r="AC976" s="15">
        <v>0</v>
      </c>
      <c r="AD976" s="15">
        <v>0</v>
      </c>
      <c r="AE976" s="40"/>
      <c r="AF976" s="15">
        <v>0</v>
      </c>
      <c r="AG976" s="40"/>
      <c r="AH976" s="40"/>
      <c r="AI976" s="40"/>
      <c r="AJ976" s="15">
        <v>0</v>
      </c>
      <c r="AK976" s="40"/>
      <c r="AL976" s="40"/>
      <c r="AM976" s="40"/>
      <c r="AN976" s="41">
        <v>45504</v>
      </c>
      <c r="AO976" s="43"/>
      <c r="AP976" s="43"/>
      <c r="AQ976" s="43"/>
      <c r="AR976" s="43"/>
      <c r="AS976" s="43"/>
      <c r="AT976" s="43"/>
      <c r="AU976" s="43"/>
      <c r="AV976" s="43"/>
      <c r="AW976" s="43"/>
      <c r="AX976" s="43"/>
      <c r="AY976" s="43"/>
      <c r="AZ976" s="43"/>
      <c r="BA976" s="43"/>
      <c r="BB976" s="43"/>
      <c r="BC976" s="43"/>
      <c r="BD976" s="43"/>
      <c r="BE976" s="43"/>
      <c r="BF976" s="43"/>
      <c r="BG976" s="43"/>
      <c r="BH976" s="43"/>
      <c r="BI976" s="43"/>
      <c r="BJ976" s="43"/>
      <c r="BK976" s="43"/>
      <c r="BL976" s="43"/>
      <c r="BM976" s="43"/>
      <c r="BN976" s="43"/>
      <c r="BO976" s="43"/>
      <c r="BP976" s="43"/>
      <c r="BQ976" s="43"/>
      <c r="BR976" s="43"/>
      <c r="BS976" s="43"/>
      <c r="BT976" s="43"/>
      <c r="BU976" s="43"/>
      <c r="BV976" s="43"/>
      <c r="BW976" s="43"/>
      <c r="BX976" s="43"/>
      <c r="BY976" s="43"/>
      <c r="BZ976" s="43"/>
      <c r="CA976" s="43"/>
      <c r="CB976" s="43"/>
      <c r="CC976" s="43"/>
      <c r="CD976" s="43"/>
      <c r="CE976" s="43"/>
    </row>
    <row r="977" spans="1:83" s="44" customFormat="1" x14ac:dyDescent="0.35">
      <c r="A977" s="40">
        <v>835000972</v>
      </c>
      <c r="B977" s="40" t="s">
        <v>0</v>
      </c>
      <c r="C977" s="40" t="s">
        <v>1009</v>
      </c>
      <c r="D977" s="40" t="s">
        <v>16</v>
      </c>
      <c r="E977" s="40">
        <v>104695</v>
      </c>
      <c r="F977" s="40" t="s">
        <v>1009</v>
      </c>
      <c r="G977" s="40" t="s">
        <v>3121</v>
      </c>
      <c r="H977" s="41">
        <v>45162</v>
      </c>
      <c r="I977" s="41">
        <v>45477.489959293984</v>
      </c>
      <c r="J977" s="12">
        <v>366772</v>
      </c>
      <c r="K977" s="12">
        <v>0</v>
      </c>
      <c r="L977" s="12">
        <v>0</v>
      </c>
      <c r="M977" s="15">
        <f t="shared" si="17"/>
        <v>366772</v>
      </c>
      <c r="N977" s="42" t="s">
        <v>17</v>
      </c>
      <c r="O977" s="40"/>
      <c r="P977" s="40" t="s">
        <v>4263</v>
      </c>
      <c r="Q977" s="40" t="b">
        <v>0</v>
      </c>
      <c r="R977" s="40" t="s">
        <v>4257</v>
      </c>
      <c r="S977" s="40"/>
      <c r="T977" s="40" t="s">
        <v>4263</v>
      </c>
      <c r="U977" s="15">
        <v>0</v>
      </c>
      <c r="V977" s="15">
        <v>0</v>
      </c>
      <c r="W977" s="15">
        <v>0</v>
      </c>
      <c r="X977" s="15"/>
      <c r="Y977" s="15"/>
      <c r="Z977" s="15">
        <v>0</v>
      </c>
      <c r="AA977" s="15">
        <v>0</v>
      </c>
      <c r="AB977" s="15">
        <v>0</v>
      </c>
      <c r="AC977" s="15">
        <v>0</v>
      </c>
      <c r="AD977" s="15">
        <v>0</v>
      </c>
      <c r="AE977" s="40"/>
      <c r="AF977" s="15">
        <v>0</v>
      </c>
      <c r="AG977" s="40"/>
      <c r="AH977" s="40"/>
      <c r="AI977" s="40"/>
      <c r="AJ977" s="15">
        <v>0</v>
      </c>
      <c r="AK977" s="40"/>
      <c r="AL977" s="40"/>
      <c r="AM977" s="40"/>
      <c r="AN977" s="41">
        <v>45504</v>
      </c>
      <c r="AO977" s="43"/>
      <c r="AP977" s="43"/>
      <c r="AQ977" s="43"/>
      <c r="AR977" s="43"/>
      <c r="AS977" s="43"/>
      <c r="AT977" s="43"/>
      <c r="AU977" s="43"/>
      <c r="AV977" s="43"/>
      <c r="AW977" s="43"/>
      <c r="AX977" s="43"/>
      <c r="AY977" s="43"/>
      <c r="AZ977" s="43"/>
      <c r="BA977" s="43"/>
      <c r="BB977" s="43"/>
      <c r="BC977" s="43"/>
      <c r="BD977" s="43"/>
      <c r="BE977" s="43"/>
      <c r="BF977" s="43"/>
      <c r="BG977" s="43"/>
      <c r="BH977" s="43"/>
      <c r="BI977" s="43"/>
      <c r="BJ977" s="43"/>
      <c r="BK977" s="43"/>
      <c r="BL977" s="43"/>
      <c r="BM977" s="43"/>
      <c r="BN977" s="43"/>
      <c r="BO977" s="43"/>
      <c r="BP977" s="43"/>
      <c r="BQ977" s="43"/>
      <c r="BR977" s="43"/>
      <c r="BS977" s="43"/>
      <c r="BT977" s="43"/>
      <c r="BU977" s="43"/>
      <c r="BV977" s="43"/>
      <c r="BW977" s="43"/>
      <c r="BX977" s="43"/>
      <c r="BY977" s="43"/>
      <c r="BZ977" s="43"/>
      <c r="CA977" s="43"/>
      <c r="CB977" s="43"/>
      <c r="CC977" s="43"/>
      <c r="CD977" s="43"/>
      <c r="CE977" s="43"/>
    </row>
    <row r="978" spans="1:83" s="44" customFormat="1" x14ac:dyDescent="0.35">
      <c r="A978" s="40">
        <v>835000972</v>
      </c>
      <c r="B978" s="40" t="s">
        <v>0</v>
      </c>
      <c r="C978" s="40" t="s">
        <v>1010</v>
      </c>
      <c r="D978" s="40" t="s">
        <v>16</v>
      </c>
      <c r="E978" s="40">
        <v>104761</v>
      </c>
      <c r="F978" s="40" t="s">
        <v>1010</v>
      </c>
      <c r="G978" s="40" t="s">
        <v>3122</v>
      </c>
      <c r="H978" s="41">
        <v>45162</v>
      </c>
      <c r="I978" s="41">
        <v>45414.291666666664</v>
      </c>
      <c r="J978" s="12">
        <v>328880</v>
      </c>
      <c r="K978" s="12">
        <v>0</v>
      </c>
      <c r="L978" s="12">
        <v>0</v>
      </c>
      <c r="M978" s="15">
        <f t="shared" si="17"/>
        <v>328880</v>
      </c>
      <c r="N978" s="42" t="s">
        <v>17</v>
      </c>
      <c r="O978" s="40"/>
      <c r="P978" s="40" t="s">
        <v>4265</v>
      </c>
      <c r="Q978" s="40" t="b">
        <v>0</v>
      </c>
      <c r="R978" s="40" t="s">
        <v>4253</v>
      </c>
      <c r="S978" s="40"/>
      <c r="T978" s="40" t="s">
        <v>4265</v>
      </c>
      <c r="U978" s="15">
        <v>0</v>
      </c>
      <c r="V978" s="15">
        <v>328880</v>
      </c>
      <c r="W978" s="15">
        <v>0</v>
      </c>
      <c r="X978" s="15" t="s">
        <v>4383</v>
      </c>
      <c r="Y978" s="15" t="s">
        <v>4296</v>
      </c>
      <c r="Z978" s="15">
        <v>0</v>
      </c>
      <c r="AA978" s="15">
        <v>0</v>
      </c>
      <c r="AB978" s="15">
        <v>0</v>
      </c>
      <c r="AC978" s="15">
        <v>0</v>
      </c>
      <c r="AD978" s="15">
        <v>0</v>
      </c>
      <c r="AE978" s="40"/>
      <c r="AF978" s="15">
        <v>0</v>
      </c>
      <c r="AG978" s="40"/>
      <c r="AH978" s="40"/>
      <c r="AI978" s="40"/>
      <c r="AJ978" s="15">
        <v>0</v>
      </c>
      <c r="AK978" s="40"/>
      <c r="AL978" s="40"/>
      <c r="AM978" s="40"/>
      <c r="AN978" s="41">
        <v>45504</v>
      </c>
      <c r="AO978" s="43"/>
      <c r="AP978" s="43"/>
      <c r="AQ978" s="43"/>
      <c r="AR978" s="43"/>
      <c r="AS978" s="43"/>
      <c r="AT978" s="43"/>
      <c r="AU978" s="43"/>
      <c r="AV978" s="43"/>
      <c r="AW978" s="43"/>
      <c r="AX978" s="43"/>
      <c r="AY978" s="43"/>
      <c r="AZ978" s="43"/>
      <c r="BA978" s="43"/>
      <c r="BB978" s="43"/>
      <c r="BC978" s="43"/>
      <c r="BD978" s="43"/>
      <c r="BE978" s="43"/>
      <c r="BF978" s="43"/>
      <c r="BG978" s="43"/>
      <c r="BH978" s="43"/>
      <c r="BI978" s="43"/>
      <c r="BJ978" s="43"/>
      <c r="BK978" s="43"/>
      <c r="BL978" s="43"/>
      <c r="BM978" s="43"/>
      <c r="BN978" s="43"/>
      <c r="BO978" s="43"/>
      <c r="BP978" s="43"/>
      <c r="BQ978" s="43"/>
      <c r="BR978" s="43"/>
      <c r="BS978" s="43"/>
      <c r="BT978" s="43"/>
      <c r="BU978" s="43"/>
      <c r="BV978" s="43"/>
      <c r="BW978" s="43"/>
      <c r="BX978" s="43"/>
      <c r="BY978" s="43"/>
      <c r="BZ978" s="43"/>
      <c r="CA978" s="43"/>
      <c r="CB978" s="43"/>
      <c r="CC978" s="43"/>
      <c r="CD978" s="43"/>
      <c r="CE978" s="43"/>
    </row>
    <row r="979" spans="1:83" s="44" customFormat="1" x14ac:dyDescent="0.35">
      <c r="A979" s="40">
        <v>835000972</v>
      </c>
      <c r="B979" s="40" t="s">
        <v>0</v>
      </c>
      <c r="C979" s="40" t="s">
        <v>1011</v>
      </c>
      <c r="D979" s="40" t="s">
        <v>19</v>
      </c>
      <c r="E979" s="40">
        <v>5490</v>
      </c>
      <c r="F979" s="40" t="s">
        <v>1011</v>
      </c>
      <c r="G979" s="40" t="s">
        <v>3123</v>
      </c>
      <c r="H979" s="41">
        <v>45163</v>
      </c>
      <c r="I979" s="41">
        <v>45414.291666666664</v>
      </c>
      <c r="J979" s="12">
        <v>161550</v>
      </c>
      <c r="K979" s="12">
        <v>0</v>
      </c>
      <c r="L979" s="12">
        <v>0</v>
      </c>
      <c r="M979" s="15">
        <f t="shared" si="17"/>
        <v>161550</v>
      </c>
      <c r="N979" s="42" t="s">
        <v>17</v>
      </c>
      <c r="O979" s="40"/>
      <c r="P979" s="40" t="s">
        <v>4265</v>
      </c>
      <c r="Q979" s="40" t="b">
        <v>0</v>
      </c>
      <c r="R979" s="40" t="s">
        <v>4253</v>
      </c>
      <c r="S979" s="40"/>
      <c r="T979" s="40" t="s">
        <v>4265</v>
      </c>
      <c r="U979" s="15">
        <v>0</v>
      </c>
      <c r="V979" s="15">
        <v>161550</v>
      </c>
      <c r="W979" s="15">
        <v>0</v>
      </c>
      <c r="X979" s="15" t="s">
        <v>4384</v>
      </c>
      <c r="Y979" s="15" t="s">
        <v>4296</v>
      </c>
      <c r="Z979" s="15">
        <v>0</v>
      </c>
      <c r="AA979" s="15">
        <v>0</v>
      </c>
      <c r="AB979" s="15">
        <v>0</v>
      </c>
      <c r="AC979" s="15">
        <v>0</v>
      </c>
      <c r="AD979" s="15">
        <v>0</v>
      </c>
      <c r="AE979" s="40"/>
      <c r="AF979" s="15">
        <v>0</v>
      </c>
      <c r="AG979" s="40"/>
      <c r="AH979" s="40"/>
      <c r="AI979" s="40"/>
      <c r="AJ979" s="15">
        <v>0</v>
      </c>
      <c r="AK979" s="40"/>
      <c r="AL979" s="40"/>
      <c r="AM979" s="40"/>
      <c r="AN979" s="41">
        <v>45504</v>
      </c>
      <c r="AO979" s="43"/>
      <c r="AP979" s="43"/>
      <c r="AQ979" s="43"/>
      <c r="AR979" s="43"/>
      <c r="AS979" s="43"/>
      <c r="AT979" s="43"/>
      <c r="AU979" s="43"/>
      <c r="AV979" s="43"/>
      <c r="AW979" s="43"/>
      <c r="AX979" s="43"/>
      <c r="AY979" s="43"/>
      <c r="AZ979" s="43"/>
      <c r="BA979" s="43"/>
      <c r="BB979" s="43"/>
      <c r="BC979" s="43"/>
      <c r="BD979" s="43"/>
      <c r="BE979" s="43"/>
      <c r="BF979" s="43"/>
      <c r="BG979" s="43"/>
      <c r="BH979" s="43"/>
      <c r="BI979" s="43"/>
      <c r="BJ979" s="43"/>
      <c r="BK979" s="43"/>
      <c r="BL979" s="43"/>
      <c r="BM979" s="43"/>
      <c r="BN979" s="43"/>
      <c r="BO979" s="43"/>
      <c r="BP979" s="43"/>
      <c r="BQ979" s="43"/>
      <c r="BR979" s="43"/>
      <c r="BS979" s="43"/>
      <c r="BT979" s="43"/>
      <c r="BU979" s="43"/>
      <c r="BV979" s="43"/>
      <c r="BW979" s="43"/>
      <c r="BX979" s="43"/>
      <c r="BY979" s="43"/>
      <c r="BZ979" s="43"/>
      <c r="CA979" s="43"/>
      <c r="CB979" s="43"/>
      <c r="CC979" s="43"/>
      <c r="CD979" s="43"/>
      <c r="CE979" s="43"/>
    </row>
    <row r="980" spans="1:83" s="44" customFormat="1" x14ac:dyDescent="0.35">
      <c r="A980" s="40">
        <v>835000972</v>
      </c>
      <c r="B980" s="40" t="s">
        <v>0</v>
      </c>
      <c r="C980" s="40" t="s">
        <v>1003</v>
      </c>
      <c r="D980" s="40" t="s">
        <v>20</v>
      </c>
      <c r="E980" s="40">
        <v>25657</v>
      </c>
      <c r="F980" s="40" t="s">
        <v>1003</v>
      </c>
      <c r="G980" s="40" t="s">
        <v>3115</v>
      </c>
      <c r="H980" s="41">
        <v>45159</v>
      </c>
      <c r="I980" s="41">
        <v>45181.429635300927</v>
      </c>
      <c r="J980" s="12">
        <v>244120</v>
      </c>
      <c r="K980" s="12">
        <v>0</v>
      </c>
      <c r="L980" s="15">
        <v>240020</v>
      </c>
      <c r="M980" s="15">
        <f t="shared" si="17"/>
        <v>4100</v>
      </c>
      <c r="N980" s="42" t="s">
        <v>17</v>
      </c>
      <c r="O980" s="40"/>
      <c r="P980" s="40" t="s">
        <v>4268</v>
      </c>
      <c r="Q980" s="40" t="b">
        <v>0</v>
      </c>
      <c r="R980" s="40" t="s">
        <v>4254</v>
      </c>
      <c r="S980" s="40"/>
      <c r="T980" s="40" t="s">
        <v>4268</v>
      </c>
      <c r="U980" s="15">
        <v>244120</v>
      </c>
      <c r="V980" s="15">
        <v>0</v>
      </c>
      <c r="W980" s="15">
        <v>0</v>
      </c>
      <c r="X980" s="15"/>
      <c r="Y980" s="15"/>
      <c r="Z980" s="15">
        <v>244120</v>
      </c>
      <c r="AA980" s="15">
        <v>0</v>
      </c>
      <c r="AB980" s="15">
        <v>0</v>
      </c>
      <c r="AC980" s="15">
        <v>240020</v>
      </c>
      <c r="AD980" s="15">
        <v>0</v>
      </c>
      <c r="AE980" s="40"/>
      <c r="AF980" s="15">
        <v>240020</v>
      </c>
      <c r="AG980" s="40">
        <v>2201501110</v>
      </c>
      <c r="AH980" s="40" t="s">
        <v>4499</v>
      </c>
      <c r="AI980" s="40"/>
      <c r="AJ980" s="15">
        <v>0</v>
      </c>
      <c r="AK980" s="40"/>
      <c r="AL980" s="40"/>
      <c r="AM980" s="40"/>
      <c r="AN980" s="41">
        <v>45504</v>
      </c>
      <c r="AO980" s="43"/>
      <c r="AP980" s="43"/>
      <c r="AQ980" s="43"/>
      <c r="AR980" s="43"/>
      <c r="AS980" s="43"/>
      <c r="AT980" s="43"/>
      <c r="AU980" s="43"/>
      <c r="AV980" s="43"/>
      <c r="AW980" s="43"/>
      <c r="AX980" s="43"/>
      <c r="AY980" s="43"/>
      <c r="AZ980" s="43"/>
      <c r="BA980" s="43"/>
      <c r="BB980" s="43"/>
      <c r="BC980" s="43"/>
      <c r="BD980" s="43"/>
      <c r="BE980" s="43"/>
      <c r="BF980" s="43"/>
      <c r="BG980" s="43"/>
      <c r="BH980" s="43"/>
      <c r="BI980" s="43"/>
      <c r="BJ980" s="43"/>
      <c r="BK980" s="43"/>
      <c r="BL980" s="43"/>
      <c r="BM980" s="43"/>
      <c r="BN980" s="43"/>
      <c r="BO980" s="43"/>
      <c r="BP980" s="43"/>
      <c r="BQ980" s="43"/>
      <c r="BR980" s="43"/>
      <c r="BS980" s="43"/>
      <c r="BT980" s="43"/>
      <c r="BU980" s="43"/>
      <c r="BV980" s="43"/>
      <c r="BW980" s="43"/>
      <c r="BX980" s="43"/>
      <c r="BY980" s="43"/>
      <c r="BZ980" s="43"/>
      <c r="CA980" s="43"/>
      <c r="CB980" s="43"/>
      <c r="CC980" s="43"/>
      <c r="CD980" s="43"/>
      <c r="CE980" s="43"/>
    </row>
    <row r="981" spans="1:83" s="44" customFormat="1" x14ac:dyDescent="0.35">
      <c r="A981" s="40">
        <v>835000972</v>
      </c>
      <c r="B981" s="40" t="s">
        <v>0</v>
      </c>
      <c r="C981" s="40" t="s">
        <v>1013</v>
      </c>
      <c r="D981" s="40" t="s">
        <v>16</v>
      </c>
      <c r="E981" s="40">
        <v>105025</v>
      </c>
      <c r="F981" s="40" t="s">
        <v>1013</v>
      </c>
      <c r="G981" s="40" t="s">
        <v>3125</v>
      </c>
      <c r="H981" s="41">
        <v>45164</v>
      </c>
      <c r="I981" s="41">
        <v>45180.771260381945</v>
      </c>
      <c r="J981" s="12">
        <v>1179310</v>
      </c>
      <c r="K981" s="12">
        <v>0</v>
      </c>
      <c r="L981" s="12">
        <v>0</v>
      </c>
      <c r="M981" s="15">
        <f t="shared" si="17"/>
        <v>1179310</v>
      </c>
      <c r="N981" s="42" t="s">
        <v>17</v>
      </c>
      <c r="O981" s="40"/>
      <c r="P981" s="40" t="s">
        <v>4267</v>
      </c>
      <c r="Q981" s="40" t="b">
        <v>1</v>
      </c>
      <c r="R981" s="40" t="s">
        <v>4470</v>
      </c>
      <c r="S981" s="40"/>
      <c r="T981" s="40" t="s">
        <v>4265</v>
      </c>
      <c r="U981" s="15">
        <v>0</v>
      </c>
      <c r="V981" s="15">
        <v>1179310</v>
      </c>
      <c r="W981" s="15">
        <v>0</v>
      </c>
      <c r="X981" s="15"/>
      <c r="Y981" s="15"/>
      <c r="Z981" s="15">
        <v>0</v>
      </c>
      <c r="AA981" s="15">
        <v>1179310</v>
      </c>
      <c r="AB981" s="15">
        <v>0</v>
      </c>
      <c r="AC981" s="15">
        <v>0</v>
      </c>
      <c r="AD981" s="15">
        <v>0</v>
      </c>
      <c r="AE981" s="40"/>
      <c r="AF981" s="15">
        <v>0</v>
      </c>
      <c r="AG981" s="40"/>
      <c r="AH981" s="40"/>
      <c r="AI981" s="40"/>
      <c r="AJ981" s="15">
        <v>0</v>
      </c>
      <c r="AK981" s="40"/>
      <c r="AL981" s="40"/>
      <c r="AM981" s="40"/>
      <c r="AN981" s="41">
        <v>45504</v>
      </c>
      <c r="AO981" s="43"/>
      <c r="AP981" s="43"/>
      <c r="AQ981" s="43"/>
      <c r="AR981" s="43"/>
      <c r="AS981" s="43"/>
      <c r="AT981" s="43"/>
      <c r="AU981" s="43"/>
      <c r="AV981" s="43"/>
      <c r="AW981" s="43"/>
      <c r="AX981" s="43"/>
      <c r="AY981" s="43"/>
      <c r="AZ981" s="43"/>
      <c r="BA981" s="43"/>
      <c r="BB981" s="43"/>
      <c r="BC981" s="43"/>
      <c r="BD981" s="43"/>
      <c r="BE981" s="43"/>
      <c r="BF981" s="43"/>
      <c r="BG981" s="43"/>
      <c r="BH981" s="43"/>
      <c r="BI981" s="43"/>
      <c r="BJ981" s="43"/>
      <c r="BK981" s="43"/>
      <c r="BL981" s="43"/>
      <c r="BM981" s="43"/>
      <c r="BN981" s="43"/>
      <c r="BO981" s="43"/>
      <c r="BP981" s="43"/>
      <c r="BQ981" s="43"/>
      <c r="BR981" s="43"/>
      <c r="BS981" s="43"/>
      <c r="BT981" s="43"/>
      <c r="BU981" s="43"/>
      <c r="BV981" s="43"/>
      <c r="BW981" s="43"/>
      <c r="BX981" s="43"/>
      <c r="BY981" s="43"/>
      <c r="BZ981" s="43"/>
      <c r="CA981" s="43"/>
      <c r="CB981" s="43"/>
      <c r="CC981" s="43"/>
      <c r="CD981" s="43"/>
      <c r="CE981" s="43"/>
    </row>
    <row r="982" spans="1:83" s="44" customFormat="1" x14ac:dyDescent="0.35">
      <c r="A982" s="40">
        <v>835000972</v>
      </c>
      <c r="B982" s="40" t="s">
        <v>0</v>
      </c>
      <c r="C982" s="40" t="s">
        <v>1014</v>
      </c>
      <c r="D982" s="40" t="s">
        <v>16</v>
      </c>
      <c r="E982" s="40">
        <v>105026</v>
      </c>
      <c r="F982" s="40" t="s">
        <v>1014</v>
      </c>
      <c r="G982" s="40" t="s">
        <v>3126</v>
      </c>
      <c r="H982" s="41">
        <v>45164</v>
      </c>
      <c r="I982" s="41">
        <v>45414.291666666664</v>
      </c>
      <c r="J982" s="12">
        <v>306877</v>
      </c>
      <c r="K982" s="12">
        <v>0</v>
      </c>
      <c r="L982" s="12">
        <v>0</v>
      </c>
      <c r="M982" s="15">
        <f t="shared" si="17"/>
        <v>306877</v>
      </c>
      <c r="N982" s="42" t="s">
        <v>17</v>
      </c>
      <c r="O982" s="40"/>
      <c r="P982" s="40" t="s">
        <v>4265</v>
      </c>
      <c r="Q982" s="40" t="b">
        <v>0</v>
      </c>
      <c r="R982" s="40" t="s">
        <v>4253</v>
      </c>
      <c r="S982" s="40"/>
      <c r="T982" s="40" t="s">
        <v>4265</v>
      </c>
      <c r="U982" s="15">
        <v>0</v>
      </c>
      <c r="V982" s="15">
        <v>306877</v>
      </c>
      <c r="W982" s="15">
        <v>0</v>
      </c>
      <c r="X982" s="15" t="s">
        <v>4385</v>
      </c>
      <c r="Y982" s="15" t="s">
        <v>4296</v>
      </c>
      <c r="Z982" s="15">
        <v>0</v>
      </c>
      <c r="AA982" s="15">
        <v>0</v>
      </c>
      <c r="AB982" s="15">
        <v>0</v>
      </c>
      <c r="AC982" s="15">
        <v>0</v>
      </c>
      <c r="AD982" s="15">
        <v>0</v>
      </c>
      <c r="AE982" s="40"/>
      <c r="AF982" s="15">
        <v>0</v>
      </c>
      <c r="AG982" s="40"/>
      <c r="AH982" s="40"/>
      <c r="AI982" s="40"/>
      <c r="AJ982" s="15">
        <v>0</v>
      </c>
      <c r="AK982" s="40"/>
      <c r="AL982" s="40"/>
      <c r="AM982" s="40"/>
      <c r="AN982" s="41">
        <v>45504</v>
      </c>
      <c r="AO982" s="43"/>
      <c r="AP982" s="43"/>
      <c r="AQ982" s="43"/>
      <c r="AR982" s="43"/>
      <c r="AS982" s="43"/>
      <c r="AT982" s="43"/>
      <c r="AU982" s="43"/>
      <c r="AV982" s="43"/>
      <c r="AW982" s="43"/>
      <c r="AX982" s="43"/>
      <c r="AY982" s="43"/>
      <c r="AZ982" s="43"/>
      <c r="BA982" s="43"/>
      <c r="BB982" s="43"/>
      <c r="BC982" s="43"/>
      <c r="BD982" s="43"/>
      <c r="BE982" s="43"/>
      <c r="BF982" s="43"/>
      <c r="BG982" s="43"/>
      <c r="BH982" s="43"/>
      <c r="BI982" s="43"/>
      <c r="BJ982" s="43"/>
      <c r="BK982" s="43"/>
      <c r="BL982" s="43"/>
      <c r="BM982" s="43"/>
      <c r="BN982" s="43"/>
      <c r="BO982" s="43"/>
      <c r="BP982" s="43"/>
      <c r="BQ982" s="43"/>
      <c r="BR982" s="43"/>
      <c r="BS982" s="43"/>
      <c r="BT982" s="43"/>
      <c r="BU982" s="43"/>
      <c r="BV982" s="43"/>
      <c r="BW982" s="43"/>
      <c r="BX982" s="43"/>
      <c r="BY982" s="43"/>
      <c r="BZ982" s="43"/>
      <c r="CA982" s="43"/>
      <c r="CB982" s="43"/>
      <c r="CC982" s="43"/>
      <c r="CD982" s="43"/>
      <c r="CE982" s="43"/>
    </row>
    <row r="983" spans="1:83" s="44" customFormat="1" x14ac:dyDescent="0.35">
      <c r="A983" s="40">
        <v>835000972</v>
      </c>
      <c r="B983" s="40" t="s">
        <v>0</v>
      </c>
      <c r="C983" s="40" t="s">
        <v>1015</v>
      </c>
      <c r="D983" s="40" t="s">
        <v>20</v>
      </c>
      <c r="E983" s="40">
        <v>25895</v>
      </c>
      <c r="F983" s="40" t="s">
        <v>1015</v>
      </c>
      <c r="G983" s="40" t="s">
        <v>3127</v>
      </c>
      <c r="H983" s="41">
        <v>45165</v>
      </c>
      <c r="I983" s="41">
        <v>45483.614174537041</v>
      </c>
      <c r="J983" s="12">
        <v>347270</v>
      </c>
      <c r="K983" s="12">
        <v>0</v>
      </c>
      <c r="L983" s="12">
        <v>0</v>
      </c>
      <c r="M983" s="15">
        <f t="shared" si="17"/>
        <v>347270</v>
      </c>
      <c r="N983" s="42" t="s">
        <v>17</v>
      </c>
      <c r="O983" s="40"/>
      <c r="P983" s="40" t="s">
        <v>4267</v>
      </c>
      <c r="Q983" s="40" t="b">
        <v>1</v>
      </c>
      <c r="R983" s="40" t="s">
        <v>4470</v>
      </c>
      <c r="S983" s="40"/>
      <c r="T983" s="40" t="s">
        <v>4263</v>
      </c>
      <c r="U983" s="15">
        <v>0</v>
      </c>
      <c r="V983" s="15">
        <v>0</v>
      </c>
      <c r="W983" s="15">
        <v>0</v>
      </c>
      <c r="X983" s="15" t="e">
        <v>#N/A</v>
      </c>
      <c r="Y983" s="15" t="e">
        <v>#N/A</v>
      </c>
      <c r="Z983" s="15">
        <v>0</v>
      </c>
      <c r="AA983" s="15">
        <v>347270</v>
      </c>
      <c r="AB983" s="15">
        <v>0</v>
      </c>
      <c r="AC983" s="15">
        <v>0</v>
      </c>
      <c r="AD983" s="15">
        <v>0</v>
      </c>
      <c r="AE983" s="40"/>
      <c r="AF983" s="15">
        <v>0</v>
      </c>
      <c r="AG983" s="40"/>
      <c r="AH983" s="40"/>
      <c r="AI983" s="40"/>
      <c r="AJ983" s="15">
        <v>0</v>
      </c>
      <c r="AK983" s="40"/>
      <c r="AL983" s="40"/>
      <c r="AM983" s="40"/>
      <c r="AN983" s="41">
        <v>45504</v>
      </c>
      <c r="AO983" s="43"/>
      <c r="AP983" s="43"/>
      <c r="AQ983" s="43"/>
      <c r="AR983" s="43"/>
      <c r="AS983" s="43"/>
      <c r="AT983" s="43"/>
      <c r="AU983" s="43"/>
      <c r="AV983" s="43"/>
      <c r="AW983" s="43"/>
      <c r="AX983" s="43"/>
      <c r="AY983" s="43"/>
      <c r="AZ983" s="43"/>
      <c r="BA983" s="43"/>
      <c r="BB983" s="43"/>
      <c r="BC983" s="43"/>
      <c r="BD983" s="43"/>
      <c r="BE983" s="43"/>
      <c r="BF983" s="43"/>
      <c r="BG983" s="43"/>
      <c r="BH983" s="43"/>
      <c r="BI983" s="43"/>
      <c r="BJ983" s="43"/>
      <c r="BK983" s="43"/>
      <c r="BL983" s="43"/>
      <c r="BM983" s="43"/>
      <c r="BN983" s="43"/>
      <c r="BO983" s="43"/>
      <c r="BP983" s="43"/>
      <c r="BQ983" s="43"/>
      <c r="BR983" s="43"/>
      <c r="BS983" s="43"/>
      <c r="BT983" s="43"/>
      <c r="BU983" s="43"/>
      <c r="BV983" s="43"/>
      <c r="BW983" s="43"/>
      <c r="BX983" s="43"/>
      <c r="BY983" s="43"/>
      <c r="BZ983" s="43"/>
      <c r="CA983" s="43"/>
      <c r="CB983" s="43"/>
      <c r="CC983" s="43"/>
      <c r="CD983" s="43"/>
      <c r="CE983" s="43"/>
    </row>
    <row r="984" spans="1:83" s="44" customFormat="1" x14ac:dyDescent="0.35">
      <c r="A984" s="40">
        <v>835000972</v>
      </c>
      <c r="B984" s="40" t="s">
        <v>0</v>
      </c>
      <c r="C984" s="40" t="s">
        <v>1005</v>
      </c>
      <c r="D984" s="40" t="s">
        <v>19</v>
      </c>
      <c r="E984" s="40">
        <v>5446</v>
      </c>
      <c r="F984" s="40" t="s">
        <v>1005</v>
      </c>
      <c r="G984" s="40" t="s">
        <v>3117</v>
      </c>
      <c r="H984" s="41">
        <v>45159</v>
      </c>
      <c r="I984" s="41">
        <v>45182.333929247689</v>
      </c>
      <c r="J984" s="12">
        <v>77700</v>
      </c>
      <c r="K984" s="12">
        <v>0</v>
      </c>
      <c r="L984" s="15">
        <v>61300</v>
      </c>
      <c r="M984" s="15">
        <f t="shared" si="17"/>
        <v>16400</v>
      </c>
      <c r="N984" s="42" t="s">
        <v>17</v>
      </c>
      <c r="O984" s="40"/>
      <c r="P984" s="40" t="s">
        <v>4268</v>
      </c>
      <c r="Q984" s="40" t="b">
        <v>0</v>
      </c>
      <c r="R984" s="40" t="s">
        <v>4254</v>
      </c>
      <c r="S984" s="40"/>
      <c r="T984" s="40" t="s">
        <v>4268</v>
      </c>
      <c r="U984" s="15">
        <v>77700</v>
      </c>
      <c r="V984" s="15">
        <v>0</v>
      </c>
      <c r="W984" s="15">
        <v>0</v>
      </c>
      <c r="X984" s="15"/>
      <c r="Y984" s="15"/>
      <c r="Z984" s="15">
        <v>77700</v>
      </c>
      <c r="AA984" s="15">
        <v>0</v>
      </c>
      <c r="AB984" s="15">
        <v>0</v>
      </c>
      <c r="AC984" s="15">
        <v>61300</v>
      </c>
      <c r="AD984" s="15">
        <v>0</v>
      </c>
      <c r="AE984" s="40"/>
      <c r="AF984" s="15">
        <v>61300</v>
      </c>
      <c r="AG984" s="40">
        <v>2201501110</v>
      </c>
      <c r="AH984" s="40" t="s">
        <v>4499</v>
      </c>
      <c r="AI984" s="40"/>
      <c r="AJ984" s="15">
        <v>0</v>
      </c>
      <c r="AK984" s="40"/>
      <c r="AL984" s="40"/>
      <c r="AM984" s="40"/>
      <c r="AN984" s="41">
        <v>45504</v>
      </c>
      <c r="AO984" s="43"/>
      <c r="AP984" s="43"/>
      <c r="AQ984" s="43"/>
      <c r="AR984" s="43"/>
      <c r="AS984" s="43"/>
      <c r="AT984" s="43"/>
      <c r="AU984" s="43"/>
      <c r="AV984" s="43"/>
      <c r="AW984" s="43"/>
      <c r="AX984" s="43"/>
      <c r="AY984" s="43"/>
      <c r="AZ984" s="43"/>
      <c r="BA984" s="43"/>
      <c r="BB984" s="43"/>
      <c r="BC984" s="43"/>
      <c r="BD984" s="43"/>
      <c r="BE984" s="43"/>
      <c r="BF984" s="43"/>
      <c r="BG984" s="43"/>
      <c r="BH984" s="43"/>
      <c r="BI984" s="43"/>
      <c r="BJ984" s="43"/>
      <c r="BK984" s="43"/>
      <c r="BL984" s="43"/>
      <c r="BM984" s="43"/>
      <c r="BN984" s="43"/>
      <c r="BO984" s="43"/>
      <c r="BP984" s="43"/>
      <c r="BQ984" s="43"/>
      <c r="BR984" s="43"/>
      <c r="BS984" s="43"/>
      <c r="BT984" s="43"/>
      <c r="BU984" s="43"/>
      <c r="BV984" s="43"/>
      <c r="BW984" s="43"/>
      <c r="BX984" s="43"/>
      <c r="BY984" s="43"/>
      <c r="BZ984" s="43"/>
      <c r="CA984" s="43"/>
      <c r="CB984" s="43"/>
      <c r="CC984" s="43"/>
      <c r="CD984" s="43"/>
      <c r="CE984" s="43"/>
    </row>
    <row r="985" spans="1:83" s="44" customFormat="1" x14ac:dyDescent="0.35">
      <c r="A985" s="40">
        <v>835000972</v>
      </c>
      <c r="B985" s="40" t="s">
        <v>0</v>
      </c>
      <c r="C985" s="40" t="s">
        <v>1017</v>
      </c>
      <c r="D985" s="40" t="s">
        <v>16</v>
      </c>
      <c r="E985" s="40">
        <v>105625</v>
      </c>
      <c r="F985" s="40" t="s">
        <v>1017</v>
      </c>
      <c r="G985" s="40" t="s">
        <v>3129</v>
      </c>
      <c r="H985" s="41">
        <v>45165</v>
      </c>
      <c r="I985" s="41">
        <v>45483.557869479169</v>
      </c>
      <c r="J985" s="12">
        <v>1506410</v>
      </c>
      <c r="K985" s="12">
        <v>0</v>
      </c>
      <c r="L985" s="12">
        <v>0</v>
      </c>
      <c r="M985" s="15">
        <f t="shared" si="17"/>
        <v>1506410</v>
      </c>
      <c r="N985" s="42" t="s">
        <v>17</v>
      </c>
      <c r="O985" s="40"/>
      <c r="P985" s="40" t="s">
        <v>4267</v>
      </c>
      <c r="Q985" s="40" t="b">
        <v>1</v>
      </c>
      <c r="R985" s="40" t="s">
        <v>4470</v>
      </c>
      <c r="S985" s="40"/>
      <c r="T985" s="40" t="s">
        <v>4263</v>
      </c>
      <c r="U985" s="15">
        <v>0</v>
      </c>
      <c r="V985" s="15">
        <v>0</v>
      </c>
      <c r="W985" s="15">
        <v>0</v>
      </c>
      <c r="X985" s="15" t="e">
        <v>#N/A</v>
      </c>
      <c r="Y985" s="15" t="e">
        <v>#N/A</v>
      </c>
      <c r="Z985" s="15">
        <v>0</v>
      </c>
      <c r="AA985" s="15">
        <v>1506410</v>
      </c>
      <c r="AB985" s="15">
        <v>0</v>
      </c>
      <c r="AC985" s="15">
        <v>0</v>
      </c>
      <c r="AD985" s="15">
        <v>0</v>
      </c>
      <c r="AE985" s="40"/>
      <c r="AF985" s="15">
        <v>0</v>
      </c>
      <c r="AG985" s="40"/>
      <c r="AH985" s="40"/>
      <c r="AI985" s="40"/>
      <c r="AJ985" s="15">
        <v>0</v>
      </c>
      <c r="AK985" s="40"/>
      <c r="AL985" s="40"/>
      <c r="AM985" s="40"/>
      <c r="AN985" s="41">
        <v>45504</v>
      </c>
      <c r="AO985" s="43"/>
      <c r="AP985" s="43"/>
      <c r="AQ985" s="43"/>
      <c r="AR985" s="43"/>
      <c r="AS985" s="43"/>
      <c r="AT985" s="43"/>
      <c r="AU985" s="43"/>
      <c r="AV985" s="43"/>
      <c r="AW985" s="43"/>
      <c r="AX985" s="43"/>
      <c r="AY985" s="43"/>
      <c r="AZ985" s="43"/>
      <c r="BA985" s="43"/>
      <c r="BB985" s="43"/>
      <c r="BC985" s="43"/>
      <c r="BD985" s="43"/>
      <c r="BE985" s="43"/>
      <c r="BF985" s="43"/>
      <c r="BG985" s="43"/>
      <c r="BH985" s="43"/>
      <c r="BI985" s="43"/>
      <c r="BJ985" s="43"/>
      <c r="BK985" s="43"/>
      <c r="BL985" s="43"/>
      <c r="BM985" s="43"/>
      <c r="BN985" s="43"/>
      <c r="BO985" s="43"/>
      <c r="BP985" s="43"/>
      <c r="BQ985" s="43"/>
      <c r="BR985" s="43"/>
      <c r="BS985" s="43"/>
      <c r="BT985" s="43"/>
      <c r="BU985" s="43"/>
      <c r="BV985" s="43"/>
      <c r="BW985" s="43"/>
      <c r="BX985" s="43"/>
      <c r="BY985" s="43"/>
      <c r="BZ985" s="43"/>
      <c r="CA985" s="43"/>
      <c r="CB985" s="43"/>
      <c r="CC985" s="43"/>
      <c r="CD985" s="43"/>
      <c r="CE985" s="43"/>
    </row>
    <row r="986" spans="1:83" s="44" customFormat="1" x14ac:dyDescent="0.35">
      <c r="A986" s="40">
        <v>835000972</v>
      </c>
      <c r="B986" s="40" t="s">
        <v>0</v>
      </c>
      <c r="C986" s="40" t="s">
        <v>1018</v>
      </c>
      <c r="D986" s="40" t="s">
        <v>16</v>
      </c>
      <c r="E986" s="40">
        <v>105507</v>
      </c>
      <c r="F986" s="40" t="s">
        <v>1018</v>
      </c>
      <c r="G986" s="40" t="s">
        <v>3130</v>
      </c>
      <c r="H986" s="41">
        <v>45166</v>
      </c>
      <c r="I986" s="41">
        <v>45414.291666666664</v>
      </c>
      <c r="J986" s="12">
        <v>196227</v>
      </c>
      <c r="K986" s="12">
        <v>0</v>
      </c>
      <c r="L986" s="12">
        <v>0</v>
      </c>
      <c r="M986" s="15">
        <f t="shared" si="17"/>
        <v>196227</v>
      </c>
      <c r="N986" s="42" t="s">
        <v>17</v>
      </c>
      <c r="O986" s="40"/>
      <c r="P986" s="40" t="s">
        <v>4265</v>
      </c>
      <c r="Q986" s="40" t="b">
        <v>0</v>
      </c>
      <c r="R986" s="40" t="s">
        <v>4253</v>
      </c>
      <c r="S986" s="40"/>
      <c r="T986" s="40" t="s">
        <v>4265</v>
      </c>
      <c r="U986" s="15">
        <v>0</v>
      </c>
      <c r="V986" s="15">
        <v>196227</v>
      </c>
      <c r="W986" s="15">
        <v>0</v>
      </c>
      <c r="X986" s="15" t="s">
        <v>4386</v>
      </c>
      <c r="Y986" s="15" t="s">
        <v>4290</v>
      </c>
      <c r="Z986" s="15">
        <v>0</v>
      </c>
      <c r="AA986" s="15">
        <v>0</v>
      </c>
      <c r="AB986" s="15">
        <v>0</v>
      </c>
      <c r="AC986" s="15">
        <v>0</v>
      </c>
      <c r="AD986" s="15">
        <v>0</v>
      </c>
      <c r="AE986" s="40"/>
      <c r="AF986" s="15">
        <v>0</v>
      </c>
      <c r="AG986" s="40"/>
      <c r="AH986" s="40"/>
      <c r="AI986" s="40"/>
      <c r="AJ986" s="15">
        <v>0</v>
      </c>
      <c r="AK986" s="40"/>
      <c r="AL986" s="40"/>
      <c r="AM986" s="40"/>
      <c r="AN986" s="41">
        <v>45504</v>
      </c>
      <c r="AO986" s="43"/>
      <c r="AP986" s="43"/>
      <c r="AQ986" s="43"/>
      <c r="AR986" s="43"/>
      <c r="AS986" s="43"/>
      <c r="AT986" s="43"/>
      <c r="AU986" s="43"/>
      <c r="AV986" s="43"/>
      <c r="AW986" s="43"/>
      <c r="AX986" s="43"/>
      <c r="AY986" s="43"/>
      <c r="AZ986" s="43"/>
      <c r="BA986" s="43"/>
      <c r="BB986" s="43"/>
      <c r="BC986" s="43"/>
      <c r="BD986" s="43"/>
      <c r="BE986" s="43"/>
      <c r="BF986" s="43"/>
      <c r="BG986" s="43"/>
      <c r="BH986" s="43"/>
      <c r="BI986" s="43"/>
      <c r="BJ986" s="43"/>
      <c r="BK986" s="43"/>
      <c r="BL986" s="43"/>
      <c r="BM986" s="43"/>
      <c r="BN986" s="43"/>
      <c r="BO986" s="43"/>
      <c r="BP986" s="43"/>
      <c r="BQ986" s="43"/>
      <c r="BR986" s="43"/>
      <c r="BS986" s="43"/>
      <c r="BT986" s="43"/>
      <c r="BU986" s="43"/>
      <c r="BV986" s="43"/>
      <c r="BW986" s="43"/>
      <c r="BX986" s="43"/>
      <c r="BY986" s="43"/>
      <c r="BZ986" s="43"/>
      <c r="CA986" s="43"/>
      <c r="CB986" s="43"/>
      <c r="CC986" s="43"/>
      <c r="CD986" s="43"/>
      <c r="CE986" s="43"/>
    </row>
    <row r="987" spans="1:83" s="44" customFormat="1" x14ac:dyDescent="0.35">
      <c r="A987" s="40">
        <v>835000972</v>
      </c>
      <c r="B987" s="40" t="s">
        <v>0</v>
      </c>
      <c r="C987" s="40" t="s">
        <v>1019</v>
      </c>
      <c r="D987" s="40" t="s">
        <v>16</v>
      </c>
      <c r="E987" s="40">
        <v>105950</v>
      </c>
      <c r="F987" s="40" t="s">
        <v>1019</v>
      </c>
      <c r="G987" s="40" t="s">
        <v>3131</v>
      </c>
      <c r="H987" s="41">
        <v>45166</v>
      </c>
      <c r="I987" s="41">
        <v>45414.291666666664</v>
      </c>
      <c r="J987" s="12">
        <v>76200</v>
      </c>
      <c r="K987" s="12">
        <v>0</v>
      </c>
      <c r="L987" s="12">
        <v>0</v>
      </c>
      <c r="M987" s="15">
        <f t="shared" si="17"/>
        <v>76200</v>
      </c>
      <c r="N987" s="42" t="s">
        <v>17</v>
      </c>
      <c r="O987" s="40"/>
      <c r="P987" s="40" t="s">
        <v>4265</v>
      </c>
      <c r="Q987" s="40" t="b">
        <v>0</v>
      </c>
      <c r="R987" s="40" t="s">
        <v>4253</v>
      </c>
      <c r="S987" s="40"/>
      <c r="T987" s="40" t="s">
        <v>4265</v>
      </c>
      <c r="U987" s="15">
        <v>0</v>
      </c>
      <c r="V987" s="15">
        <v>76200</v>
      </c>
      <c r="W987" s="15">
        <v>0</v>
      </c>
      <c r="X987" s="15" t="s">
        <v>4387</v>
      </c>
      <c r="Y987" s="15" t="s">
        <v>4296</v>
      </c>
      <c r="Z987" s="15">
        <v>0</v>
      </c>
      <c r="AA987" s="15">
        <v>0</v>
      </c>
      <c r="AB987" s="15">
        <v>0</v>
      </c>
      <c r="AC987" s="15">
        <v>0</v>
      </c>
      <c r="AD987" s="15">
        <v>0</v>
      </c>
      <c r="AE987" s="40"/>
      <c r="AF987" s="15">
        <v>0</v>
      </c>
      <c r="AG987" s="40"/>
      <c r="AH987" s="40"/>
      <c r="AI987" s="40"/>
      <c r="AJ987" s="15">
        <v>0</v>
      </c>
      <c r="AK987" s="40"/>
      <c r="AL987" s="40"/>
      <c r="AM987" s="40"/>
      <c r="AN987" s="41">
        <v>45504</v>
      </c>
      <c r="AO987" s="43"/>
      <c r="AP987" s="43"/>
      <c r="AQ987" s="43"/>
      <c r="AR987" s="43"/>
      <c r="AS987" s="43"/>
      <c r="AT987" s="43"/>
      <c r="AU987" s="43"/>
      <c r="AV987" s="43"/>
      <c r="AW987" s="43"/>
      <c r="AX987" s="43"/>
      <c r="AY987" s="43"/>
      <c r="AZ987" s="43"/>
      <c r="BA987" s="43"/>
      <c r="BB987" s="43"/>
      <c r="BC987" s="43"/>
      <c r="BD987" s="43"/>
      <c r="BE987" s="43"/>
      <c r="BF987" s="43"/>
      <c r="BG987" s="43"/>
      <c r="BH987" s="43"/>
      <c r="BI987" s="43"/>
      <c r="BJ987" s="43"/>
      <c r="BK987" s="43"/>
      <c r="BL987" s="43"/>
      <c r="BM987" s="43"/>
      <c r="BN987" s="43"/>
      <c r="BO987" s="43"/>
      <c r="BP987" s="43"/>
      <c r="BQ987" s="43"/>
      <c r="BR987" s="43"/>
      <c r="BS987" s="43"/>
      <c r="BT987" s="43"/>
      <c r="BU987" s="43"/>
      <c r="BV987" s="43"/>
      <c r="BW987" s="43"/>
      <c r="BX987" s="43"/>
      <c r="BY987" s="43"/>
      <c r="BZ987" s="43"/>
      <c r="CA987" s="43"/>
      <c r="CB987" s="43"/>
      <c r="CC987" s="43"/>
      <c r="CD987" s="43"/>
      <c r="CE987" s="43"/>
    </row>
    <row r="988" spans="1:83" s="44" customFormat="1" x14ac:dyDescent="0.35">
      <c r="A988" s="40">
        <v>835000972</v>
      </c>
      <c r="B988" s="40" t="s">
        <v>0</v>
      </c>
      <c r="C988" s="40" t="s">
        <v>1020</v>
      </c>
      <c r="D988" s="40" t="s">
        <v>20</v>
      </c>
      <c r="E988" s="40">
        <v>26033</v>
      </c>
      <c r="F988" s="40" t="s">
        <v>1020</v>
      </c>
      <c r="G988" s="40" t="s">
        <v>3132</v>
      </c>
      <c r="H988" s="41">
        <v>45167</v>
      </c>
      <c r="I988" s="41" t="e">
        <v>#N/A</v>
      </c>
      <c r="J988" s="12">
        <v>146750</v>
      </c>
      <c r="K988" s="12">
        <v>0</v>
      </c>
      <c r="L988" s="12">
        <v>0</v>
      </c>
      <c r="M988" s="15">
        <f t="shared" si="17"/>
        <v>146750</v>
      </c>
      <c r="N988" s="42" t="s">
        <v>17</v>
      </c>
      <c r="O988" s="40"/>
      <c r="P988" s="40" t="s">
        <v>4260</v>
      </c>
      <c r="Q988" s="40"/>
      <c r="R988" s="40" t="e">
        <v>#N/A</v>
      </c>
      <c r="S988" s="40"/>
      <c r="T988" s="40" t="s">
        <v>4260</v>
      </c>
      <c r="U988" s="15">
        <v>0</v>
      </c>
      <c r="V988" s="15">
        <v>0</v>
      </c>
      <c r="W988" s="15">
        <v>0</v>
      </c>
      <c r="X988" s="15"/>
      <c r="Y988" s="15"/>
      <c r="Z988" s="15">
        <v>0</v>
      </c>
      <c r="AA988" s="15">
        <v>0</v>
      </c>
      <c r="AB988" s="15">
        <v>0</v>
      </c>
      <c r="AC988" s="15">
        <v>0</v>
      </c>
      <c r="AD988" s="15">
        <v>0</v>
      </c>
      <c r="AE988" s="40"/>
      <c r="AF988" s="15">
        <v>0</v>
      </c>
      <c r="AG988" s="40"/>
      <c r="AH988" s="40"/>
      <c r="AI988" s="40"/>
      <c r="AJ988" s="15">
        <v>0</v>
      </c>
      <c r="AK988" s="40"/>
      <c r="AL988" s="40"/>
      <c r="AM988" s="40"/>
      <c r="AN988" s="41">
        <v>45504</v>
      </c>
      <c r="AO988" s="43"/>
      <c r="AP988" s="43"/>
      <c r="AQ988" s="43"/>
      <c r="AR988" s="43"/>
      <c r="AS988" s="43"/>
      <c r="AT988" s="43"/>
      <c r="AU988" s="43"/>
      <c r="AV988" s="43"/>
      <c r="AW988" s="43"/>
      <c r="AX988" s="43"/>
      <c r="AY988" s="43"/>
      <c r="AZ988" s="43"/>
      <c r="BA988" s="43"/>
      <c r="BB988" s="43"/>
      <c r="BC988" s="43"/>
      <c r="BD988" s="43"/>
      <c r="BE988" s="43"/>
      <c r="BF988" s="43"/>
      <c r="BG988" s="43"/>
      <c r="BH988" s="43"/>
      <c r="BI988" s="43"/>
      <c r="BJ988" s="43"/>
      <c r="BK988" s="43"/>
      <c r="BL988" s="43"/>
      <c r="BM988" s="43"/>
      <c r="BN988" s="43"/>
      <c r="BO988" s="43"/>
      <c r="BP988" s="43"/>
      <c r="BQ988" s="43"/>
      <c r="BR988" s="43"/>
      <c r="BS988" s="43"/>
      <c r="BT988" s="43"/>
      <c r="BU988" s="43"/>
      <c r="BV988" s="43"/>
      <c r="BW988" s="43"/>
      <c r="BX988" s="43"/>
      <c r="BY988" s="43"/>
      <c r="BZ988" s="43"/>
      <c r="CA988" s="43"/>
      <c r="CB988" s="43"/>
      <c r="CC988" s="43"/>
      <c r="CD988" s="43"/>
      <c r="CE988" s="43"/>
    </row>
    <row r="989" spans="1:83" s="44" customFormat="1" x14ac:dyDescent="0.35">
      <c r="A989" s="40">
        <v>835000972</v>
      </c>
      <c r="B989" s="40" t="s">
        <v>0</v>
      </c>
      <c r="C989" s="40" t="s">
        <v>1021</v>
      </c>
      <c r="D989" s="40" t="s">
        <v>19</v>
      </c>
      <c r="E989" s="40">
        <v>5527</v>
      </c>
      <c r="F989" s="40" t="s">
        <v>1021</v>
      </c>
      <c r="G989" s="40" t="s">
        <v>3133</v>
      </c>
      <c r="H989" s="41">
        <v>45168</v>
      </c>
      <c r="I989" s="41">
        <v>45414.291666666664</v>
      </c>
      <c r="J989" s="12">
        <v>161550</v>
      </c>
      <c r="K989" s="12">
        <v>0</v>
      </c>
      <c r="L989" s="12">
        <v>0</v>
      </c>
      <c r="M989" s="15">
        <f t="shared" si="17"/>
        <v>161550</v>
      </c>
      <c r="N989" s="42" t="s">
        <v>17</v>
      </c>
      <c r="O989" s="40"/>
      <c r="P989" s="40" t="s">
        <v>4265</v>
      </c>
      <c r="Q989" s="40" t="b">
        <v>0</v>
      </c>
      <c r="R989" s="40" t="s">
        <v>4253</v>
      </c>
      <c r="S989" s="40"/>
      <c r="T989" s="40" t="s">
        <v>4265</v>
      </c>
      <c r="U989" s="15">
        <v>0</v>
      </c>
      <c r="V989" s="15">
        <v>161550</v>
      </c>
      <c r="W989" s="15">
        <v>0</v>
      </c>
      <c r="X989" s="15" t="s">
        <v>4388</v>
      </c>
      <c r="Y989" s="15" t="s">
        <v>4296</v>
      </c>
      <c r="Z989" s="15">
        <v>0</v>
      </c>
      <c r="AA989" s="15">
        <v>0</v>
      </c>
      <c r="AB989" s="15">
        <v>0</v>
      </c>
      <c r="AC989" s="15">
        <v>0</v>
      </c>
      <c r="AD989" s="15">
        <v>0</v>
      </c>
      <c r="AE989" s="40"/>
      <c r="AF989" s="15">
        <v>0</v>
      </c>
      <c r="AG989" s="40"/>
      <c r="AH989" s="40"/>
      <c r="AI989" s="40"/>
      <c r="AJ989" s="15">
        <v>0</v>
      </c>
      <c r="AK989" s="40"/>
      <c r="AL989" s="40"/>
      <c r="AM989" s="40"/>
      <c r="AN989" s="41">
        <v>45504</v>
      </c>
      <c r="AO989" s="43"/>
      <c r="AP989" s="43"/>
      <c r="AQ989" s="43"/>
      <c r="AR989" s="43"/>
      <c r="AS989" s="43"/>
      <c r="AT989" s="43"/>
      <c r="AU989" s="43"/>
      <c r="AV989" s="43"/>
      <c r="AW989" s="43"/>
      <c r="AX989" s="43"/>
      <c r="AY989" s="43"/>
      <c r="AZ989" s="43"/>
      <c r="BA989" s="43"/>
      <c r="BB989" s="43"/>
      <c r="BC989" s="43"/>
      <c r="BD989" s="43"/>
      <c r="BE989" s="43"/>
      <c r="BF989" s="43"/>
      <c r="BG989" s="43"/>
      <c r="BH989" s="43"/>
      <c r="BI989" s="43"/>
      <c r="BJ989" s="43"/>
      <c r="BK989" s="43"/>
      <c r="BL989" s="43"/>
      <c r="BM989" s="43"/>
      <c r="BN989" s="43"/>
      <c r="BO989" s="43"/>
      <c r="BP989" s="43"/>
      <c r="BQ989" s="43"/>
      <c r="BR989" s="43"/>
      <c r="BS989" s="43"/>
      <c r="BT989" s="43"/>
      <c r="BU989" s="43"/>
      <c r="BV989" s="43"/>
      <c r="BW989" s="43"/>
      <c r="BX989" s="43"/>
      <c r="BY989" s="43"/>
      <c r="BZ989" s="43"/>
      <c r="CA989" s="43"/>
      <c r="CB989" s="43"/>
      <c r="CC989" s="43"/>
      <c r="CD989" s="43"/>
      <c r="CE989" s="43"/>
    </row>
    <row r="990" spans="1:83" s="44" customFormat="1" x14ac:dyDescent="0.35">
      <c r="A990" s="40">
        <v>835000972</v>
      </c>
      <c r="B990" s="40" t="s">
        <v>0</v>
      </c>
      <c r="C990" s="40" t="s">
        <v>1022</v>
      </c>
      <c r="D990" s="40" t="s">
        <v>16</v>
      </c>
      <c r="E990" s="40">
        <v>105679</v>
      </c>
      <c r="F990" s="40" t="s">
        <v>1022</v>
      </c>
      <c r="G990" s="40" t="s">
        <v>3134</v>
      </c>
      <c r="H990" s="41">
        <v>45168</v>
      </c>
      <c r="I990" s="41">
        <v>45481.595592395832</v>
      </c>
      <c r="J990" s="12">
        <v>79064</v>
      </c>
      <c r="K990" s="12">
        <v>0</v>
      </c>
      <c r="L990" s="12">
        <v>0</v>
      </c>
      <c r="M990" s="15">
        <f t="shared" si="17"/>
        <v>79064</v>
      </c>
      <c r="N990" s="42" t="s">
        <v>17</v>
      </c>
      <c r="O990" s="40"/>
      <c r="P990" s="40" t="s">
        <v>4263</v>
      </c>
      <c r="Q990" s="40" t="b">
        <v>0</v>
      </c>
      <c r="R990" s="40" t="s">
        <v>4257</v>
      </c>
      <c r="S990" s="40"/>
      <c r="T990" s="40" t="s">
        <v>4263</v>
      </c>
      <c r="U990" s="15">
        <v>0</v>
      </c>
      <c r="V990" s="15">
        <v>0</v>
      </c>
      <c r="W990" s="15">
        <v>0</v>
      </c>
      <c r="X990" s="15"/>
      <c r="Y990" s="15"/>
      <c r="Z990" s="15">
        <v>0</v>
      </c>
      <c r="AA990" s="15">
        <v>0</v>
      </c>
      <c r="AB990" s="15">
        <v>0</v>
      </c>
      <c r="AC990" s="15">
        <v>0</v>
      </c>
      <c r="AD990" s="15">
        <v>0</v>
      </c>
      <c r="AE990" s="40"/>
      <c r="AF990" s="15">
        <v>0</v>
      </c>
      <c r="AG990" s="40"/>
      <c r="AH990" s="40"/>
      <c r="AI990" s="40"/>
      <c r="AJ990" s="15">
        <v>0</v>
      </c>
      <c r="AK990" s="40"/>
      <c r="AL990" s="40"/>
      <c r="AM990" s="40"/>
      <c r="AN990" s="41">
        <v>45504</v>
      </c>
      <c r="AO990" s="43"/>
      <c r="AP990" s="43"/>
      <c r="AQ990" s="43"/>
      <c r="AR990" s="43"/>
      <c r="AS990" s="43"/>
      <c r="AT990" s="43"/>
      <c r="AU990" s="43"/>
      <c r="AV990" s="43"/>
      <c r="AW990" s="43"/>
      <c r="AX990" s="43"/>
      <c r="AY990" s="43"/>
      <c r="AZ990" s="43"/>
      <c r="BA990" s="43"/>
      <c r="BB990" s="43"/>
      <c r="BC990" s="43"/>
      <c r="BD990" s="43"/>
      <c r="BE990" s="43"/>
      <c r="BF990" s="43"/>
      <c r="BG990" s="43"/>
      <c r="BH990" s="43"/>
      <c r="BI990" s="43"/>
      <c r="BJ990" s="43"/>
      <c r="BK990" s="43"/>
      <c r="BL990" s="43"/>
      <c r="BM990" s="43"/>
      <c r="BN990" s="43"/>
      <c r="BO990" s="43"/>
      <c r="BP990" s="43"/>
      <c r="BQ990" s="43"/>
      <c r="BR990" s="43"/>
      <c r="BS990" s="43"/>
      <c r="BT990" s="43"/>
      <c r="BU990" s="43"/>
      <c r="BV990" s="43"/>
      <c r="BW990" s="43"/>
      <c r="BX990" s="43"/>
      <c r="BY990" s="43"/>
      <c r="BZ990" s="43"/>
      <c r="CA990" s="43"/>
      <c r="CB990" s="43"/>
      <c r="CC990" s="43"/>
      <c r="CD990" s="43"/>
      <c r="CE990" s="43"/>
    </row>
    <row r="991" spans="1:83" s="44" customFormat="1" x14ac:dyDescent="0.35">
      <c r="A991" s="40">
        <v>835000972</v>
      </c>
      <c r="B991" s="40" t="s">
        <v>0</v>
      </c>
      <c r="C991" s="40" t="s">
        <v>1023</v>
      </c>
      <c r="D991" s="40" t="s">
        <v>19</v>
      </c>
      <c r="E991" s="40">
        <v>5654</v>
      </c>
      <c r="F991" s="40" t="s">
        <v>1023</v>
      </c>
      <c r="G991" s="40" t="s">
        <v>3135</v>
      </c>
      <c r="H991" s="41">
        <v>45169</v>
      </c>
      <c r="I991" s="41">
        <v>45414.291666666664</v>
      </c>
      <c r="J991" s="12">
        <v>76200</v>
      </c>
      <c r="K991" s="12">
        <v>0</v>
      </c>
      <c r="L991" s="12">
        <v>0</v>
      </c>
      <c r="M991" s="15">
        <f t="shared" si="17"/>
        <v>76200</v>
      </c>
      <c r="N991" s="42" t="s">
        <v>17</v>
      </c>
      <c r="O991" s="40"/>
      <c r="P991" s="40" t="s">
        <v>4265</v>
      </c>
      <c r="Q991" s="40" t="b">
        <v>0</v>
      </c>
      <c r="R991" s="40" t="s">
        <v>4253</v>
      </c>
      <c r="S991" s="40"/>
      <c r="T991" s="40" t="s">
        <v>4265</v>
      </c>
      <c r="U991" s="15">
        <v>0</v>
      </c>
      <c r="V991" s="15">
        <v>76200</v>
      </c>
      <c r="W991" s="15">
        <v>0</v>
      </c>
      <c r="X991" s="15" t="s">
        <v>4389</v>
      </c>
      <c r="Y991" s="15" t="s">
        <v>4296</v>
      </c>
      <c r="Z991" s="15">
        <v>0</v>
      </c>
      <c r="AA991" s="15">
        <v>0</v>
      </c>
      <c r="AB991" s="15">
        <v>0</v>
      </c>
      <c r="AC991" s="15">
        <v>0</v>
      </c>
      <c r="AD991" s="15">
        <v>0</v>
      </c>
      <c r="AE991" s="40"/>
      <c r="AF991" s="15">
        <v>0</v>
      </c>
      <c r="AG991" s="40"/>
      <c r="AH991" s="40"/>
      <c r="AI991" s="40"/>
      <c r="AJ991" s="15">
        <v>0</v>
      </c>
      <c r="AK991" s="40"/>
      <c r="AL991" s="40"/>
      <c r="AM991" s="40"/>
      <c r="AN991" s="41">
        <v>45504</v>
      </c>
      <c r="AO991" s="43"/>
      <c r="AP991" s="43"/>
      <c r="AQ991" s="43"/>
      <c r="AR991" s="43"/>
      <c r="AS991" s="43"/>
      <c r="AT991" s="43"/>
      <c r="AU991" s="43"/>
      <c r="AV991" s="43"/>
      <c r="AW991" s="43"/>
      <c r="AX991" s="43"/>
      <c r="AY991" s="43"/>
      <c r="AZ991" s="43"/>
      <c r="BA991" s="43"/>
      <c r="BB991" s="43"/>
      <c r="BC991" s="43"/>
      <c r="BD991" s="43"/>
      <c r="BE991" s="43"/>
      <c r="BF991" s="43"/>
      <c r="BG991" s="43"/>
      <c r="BH991" s="43"/>
      <c r="BI991" s="43"/>
      <c r="BJ991" s="43"/>
      <c r="BK991" s="43"/>
      <c r="BL991" s="43"/>
      <c r="BM991" s="43"/>
      <c r="BN991" s="43"/>
      <c r="BO991" s="43"/>
      <c r="BP991" s="43"/>
      <c r="BQ991" s="43"/>
      <c r="BR991" s="43"/>
      <c r="BS991" s="43"/>
      <c r="BT991" s="43"/>
      <c r="BU991" s="43"/>
      <c r="BV991" s="43"/>
      <c r="BW991" s="43"/>
      <c r="BX991" s="43"/>
      <c r="BY991" s="43"/>
      <c r="BZ991" s="43"/>
      <c r="CA991" s="43"/>
      <c r="CB991" s="43"/>
      <c r="CC991" s="43"/>
      <c r="CD991" s="43"/>
      <c r="CE991" s="43"/>
    </row>
    <row r="992" spans="1:83" s="44" customFormat="1" x14ac:dyDescent="0.35">
      <c r="A992" s="40">
        <v>835000972</v>
      </c>
      <c r="B992" s="40" t="s">
        <v>0</v>
      </c>
      <c r="C992" s="40" t="s">
        <v>1024</v>
      </c>
      <c r="D992" s="40" t="s">
        <v>16</v>
      </c>
      <c r="E992" s="40">
        <v>105927</v>
      </c>
      <c r="F992" s="40" t="s">
        <v>1024</v>
      </c>
      <c r="G992" s="40" t="s">
        <v>3136</v>
      </c>
      <c r="H992" s="41">
        <v>45169</v>
      </c>
      <c r="I992" s="41">
        <v>45201.291666666664</v>
      </c>
      <c r="J992" s="12">
        <v>309000</v>
      </c>
      <c r="K992" s="12">
        <v>0</v>
      </c>
      <c r="L992" s="12">
        <v>0</v>
      </c>
      <c r="M992" s="15">
        <f t="shared" si="17"/>
        <v>309000</v>
      </c>
      <c r="N992" s="42" t="s">
        <v>17</v>
      </c>
      <c r="O992" s="40"/>
      <c r="P992" s="40" t="s">
        <v>4267</v>
      </c>
      <c r="Q992" s="40" t="b">
        <v>1</v>
      </c>
      <c r="R992" s="40" t="s">
        <v>4470</v>
      </c>
      <c r="S992" s="40"/>
      <c r="T992" s="40" t="s">
        <v>4265</v>
      </c>
      <c r="U992" s="15">
        <v>0</v>
      </c>
      <c r="V992" s="15">
        <v>309000</v>
      </c>
      <c r="W992" s="15">
        <v>0</v>
      </c>
      <c r="X992" s="15"/>
      <c r="Y992" s="15"/>
      <c r="Z992" s="15">
        <v>0</v>
      </c>
      <c r="AA992" s="15">
        <v>309000</v>
      </c>
      <c r="AB992" s="15">
        <v>0</v>
      </c>
      <c r="AC992" s="15">
        <v>0</v>
      </c>
      <c r="AD992" s="15">
        <v>0</v>
      </c>
      <c r="AE992" s="40"/>
      <c r="AF992" s="15">
        <v>0</v>
      </c>
      <c r="AG992" s="40"/>
      <c r="AH992" s="40"/>
      <c r="AI992" s="40"/>
      <c r="AJ992" s="15">
        <v>0</v>
      </c>
      <c r="AK992" s="40"/>
      <c r="AL992" s="40"/>
      <c r="AM992" s="40"/>
      <c r="AN992" s="41">
        <v>45504</v>
      </c>
      <c r="AO992" s="43"/>
      <c r="AP992" s="43"/>
      <c r="AQ992" s="43"/>
      <c r="AR992" s="43"/>
      <c r="AS992" s="43"/>
      <c r="AT992" s="43"/>
      <c r="AU992" s="43"/>
      <c r="AV992" s="43"/>
      <c r="AW992" s="43"/>
      <c r="AX992" s="43"/>
      <c r="AY992" s="43"/>
      <c r="AZ992" s="43"/>
      <c r="BA992" s="43"/>
      <c r="BB992" s="43"/>
      <c r="BC992" s="43"/>
      <c r="BD992" s="43"/>
      <c r="BE992" s="43"/>
      <c r="BF992" s="43"/>
      <c r="BG992" s="43"/>
      <c r="BH992" s="43"/>
      <c r="BI992" s="43"/>
      <c r="BJ992" s="43"/>
      <c r="BK992" s="43"/>
      <c r="BL992" s="43"/>
      <c r="BM992" s="43"/>
      <c r="BN992" s="43"/>
      <c r="BO992" s="43"/>
      <c r="BP992" s="43"/>
      <c r="BQ992" s="43"/>
      <c r="BR992" s="43"/>
      <c r="BS992" s="43"/>
      <c r="BT992" s="43"/>
      <c r="BU992" s="43"/>
      <c r="BV992" s="43"/>
      <c r="BW992" s="43"/>
      <c r="BX992" s="43"/>
      <c r="BY992" s="43"/>
      <c r="BZ992" s="43"/>
      <c r="CA992" s="43"/>
      <c r="CB992" s="43"/>
      <c r="CC992" s="43"/>
      <c r="CD992" s="43"/>
      <c r="CE992" s="43"/>
    </row>
    <row r="993" spans="1:83" s="44" customFormat="1" x14ac:dyDescent="0.35">
      <c r="A993" s="40">
        <v>835000972</v>
      </c>
      <c r="B993" s="40" t="s">
        <v>0</v>
      </c>
      <c r="C993" s="40" t="s">
        <v>1025</v>
      </c>
      <c r="D993" s="40" t="s">
        <v>16</v>
      </c>
      <c r="E993" s="40">
        <v>105939</v>
      </c>
      <c r="F993" s="40" t="s">
        <v>1025</v>
      </c>
      <c r="G993" s="40" t="s">
        <v>3137</v>
      </c>
      <c r="H993" s="41">
        <v>45169</v>
      </c>
      <c r="I993" s="41">
        <v>45414.291666666664</v>
      </c>
      <c r="J993" s="12">
        <v>96173</v>
      </c>
      <c r="K993" s="12">
        <v>0</v>
      </c>
      <c r="L993" s="12">
        <v>0</v>
      </c>
      <c r="M993" s="15">
        <f t="shared" si="17"/>
        <v>96173</v>
      </c>
      <c r="N993" s="42" t="s">
        <v>17</v>
      </c>
      <c r="O993" s="40"/>
      <c r="P993" s="40" t="s">
        <v>4265</v>
      </c>
      <c r="Q993" s="40" t="b">
        <v>0</v>
      </c>
      <c r="R993" s="40" t="s">
        <v>4253</v>
      </c>
      <c r="S993" s="40"/>
      <c r="T993" s="40" t="s">
        <v>4265</v>
      </c>
      <c r="U993" s="15">
        <v>0</v>
      </c>
      <c r="V993" s="15">
        <v>96173</v>
      </c>
      <c r="W993" s="15">
        <v>0</v>
      </c>
      <c r="X993" s="15" t="s">
        <v>4390</v>
      </c>
      <c r="Y993" s="15" t="s">
        <v>4296</v>
      </c>
      <c r="Z993" s="15">
        <v>0</v>
      </c>
      <c r="AA993" s="15">
        <v>0</v>
      </c>
      <c r="AB993" s="15">
        <v>0</v>
      </c>
      <c r="AC993" s="15">
        <v>0</v>
      </c>
      <c r="AD993" s="15">
        <v>0</v>
      </c>
      <c r="AE993" s="40"/>
      <c r="AF993" s="15">
        <v>0</v>
      </c>
      <c r="AG993" s="40"/>
      <c r="AH993" s="40"/>
      <c r="AI993" s="40"/>
      <c r="AJ993" s="15">
        <v>0</v>
      </c>
      <c r="AK993" s="40"/>
      <c r="AL993" s="40"/>
      <c r="AM993" s="40"/>
      <c r="AN993" s="41">
        <v>45504</v>
      </c>
      <c r="AO993" s="43"/>
      <c r="AP993" s="43"/>
      <c r="AQ993" s="43"/>
      <c r="AR993" s="43"/>
      <c r="AS993" s="43"/>
      <c r="AT993" s="43"/>
      <c r="AU993" s="43"/>
      <c r="AV993" s="43"/>
      <c r="AW993" s="43"/>
      <c r="AX993" s="43"/>
      <c r="AY993" s="43"/>
      <c r="AZ993" s="43"/>
      <c r="BA993" s="43"/>
      <c r="BB993" s="43"/>
      <c r="BC993" s="43"/>
      <c r="BD993" s="43"/>
      <c r="BE993" s="43"/>
      <c r="BF993" s="43"/>
      <c r="BG993" s="43"/>
      <c r="BH993" s="43"/>
      <c r="BI993" s="43"/>
      <c r="BJ993" s="43"/>
      <c r="BK993" s="43"/>
      <c r="BL993" s="43"/>
      <c r="BM993" s="43"/>
      <c r="BN993" s="43"/>
      <c r="BO993" s="43"/>
      <c r="BP993" s="43"/>
      <c r="BQ993" s="43"/>
      <c r="BR993" s="43"/>
      <c r="BS993" s="43"/>
      <c r="BT993" s="43"/>
      <c r="BU993" s="43"/>
      <c r="BV993" s="43"/>
      <c r="BW993" s="43"/>
      <c r="BX993" s="43"/>
      <c r="BY993" s="43"/>
      <c r="BZ993" s="43"/>
      <c r="CA993" s="43"/>
      <c r="CB993" s="43"/>
      <c r="CC993" s="43"/>
      <c r="CD993" s="43"/>
      <c r="CE993" s="43"/>
    </row>
    <row r="994" spans="1:83" s="44" customFormat="1" x14ac:dyDescent="0.35">
      <c r="A994" s="40">
        <v>835000972</v>
      </c>
      <c r="B994" s="40" t="s">
        <v>0</v>
      </c>
      <c r="C994" s="40" t="s">
        <v>1026</v>
      </c>
      <c r="D994" s="40" t="s">
        <v>19</v>
      </c>
      <c r="E994" s="40">
        <v>5543</v>
      </c>
      <c r="F994" s="40" t="s">
        <v>1026</v>
      </c>
      <c r="G994" s="40" t="s">
        <v>3138</v>
      </c>
      <c r="H994" s="41">
        <v>45171</v>
      </c>
      <c r="I994" s="41">
        <v>45414.291666666664</v>
      </c>
      <c r="J994" s="12">
        <v>77810</v>
      </c>
      <c r="K994" s="12">
        <v>0</v>
      </c>
      <c r="L994" s="12">
        <v>0</v>
      </c>
      <c r="M994" s="15">
        <f t="shared" si="17"/>
        <v>77810</v>
      </c>
      <c r="N994" s="42" t="s">
        <v>17</v>
      </c>
      <c r="O994" s="40"/>
      <c r="P994" s="40" t="s">
        <v>4265</v>
      </c>
      <c r="Q994" s="40" t="b">
        <v>0</v>
      </c>
      <c r="R994" s="40" t="s">
        <v>4253</v>
      </c>
      <c r="S994" s="40"/>
      <c r="T994" s="40" t="s">
        <v>4265</v>
      </c>
      <c r="U994" s="15">
        <v>0</v>
      </c>
      <c r="V994" s="15">
        <v>77810</v>
      </c>
      <c r="W994" s="15">
        <v>0</v>
      </c>
      <c r="X994" s="15" t="s">
        <v>4391</v>
      </c>
      <c r="Y994" s="15" t="s">
        <v>4296</v>
      </c>
      <c r="Z994" s="15">
        <v>0</v>
      </c>
      <c r="AA994" s="15">
        <v>0</v>
      </c>
      <c r="AB994" s="15">
        <v>0</v>
      </c>
      <c r="AC994" s="15">
        <v>0</v>
      </c>
      <c r="AD994" s="15">
        <v>0</v>
      </c>
      <c r="AE994" s="40"/>
      <c r="AF994" s="15">
        <v>0</v>
      </c>
      <c r="AG994" s="40"/>
      <c r="AH994" s="40"/>
      <c r="AI994" s="40"/>
      <c r="AJ994" s="15">
        <v>0</v>
      </c>
      <c r="AK994" s="40"/>
      <c r="AL994" s="40"/>
      <c r="AM994" s="40"/>
      <c r="AN994" s="41">
        <v>45504</v>
      </c>
      <c r="AO994" s="43"/>
      <c r="AP994" s="43"/>
      <c r="AQ994" s="43"/>
      <c r="AR994" s="43"/>
      <c r="AS994" s="43"/>
      <c r="AT994" s="43"/>
      <c r="AU994" s="43"/>
      <c r="AV994" s="43"/>
      <c r="AW994" s="43"/>
      <c r="AX994" s="43"/>
      <c r="AY994" s="43"/>
      <c r="AZ994" s="43"/>
      <c r="BA994" s="43"/>
      <c r="BB994" s="43"/>
      <c r="BC994" s="43"/>
      <c r="BD994" s="43"/>
      <c r="BE994" s="43"/>
      <c r="BF994" s="43"/>
      <c r="BG994" s="43"/>
      <c r="BH994" s="43"/>
      <c r="BI994" s="43"/>
      <c r="BJ994" s="43"/>
      <c r="BK994" s="43"/>
      <c r="BL994" s="43"/>
      <c r="BM994" s="43"/>
      <c r="BN994" s="43"/>
      <c r="BO994" s="43"/>
      <c r="BP994" s="43"/>
      <c r="BQ994" s="43"/>
      <c r="BR994" s="43"/>
      <c r="BS994" s="43"/>
      <c r="BT994" s="43"/>
      <c r="BU994" s="43"/>
      <c r="BV994" s="43"/>
      <c r="BW994" s="43"/>
      <c r="BX994" s="43"/>
      <c r="BY994" s="43"/>
      <c r="BZ994" s="43"/>
      <c r="CA994" s="43"/>
      <c r="CB994" s="43"/>
      <c r="CC994" s="43"/>
      <c r="CD994" s="43"/>
      <c r="CE994" s="43"/>
    </row>
    <row r="995" spans="1:83" s="44" customFormat="1" x14ac:dyDescent="0.35">
      <c r="A995" s="40">
        <v>835000972</v>
      </c>
      <c r="B995" s="40" t="s">
        <v>0</v>
      </c>
      <c r="C995" s="40" t="s">
        <v>1027</v>
      </c>
      <c r="D995" s="40" t="s">
        <v>19</v>
      </c>
      <c r="E995" s="40">
        <v>5552</v>
      </c>
      <c r="F995" s="40" t="s">
        <v>1027</v>
      </c>
      <c r="G995" s="40" t="s">
        <v>3139</v>
      </c>
      <c r="H995" s="41">
        <v>45171</v>
      </c>
      <c r="I995" s="41">
        <v>45205.469149305558</v>
      </c>
      <c r="J995" s="12">
        <v>112550</v>
      </c>
      <c r="K995" s="12">
        <v>0</v>
      </c>
      <c r="L995" s="12">
        <v>0</v>
      </c>
      <c r="M995" s="15">
        <f t="shared" si="17"/>
        <v>112550</v>
      </c>
      <c r="N995" s="42" t="s">
        <v>17</v>
      </c>
      <c r="O995" s="40"/>
      <c r="P995" s="40" t="s">
        <v>4267</v>
      </c>
      <c r="Q995" s="40" t="b">
        <v>1</v>
      </c>
      <c r="R995" s="40" t="s">
        <v>4470</v>
      </c>
      <c r="S995" s="40"/>
      <c r="T995" s="40" t="s">
        <v>4265</v>
      </c>
      <c r="U995" s="15">
        <v>0</v>
      </c>
      <c r="V995" s="15">
        <v>112550</v>
      </c>
      <c r="W995" s="15">
        <v>0</v>
      </c>
      <c r="X995" s="15"/>
      <c r="Y995" s="15"/>
      <c r="Z995" s="15">
        <v>0</v>
      </c>
      <c r="AA995" s="15">
        <v>112550</v>
      </c>
      <c r="AB995" s="15">
        <v>0</v>
      </c>
      <c r="AC995" s="15">
        <v>0</v>
      </c>
      <c r="AD995" s="15">
        <v>0</v>
      </c>
      <c r="AE995" s="40"/>
      <c r="AF995" s="15">
        <v>0</v>
      </c>
      <c r="AG995" s="40"/>
      <c r="AH995" s="40"/>
      <c r="AI995" s="40"/>
      <c r="AJ995" s="15">
        <v>0</v>
      </c>
      <c r="AK995" s="40"/>
      <c r="AL995" s="40"/>
      <c r="AM995" s="40"/>
      <c r="AN995" s="41">
        <v>45504</v>
      </c>
      <c r="AO995" s="43"/>
      <c r="AP995" s="43"/>
      <c r="AQ995" s="43"/>
      <c r="AR995" s="43"/>
      <c r="AS995" s="43"/>
      <c r="AT995" s="43"/>
      <c r="AU995" s="43"/>
      <c r="AV995" s="43"/>
      <c r="AW995" s="43"/>
      <c r="AX995" s="43"/>
      <c r="AY995" s="43"/>
      <c r="AZ995" s="43"/>
      <c r="BA995" s="43"/>
      <c r="BB995" s="43"/>
      <c r="BC995" s="43"/>
      <c r="BD995" s="43"/>
      <c r="BE995" s="43"/>
      <c r="BF995" s="43"/>
      <c r="BG995" s="43"/>
      <c r="BH995" s="43"/>
      <c r="BI995" s="43"/>
      <c r="BJ995" s="43"/>
      <c r="BK995" s="43"/>
      <c r="BL995" s="43"/>
      <c r="BM995" s="43"/>
      <c r="BN995" s="43"/>
      <c r="BO995" s="43"/>
      <c r="BP995" s="43"/>
      <c r="BQ995" s="43"/>
      <c r="BR995" s="43"/>
      <c r="BS995" s="43"/>
      <c r="BT995" s="43"/>
      <c r="BU995" s="43"/>
      <c r="BV995" s="43"/>
      <c r="BW995" s="43"/>
      <c r="BX995" s="43"/>
      <c r="BY995" s="43"/>
      <c r="BZ995" s="43"/>
      <c r="CA995" s="43"/>
      <c r="CB995" s="43"/>
      <c r="CC995" s="43"/>
      <c r="CD995" s="43"/>
      <c r="CE995" s="43"/>
    </row>
    <row r="996" spans="1:83" s="44" customFormat="1" x14ac:dyDescent="0.35">
      <c r="A996" s="40">
        <v>835000972</v>
      </c>
      <c r="B996" s="40" t="s">
        <v>0</v>
      </c>
      <c r="C996" s="40" t="s">
        <v>1006</v>
      </c>
      <c r="D996" s="40" t="s">
        <v>16</v>
      </c>
      <c r="E996" s="40">
        <v>104580</v>
      </c>
      <c r="F996" s="40" t="s">
        <v>1006</v>
      </c>
      <c r="G996" s="40" t="s">
        <v>3118</v>
      </c>
      <c r="H996" s="41">
        <v>45159</v>
      </c>
      <c r="I996" s="41">
        <v>45170.291666666664</v>
      </c>
      <c r="J996" s="12">
        <v>76200</v>
      </c>
      <c r="K996" s="12">
        <v>0</v>
      </c>
      <c r="L996" s="15">
        <v>72100</v>
      </c>
      <c r="M996" s="15">
        <f t="shared" si="17"/>
        <v>4100</v>
      </c>
      <c r="N996" s="42" t="s">
        <v>17</v>
      </c>
      <c r="O996" s="40"/>
      <c r="P996" s="40" t="s">
        <v>4268</v>
      </c>
      <c r="Q996" s="40" t="b">
        <v>0</v>
      </c>
      <c r="R996" s="40" t="s">
        <v>4254</v>
      </c>
      <c r="S996" s="40"/>
      <c r="T996" s="40" t="s">
        <v>4268</v>
      </c>
      <c r="U996" s="15">
        <v>76200</v>
      </c>
      <c r="V996" s="15">
        <v>0</v>
      </c>
      <c r="W996" s="15">
        <v>0</v>
      </c>
      <c r="X996" s="15"/>
      <c r="Y996" s="15"/>
      <c r="Z996" s="15">
        <v>76200</v>
      </c>
      <c r="AA996" s="15">
        <v>0</v>
      </c>
      <c r="AB996" s="15">
        <v>0</v>
      </c>
      <c r="AC996" s="15">
        <v>72100</v>
      </c>
      <c r="AD996" s="15">
        <v>0</v>
      </c>
      <c r="AE996" s="40"/>
      <c r="AF996" s="15">
        <v>72100</v>
      </c>
      <c r="AG996" s="40">
        <v>2201501110</v>
      </c>
      <c r="AH996" s="40" t="s">
        <v>4499</v>
      </c>
      <c r="AI996" s="40"/>
      <c r="AJ996" s="15">
        <v>0</v>
      </c>
      <c r="AK996" s="40"/>
      <c r="AL996" s="40"/>
      <c r="AM996" s="40"/>
      <c r="AN996" s="41">
        <v>45504</v>
      </c>
      <c r="AO996" s="43"/>
      <c r="AP996" s="43"/>
      <c r="AQ996" s="43"/>
      <c r="AR996" s="43"/>
      <c r="AS996" s="43"/>
      <c r="AT996" s="43"/>
      <c r="AU996" s="43"/>
      <c r="AV996" s="43"/>
      <c r="AW996" s="43"/>
      <c r="AX996" s="43"/>
      <c r="AY996" s="43"/>
      <c r="AZ996" s="43"/>
      <c r="BA996" s="43"/>
      <c r="BB996" s="43"/>
      <c r="BC996" s="43"/>
      <c r="BD996" s="43"/>
      <c r="BE996" s="43"/>
      <c r="BF996" s="43"/>
      <c r="BG996" s="43"/>
      <c r="BH996" s="43"/>
      <c r="BI996" s="43"/>
      <c r="BJ996" s="43"/>
      <c r="BK996" s="43"/>
      <c r="BL996" s="43"/>
      <c r="BM996" s="43"/>
      <c r="BN996" s="43"/>
      <c r="BO996" s="43"/>
      <c r="BP996" s="43"/>
      <c r="BQ996" s="43"/>
      <c r="BR996" s="43"/>
      <c r="BS996" s="43"/>
      <c r="BT996" s="43"/>
      <c r="BU996" s="43"/>
      <c r="BV996" s="43"/>
      <c r="BW996" s="43"/>
      <c r="BX996" s="43"/>
      <c r="BY996" s="43"/>
      <c r="BZ996" s="43"/>
      <c r="CA996" s="43"/>
      <c r="CB996" s="43"/>
      <c r="CC996" s="43"/>
      <c r="CD996" s="43"/>
      <c r="CE996" s="43"/>
    </row>
    <row r="997" spans="1:83" s="44" customFormat="1" x14ac:dyDescent="0.35">
      <c r="A997" s="40">
        <v>835000972</v>
      </c>
      <c r="B997" s="40" t="s">
        <v>0</v>
      </c>
      <c r="C997" s="40" t="s">
        <v>1029</v>
      </c>
      <c r="D997" s="40" t="s">
        <v>19</v>
      </c>
      <c r="E997" s="40">
        <v>5653</v>
      </c>
      <c r="F997" s="40" t="s">
        <v>1029</v>
      </c>
      <c r="G997" s="40" t="s">
        <v>3141</v>
      </c>
      <c r="H997" s="41">
        <v>45173</v>
      </c>
      <c r="I997" s="41">
        <v>45447.548042048613</v>
      </c>
      <c r="J997" s="12">
        <v>409460</v>
      </c>
      <c r="K997" s="12">
        <v>0</v>
      </c>
      <c r="L997" s="12">
        <v>0</v>
      </c>
      <c r="M997" s="15">
        <f t="shared" si="17"/>
        <v>409460</v>
      </c>
      <c r="N997" s="42" t="s">
        <v>17</v>
      </c>
      <c r="O997" s="40"/>
      <c r="P997" s="40" t="s">
        <v>4265</v>
      </c>
      <c r="Q997" s="40" t="b">
        <v>0</v>
      </c>
      <c r="R997" s="40" t="s">
        <v>4253</v>
      </c>
      <c r="S997" s="40"/>
      <c r="T997" s="40" t="s">
        <v>4263</v>
      </c>
      <c r="U997" s="15">
        <v>0</v>
      </c>
      <c r="V997" s="15">
        <v>409460</v>
      </c>
      <c r="W997" s="15">
        <v>0</v>
      </c>
      <c r="X997" s="15" t="s">
        <v>4392</v>
      </c>
      <c r="Y997" s="15" t="s">
        <v>4296</v>
      </c>
      <c r="Z997" s="15">
        <v>0</v>
      </c>
      <c r="AA997" s="15">
        <v>0</v>
      </c>
      <c r="AB997" s="15">
        <v>0</v>
      </c>
      <c r="AC997" s="15">
        <v>0</v>
      </c>
      <c r="AD997" s="15">
        <v>0</v>
      </c>
      <c r="AE997" s="40"/>
      <c r="AF997" s="15">
        <v>0</v>
      </c>
      <c r="AG997" s="40"/>
      <c r="AH997" s="40"/>
      <c r="AI997" s="40"/>
      <c r="AJ997" s="15">
        <v>0</v>
      </c>
      <c r="AK997" s="40"/>
      <c r="AL997" s="40"/>
      <c r="AM997" s="40"/>
      <c r="AN997" s="41">
        <v>45504</v>
      </c>
      <c r="AO997" s="43"/>
      <c r="AP997" s="43"/>
      <c r="AQ997" s="43"/>
      <c r="AR997" s="43"/>
      <c r="AS997" s="43"/>
      <c r="AT997" s="43"/>
      <c r="AU997" s="43"/>
      <c r="AV997" s="43"/>
      <c r="AW997" s="43"/>
      <c r="AX997" s="43"/>
      <c r="AY997" s="43"/>
      <c r="AZ997" s="43"/>
      <c r="BA997" s="43"/>
      <c r="BB997" s="43"/>
      <c r="BC997" s="43"/>
      <c r="BD997" s="43"/>
      <c r="BE997" s="43"/>
      <c r="BF997" s="43"/>
      <c r="BG997" s="43"/>
      <c r="BH997" s="43"/>
      <c r="BI997" s="43"/>
      <c r="BJ997" s="43"/>
      <c r="BK997" s="43"/>
      <c r="BL997" s="43"/>
      <c r="BM997" s="43"/>
      <c r="BN997" s="43"/>
      <c r="BO997" s="43"/>
      <c r="BP997" s="43"/>
      <c r="BQ997" s="43"/>
      <c r="BR997" s="43"/>
      <c r="BS997" s="43"/>
      <c r="BT997" s="43"/>
      <c r="BU997" s="43"/>
      <c r="BV997" s="43"/>
      <c r="BW997" s="43"/>
      <c r="BX997" s="43"/>
      <c r="BY997" s="43"/>
      <c r="BZ997" s="43"/>
      <c r="CA997" s="43"/>
      <c r="CB997" s="43"/>
      <c r="CC997" s="43"/>
      <c r="CD997" s="43"/>
      <c r="CE997" s="43"/>
    </row>
    <row r="998" spans="1:83" s="44" customFormat="1" x14ac:dyDescent="0.35">
      <c r="A998" s="40">
        <v>835000972</v>
      </c>
      <c r="B998" s="40" t="s">
        <v>0</v>
      </c>
      <c r="C998" s="40" t="s">
        <v>1030</v>
      </c>
      <c r="D998" s="40" t="s">
        <v>20</v>
      </c>
      <c r="E998" s="40">
        <v>26194</v>
      </c>
      <c r="F998" s="40" t="s">
        <v>1030</v>
      </c>
      <c r="G998" s="40" t="s">
        <v>3142</v>
      </c>
      <c r="H998" s="41">
        <v>45174</v>
      </c>
      <c r="I998" s="41" t="e">
        <v>#N/A</v>
      </c>
      <c r="J998" s="12">
        <v>352440</v>
      </c>
      <c r="K998" s="12">
        <v>0</v>
      </c>
      <c r="L998" s="12">
        <v>0</v>
      </c>
      <c r="M998" s="15">
        <f t="shared" si="17"/>
        <v>352440</v>
      </c>
      <c r="N998" s="42" t="s">
        <v>17</v>
      </c>
      <c r="O998" s="40"/>
      <c r="P998" s="40" t="s">
        <v>4260</v>
      </c>
      <c r="Q998" s="40"/>
      <c r="R998" s="40" t="e">
        <v>#N/A</v>
      </c>
      <c r="S998" s="40"/>
      <c r="T998" s="40" t="s">
        <v>4260</v>
      </c>
      <c r="U998" s="15">
        <v>0</v>
      </c>
      <c r="V998" s="15">
        <v>0</v>
      </c>
      <c r="W998" s="15">
        <v>0</v>
      </c>
      <c r="X998" s="15"/>
      <c r="Y998" s="15"/>
      <c r="Z998" s="15">
        <v>0</v>
      </c>
      <c r="AA998" s="15">
        <v>0</v>
      </c>
      <c r="AB998" s="15">
        <v>0</v>
      </c>
      <c r="AC998" s="15">
        <v>0</v>
      </c>
      <c r="AD998" s="15">
        <v>0</v>
      </c>
      <c r="AE998" s="40"/>
      <c r="AF998" s="15">
        <v>0</v>
      </c>
      <c r="AG998" s="40"/>
      <c r="AH998" s="40"/>
      <c r="AI998" s="40"/>
      <c r="AJ998" s="15">
        <v>0</v>
      </c>
      <c r="AK998" s="40"/>
      <c r="AL998" s="40"/>
      <c r="AM998" s="40"/>
      <c r="AN998" s="41">
        <v>45504</v>
      </c>
      <c r="AO998" s="43"/>
      <c r="AP998" s="43"/>
      <c r="AQ998" s="43"/>
      <c r="AR998" s="43"/>
      <c r="AS998" s="43"/>
      <c r="AT998" s="43"/>
      <c r="AU998" s="43"/>
      <c r="AV998" s="43"/>
      <c r="AW998" s="43"/>
      <c r="AX998" s="43"/>
      <c r="AY998" s="43"/>
      <c r="AZ998" s="43"/>
      <c r="BA998" s="43"/>
      <c r="BB998" s="43"/>
      <c r="BC998" s="43"/>
      <c r="BD998" s="43"/>
      <c r="BE998" s="43"/>
      <c r="BF998" s="43"/>
      <c r="BG998" s="43"/>
      <c r="BH998" s="43"/>
      <c r="BI998" s="43"/>
      <c r="BJ998" s="43"/>
      <c r="BK998" s="43"/>
      <c r="BL998" s="43"/>
      <c r="BM998" s="43"/>
      <c r="BN998" s="43"/>
      <c r="BO998" s="43"/>
      <c r="BP998" s="43"/>
      <c r="BQ998" s="43"/>
      <c r="BR998" s="43"/>
      <c r="BS998" s="43"/>
      <c r="BT998" s="43"/>
      <c r="BU998" s="43"/>
      <c r="BV998" s="43"/>
      <c r="BW998" s="43"/>
      <c r="BX998" s="43"/>
      <c r="BY998" s="43"/>
      <c r="BZ998" s="43"/>
      <c r="CA998" s="43"/>
      <c r="CB998" s="43"/>
      <c r="CC998" s="43"/>
      <c r="CD998" s="43"/>
      <c r="CE998" s="43"/>
    </row>
    <row r="999" spans="1:83" s="44" customFormat="1" x14ac:dyDescent="0.35">
      <c r="A999" s="40">
        <v>835000972</v>
      </c>
      <c r="B999" s="40" t="s">
        <v>0</v>
      </c>
      <c r="C999" s="40" t="s">
        <v>1031</v>
      </c>
      <c r="D999" s="40" t="s">
        <v>19</v>
      </c>
      <c r="E999" s="40">
        <v>5566</v>
      </c>
      <c r="F999" s="40" t="s">
        <v>1031</v>
      </c>
      <c r="G999" s="40" t="s">
        <v>3143</v>
      </c>
      <c r="H999" s="41">
        <v>45174</v>
      </c>
      <c r="I999" s="41">
        <v>45414.291666666664</v>
      </c>
      <c r="J999" s="12">
        <v>257420</v>
      </c>
      <c r="K999" s="12">
        <v>0</v>
      </c>
      <c r="L999" s="12">
        <v>0</v>
      </c>
      <c r="M999" s="15">
        <f t="shared" si="17"/>
        <v>257420</v>
      </c>
      <c r="N999" s="42" t="s">
        <v>17</v>
      </c>
      <c r="O999" s="40"/>
      <c r="P999" s="40" t="s">
        <v>4265</v>
      </c>
      <c r="Q999" s="40" t="b">
        <v>0</v>
      </c>
      <c r="R999" s="40" t="s">
        <v>4253</v>
      </c>
      <c r="S999" s="40"/>
      <c r="T999" s="40" t="s">
        <v>4265</v>
      </c>
      <c r="U999" s="15">
        <v>0</v>
      </c>
      <c r="V999" s="15">
        <v>257420</v>
      </c>
      <c r="W999" s="15">
        <v>0</v>
      </c>
      <c r="X999" s="15" t="s">
        <v>4393</v>
      </c>
      <c r="Y999" s="15" t="s">
        <v>4296</v>
      </c>
      <c r="Z999" s="15">
        <v>0</v>
      </c>
      <c r="AA999" s="15">
        <v>0</v>
      </c>
      <c r="AB999" s="15">
        <v>0</v>
      </c>
      <c r="AC999" s="15">
        <v>0</v>
      </c>
      <c r="AD999" s="15">
        <v>0</v>
      </c>
      <c r="AE999" s="40"/>
      <c r="AF999" s="15">
        <v>0</v>
      </c>
      <c r="AG999" s="40"/>
      <c r="AH999" s="40"/>
      <c r="AI999" s="40"/>
      <c r="AJ999" s="15">
        <v>0</v>
      </c>
      <c r="AK999" s="40"/>
      <c r="AL999" s="40"/>
      <c r="AM999" s="40"/>
      <c r="AN999" s="41">
        <v>45504</v>
      </c>
      <c r="AO999" s="43"/>
      <c r="AP999" s="43"/>
      <c r="AQ999" s="43"/>
      <c r="AR999" s="43"/>
      <c r="AS999" s="43"/>
      <c r="AT999" s="43"/>
      <c r="AU999" s="43"/>
      <c r="AV999" s="43"/>
      <c r="AW999" s="43"/>
      <c r="AX999" s="43"/>
      <c r="AY999" s="43"/>
      <c r="AZ999" s="43"/>
      <c r="BA999" s="43"/>
      <c r="BB999" s="43"/>
      <c r="BC999" s="43"/>
      <c r="BD999" s="43"/>
      <c r="BE999" s="43"/>
      <c r="BF999" s="43"/>
      <c r="BG999" s="43"/>
      <c r="BH999" s="43"/>
      <c r="BI999" s="43"/>
      <c r="BJ999" s="43"/>
      <c r="BK999" s="43"/>
      <c r="BL999" s="43"/>
      <c r="BM999" s="43"/>
      <c r="BN999" s="43"/>
      <c r="BO999" s="43"/>
      <c r="BP999" s="43"/>
      <c r="BQ999" s="43"/>
      <c r="BR999" s="43"/>
      <c r="BS999" s="43"/>
      <c r="BT999" s="43"/>
      <c r="BU999" s="43"/>
      <c r="BV999" s="43"/>
      <c r="BW999" s="43"/>
      <c r="BX999" s="43"/>
      <c r="BY999" s="43"/>
      <c r="BZ999" s="43"/>
      <c r="CA999" s="43"/>
      <c r="CB999" s="43"/>
      <c r="CC999" s="43"/>
      <c r="CD999" s="43"/>
      <c r="CE999" s="43"/>
    </row>
    <row r="1000" spans="1:83" s="44" customFormat="1" x14ac:dyDescent="0.35">
      <c r="A1000" s="40">
        <v>835000972</v>
      </c>
      <c r="B1000" s="40" t="s">
        <v>0</v>
      </c>
      <c r="C1000" s="40" t="s">
        <v>1032</v>
      </c>
      <c r="D1000" s="40" t="s">
        <v>16</v>
      </c>
      <c r="E1000" s="40">
        <v>107539</v>
      </c>
      <c r="F1000" s="40" t="s">
        <v>1032</v>
      </c>
      <c r="G1000" s="40" t="s">
        <v>3144</v>
      </c>
      <c r="H1000" s="41">
        <v>45175</v>
      </c>
      <c r="I1000" s="41">
        <v>45447.291666666664</v>
      </c>
      <c r="J1000" s="12">
        <v>511612</v>
      </c>
      <c r="K1000" s="12">
        <v>0</v>
      </c>
      <c r="L1000" s="12">
        <v>0</v>
      </c>
      <c r="M1000" s="15">
        <f t="shared" si="17"/>
        <v>511612</v>
      </c>
      <c r="N1000" s="42" t="s">
        <v>17</v>
      </c>
      <c r="O1000" s="40"/>
      <c r="P1000" s="40" t="s">
        <v>4265</v>
      </c>
      <c r="Q1000" s="40" t="b">
        <v>0</v>
      </c>
      <c r="R1000" s="40" t="s">
        <v>4253</v>
      </c>
      <c r="S1000" s="40"/>
      <c r="T1000" s="40" t="s">
        <v>4263</v>
      </c>
      <c r="U1000" s="15">
        <v>0</v>
      </c>
      <c r="V1000" s="15">
        <v>511612</v>
      </c>
      <c r="W1000" s="15">
        <v>0</v>
      </c>
      <c r="X1000" s="15" t="s">
        <v>4394</v>
      </c>
      <c r="Y1000" s="15" t="s">
        <v>4296</v>
      </c>
      <c r="Z1000" s="15">
        <v>0</v>
      </c>
      <c r="AA1000" s="15">
        <v>0</v>
      </c>
      <c r="AB1000" s="15">
        <v>0</v>
      </c>
      <c r="AC1000" s="15">
        <v>0</v>
      </c>
      <c r="AD1000" s="15">
        <v>0</v>
      </c>
      <c r="AE1000" s="40"/>
      <c r="AF1000" s="15">
        <v>0</v>
      </c>
      <c r="AG1000" s="40"/>
      <c r="AH1000" s="40"/>
      <c r="AI1000" s="40"/>
      <c r="AJ1000" s="15">
        <v>0</v>
      </c>
      <c r="AK1000" s="40"/>
      <c r="AL1000" s="40"/>
      <c r="AM1000" s="40"/>
      <c r="AN1000" s="41">
        <v>45504</v>
      </c>
      <c r="AO1000" s="43"/>
      <c r="AP1000" s="43"/>
      <c r="AQ1000" s="43"/>
      <c r="AR1000" s="43"/>
      <c r="AS1000" s="43"/>
      <c r="AT1000" s="43"/>
      <c r="AU1000" s="43"/>
      <c r="AV1000" s="43"/>
      <c r="AW1000" s="43"/>
      <c r="AX1000" s="43"/>
      <c r="AY1000" s="43"/>
      <c r="AZ1000" s="43"/>
      <c r="BA1000" s="43"/>
      <c r="BB1000" s="43"/>
      <c r="BC1000" s="43"/>
      <c r="BD1000" s="43"/>
      <c r="BE1000" s="43"/>
      <c r="BF1000" s="43"/>
      <c r="BG1000" s="43"/>
      <c r="BH1000" s="43"/>
      <c r="BI1000" s="43"/>
      <c r="BJ1000" s="43"/>
      <c r="BK1000" s="43"/>
      <c r="BL1000" s="43"/>
      <c r="BM1000" s="43"/>
      <c r="BN1000" s="43"/>
      <c r="BO1000" s="43"/>
      <c r="BP1000" s="43"/>
      <c r="BQ1000" s="43"/>
      <c r="BR1000" s="43"/>
      <c r="BS1000" s="43"/>
      <c r="BT1000" s="43"/>
      <c r="BU1000" s="43"/>
      <c r="BV1000" s="43"/>
      <c r="BW1000" s="43"/>
      <c r="BX1000" s="43"/>
      <c r="BY1000" s="43"/>
      <c r="BZ1000" s="43"/>
      <c r="CA1000" s="43"/>
      <c r="CB1000" s="43"/>
      <c r="CC1000" s="43"/>
      <c r="CD1000" s="43"/>
      <c r="CE1000" s="43"/>
    </row>
    <row r="1001" spans="1:83" s="44" customFormat="1" x14ac:dyDescent="0.35">
      <c r="A1001" s="40">
        <v>835000972</v>
      </c>
      <c r="B1001" s="40" t="s">
        <v>0</v>
      </c>
      <c r="C1001" s="40" t="s">
        <v>1033</v>
      </c>
      <c r="D1001" s="40" t="s">
        <v>20</v>
      </c>
      <c r="E1001" s="40">
        <v>26415</v>
      </c>
      <c r="F1001" s="40" t="s">
        <v>1033</v>
      </c>
      <c r="G1001" s="40" t="s">
        <v>3145</v>
      </c>
      <c r="H1001" s="41">
        <v>45179</v>
      </c>
      <c r="I1001" s="41">
        <v>45447.614680324077</v>
      </c>
      <c r="J1001" s="12">
        <v>399600</v>
      </c>
      <c r="K1001" s="12">
        <v>0</v>
      </c>
      <c r="L1001" s="12">
        <v>0</v>
      </c>
      <c r="M1001" s="15">
        <f t="shared" si="17"/>
        <v>399600</v>
      </c>
      <c r="N1001" s="42" t="s">
        <v>17</v>
      </c>
      <c r="O1001" s="40"/>
      <c r="P1001" s="40" t="s">
        <v>4265</v>
      </c>
      <c r="Q1001" s="40" t="b">
        <v>0</v>
      </c>
      <c r="R1001" s="40" t="s">
        <v>4253</v>
      </c>
      <c r="S1001" s="40"/>
      <c r="T1001" s="40" t="s">
        <v>4263</v>
      </c>
      <c r="U1001" s="15">
        <v>0</v>
      </c>
      <c r="V1001" s="15">
        <v>399600</v>
      </c>
      <c r="W1001" s="15">
        <v>0</v>
      </c>
      <c r="X1001" s="15" t="s">
        <v>4395</v>
      </c>
      <c r="Y1001" s="15" t="s">
        <v>4296</v>
      </c>
      <c r="Z1001" s="15">
        <v>0</v>
      </c>
      <c r="AA1001" s="15">
        <v>0</v>
      </c>
      <c r="AB1001" s="15">
        <v>0</v>
      </c>
      <c r="AC1001" s="15">
        <v>0</v>
      </c>
      <c r="AD1001" s="15">
        <v>0</v>
      </c>
      <c r="AE1001" s="40"/>
      <c r="AF1001" s="15">
        <v>0</v>
      </c>
      <c r="AG1001" s="40"/>
      <c r="AH1001" s="40"/>
      <c r="AI1001" s="40"/>
      <c r="AJ1001" s="15">
        <v>0</v>
      </c>
      <c r="AK1001" s="40"/>
      <c r="AL1001" s="40"/>
      <c r="AM1001" s="40"/>
      <c r="AN1001" s="41">
        <v>45504</v>
      </c>
      <c r="AO1001" s="43"/>
      <c r="AP1001" s="43"/>
      <c r="AQ1001" s="43"/>
      <c r="AR1001" s="43"/>
      <c r="AS1001" s="43"/>
      <c r="AT1001" s="43"/>
      <c r="AU1001" s="43"/>
      <c r="AV1001" s="43"/>
      <c r="AW1001" s="43"/>
      <c r="AX1001" s="43"/>
      <c r="AY1001" s="43"/>
      <c r="AZ1001" s="43"/>
      <c r="BA1001" s="43"/>
      <c r="BB1001" s="43"/>
      <c r="BC1001" s="43"/>
      <c r="BD1001" s="43"/>
      <c r="BE1001" s="43"/>
      <c r="BF1001" s="43"/>
      <c r="BG1001" s="43"/>
      <c r="BH1001" s="43"/>
      <c r="BI1001" s="43"/>
      <c r="BJ1001" s="43"/>
      <c r="BK1001" s="43"/>
      <c r="BL1001" s="43"/>
      <c r="BM1001" s="43"/>
      <c r="BN1001" s="43"/>
      <c r="BO1001" s="43"/>
      <c r="BP1001" s="43"/>
      <c r="BQ1001" s="43"/>
      <c r="BR1001" s="43"/>
      <c r="BS1001" s="43"/>
      <c r="BT1001" s="43"/>
      <c r="BU1001" s="43"/>
      <c r="BV1001" s="43"/>
      <c r="BW1001" s="43"/>
      <c r="BX1001" s="43"/>
      <c r="BY1001" s="43"/>
      <c r="BZ1001" s="43"/>
      <c r="CA1001" s="43"/>
      <c r="CB1001" s="43"/>
      <c r="CC1001" s="43"/>
      <c r="CD1001" s="43"/>
      <c r="CE1001" s="43"/>
    </row>
    <row r="1002" spans="1:83" s="44" customFormat="1" x14ac:dyDescent="0.35">
      <c r="A1002" s="40">
        <v>835000972</v>
      </c>
      <c r="B1002" s="40" t="s">
        <v>0</v>
      </c>
      <c r="C1002" s="40" t="s">
        <v>1034</v>
      </c>
      <c r="D1002" s="40" t="s">
        <v>20</v>
      </c>
      <c r="E1002" s="40">
        <v>26568</v>
      </c>
      <c r="F1002" s="40" t="s">
        <v>1034</v>
      </c>
      <c r="G1002" s="40" t="s">
        <v>3146</v>
      </c>
      <c r="H1002" s="41">
        <v>45179</v>
      </c>
      <c r="I1002" s="41">
        <v>45414.291666666664</v>
      </c>
      <c r="J1002" s="12">
        <v>161760</v>
      </c>
      <c r="K1002" s="12">
        <v>0</v>
      </c>
      <c r="L1002" s="12">
        <v>0</v>
      </c>
      <c r="M1002" s="15">
        <f t="shared" si="17"/>
        <v>161760</v>
      </c>
      <c r="N1002" s="42" t="s">
        <v>17</v>
      </c>
      <c r="O1002" s="40"/>
      <c r="P1002" s="40" t="s">
        <v>4265</v>
      </c>
      <c r="Q1002" s="40" t="b">
        <v>0</v>
      </c>
      <c r="R1002" s="40" t="s">
        <v>4253</v>
      </c>
      <c r="S1002" s="40"/>
      <c r="T1002" s="40" t="s">
        <v>4265</v>
      </c>
      <c r="U1002" s="15">
        <v>0</v>
      </c>
      <c r="V1002" s="15">
        <v>161760</v>
      </c>
      <c r="W1002" s="15">
        <v>0</v>
      </c>
      <c r="X1002" s="15" t="s">
        <v>4396</v>
      </c>
      <c r="Y1002" s="15" t="s">
        <v>4296</v>
      </c>
      <c r="Z1002" s="15">
        <v>0</v>
      </c>
      <c r="AA1002" s="15">
        <v>0</v>
      </c>
      <c r="AB1002" s="15">
        <v>0</v>
      </c>
      <c r="AC1002" s="15">
        <v>0</v>
      </c>
      <c r="AD1002" s="15">
        <v>0</v>
      </c>
      <c r="AE1002" s="40"/>
      <c r="AF1002" s="15">
        <v>0</v>
      </c>
      <c r="AG1002" s="40"/>
      <c r="AH1002" s="40"/>
      <c r="AI1002" s="40"/>
      <c r="AJ1002" s="15">
        <v>0</v>
      </c>
      <c r="AK1002" s="40"/>
      <c r="AL1002" s="40"/>
      <c r="AM1002" s="40"/>
      <c r="AN1002" s="41">
        <v>45504</v>
      </c>
      <c r="AO1002" s="43"/>
      <c r="AP1002" s="43"/>
      <c r="AQ1002" s="43"/>
      <c r="AR1002" s="43"/>
      <c r="AS1002" s="43"/>
      <c r="AT1002" s="43"/>
      <c r="AU1002" s="43"/>
      <c r="AV1002" s="43"/>
      <c r="AW1002" s="43"/>
      <c r="AX1002" s="43"/>
      <c r="AY1002" s="43"/>
      <c r="AZ1002" s="43"/>
      <c r="BA1002" s="43"/>
      <c r="BB1002" s="43"/>
      <c r="BC1002" s="43"/>
      <c r="BD1002" s="43"/>
      <c r="BE1002" s="43"/>
      <c r="BF1002" s="43"/>
      <c r="BG1002" s="43"/>
      <c r="BH1002" s="43"/>
      <c r="BI1002" s="43"/>
      <c r="BJ1002" s="43"/>
      <c r="BK1002" s="43"/>
      <c r="BL1002" s="43"/>
      <c r="BM1002" s="43"/>
      <c r="BN1002" s="43"/>
      <c r="BO1002" s="43"/>
      <c r="BP1002" s="43"/>
      <c r="BQ1002" s="43"/>
      <c r="BR1002" s="43"/>
      <c r="BS1002" s="43"/>
      <c r="BT1002" s="43"/>
      <c r="BU1002" s="43"/>
      <c r="BV1002" s="43"/>
      <c r="BW1002" s="43"/>
      <c r="BX1002" s="43"/>
      <c r="BY1002" s="43"/>
      <c r="BZ1002" s="43"/>
      <c r="CA1002" s="43"/>
      <c r="CB1002" s="43"/>
      <c r="CC1002" s="43"/>
      <c r="CD1002" s="43"/>
      <c r="CE1002" s="43"/>
    </row>
    <row r="1003" spans="1:83" s="44" customFormat="1" x14ac:dyDescent="0.35">
      <c r="A1003" s="40">
        <v>835000972</v>
      </c>
      <c r="B1003" s="40" t="s">
        <v>0</v>
      </c>
      <c r="C1003" s="40" t="s">
        <v>1035</v>
      </c>
      <c r="D1003" s="40" t="s">
        <v>20</v>
      </c>
      <c r="E1003" s="40">
        <v>26571</v>
      </c>
      <c r="F1003" s="40" t="s">
        <v>1035</v>
      </c>
      <c r="G1003" s="40" t="s">
        <v>3147</v>
      </c>
      <c r="H1003" s="41">
        <v>45179</v>
      </c>
      <c r="I1003" s="41">
        <v>45414.291666666664</v>
      </c>
      <c r="J1003" s="12">
        <v>77690</v>
      </c>
      <c r="K1003" s="12">
        <v>0</v>
      </c>
      <c r="L1003" s="12">
        <v>0</v>
      </c>
      <c r="M1003" s="15">
        <f t="shared" si="17"/>
        <v>77690</v>
      </c>
      <c r="N1003" s="42" t="s">
        <v>17</v>
      </c>
      <c r="O1003" s="40"/>
      <c r="P1003" s="40" t="s">
        <v>4265</v>
      </c>
      <c r="Q1003" s="40" t="b">
        <v>0</v>
      </c>
      <c r="R1003" s="40" t="s">
        <v>4253</v>
      </c>
      <c r="S1003" s="40"/>
      <c r="T1003" s="40" t="s">
        <v>4265</v>
      </c>
      <c r="U1003" s="15">
        <v>0</v>
      </c>
      <c r="V1003" s="15">
        <v>77690</v>
      </c>
      <c r="W1003" s="15">
        <v>0</v>
      </c>
      <c r="X1003" s="15" t="s">
        <v>4397</v>
      </c>
      <c r="Y1003" s="15" t="s">
        <v>4296</v>
      </c>
      <c r="Z1003" s="15">
        <v>0</v>
      </c>
      <c r="AA1003" s="15">
        <v>0</v>
      </c>
      <c r="AB1003" s="15">
        <v>0</v>
      </c>
      <c r="AC1003" s="15">
        <v>0</v>
      </c>
      <c r="AD1003" s="15">
        <v>0</v>
      </c>
      <c r="AE1003" s="40"/>
      <c r="AF1003" s="15">
        <v>0</v>
      </c>
      <c r="AG1003" s="40"/>
      <c r="AH1003" s="40"/>
      <c r="AI1003" s="40"/>
      <c r="AJ1003" s="15">
        <v>0</v>
      </c>
      <c r="AK1003" s="40"/>
      <c r="AL1003" s="40"/>
      <c r="AM1003" s="40"/>
      <c r="AN1003" s="41">
        <v>45504</v>
      </c>
      <c r="AO1003" s="43"/>
      <c r="AP1003" s="43"/>
      <c r="AQ1003" s="43"/>
      <c r="AR1003" s="43"/>
      <c r="AS1003" s="43"/>
      <c r="AT1003" s="43"/>
      <c r="AU1003" s="43"/>
      <c r="AV1003" s="43"/>
      <c r="AW1003" s="43"/>
      <c r="AX1003" s="43"/>
      <c r="AY1003" s="43"/>
      <c r="AZ1003" s="43"/>
      <c r="BA1003" s="43"/>
      <c r="BB1003" s="43"/>
      <c r="BC1003" s="43"/>
      <c r="BD1003" s="43"/>
      <c r="BE1003" s="43"/>
      <c r="BF1003" s="43"/>
      <c r="BG1003" s="43"/>
      <c r="BH1003" s="43"/>
      <c r="BI1003" s="43"/>
      <c r="BJ1003" s="43"/>
      <c r="BK1003" s="43"/>
      <c r="BL1003" s="43"/>
      <c r="BM1003" s="43"/>
      <c r="BN1003" s="43"/>
      <c r="BO1003" s="43"/>
      <c r="BP1003" s="43"/>
      <c r="BQ1003" s="43"/>
      <c r="BR1003" s="43"/>
      <c r="BS1003" s="43"/>
      <c r="BT1003" s="43"/>
      <c r="BU1003" s="43"/>
      <c r="BV1003" s="43"/>
      <c r="BW1003" s="43"/>
      <c r="BX1003" s="43"/>
      <c r="BY1003" s="43"/>
      <c r="BZ1003" s="43"/>
      <c r="CA1003" s="43"/>
      <c r="CB1003" s="43"/>
      <c r="CC1003" s="43"/>
      <c r="CD1003" s="43"/>
      <c r="CE1003" s="43"/>
    </row>
    <row r="1004" spans="1:83" s="44" customFormat="1" x14ac:dyDescent="0.35">
      <c r="A1004" s="40">
        <v>835000972</v>
      </c>
      <c r="B1004" s="40" t="s">
        <v>0</v>
      </c>
      <c r="C1004" s="40" t="s">
        <v>1036</v>
      </c>
      <c r="D1004" s="40" t="s">
        <v>20</v>
      </c>
      <c r="E1004" s="40">
        <v>26574</v>
      </c>
      <c r="F1004" s="40" t="s">
        <v>1036</v>
      </c>
      <c r="G1004" s="40" t="s">
        <v>3148</v>
      </c>
      <c r="H1004" s="41">
        <v>45180</v>
      </c>
      <c r="I1004" s="41" t="e">
        <v>#N/A</v>
      </c>
      <c r="J1004" s="12">
        <v>79980</v>
      </c>
      <c r="K1004" s="12">
        <v>0</v>
      </c>
      <c r="L1004" s="12">
        <v>0</v>
      </c>
      <c r="M1004" s="15">
        <f t="shared" si="17"/>
        <v>79980</v>
      </c>
      <c r="N1004" s="42" t="s">
        <v>17</v>
      </c>
      <c r="O1004" s="40"/>
      <c r="P1004" s="40" t="s">
        <v>4260</v>
      </c>
      <c r="Q1004" s="40"/>
      <c r="R1004" s="40" t="e">
        <v>#N/A</v>
      </c>
      <c r="S1004" s="40"/>
      <c r="T1004" s="40" t="s">
        <v>4260</v>
      </c>
      <c r="U1004" s="15">
        <v>0</v>
      </c>
      <c r="V1004" s="15">
        <v>0</v>
      </c>
      <c r="W1004" s="15">
        <v>0</v>
      </c>
      <c r="X1004" s="15"/>
      <c r="Y1004" s="15"/>
      <c r="Z1004" s="15">
        <v>0</v>
      </c>
      <c r="AA1004" s="15">
        <v>0</v>
      </c>
      <c r="AB1004" s="15">
        <v>0</v>
      </c>
      <c r="AC1004" s="15">
        <v>0</v>
      </c>
      <c r="AD1004" s="15">
        <v>0</v>
      </c>
      <c r="AE1004" s="40"/>
      <c r="AF1004" s="15">
        <v>0</v>
      </c>
      <c r="AG1004" s="40"/>
      <c r="AH1004" s="40"/>
      <c r="AI1004" s="40"/>
      <c r="AJ1004" s="15">
        <v>0</v>
      </c>
      <c r="AK1004" s="40"/>
      <c r="AL1004" s="40"/>
      <c r="AM1004" s="40"/>
      <c r="AN1004" s="41">
        <v>45504</v>
      </c>
      <c r="AO1004" s="43"/>
      <c r="AP1004" s="43"/>
      <c r="AQ1004" s="43"/>
      <c r="AR1004" s="43"/>
      <c r="AS1004" s="43"/>
      <c r="AT1004" s="43"/>
      <c r="AU1004" s="43"/>
      <c r="AV1004" s="43"/>
      <c r="AW1004" s="43"/>
      <c r="AX1004" s="43"/>
      <c r="AY1004" s="43"/>
      <c r="AZ1004" s="43"/>
      <c r="BA1004" s="43"/>
      <c r="BB1004" s="43"/>
      <c r="BC1004" s="43"/>
      <c r="BD1004" s="43"/>
      <c r="BE1004" s="43"/>
      <c r="BF1004" s="43"/>
      <c r="BG1004" s="43"/>
      <c r="BH1004" s="43"/>
      <c r="BI1004" s="43"/>
      <c r="BJ1004" s="43"/>
      <c r="BK1004" s="43"/>
      <c r="BL1004" s="43"/>
      <c r="BM1004" s="43"/>
      <c r="BN1004" s="43"/>
      <c r="BO1004" s="43"/>
      <c r="BP1004" s="43"/>
      <c r="BQ1004" s="43"/>
      <c r="BR1004" s="43"/>
      <c r="BS1004" s="43"/>
      <c r="BT1004" s="43"/>
      <c r="BU1004" s="43"/>
      <c r="BV1004" s="43"/>
      <c r="BW1004" s="43"/>
      <c r="BX1004" s="43"/>
      <c r="BY1004" s="43"/>
      <c r="BZ1004" s="43"/>
      <c r="CA1004" s="43"/>
      <c r="CB1004" s="43"/>
      <c r="CC1004" s="43"/>
      <c r="CD1004" s="43"/>
      <c r="CE1004" s="43"/>
    </row>
    <row r="1005" spans="1:83" s="44" customFormat="1" x14ac:dyDescent="0.35">
      <c r="A1005" s="40">
        <v>835000972</v>
      </c>
      <c r="B1005" s="40" t="s">
        <v>0</v>
      </c>
      <c r="C1005" s="40" t="s">
        <v>1037</v>
      </c>
      <c r="D1005" s="40" t="s">
        <v>16</v>
      </c>
      <c r="E1005" s="40">
        <v>107211</v>
      </c>
      <c r="F1005" s="40" t="s">
        <v>1037</v>
      </c>
      <c r="G1005" s="40" t="s">
        <v>3149</v>
      </c>
      <c r="H1005" s="41">
        <v>45181</v>
      </c>
      <c r="I1005" s="41">
        <v>45447.291666666664</v>
      </c>
      <c r="J1005" s="12">
        <v>737989</v>
      </c>
      <c r="K1005" s="12">
        <v>0</v>
      </c>
      <c r="L1005" s="12">
        <v>0</v>
      </c>
      <c r="M1005" s="15">
        <f t="shared" si="17"/>
        <v>737989</v>
      </c>
      <c r="N1005" s="42" t="s">
        <v>17</v>
      </c>
      <c r="O1005" s="40"/>
      <c r="P1005" s="40" t="s">
        <v>4265</v>
      </c>
      <c r="Q1005" s="40" t="b">
        <v>0</v>
      </c>
      <c r="R1005" s="40" t="s">
        <v>4253</v>
      </c>
      <c r="S1005" s="40"/>
      <c r="T1005" s="40" t="s">
        <v>4263</v>
      </c>
      <c r="U1005" s="15">
        <v>0</v>
      </c>
      <c r="V1005" s="15">
        <v>737989</v>
      </c>
      <c r="W1005" s="15">
        <v>0</v>
      </c>
      <c r="X1005" s="15" t="s">
        <v>4398</v>
      </c>
      <c r="Y1005" s="15" t="s">
        <v>4290</v>
      </c>
      <c r="Z1005" s="15">
        <v>0</v>
      </c>
      <c r="AA1005" s="15">
        <v>0</v>
      </c>
      <c r="AB1005" s="15">
        <v>0</v>
      </c>
      <c r="AC1005" s="15">
        <v>0</v>
      </c>
      <c r="AD1005" s="15">
        <v>0</v>
      </c>
      <c r="AE1005" s="40"/>
      <c r="AF1005" s="15">
        <v>0</v>
      </c>
      <c r="AG1005" s="40"/>
      <c r="AH1005" s="40"/>
      <c r="AI1005" s="40"/>
      <c r="AJ1005" s="15">
        <v>0</v>
      </c>
      <c r="AK1005" s="40"/>
      <c r="AL1005" s="40"/>
      <c r="AM1005" s="40"/>
      <c r="AN1005" s="41">
        <v>45504</v>
      </c>
      <c r="AO1005" s="43"/>
      <c r="AP1005" s="43"/>
      <c r="AQ1005" s="43"/>
      <c r="AR1005" s="43"/>
      <c r="AS1005" s="43"/>
      <c r="AT1005" s="43"/>
      <c r="AU1005" s="43"/>
      <c r="AV1005" s="43"/>
      <c r="AW1005" s="43"/>
      <c r="AX1005" s="43"/>
      <c r="AY1005" s="43"/>
      <c r="AZ1005" s="43"/>
      <c r="BA1005" s="43"/>
      <c r="BB1005" s="43"/>
      <c r="BC1005" s="43"/>
      <c r="BD1005" s="43"/>
      <c r="BE1005" s="43"/>
      <c r="BF1005" s="43"/>
      <c r="BG1005" s="43"/>
      <c r="BH1005" s="43"/>
      <c r="BI1005" s="43"/>
      <c r="BJ1005" s="43"/>
      <c r="BK1005" s="43"/>
      <c r="BL1005" s="43"/>
      <c r="BM1005" s="43"/>
      <c r="BN1005" s="43"/>
      <c r="BO1005" s="43"/>
      <c r="BP1005" s="43"/>
      <c r="BQ1005" s="43"/>
      <c r="BR1005" s="43"/>
      <c r="BS1005" s="43"/>
      <c r="BT1005" s="43"/>
      <c r="BU1005" s="43"/>
      <c r="BV1005" s="43"/>
      <c r="BW1005" s="43"/>
      <c r="BX1005" s="43"/>
      <c r="BY1005" s="43"/>
      <c r="BZ1005" s="43"/>
      <c r="CA1005" s="43"/>
      <c r="CB1005" s="43"/>
      <c r="CC1005" s="43"/>
      <c r="CD1005" s="43"/>
      <c r="CE1005" s="43"/>
    </row>
    <row r="1006" spans="1:83" s="44" customFormat="1" x14ac:dyDescent="0.35">
      <c r="A1006" s="40">
        <v>835000972</v>
      </c>
      <c r="B1006" s="40" t="s">
        <v>0</v>
      </c>
      <c r="C1006" s="40" t="s">
        <v>1038</v>
      </c>
      <c r="D1006" s="40" t="s">
        <v>16</v>
      </c>
      <c r="E1006" s="40">
        <v>107218</v>
      </c>
      <c r="F1006" s="40" t="s">
        <v>1038</v>
      </c>
      <c r="G1006" s="40" t="s">
        <v>3150</v>
      </c>
      <c r="H1006" s="41">
        <v>45181</v>
      </c>
      <c r="I1006" s="41">
        <v>45414.291666666664</v>
      </c>
      <c r="J1006" s="12">
        <v>220562</v>
      </c>
      <c r="K1006" s="12">
        <v>0</v>
      </c>
      <c r="L1006" s="12">
        <v>0</v>
      </c>
      <c r="M1006" s="15">
        <f t="shared" si="17"/>
        <v>220562</v>
      </c>
      <c r="N1006" s="42" t="s">
        <v>17</v>
      </c>
      <c r="O1006" s="40"/>
      <c r="P1006" s="40" t="s">
        <v>4265</v>
      </c>
      <c r="Q1006" s="40" t="b">
        <v>0</v>
      </c>
      <c r="R1006" s="40" t="s">
        <v>4253</v>
      </c>
      <c r="S1006" s="40"/>
      <c r="T1006" s="40" t="s">
        <v>4265</v>
      </c>
      <c r="U1006" s="15">
        <v>0</v>
      </c>
      <c r="V1006" s="15">
        <v>220562</v>
      </c>
      <c r="W1006" s="15">
        <v>0</v>
      </c>
      <c r="X1006" s="15" t="s">
        <v>4399</v>
      </c>
      <c r="Y1006" s="15" t="s">
        <v>4296</v>
      </c>
      <c r="Z1006" s="15">
        <v>0</v>
      </c>
      <c r="AA1006" s="15">
        <v>0</v>
      </c>
      <c r="AB1006" s="15">
        <v>0</v>
      </c>
      <c r="AC1006" s="15">
        <v>0</v>
      </c>
      <c r="AD1006" s="15">
        <v>0</v>
      </c>
      <c r="AE1006" s="40"/>
      <c r="AF1006" s="15">
        <v>0</v>
      </c>
      <c r="AG1006" s="40"/>
      <c r="AH1006" s="40"/>
      <c r="AI1006" s="40"/>
      <c r="AJ1006" s="15">
        <v>0</v>
      </c>
      <c r="AK1006" s="40"/>
      <c r="AL1006" s="40"/>
      <c r="AM1006" s="40"/>
      <c r="AN1006" s="41">
        <v>45504</v>
      </c>
      <c r="AO1006" s="43"/>
      <c r="AP1006" s="43"/>
      <c r="AQ1006" s="43"/>
      <c r="AR1006" s="43"/>
      <c r="AS1006" s="43"/>
      <c r="AT1006" s="43"/>
      <c r="AU1006" s="43"/>
      <c r="AV1006" s="43"/>
      <c r="AW1006" s="43"/>
      <c r="AX1006" s="43"/>
      <c r="AY1006" s="43"/>
      <c r="AZ1006" s="43"/>
      <c r="BA1006" s="43"/>
      <c r="BB1006" s="43"/>
      <c r="BC1006" s="43"/>
      <c r="BD1006" s="43"/>
      <c r="BE1006" s="43"/>
      <c r="BF1006" s="43"/>
      <c r="BG1006" s="43"/>
      <c r="BH1006" s="43"/>
      <c r="BI1006" s="43"/>
      <c r="BJ1006" s="43"/>
      <c r="BK1006" s="43"/>
      <c r="BL1006" s="43"/>
      <c r="BM1006" s="43"/>
      <c r="BN1006" s="43"/>
      <c r="BO1006" s="43"/>
      <c r="BP1006" s="43"/>
      <c r="BQ1006" s="43"/>
      <c r="BR1006" s="43"/>
      <c r="BS1006" s="43"/>
      <c r="BT1006" s="43"/>
      <c r="BU1006" s="43"/>
      <c r="BV1006" s="43"/>
      <c r="BW1006" s="43"/>
      <c r="BX1006" s="43"/>
      <c r="BY1006" s="43"/>
      <c r="BZ1006" s="43"/>
      <c r="CA1006" s="43"/>
      <c r="CB1006" s="43"/>
      <c r="CC1006" s="43"/>
      <c r="CD1006" s="43"/>
      <c r="CE1006" s="43"/>
    </row>
    <row r="1007" spans="1:83" s="44" customFormat="1" x14ac:dyDescent="0.35">
      <c r="A1007" s="40">
        <v>835000972</v>
      </c>
      <c r="B1007" s="40" t="s">
        <v>0</v>
      </c>
      <c r="C1007" s="40" t="s">
        <v>1039</v>
      </c>
      <c r="D1007" s="40" t="s">
        <v>20</v>
      </c>
      <c r="E1007" s="40">
        <v>26416</v>
      </c>
      <c r="F1007" s="40" t="s">
        <v>1039</v>
      </c>
      <c r="G1007" s="40" t="s">
        <v>3151</v>
      </c>
      <c r="H1007" s="41">
        <v>45182</v>
      </c>
      <c r="I1007" s="41">
        <v>45414.291666666664</v>
      </c>
      <c r="J1007" s="12">
        <v>84170</v>
      </c>
      <c r="K1007" s="12">
        <v>0</v>
      </c>
      <c r="L1007" s="12">
        <v>0</v>
      </c>
      <c r="M1007" s="15">
        <f t="shared" si="17"/>
        <v>84170</v>
      </c>
      <c r="N1007" s="42" t="s">
        <v>17</v>
      </c>
      <c r="O1007" s="40"/>
      <c r="P1007" s="40" t="s">
        <v>4265</v>
      </c>
      <c r="Q1007" s="40" t="b">
        <v>0</v>
      </c>
      <c r="R1007" s="40" t="s">
        <v>4253</v>
      </c>
      <c r="S1007" s="40"/>
      <c r="T1007" s="40" t="s">
        <v>4265</v>
      </c>
      <c r="U1007" s="15">
        <v>0</v>
      </c>
      <c r="V1007" s="15">
        <v>84170</v>
      </c>
      <c r="W1007" s="15">
        <v>0</v>
      </c>
      <c r="X1007" s="15" t="s">
        <v>4400</v>
      </c>
      <c r="Y1007" s="15" t="s">
        <v>4296</v>
      </c>
      <c r="Z1007" s="15">
        <v>0</v>
      </c>
      <c r="AA1007" s="15">
        <v>0</v>
      </c>
      <c r="AB1007" s="15">
        <v>0</v>
      </c>
      <c r="AC1007" s="15">
        <v>0</v>
      </c>
      <c r="AD1007" s="15">
        <v>0</v>
      </c>
      <c r="AE1007" s="40"/>
      <c r="AF1007" s="15">
        <v>0</v>
      </c>
      <c r="AG1007" s="40"/>
      <c r="AH1007" s="40"/>
      <c r="AI1007" s="40"/>
      <c r="AJ1007" s="15">
        <v>0</v>
      </c>
      <c r="AK1007" s="40"/>
      <c r="AL1007" s="40"/>
      <c r="AM1007" s="40"/>
      <c r="AN1007" s="41">
        <v>45504</v>
      </c>
      <c r="AO1007" s="43"/>
      <c r="AP1007" s="43"/>
      <c r="AQ1007" s="43"/>
      <c r="AR1007" s="43"/>
      <c r="AS1007" s="43"/>
      <c r="AT1007" s="43"/>
      <c r="AU1007" s="43"/>
      <c r="AV1007" s="43"/>
      <c r="AW1007" s="43"/>
      <c r="AX1007" s="43"/>
      <c r="AY1007" s="43"/>
      <c r="AZ1007" s="43"/>
      <c r="BA1007" s="43"/>
      <c r="BB1007" s="43"/>
      <c r="BC1007" s="43"/>
      <c r="BD1007" s="43"/>
      <c r="BE1007" s="43"/>
      <c r="BF1007" s="43"/>
      <c r="BG1007" s="43"/>
      <c r="BH1007" s="43"/>
      <c r="BI1007" s="43"/>
      <c r="BJ1007" s="43"/>
      <c r="BK1007" s="43"/>
      <c r="BL1007" s="43"/>
      <c r="BM1007" s="43"/>
      <c r="BN1007" s="43"/>
      <c r="BO1007" s="43"/>
      <c r="BP1007" s="43"/>
      <c r="BQ1007" s="43"/>
      <c r="BR1007" s="43"/>
      <c r="BS1007" s="43"/>
      <c r="BT1007" s="43"/>
      <c r="BU1007" s="43"/>
      <c r="BV1007" s="43"/>
      <c r="BW1007" s="43"/>
      <c r="BX1007" s="43"/>
      <c r="BY1007" s="43"/>
      <c r="BZ1007" s="43"/>
      <c r="CA1007" s="43"/>
      <c r="CB1007" s="43"/>
      <c r="CC1007" s="43"/>
      <c r="CD1007" s="43"/>
      <c r="CE1007" s="43"/>
    </row>
    <row r="1008" spans="1:83" s="44" customFormat="1" x14ac:dyDescent="0.35">
      <c r="A1008" s="40">
        <v>835000972</v>
      </c>
      <c r="B1008" s="40" t="s">
        <v>0</v>
      </c>
      <c r="C1008" s="40" t="s">
        <v>1040</v>
      </c>
      <c r="D1008" s="40" t="s">
        <v>16</v>
      </c>
      <c r="E1008" s="40">
        <v>108737</v>
      </c>
      <c r="F1008" s="40" t="s">
        <v>1040</v>
      </c>
      <c r="G1008" s="40" t="s">
        <v>3152</v>
      </c>
      <c r="H1008" s="41">
        <v>45182</v>
      </c>
      <c r="I1008" s="41">
        <v>45414.291666666664</v>
      </c>
      <c r="J1008" s="12">
        <v>323042</v>
      </c>
      <c r="K1008" s="12">
        <v>0</v>
      </c>
      <c r="L1008" s="12">
        <v>0</v>
      </c>
      <c r="M1008" s="15">
        <f t="shared" si="17"/>
        <v>323042</v>
      </c>
      <c r="N1008" s="42" t="s">
        <v>17</v>
      </c>
      <c r="O1008" s="40"/>
      <c r="P1008" s="40" t="s">
        <v>4265</v>
      </c>
      <c r="Q1008" s="40" t="b">
        <v>0</v>
      </c>
      <c r="R1008" s="40" t="s">
        <v>4253</v>
      </c>
      <c r="S1008" s="40"/>
      <c r="T1008" s="40" t="s">
        <v>4265</v>
      </c>
      <c r="U1008" s="15">
        <v>0</v>
      </c>
      <c r="V1008" s="15">
        <v>323042</v>
      </c>
      <c r="W1008" s="15">
        <v>0</v>
      </c>
      <c r="X1008" s="15" t="s">
        <v>4401</v>
      </c>
      <c r="Y1008" s="15" t="s">
        <v>4296</v>
      </c>
      <c r="Z1008" s="15">
        <v>0</v>
      </c>
      <c r="AA1008" s="15">
        <v>0</v>
      </c>
      <c r="AB1008" s="15">
        <v>0</v>
      </c>
      <c r="AC1008" s="15">
        <v>0</v>
      </c>
      <c r="AD1008" s="15">
        <v>0</v>
      </c>
      <c r="AE1008" s="40"/>
      <c r="AF1008" s="15">
        <v>0</v>
      </c>
      <c r="AG1008" s="40"/>
      <c r="AH1008" s="40"/>
      <c r="AI1008" s="40"/>
      <c r="AJ1008" s="15">
        <v>0</v>
      </c>
      <c r="AK1008" s="40"/>
      <c r="AL1008" s="40"/>
      <c r="AM1008" s="40"/>
      <c r="AN1008" s="41">
        <v>45504</v>
      </c>
      <c r="AO1008" s="43"/>
      <c r="AP1008" s="43"/>
      <c r="AQ1008" s="43"/>
      <c r="AR1008" s="43"/>
      <c r="AS1008" s="43"/>
      <c r="AT1008" s="43"/>
      <c r="AU1008" s="43"/>
      <c r="AV1008" s="43"/>
      <c r="AW1008" s="43"/>
      <c r="AX1008" s="43"/>
      <c r="AY1008" s="43"/>
      <c r="AZ1008" s="43"/>
      <c r="BA1008" s="43"/>
      <c r="BB1008" s="43"/>
      <c r="BC1008" s="43"/>
      <c r="BD1008" s="43"/>
      <c r="BE1008" s="43"/>
      <c r="BF1008" s="43"/>
      <c r="BG1008" s="43"/>
      <c r="BH1008" s="43"/>
      <c r="BI1008" s="43"/>
      <c r="BJ1008" s="43"/>
      <c r="BK1008" s="43"/>
      <c r="BL1008" s="43"/>
      <c r="BM1008" s="43"/>
      <c r="BN1008" s="43"/>
      <c r="BO1008" s="43"/>
      <c r="BP1008" s="43"/>
      <c r="BQ1008" s="43"/>
      <c r="BR1008" s="43"/>
      <c r="BS1008" s="43"/>
      <c r="BT1008" s="43"/>
      <c r="BU1008" s="43"/>
      <c r="BV1008" s="43"/>
      <c r="BW1008" s="43"/>
      <c r="BX1008" s="43"/>
      <c r="BY1008" s="43"/>
      <c r="BZ1008" s="43"/>
      <c r="CA1008" s="43"/>
      <c r="CB1008" s="43"/>
      <c r="CC1008" s="43"/>
      <c r="CD1008" s="43"/>
      <c r="CE1008" s="43"/>
    </row>
    <row r="1009" spans="1:83" s="44" customFormat="1" x14ac:dyDescent="0.35">
      <c r="A1009" s="40">
        <v>835000972</v>
      </c>
      <c r="B1009" s="40" t="s">
        <v>0</v>
      </c>
      <c r="C1009" s="40" t="s">
        <v>1041</v>
      </c>
      <c r="D1009" s="40" t="s">
        <v>16</v>
      </c>
      <c r="E1009" s="40">
        <v>106747</v>
      </c>
      <c r="F1009" s="40" t="s">
        <v>1041</v>
      </c>
      <c r="G1009" s="40" t="s">
        <v>3153</v>
      </c>
      <c r="H1009" s="41">
        <v>45183</v>
      </c>
      <c r="I1009" s="41">
        <v>45483.668626192128</v>
      </c>
      <c r="J1009" s="12">
        <v>701184</v>
      </c>
      <c r="K1009" s="12">
        <v>0</v>
      </c>
      <c r="L1009" s="12">
        <v>0</v>
      </c>
      <c r="M1009" s="15">
        <f t="shared" si="17"/>
        <v>701184</v>
      </c>
      <c r="N1009" s="42" t="s">
        <v>17</v>
      </c>
      <c r="O1009" s="40"/>
      <c r="P1009" s="40" t="s">
        <v>4268</v>
      </c>
      <c r="Q1009" s="40" t="b">
        <v>0</v>
      </c>
      <c r="R1009" s="40" t="s">
        <v>4254</v>
      </c>
      <c r="S1009" s="40"/>
      <c r="T1009" s="40" t="s">
        <v>4263</v>
      </c>
      <c r="U1009" s="15">
        <v>701184</v>
      </c>
      <c r="V1009" s="15">
        <v>0</v>
      </c>
      <c r="W1009" s="15">
        <v>0</v>
      </c>
      <c r="X1009" s="15"/>
      <c r="Y1009" s="15"/>
      <c r="Z1009" s="15">
        <v>701184</v>
      </c>
      <c r="AA1009" s="15">
        <v>0</v>
      </c>
      <c r="AB1009" s="15">
        <v>0</v>
      </c>
      <c r="AC1009" s="15">
        <v>701184</v>
      </c>
      <c r="AD1009" s="15">
        <v>701184</v>
      </c>
      <c r="AE1009" s="40">
        <v>1222494588</v>
      </c>
      <c r="AF1009" s="15">
        <v>0</v>
      </c>
      <c r="AG1009" s="40"/>
      <c r="AH1009" s="40"/>
      <c r="AI1009" s="40"/>
      <c r="AJ1009" s="15">
        <v>0</v>
      </c>
      <c r="AK1009" s="40"/>
      <c r="AL1009" s="40"/>
      <c r="AM1009" s="40"/>
      <c r="AN1009" s="41">
        <v>45504</v>
      </c>
      <c r="AO1009" s="43"/>
      <c r="AP1009" s="43"/>
      <c r="AQ1009" s="43"/>
      <c r="AR1009" s="43"/>
      <c r="AS1009" s="43"/>
      <c r="AT1009" s="43"/>
      <c r="AU1009" s="43"/>
      <c r="AV1009" s="43"/>
      <c r="AW1009" s="43"/>
      <c r="AX1009" s="43"/>
      <c r="AY1009" s="43"/>
      <c r="AZ1009" s="43"/>
      <c r="BA1009" s="43"/>
      <c r="BB1009" s="43"/>
      <c r="BC1009" s="43"/>
      <c r="BD1009" s="43"/>
      <c r="BE1009" s="43"/>
      <c r="BF1009" s="43"/>
      <c r="BG1009" s="43"/>
      <c r="BH1009" s="43"/>
      <c r="BI1009" s="43"/>
      <c r="BJ1009" s="43"/>
      <c r="BK1009" s="43"/>
      <c r="BL1009" s="43"/>
      <c r="BM1009" s="43"/>
      <c r="BN1009" s="43"/>
      <c r="BO1009" s="43"/>
      <c r="BP1009" s="43"/>
      <c r="BQ1009" s="43"/>
      <c r="BR1009" s="43"/>
      <c r="BS1009" s="43"/>
      <c r="BT1009" s="43"/>
      <c r="BU1009" s="43"/>
      <c r="BV1009" s="43"/>
      <c r="BW1009" s="43"/>
      <c r="BX1009" s="43"/>
      <c r="BY1009" s="43"/>
      <c r="BZ1009" s="43"/>
      <c r="CA1009" s="43"/>
      <c r="CB1009" s="43"/>
      <c r="CC1009" s="43"/>
      <c r="CD1009" s="43"/>
      <c r="CE1009" s="43"/>
    </row>
    <row r="1010" spans="1:83" s="44" customFormat="1" x14ac:dyDescent="0.35">
      <c r="A1010" s="40">
        <v>835000972</v>
      </c>
      <c r="B1010" s="40" t="s">
        <v>0</v>
      </c>
      <c r="C1010" s="40" t="s">
        <v>1042</v>
      </c>
      <c r="D1010" s="40" t="s">
        <v>16</v>
      </c>
      <c r="E1010" s="40">
        <v>108307</v>
      </c>
      <c r="F1010" s="40" t="s">
        <v>1042</v>
      </c>
      <c r="G1010" s="40" t="s">
        <v>3154</v>
      </c>
      <c r="H1010" s="41">
        <v>45183</v>
      </c>
      <c r="I1010" s="41">
        <v>45220.398522534721</v>
      </c>
      <c r="J1010" s="12">
        <v>76200</v>
      </c>
      <c r="K1010" s="12">
        <v>0</v>
      </c>
      <c r="L1010" s="12">
        <v>0</v>
      </c>
      <c r="M1010" s="15">
        <f t="shared" si="17"/>
        <v>76200</v>
      </c>
      <c r="N1010" s="42" t="s">
        <v>17</v>
      </c>
      <c r="O1010" s="40"/>
      <c r="P1010" s="40" t="s">
        <v>4265</v>
      </c>
      <c r="Q1010" s="40" t="b">
        <v>0</v>
      </c>
      <c r="R1010" s="40" t="s">
        <v>4253</v>
      </c>
      <c r="S1010" s="40"/>
      <c r="T1010" s="40" t="s">
        <v>4260</v>
      </c>
      <c r="U1010" s="15">
        <v>0</v>
      </c>
      <c r="V1010" s="15">
        <v>76200</v>
      </c>
      <c r="W1010" s="15">
        <v>0</v>
      </c>
      <c r="X1010" s="15" t="s">
        <v>4480</v>
      </c>
      <c r="Y1010" s="15"/>
      <c r="Z1010" s="15">
        <v>0</v>
      </c>
      <c r="AA1010" s="15">
        <v>0</v>
      </c>
      <c r="AB1010" s="15">
        <v>0</v>
      </c>
      <c r="AC1010" s="15">
        <v>0</v>
      </c>
      <c r="AD1010" s="15">
        <v>0</v>
      </c>
      <c r="AE1010" s="40"/>
      <c r="AF1010" s="15">
        <v>0</v>
      </c>
      <c r="AG1010" s="40"/>
      <c r="AH1010" s="40"/>
      <c r="AI1010" s="40"/>
      <c r="AJ1010" s="15">
        <v>0</v>
      </c>
      <c r="AK1010" s="40"/>
      <c r="AL1010" s="40"/>
      <c r="AM1010" s="40"/>
      <c r="AN1010" s="41">
        <v>45504</v>
      </c>
      <c r="AO1010" s="43"/>
      <c r="AP1010" s="43"/>
      <c r="AQ1010" s="43"/>
      <c r="AR1010" s="43"/>
      <c r="AS1010" s="43"/>
      <c r="AT1010" s="43"/>
      <c r="AU1010" s="43"/>
      <c r="AV1010" s="43"/>
      <c r="AW1010" s="43"/>
      <c r="AX1010" s="43"/>
      <c r="AY1010" s="43"/>
      <c r="AZ1010" s="43"/>
      <c r="BA1010" s="43"/>
      <c r="BB1010" s="43"/>
      <c r="BC1010" s="43"/>
      <c r="BD1010" s="43"/>
      <c r="BE1010" s="43"/>
      <c r="BF1010" s="43"/>
      <c r="BG1010" s="43"/>
      <c r="BH1010" s="43"/>
      <c r="BI1010" s="43"/>
      <c r="BJ1010" s="43"/>
      <c r="BK1010" s="43"/>
      <c r="BL1010" s="43"/>
      <c r="BM1010" s="43"/>
      <c r="BN1010" s="43"/>
      <c r="BO1010" s="43"/>
      <c r="BP1010" s="43"/>
      <c r="BQ1010" s="43"/>
      <c r="BR1010" s="43"/>
      <c r="BS1010" s="43"/>
      <c r="BT1010" s="43"/>
      <c r="BU1010" s="43"/>
      <c r="BV1010" s="43"/>
      <c r="BW1010" s="43"/>
      <c r="BX1010" s="43"/>
      <c r="BY1010" s="43"/>
      <c r="BZ1010" s="43"/>
      <c r="CA1010" s="43"/>
      <c r="CB1010" s="43"/>
      <c r="CC1010" s="43"/>
      <c r="CD1010" s="43"/>
      <c r="CE1010" s="43"/>
    </row>
    <row r="1011" spans="1:83" s="44" customFormat="1" x14ac:dyDescent="0.35">
      <c r="A1011" s="40">
        <v>835000972</v>
      </c>
      <c r="B1011" s="40" t="s">
        <v>0</v>
      </c>
      <c r="C1011" s="40" t="s">
        <v>1043</v>
      </c>
      <c r="D1011" s="40" t="s">
        <v>16</v>
      </c>
      <c r="E1011" s="40">
        <v>106945</v>
      </c>
      <c r="F1011" s="40" t="s">
        <v>1043</v>
      </c>
      <c r="G1011" s="40" t="s">
        <v>3155</v>
      </c>
      <c r="H1011" s="41">
        <v>45187</v>
      </c>
      <c r="I1011" s="41">
        <v>45483.599411724535</v>
      </c>
      <c r="J1011" s="12">
        <v>303697</v>
      </c>
      <c r="K1011" s="12">
        <v>0</v>
      </c>
      <c r="L1011" s="12">
        <v>0</v>
      </c>
      <c r="M1011" s="15">
        <f t="shared" si="17"/>
        <v>303697</v>
      </c>
      <c r="N1011" s="42" t="s">
        <v>17</v>
      </c>
      <c r="O1011" s="40"/>
      <c r="P1011" s="40" t="s">
        <v>4267</v>
      </c>
      <c r="Q1011" s="40" t="b">
        <v>1</v>
      </c>
      <c r="R1011" s="40" t="s">
        <v>4470</v>
      </c>
      <c r="S1011" s="40"/>
      <c r="T1011" s="40" t="s">
        <v>4263</v>
      </c>
      <c r="U1011" s="15">
        <v>0</v>
      </c>
      <c r="V1011" s="15">
        <v>0</v>
      </c>
      <c r="W1011" s="15">
        <v>0</v>
      </c>
      <c r="X1011" s="15" t="e">
        <v>#N/A</v>
      </c>
      <c r="Y1011" s="15" t="e">
        <v>#N/A</v>
      </c>
      <c r="Z1011" s="15">
        <v>0</v>
      </c>
      <c r="AA1011" s="15">
        <v>303697</v>
      </c>
      <c r="AB1011" s="15">
        <v>0</v>
      </c>
      <c r="AC1011" s="15">
        <v>0</v>
      </c>
      <c r="AD1011" s="15">
        <v>0</v>
      </c>
      <c r="AE1011" s="40"/>
      <c r="AF1011" s="15">
        <v>0</v>
      </c>
      <c r="AG1011" s="40"/>
      <c r="AH1011" s="40"/>
      <c r="AI1011" s="40"/>
      <c r="AJ1011" s="15">
        <v>0</v>
      </c>
      <c r="AK1011" s="40"/>
      <c r="AL1011" s="40"/>
      <c r="AM1011" s="40"/>
      <c r="AN1011" s="41">
        <v>45504</v>
      </c>
      <c r="AO1011" s="43"/>
      <c r="AP1011" s="43"/>
      <c r="AQ1011" s="43"/>
      <c r="AR1011" s="43"/>
      <c r="AS1011" s="43"/>
      <c r="AT1011" s="43"/>
      <c r="AU1011" s="43"/>
      <c r="AV1011" s="43"/>
      <c r="AW1011" s="43"/>
      <c r="AX1011" s="43"/>
      <c r="AY1011" s="43"/>
      <c r="AZ1011" s="43"/>
      <c r="BA1011" s="43"/>
      <c r="BB1011" s="43"/>
      <c r="BC1011" s="43"/>
      <c r="BD1011" s="43"/>
      <c r="BE1011" s="43"/>
      <c r="BF1011" s="43"/>
      <c r="BG1011" s="43"/>
      <c r="BH1011" s="43"/>
      <c r="BI1011" s="43"/>
      <c r="BJ1011" s="43"/>
      <c r="BK1011" s="43"/>
      <c r="BL1011" s="43"/>
      <c r="BM1011" s="43"/>
      <c r="BN1011" s="43"/>
      <c r="BO1011" s="43"/>
      <c r="BP1011" s="43"/>
      <c r="BQ1011" s="43"/>
      <c r="BR1011" s="43"/>
      <c r="BS1011" s="43"/>
      <c r="BT1011" s="43"/>
      <c r="BU1011" s="43"/>
      <c r="BV1011" s="43"/>
      <c r="BW1011" s="43"/>
      <c r="BX1011" s="43"/>
      <c r="BY1011" s="43"/>
      <c r="BZ1011" s="43"/>
      <c r="CA1011" s="43"/>
      <c r="CB1011" s="43"/>
      <c r="CC1011" s="43"/>
      <c r="CD1011" s="43"/>
      <c r="CE1011" s="43"/>
    </row>
    <row r="1012" spans="1:83" s="44" customFormat="1" x14ac:dyDescent="0.35">
      <c r="A1012" s="40">
        <v>835000972</v>
      </c>
      <c r="B1012" s="40" t="s">
        <v>0</v>
      </c>
      <c r="C1012" s="40" t="s">
        <v>1044</v>
      </c>
      <c r="D1012" s="40" t="s">
        <v>16</v>
      </c>
      <c r="E1012" s="40">
        <v>107254</v>
      </c>
      <c r="F1012" s="40" t="s">
        <v>1044</v>
      </c>
      <c r="G1012" s="40" t="s">
        <v>3156</v>
      </c>
      <c r="H1012" s="41">
        <v>45189</v>
      </c>
      <c r="I1012" s="41">
        <v>45414.291666666664</v>
      </c>
      <c r="J1012" s="12">
        <v>225856</v>
      </c>
      <c r="K1012" s="12">
        <v>0</v>
      </c>
      <c r="L1012" s="12">
        <v>0</v>
      </c>
      <c r="M1012" s="15">
        <f t="shared" si="17"/>
        <v>225856</v>
      </c>
      <c r="N1012" s="42" t="s">
        <v>17</v>
      </c>
      <c r="O1012" s="40"/>
      <c r="P1012" s="40" t="s">
        <v>4265</v>
      </c>
      <c r="Q1012" s="40" t="b">
        <v>0</v>
      </c>
      <c r="R1012" s="40" t="s">
        <v>4253</v>
      </c>
      <c r="S1012" s="40"/>
      <c r="T1012" s="40" t="s">
        <v>4265</v>
      </c>
      <c r="U1012" s="15">
        <v>0</v>
      </c>
      <c r="V1012" s="15">
        <v>225856</v>
      </c>
      <c r="W1012" s="15">
        <v>0</v>
      </c>
      <c r="X1012" s="15" t="s">
        <v>4402</v>
      </c>
      <c r="Y1012" s="15" t="s">
        <v>4296</v>
      </c>
      <c r="Z1012" s="15">
        <v>0</v>
      </c>
      <c r="AA1012" s="15">
        <v>0</v>
      </c>
      <c r="AB1012" s="15">
        <v>0</v>
      </c>
      <c r="AC1012" s="15">
        <v>0</v>
      </c>
      <c r="AD1012" s="15">
        <v>0</v>
      </c>
      <c r="AE1012" s="40"/>
      <c r="AF1012" s="15">
        <v>0</v>
      </c>
      <c r="AG1012" s="40"/>
      <c r="AH1012" s="40"/>
      <c r="AI1012" s="40"/>
      <c r="AJ1012" s="15">
        <v>0</v>
      </c>
      <c r="AK1012" s="40"/>
      <c r="AL1012" s="40"/>
      <c r="AM1012" s="40"/>
      <c r="AN1012" s="41">
        <v>45504</v>
      </c>
      <c r="AO1012" s="43"/>
      <c r="AP1012" s="43"/>
      <c r="AQ1012" s="43"/>
      <c r="AR1012" s="43"/>
      <c r="AS1012" s="43"/>
      <c r="AT1012" s="43"/>
      <c r="AU1012" s="43"/>
      <c r="AV1012" s="43"/>
      <c r="AW1012" s="43"/>
      <c r="AX1012" s="43"/>
      <c r="AY1012" s="43"/>
      <c r="AZ1012" s="43"/>
      <c r="BA1012" s="43"/>
      <c r="BB1012" s="43"/>
      <c r="BC1012" s="43"/>
      <c r="BD1012" s="43"/>
      <c r="BE1012" s="43"/>
      <c r="BF1012" s="43"/>
      <c r="BG1012" s="43"/>
      <c r="BH1012" s="43"/>
      <c r="BI1012" s="43"/>
      <c r="BJ1012" s="43"/>
      <c r="BK1012" s="43"/>
      <c r="BL1012" s="43"/>
      <c r="BM1012" s="43"/>
      <c r="BN1012" s="43"/>
      <c r="BO1012" s="43"/>
      <c r="BP1012" s="43"/>
      <c r="BQ1012" s="43"/>
      <c r="BR1012" s="43"/>
      <c r="BS1012" s="43"/>
      <c r="BT1012" s="43"/>
      <c r="BU1012" s="43"/>
      <c r="BV1012" s="43"/>
      <c r="BW1012" s="43"/>
      <c r="BX1012" s="43"/>
      <c r="BY1012" s="43"/>
      <c r="BZ1012" s="43"/>
      <c r="CA1012" s="43"/>
      <c r="CB1012" s="43"/>
      <c r="CC1012" s="43"/>
      <c r="CD1012" s="43"/>
      <c r="CE1012" s="43"/>
    </row>
    <row r="1013" spans="1:83" s="44" customFormat="1" x14ac:dyDescent="0.35">
      <c r="A1013" s="40">
        <v>835000972</v>
      </c>
      <c r="B1013" s="40" t="s">
        <v>0</v>
      </c>
      <c r="C1013" s="40" t="s">
        <v>1045</v>
      </c>
      <c r="D1013" s="40" t="s">
        <v>16</v>
      </c>
      <c r="E1013" s="40">
        <v>109218</v>
      </c>
      <c r="F1013" s="40" t="s">
        <v>1045</v>
      </c>
      <c r="G1013" s="40" t="s">
        <v>3157</v>
      </c>
      <c r="H1013" s="41">
        <v>45191</v>
      </c>
      <c r="I1013" s="41">
        <v>45414.291666666664</v>
      </c>
      <c r="J1013" s="12">
        <v>144396</v>
      </c>
      <c r="K1013" s="12">
        <v>0</v>
      </c>
      <c r="L1013" s="12">
        <v>0</v>
      </c>
      <c r="M1013" s="15">
        <f t="shared" si="17"/>
        <v>144396</v>
      </c>
      <c r="N1013" s="42" t="s">
        <v>17</v>
      </c>
      <c r="O1013" s="40"/>
      <c r="P1013" s="40" t="s">
        <v>4265</v>
      </c>
      <c r="Q1013" s="40" t="b">
        <v>0</v>
      </c>
      <c r="R1013" s="40" t="s">
        <v>4253</v>
      </c>
      <c r="S1013" s="40"/>
      <c r="T1013" s="40" t="s">
        <v>4265</v>
      </c>
      <c r="U1013" s="15">
        <v>0</v>
      </c>
      <c r="V1013" s="15">
        <v>144396</v>
      </c>
      <c r="W1013" s="15">
        <v>0</v>
      </c>
      <c r="X1013" s="15" t="s">
        <v>4403</v>
      </c>
      <c r="Y1013" s="15" t="s">
        <v>4296</v>
      </c>
      <c r="Z1013" s="15">
        <v>0</v>
      </c>
      <c r="AA1013" s="15">
        <v>0</v>
      </c>
      <c r="AB1013" s="15">
        <v>0</v>
      </c>
      <c r="AC1013" s="15">
        <v>0</v>
      </c>
      <c r="AD1013" s="15">
        <v>0</v>
      </c>
      <c r="AE1013" s="40"/>
      <c r="AF1013" s="15">
        <v>0</v>
      </c>
      <c r="AG1013" s="40"/>
      <c r="AH1013" s="40"/>
      <c r="AI1013" s="40"/>
      <c r="AJ1013" s="15">
        <v>0</v>
      </c>
      <c r="AK1013" s="40"/>
      <c r="AL1013" s="40"/>
      <c r="AM1013" s="40"/>
      <c r="AN1013" s="41">
        <v>45504</v>
      </c>
      <c r="AO1013" s="43"/>
      <c r="AP1013" s="43"/>
      <c r="AQ1013" s="43"/>
      <c r="AR1013" s="43"/>
      <c r="AS1013" s="43"/>
      <c r="AT1013" s="43"/>
      <c r="AU1013" s="43"/>
      <c r="AV1013" s="43"/>
      <c r="AW1013" s="43"/>
      <c r="AX1013" s="43"/>
      <c r="AY1013" s="43"/>
      <c r="AZ1013" s="43"/>
      <c r="BA1013" s="43"/>
      <c r="BB1013" s="43"/>
      <c r="BC1013" s="43"/>
      <c r="BD1013" s="43"/>
      <c r="BE1013" s="43"/>
      <c r="BF1013" s="43"/>
      <c r="BG1013" s="43"/>
      <c r="BH1013" s="43"/>
      <c r="BI1013" s="43"/>
      <c r="BJ1013" s="43"/>
      <c r="BK1013" s="43"/>
      <c r="BL1013" s="43"/>
      <c r="BM1013" s="43"/>
      <c r="BN1013" s="43"/>
      <c r="BO1013" s="43"/>
      <c r="BP1013" s="43"/>
      <c r="BQ1013" s="43"/>
      <c r="BR1013" s="43"/>
      <c r="BS1013" s="43"/>
      <c r="BT1013" s="43"/>
      <c r="BU1013" s="43"/>
      <c r="BV1013" s="43"/>
      <c r="BW1013" s="43"/>
      <c r="BX1013" s="43"/>
      <c r="BY1013" s="43"/>
      <c r="BZ1013" s="43"/>
      <c r="CA1013" s="43"/>
      <c r="CB1013" s="43"/>
      <c r="CC1013" s="43"/>
      <c r="CD1013" s="43"/>
      <c r="CE1013" s="43"/>
    </row>
    <row r="1014" spans="1:83" s="44" customFormat="1" x14ac:dyDescent="0.35">
      <c r="A1014" s="40">
        <v>835000972</v>
      </c>
      <c r="B1014" s="40" t="s">
        <v>0</v>
      </c>
      <c r="C1014" s="40" t="s">
        <v>1046</v>
      </c>
      <c r="D1014" s="40" t="s">
        <v>16</v>
      </c>
      <c r="E1014" s="40">
        <v>107779</v>
      </c>
      <c r="F1014" s="40" t="s">
        <v>1046</v>
      </c>
      <c r="G1014" s="40" t="s">
        <v>3158</v>
      </c>
      <c r="H1014" s="41">
        <v>45192</v>
      </c>
      <c r="I1014" s="41">
        <v>45447.291666666664</v>
      </c>
      <c r="J1014" s="12">
        <v>651148</v>
      </c>
      <c r="K1014" s="12">
        <v>0</v>
      </c>
      <c r="L1014" s="12">
        <v>0</v>
      </c>
      <c r="M1014" s="15">
        <f t="shared" si="17"/>
        <v>651148</v>
      </c>
      <c r="N1014" s="42" t="s">
        <v>17</v>
      </c>
      <c r="O1014" s="40"/>
      <c r="P1014" s="40" t="s">
        <v>4265</v>
      </c>
      <c r="Q1014" s="40" t="b">
        <v>0</v>
      </c>
      <c r="R1014" s="40" t="s">
        <v>4253</v>
      </c>
      <c r="S1014" s="40"/>
      <c r="T1014" s="40" t="s">
        <v>4263</v>
      </c>
      <c r="U1014" s="15">
        <v>0</v>
      </c>
      <c r="V1014" s="15">
        <v>651148</v>
      </c>
      <c r="W1014" s="15">
        <v>0</v>
      </c>
      <c r="X1014" s="15" t="s">
        <v>4404</v>
      </c>
      <c r="Y1014" s="15" t="s">
        <v>4296</v>
      </c>
      <c r="Z1014" s="15">
        <v>0</v>
      </c>
      <c r="AA1014" s="15">
        <v>0</v>
      </c>
      <c r="AB1014" s="15">
        <v>0</v>
      </c>
      <c r="AC1014" s="15">
        <v>0</v>
      </c>
      <c r="AD1014" s="15">
        <v>0</v>
      </c>
      <c r="AE1014" s="40"/>
      <c r="AF1014" s="15">
        <v>0</v>
      </c>
      <c r="AG1014" s="40"/>
      <c r="AH1014" s="40"/>
      <c r="AI1014" s="40"/>
      <c r="AJ1014" s="15">
        <v>0</v>
      </c>
      <c r="AK1014" s="40"/>
      <c r="AL1014" s="40"/>
      <c r="AM1014" s="40"/>
      <c r="AN1014" s="41">
        <v>45504</v>
      </c>
      <c r="AO1014" s="43"/>
      <c r="AP1014" s="43"/>
      <c r="AQ1014" s="43"/>
      <c r="AR1014" s="43"/>
      <c r="AS1014" s="43"/>
      <c r="AT1014" s="43"/>
      <c r="AU1014" s="43"/>
      <c r="AV1014" s="43"/>
      <c r="AW1014" s="43"/>
      <c r="AX1014" s="43"/>
      <c r="AY1014" s="43"/>
      <c r="AZ1014" s="43"/>
      <c r="BA1014" s="43"/>
      <c r="BB1014" s="43"/>
      <c r="BC1014" s="43"/>
      <c r="BD1014" s="43"/>
      <c r="BE1014" s="43"/>
      <c r="BF1014" s="43"/>
      <c r="BG1014" s="43"/>
      <c r="BH1014" s="43"/>
      <c r="BI1014" s="43"/>
      <c r="BJ1014" s="43"/>
      <c r="BK1014" s="43"/>
      <c r="BL1014" s="43"/>
      <c r="BM1014" s="43"/>
      <c r="BN1014" s="43"/>
      <c r="BO1014" s="43"/>
      <c r="BP1014" s="43"/>
      <c r="BQ1014" s="43"/>
      <c r="BR1014" s="43"/>
      <c r="BS1014" s="43"/>
      <c r="BT1014" s="43"/>
      <c r="BU1014" s="43"/>
      <c r="BV1014" s="43"/>
      <c r="BW1014" s="43"/>
      <c r="BX1014" s="43"/>
      <c r="BY1014" s="43"/>
      <c r="BZ1014" s="43"/>
      <c r="CA1014" s="43"/>
      <c r="CB1014" s="43"/>
      <c r="CC1014" s="43"/>
      <c r="CD1014" s="43"/>
      <c r="CE1014" s="43"/>
    </row>
    <row r="1015" spans="1:83" s="44" customFormat="1" x14ac:dyDescent="0.35">
      <c r="A1015" s="40">
        <v>835000972</v>
      </c>
      <c r="B1015" s="40" t="s">
        <v>0</v>
      </c>
      <c r="C1015" s="40" t="s">
        <v>1047</v>
      </c>
      <c r="D1015" s="40" t="s">
        <v>16</v>
      </c>
      <c r="E1015" s="40">
        <v>107787</v>
      </c>
      <c r="F1015" s="40" t="s">
        <v>1047</v>
      </c>
      <c r="G1015" s="40" t="s">
        <v>3159</v>
      </c>
      <c r="H1015" s="41">
        <v>45192</v>
      </c>
      <c r="I1015" s="41">
        <v>45447.291666666664</v>
      </c>
      <c r="J1015" s="12">
        <v>649113</v>
      </c>
      <c r="K1015" s="12">
        <v>0</v>
      </c>
      <c r="L1015" s="12">
        <v>0</v>
      </c>
      <c r="M1015" s="15">
        <f t="shared" si="17"/>
        <v>649113</v>
      </c>
      <c r="N1015" s="42" t="s">
        <v>17</v>
      </c>
      <c r="O1015" s="40"/>
      <c r="P1015" s="40" t="s">
        <v>4265</v>
      </c>
      <c r="Q1015" s="40" t="b">
        <v>0</v>
      </c>
      <c r="R1015" s="40" t="s">
        <v>4253</v>
      </c>
      <c r="S1015" s="40"/>
      <c r="T1015" s="40" t="s">
        <v>4263</v>
      </c>
      <c r="U1015" s="15">
        <v>0</v>
      </c>
      <c r="V1015" s="15">
        <v>649113</v>
      </c>
      <c r="W1015" s="15">
        <v>0</v>
      </c>
      <c r="X1015" s="15" t="s">
        <v>4405</v>
      </c>
      <c r="Y1015" s="15" t="s">
        <v>4296</v>
      </c>
      <c r="Z1015" s="15">
        <v>0</v>
      </c>
      <c r="AA1015" s="15">
        <v>0</v>
      </c>
      <c r="AB1015" s="15">
        <v>0</v>
      </c>
      <c r="AC1015" s="15">
        <v>0</v>
      </c>
      <c r="AD1015" s="15">
        <v>0</v>
      </c>
      <c r="AE1015" s="40"/>
      <c r="AF1015" s="15">
        <v>0</v>
      </c>
      <c r="AG1015" s="40"/>
      <c r="AH1015" s="40"/>
      <c r="AI1015" s="40"/>
      <c r="AJ1015" s="15">
        <v>0</v>
      </c>
      <c r="AK1015" s="40"/>
      <c r="AL1015" s="40"/>
      <c r="AM1015" s="40"/>
      <c r="AN1015" s="41">
        <v>45504</v>
      </c>
      <c r="AO1015" s="43"/>
      <c r="AP1015" s="43"/>
      <c r="AQ1015" s="43"/>
      <c r="AR1015" s="43"/>
      <c r="AS1015" s="43"/>
      <c r="AT1015" s="43"/>
      <c r="AU1015" s="43"/>
      <c r="AV1015" s="43"/>
      <c r="AW1015" s="43"/>
      <c r="AX1015" s="43"/>
      <c r="AY1015" s="43"/>
      <c r="AZ1015" s="43"/>
      <c r="BA1015" s="43"/>
      <c r="BB1015" s="43"/>
      <c r="BC1015" s="43"/>
      <c r="BD1015" s="43"/>
      <c r="BE1015" s="43"/>
      <c r="BF1015" s="43"/>
      <c r="BG1015" s="43"/>
      <c r="BH1015" s="43"/>
      <c r="BI1015" s="43"/>
      <c r="BJ1015" s="43"/>
      <c r="BK1015" s="43"/>
      <c r="BL1015" s="43"/>
      <c r="BM1015" s="43"/>
      <c r="BN1015" s="43"/>
      <c r="BO1015" s="43"/>
      <c r="BP1015" s="43"/>
      <c r="BQ1015" s="43"/>
      <c r="BR1015" s="43"/>
      <c r="BS1015" s="43"/>
      <c r="BT1015" s="43"/>
      <c r="BU1015" s="43"/>
      <c r="BV1015" s="43"/>
      <c r="BW1015" s="43"/>
      <c r="BX1015" s="43"/>
      <c r="BY1015" s="43"/>
      <c r="BZ1015" s="43"/>
      <c r="CA1015" s="43"/>
      <c r="CB1015" s="43"/>
      <c r="CC1015" s="43"/>
      <c r="CD1015" s="43"/>
      <c r="CE1015" s="43"/>
    </row>
    <row r="1016" spans="1:83" s="44" customFormat="1" x14ac:dyDescent="0.35">
      <c r="A1016" s="40">
        <v>835000972</v>
      </c>
      <c r="B1016" s="40" t="s">
        <v>0</v>
      </c>
      <c r="C1016" s="40" t="s">
        <v>1048</v>
      </c>
      <c r="D1016" s="40" t="s">
        <v>20</v>
      </c>
      <c r="E1016" s="40">
        <v>27032</v>
      </c>
      <c r="F1016" s="40" t="s">
        <v>1048</v>
      </c>
      <c r="G1016" s="40" t="s">
        <v>3160</v>
      </c>
      <c r="H1016" s="41">
        <v>45194</v>
      </c>
      <c r="I1016" s="41">
        <v>45414.291666666664</v>
      </c>
      <c r="J1016" s="12">
        <v>165990</v>
      </c>
      <c r="K1016" s="12">
        <v>0</v>
      </c>
      <c r="L1016" s="12">
        <v>0</v>
      </c>
      <c r="M1016" s="15">
        <f t="shared" si="17"/>
        <v>165990</v>
      </c>
      <c r="N1016" s="42" t="s">
        <v>17</v>
      </c>
      <c r="O1016" s="40"/>
      <c r="P1016" s="40" t="s">
        <v>4265</v>
      </c>
      <c r="Q1016" s="40" t="b">
        <v>0</v>
      </c>
      <c r="R1016" s="40" t="s">
        <v>4253</v>
      </c>
      <c r="S1016" s="40"/>
      <c r="T1016" s="40" t="s">
        <v>4265</v>
      </c>
      <c r="U1016" s="15">
        <v>0</v>
      </c>
      <c r="V1016" s="15">
        <v>165990</v>
      </c>
      <c r="W1016" s="15">
        <v>0</v>
      </c>
      <c r="X1016" s="15" t="s">
        <v>4406</v>
      </c>
      <c r="Y1016" s="15" t="s">
        <v>4296</v>
      </c>
      <c r="Z1016" s="15">
        <v>0</v>
      </c>
      <c r="AA1016" s="15">
        <v>0</v>
      </c>
      <c r="AB1016" s="15">
        <v>0</v>
      </c>
      <c r="AC1016" s="15">
        <v>0</v>
      </c>
      <c r="AD1016" s="15">
        <v>0</v>
      </c>
      <c r="AE1016" s="40"/>
      <c r="AF1016" s="15">
        <v>0</v>
      </c>
      <c r="AG1016" s="40"/>
      <c r="AH1016" s="40"/>
      <c r="AI1016" s="40"/>
      <c r="AJ1016" s="15">
        <v>0</v>
      </c>
      <c r="AK1016" s="40"/>
      <c r="AL1016" s="40"/>
      <c r="AM1016" s="40"/>
      <c r="AN1016" s="41">
        <v>45504</v>
      </c>
      <c r="AO1016" s="43"/>
      <c r="AP1016" s="43"/>
      <c r="AQ1016" s="43"/>
      <c r="AR1016" s="43"/>
      <c r="AS1016" s="43"/>
      <c r="AT1016" s="43"/>
      <c r="AU1016" s="43"/>
      <c r="AV1016" s="43"/>
      <c r="AW1016" s="43"/>
      <c r="AX1016" s="43"/>
      <c r="AY1016" s="43"/>
      <c r="AZ1016" s="43"/>
      <c r="BA1016" s="43"/>
      <c r="BB1016" s="43"/>
      <c r="BC1016" s="43"/>
      <c r="BD1016" s="43"/>
      <c r="BE1016" s="43"/>
      <c r="BF1016" s="43"/>
      <c r="BG1016" s="43"/>
      <c r="BH1016" s="43"/>
      <c r="BI1016" s="43"/>
      <c r="BJ1016" s="43"/>
      <c r="BK1016" s="43"/>
      <c r="BL1016" s="43"/>
      <c r="BM1016" s="43"/>
      <c r="BN1016" s="43"/>
      <c r="BO1016" s="43"/>
      <c r="BP1016" s="43"/>
      <c r="BQ1016" s="43"/>
      <c r="BR1016" s="43"/>
      <c r="BS1016" s="43"/>
      <c r="BT1016" s="43"/>
      <c r="BU1016" s="43"/>
      <c r="BV1016" s="43"/>
      <c r="BW1016" s="43"/>
      <c r="BX1016" s="43"/>
      <c r="BY1016" s="43"/>
      <c r="BZ1016" s="43"/>
      <c r="CA1016" s="43"/>
      <c r="CB1016" s="43"/>
      <c r="CC1016" s="43"/>
      <c r="CD1016" s="43"/>
      <c r="CE1016" s="43"/>
    </row>
    <row r="1017" spans="1:83" s="44" customFormat="1" x14ac:dyDescent="0.35">
      <c r="A1017" s="40">
        <v>835000972</v>
      </c>
      <c r="B1017" s="40" t="s">
        <v>0</v>
      </c>
      <c r="C1017" s="40" t="s">
        <v>1049</v>
      </c>
      <c r="D1017" s="40" t="s">
        <v>16</v>
      </c>
      <c r="E1017" s="40">
        <v>107886</v>
      </c>
      <c r="F1017" s="40" t="s">
        <v>1049</v>
      </c>
      <c r="G1017" s="40" t="s">
        <v>3161</v>
      </c>
      <c r="H1017" s="41">
        <v>45194</v>
      </c>
      <c r="I1017" s="41">
        <v>45414.291666666664</v>
      </c>
      <c r="J1017" s="12">
        <v>247451</v>
      </c>
      <c r="K1017" s="12">
        <v>0</v>
      </c>
      <c r="L1017" s="12">
        <v>0</v>
      </c>
      <c r="M1017" s="15">
        <f t="shared" si="17"/>
        <v>247451</v>
      </c>
      <c r="N1017" s="42" t="s">
        <v>17</v>
      </c>
      <c r="O1017" s="40"/>
      <c r="P1017" s="40" t="s">
        <v>4265</v>
      </c>
      <c r="Q1017" s="40" t="b">
        <v>0</v>
      </c>
      <c r="R1017" s="40" t="s">
        <v>4253</v>
      </c>
      <c r="S1017" s="40"/>
      <c r="T1017" s="40" t="s">
        <v>4265</v>
      </c>
      <c r="U1017" s="15">
        <v>0</v>
      </c>
      <c r="V1017" s="15">
        <v>247451</v>
      </c>
      <c r="W1017" s="15">
        <v>0</v>
      </c>
      <c r="X1017" s="15" t="s">
        <v>4407</v>
      </c>
      <c r="Y1017" s="15" t="s">
        <v>4296</v>
      </c>
      <c r="Z1017" s="15">
        <v>0</v>
      </c>
      <c r="AA1017" s="15">
        <v>0</v>
      </c>
      <c r="AB1017" s="15">
        <v>0</v>
      </c>
      <c r="AC1017" s="15">
        <v>0</v>
      </c>
      <c r="AD1017" s="15">
        <v>0</v>
      </c>
      <c r="AE1017" s="40"/>
      <c r="AF1017" s="15">
        <v>0</v>
      </c>
      <c r="AG1017" s="40"/>
      <c r="AH1017" s="40"/>
      <c r="AI1017" s="40"/>
      <c r="AJ1017" s="15">
        <v>0</v>
      </c>
      <c r="AK1017" s="40"/>
      <c r="AL1017" s="40"/>
      <c r="AM1017" s="40"/>
      <c r="AN1017" s="41">
        <v>45504</v>
      </c>
      <c r="AO1017" s="43"/>
      <c r="AP1017" s="43"/>
      <c r="AQ1017" s="43"/>
      <c r="AR1017" s="43"/>
      <c r="AS1017" s="43"/>
      <c r="AT1017" s="43"/>
      <c r="AU1017" s="43"/>
      <c r="AV1017" s="43"/>
      <c r="AW1017" s="43"/>
      <c r="AX1017" s="43"/>
      <c r="AY1017" s="43"/>
      <c r="AZ1017" s="43"/>
      <c r="BA1017" s="43"/>
      <c r="BB1017" s="43"/>
      <c r="BC1017" s="43"/>
      <c r="BD1017" s="43"/>
      <c r="BE1017" s="43"/>
      <c r="BF1017" s="43"/>
      <c r="BG1017" s="43"/>
      <c r="BH1017" s="43"/>
      <c r="BI1017" s="43"/>
      <c r="BJ1017" s="43"/>
      <c r="BK1017" s="43"/>
      <c r="BL1017" s="43"/>
      <c r="BM1017" s="43"/>
      <c r="BN1017" s="43"/>
      <c r="BO1017" s="43"/>
      <c r="BP1017" s="43"/>
      <c r="BQ1017" s="43"/>
      <c r="BR1017" s="43"/>
      <c r="BS1017" s="43"/>
      <c r="BT1017" s="43"/>
      <c r="BU1017" s="43"/>
      <c r="BV1017" s="43"/>
      <c r="BW1017" s="43"/>
      <c r="BX1017" s="43"/>
      <c r="BY1017" s="43"/>
      <c r="BZ1017" s="43"/>
      <c r="CA1017" s="43"/>
      <c r="CB1017" s="43"/>
      <c r="CC1017" s="43"/>
      <c r="CD1017" s="43"/>
      <c r="CE1017" s="43"/>
    </row>
    <row r="1018" spans="1:83" s="44" customFormat="1" x14ac:dyDescent="0.35">
      <c r="A1018" s="40">
        <v>835000972</v>
      </c>
      <c r="B1018" s="40" t="s">
        <v>0</v>
      </c>
      <c r="C1018" s="40" t="s">
        <v>1050</v>
      </c>
      <c r="D1018" s="40" t="s">
        <v>20</v>
      </c>
      <c r="E1018" s="40">
        <v>27021</v>
      </c>
      <c r="F1018" s="40" t="s">
        <v>1050</v>
      </c>
      <c r="G1018" s="40" t="s">
        <v>3162</v>
      </c>
      <c r="H1018" s="41">
        <v>45195</v>
      </c>
      <c r="I1018" s="41">
        <v>45483.638531516204</v>
      </c>
      <c r="J1018" s="12">
        <v>414630</v>
      </c>
      <c r="K1018" s="12">
        <v>0</v>
      </c>
      <c r="L1018" s="12">
        <v>0</v>
      </c>
      <c r="M1018" s="15">
        <f t="shared" si="17"/>
        <v>414630</v>
      </c>
      <c r="N1018" s="42" t="s">
        <v>17</v>
      </c>
      <c r="O1018" s="40"/>
      <c r="P1018" s="40" t="s">
        <v>4263</v>
      </c>
      <c r="Q1018" s="40" t="b">
        <v>0</v>
      </c>
      <c r="R1018" s="40" t="s">
        <v>4257</v>
      </c>
      <c r="S1018" s="40"/>
      <c r="T1018" s="40" t="s">
        <v>4263</v>
      </c>
      <c r="U1018" s="15">
        <v>0</v>
      </c>
      <c r="V1018" s="15">
        <v>0</v>
      </c>
      <c r="W1018" s="15">
        <v>0</v>
      </c>
      <c r="X1018" s="15"/>
      <c r="Y1018" s="15"/>
      <c r="Z1018" s="15">
        <v>0</v>
      </c>
      <c r="AA1018" s="15">
        <v>0</v>
      </c>
      <c r="AB1018" s="15">
        <v>0</v>
      </c>
      <c r="AC1018" s="15">
        <v>0</v>
      </c>
      <c r="AD1018" s="15">
        <v>0</v>
      </c>
      <c r="AE1018" s="40"/>
      <c r="AF1018" s="15">
        <v>0</v>
      </c>
      <c r="AG1018" s="40"/>
      <c r="AH1018" s="40"/>
      <c r="AI1018" s="40"/>
      <c r="AJ1018" s="15">
        <v>0</v>
      </c>
      <c r="AK1018" s="40"/>
      <c r="AL1018" s="40"/>
      <c r="AM1018" s="40"/>
      <c r="AN1018" s="41">
        <v>45504</v>
      </c>
      <c r="AO1018" s="43"/>
      <c r="AP1018" s="43"/>
      <c r="AQ1018" s="43"/>
      <c r="AR1018" s="43"/>
      <c r="AS1018" s="43"/>
      <c r="AT1018" s="43"/>
      <c r="AU1018" s="43"/>
      <c r="AV1018" s="43"/>
      <c r="AW1018" s="43"/>
      <c r="AX1018" s="43"/>
      <c r="AY1018" s="43"/>
      <c r="AZ1018" s="43"/>
      <c r="BA1018" s="43"/>
      <c r="BB1018" s="43"/>
      <c r="BC1018" s="43"/>
      <c r="BD1018" s="43"/>
      <c r="BE1018" s="43"/>
      <c r="BF1018" s="43"/>
      <c r="BG1018" s="43"/>
      <c r="BH1018" s="43"/>
      <c r="BI1018" s="43"/>
      <c r="BJ1018" s="43"/>
      <c r="BK1018" s="43"/>
      <c r="BL1018" s="43"/>
      <c r="BM1018" s="43"/>
      <c r="BN1018" s="43"/>
      <c r="BO1018" s="43"/>
      <c r="BP1018" s="43"/>
      <c r="BQ1018" s="43"/>
      <c r="BR1018" s="43"/>
      <c r="BS1018" s="43"/>
      <c r="BT1018" s="43"/>
      <c r="BU1018" s="43"/>
      <c r="BV1018" s="43"/>
      <c r="BW1018" s="43"/>
      <c r="BX1018" s="43"/>
      <c r="BY1018" s="43"/>
      <c r="BZ1018" s="43"/>
      <c r="CA1018" s="43"/>
      <c r="CB1018" s="43"/>
      <c r="CC1018" s="43"/>
      <c r="CD1018" s="43"/>
      <c r="CE1018" s="43"/>
    </row>
    <row r="1019" spans="1:83" s="44" customFormat="1" x14ac:dyDescent="0.35">
      <c r="A1019" s="40">
        <v>835000972</v>
      </c>
      <c r="B1019" s="40" t="s">
        <v>0</v>
      </c>
      <c r="C1019" s="40" t="s">
        <v>1051</v>
      </c>
      <c r="D1019" s="40" t="s">
        <v>16</v>
      </c>
      <c r="E1019" s="40">
        <v>108067</v>
      </c>
      <c r="F1019" s="40" t="s">
        <v>1051</v>
      </c>
      <c r="G1019" s="40" t="s">
        <v>3163</v>
      </c>
      <c r="H1019" s="41">
        <v>45195</v>
      </c>
      <c r="I1019" s="41">
        <v>45481.601122372682</v>
      </c>
      <c r="J1019" s="12">
        <v>2714194</v>
      </c>
      <c r="K1019" s="12">
        <v>0</v>
      </c>
      <c r="L1019" s="12">
        <v>0</v>
      </c>
      <c r="M1019" s="15">
        <f t="shared" si="17"/>
        <v>2714194</v>
      </c>
      <c r="N1019" s="42" t="s">
        <v>17</v>
      </c>
      <c r="O1019" s="40"/>
      <c r="P1019" s="40" t="s">
        <v>4267</v>
      </c>
      <c r="Q1019" s="40" t="b">
        <v>1</v>
      </c>
      <c r="R1019" s="40" t="s">
        <v>4470</v>
      </c>
      <c r="S1019" s="40"/>
      <c r="T1019" s="40" t="s">
        <v>4263</v>
      </c>
      <c r="U1019" s="15">
        <v>0</v>
      </c>
      <c r="V1019" s="15">
        <v>0</v>
      </c>
      <c r="W1019" s="15">
        <v>0</v>
      </c>
      <c r="X1019" s="15" t="e">
        <v>#N/A</v>
      </c>
      <c r="Y1019" s="15" t="e">
        <v>#N/A</v>
      </c>
      <c r="Z1019" s="15">
        <v>0</v>
      </c>
      <c r="AA1019" s="15">
        <v>2714194</v>
      </c>
      <c r="AB1019" s="15">
        <v>0</v>
      </c>
      <c r="AC1019" s="15">
        <v>0</v>
      </c>
      <c r="AD1019" s="15">
        <v>0</v>
      </c>
      <c r="AE1019" s="40"/>
      <c r="AF1019" s="15">
        <v>0</v>
      </c>
      <c r="AG1019" s="40"/>
      <c r="AH1019" s="40"/>
      <c r="AI1019" s="40"/>
      <c r="AJ1019" s="15">
        <v>0</v>
      </c>
      <c r="AK1019" s="40"/>
      <c r="AL1019" s="40"/>
      <c r="AM1019" s="40"/>
      <c r="AN1019" s="41">
        <v>45504</v>
      </c>
      <c r="AO1019" s="43"/>
      <c r="AP1019" s="43"/>
      <c r="AQ1019" s="43"/>
      <c r="AR1019" s="43"/>
      <c r="AS1019" s="43"/>
      <c r="AT1019" s="43"/>
      <c r="AU1019" s="43"/>
      <c r="AV1019" s="43"/>
      <c r="AW1019" s="43"/>
      <c r="AX1019" s="43"/>
      <c r="AY1019" s="43"/>
      <c r="AZ1019" s="43"/>
      <c r="BA1019" s="43"/>
      <c r="BB1019" s="43"/>
      <c r="BC1019" s="43"/>
      <c r="BD1019" s="43"/>
      <c r="BE1019" s="43"/>
      <c r="BF1019" s="43"/>
      <c r="BG1019" s="43"/>
      <c r="BH1019" s="43"/>
      <c r="BI1019" s="43"/>
      <c r="BJ1019" s="43"/>
      <c r="BK1019" s="43"/>
      <c r="BL1019" s="43"/>
      <c r="BM1019" s="43"/>
      <c r="BN1019" s="43"/>
      <c r="BO1019" s="43"/>
      <c r="BP1019" s="43"/>
      <c r="BQ1019" s="43"/>
      <c r="BR1019" s="43"/>
      <c r="BS1019" s="43"/>
      <c r="BT1019" s="43"/>
      <c r="BU1019" s="43"/>
      <c r="BV1019" s="43"/>
      <c r="BW1019" s="43"/>
      <c r="BX1019" s="43"/>
      <c r="BY1019" s="43"/>
      <c r="BZ1019" s="43"/>
      <c r="CA1019" s="43"/>
      <c r="CB1019" s="43"/>
      <c r="CC1019" s="43"/>
      <c r="CD1019" s="43"/>
      <c r="CE1019" s="43"/>
    </row>
    <row r="1020" spans="1:83" s="44" customFormat="1" x14ac:dyDescent="0.35">
      <c r="A1020" s="40">
        <v>835000972</v>
      </c>
      <c r="B1020" s="40" t="s">
        <v>0</v>
      </c>
      <c r="C1020" s="40" t="s">
        <v>1052</v>
      </c>
      <c r="D1020" s="40" t="s">
        <v>16</v>
      </c>
      <c r="E1020" s="40">
        <v>109215</v>
      </c>
      <c r="F1020" s="40" t="s">
        <v>1052</v>
      </c>
      <c r="G1020" s="40" t="s">
        <v>3164</v>
      </c>
      <c r="H1020" s="41">
        <v>45195</v>
      </c>
      <c r="I1020" s="41">
        <v>45447.594576655094</v>
      </c>
      <c r="J1020" s="12">
        <v>398367</v>
      </c>
      <c r="K1020" s="12">
        <v>0</v>
      </c>
      <c r="L1020" s="12">
        <v>0</v>
      </c>
      <c r="M1020" s="15">
        <f t="shared" si="17"/>
        <v>398367</v>
      </c>
      <c r="N1020" s="42" t="s">
        <v>17</v>
      </c>
      <c r="O1020" s="40"/>
      <c r="P1020" s="40" t="s">
        <v>4265</v>
      </c>
      <c r="Q1020" s="40" t="b">
        <v>0</v>
      </c>
      <c r="R1020" s="40" t="s">
        <v>4253</v>
      </c>
      <c r="S1020" s="40"/>
      <c r="T1020" s="40" t="s">
        <v>4263</v>
      </c>
      <c r="U1020" s="15">
        <v>0</v>
      </c>
      <c r="V1020" s="15">
        <v>398367</v>
      </c>
      <c r="W1020" s="15">
        <v>0</v>
      </c>
      <c r="X1020" s="15" t="s">
        <v>4408</v>
      </c>
      <c r="Y1020" s="15" t="s">
        <v>4296</v>
      </c>
      <c r="Z1020" s="15">
        <v>0</v>
      </c>
      <c r="AA1020" s="15">
        <v>0</v>
      </c>
      <c r="AB1020" s="15">
        <v>0</v>
      </c>
      <c r="AC1020" s="15">
        <v>0</v>
      </c>
      <c r="AD1020" s="15">
        <v>0</v>
      </c>
      <c r="AE1020" s="40"/>
      <c r="AF1020" s="15">
        <v>0</v>
      </c>
      <c r="AG1020" s="40"/>
      <c r="AH1020" s="40"/>
      <c r="AI1020" s="40"/>
      <c r="AJ1020" s="15">
        <v>0</v>
      </c>
      <c r="AK1020" s="40"/>
      <c r="AL1020" s="40"/>
      <c r="AM1020" s="40"/>
      <c r="AN1020" s="41">
        <v>45504</v>
      </c>
      <c r="AO1020" s="43"/>
      <c r="AP1020" s="43"/>
      <c r="AQ1020" s="43"/>
      <c r="AR1020" s="43"/>
      <c r="AS1020" s="43"/>
      <c r="AT1020" s="43"/>
      <c r="AU1020" s="43"/>
      <c r="AV1020" s="43"/>
      <c r="AW1020" s="43"/>
      <c r="AX1020" s="43"/>
      <c r="AY1020" s="43"/>
      <c r="AZ1020" s="43"/>
      <c r="BA1020" s="43"/>
      <c r="BB1020" s="43"/>
      <c r="BC1020" s="43"/>
      <c r="BD1020" s="43"/>
      <c r="BE1020" s="43"/>
      <c r="BF1020" s="43"/>
      <c r="BG1020" s="43"/>
      <c r="BH1020" s="43"/>
      <c r="BI1020" s="43"/>
      <c r="BJ1020" s="43"/>
      <c r="BK1020" s="43"/>
      <c r="BL1020" s="43"/>
      <c r="BM1020" s="43"/>
      <c r="BN1020" s="43"/>
      <c r="BO1020" s="43"/>
      <c r="BP1020" s="43"/>
      <c r="BQ1020" s="43"/>
      <c r="BR1020" s="43"/>
      <c r="BS1020" s="43"/>
      <c r="BT1020" s="43"/>
      <c r="BU1020" s="43"/>
      <c r="BV1020" s="43"/>
      <c r="BW1020" s="43"/>
      <c r="BX1020" s="43"/>
      <c r="BY1020" s="43"/>
      <c r="BZ1020" s="43"/>
      <c r="CA1020" s="43"/>
      <c r="CB1020" s="43"/>
      <c r="CC1020" s="43"/>
      <c r="CD1020" s="43"/>
      <c r="CE1020" s="43"/>
    </row>
    <row r="1021" spans="1:83" s="44" customFormat="1" x14ac:dyDescent="0.35">
      <c r="A1021" s="40">
        <v>835000972</v>
      </c>
      <c r="B1021" s="40" t="s">
        <v>0</v>
      </c>
      <c r="C1021" s="40" t="s">
        <v>1053</v>
      </c>
      <c r="D1021" s="40" t="s">
        <v>20</v>
      </c>
      <c r="E1021" s="40">
        <v>27148</v>
      </c>
      <c r="F1021" s="40" t="s">
        <v>1053</v>
      </c>
      <c r="G1021" s="40" t="s">
        <v>3165</v>
      </c>
      <c r="H1021" s="41">
        <v>45196</v>
      </c>
      <c r="I1021" s="41">
        <v>45414.291666666664</v>
      </c>
      <c r="J1021" s="12">
        <v>164840</v>
      </c>
      <c r="K1021" s="12">
        <v>0</v>
      </c>
      <c r="L1021" s="12">
        <v>0</v>
      </c>
      <c r="M1021" s="15">
        <f t="shared" ref="M1021:M1084" si="18">+J1021-K1021-L1021</f>
        <v>164840</v>
      </c>
      <c r="N1021" s="42" t="s">
        <v>17</v>
      </c>
      <c r="O1021" s="40"/>
      <c r="P1021" s="40" t="s">
        <v>4265</v>
      </c>
      <c r="Q1021" s="40" t="b">
        <v>0</v>
      </c>
      <c r="R1021" s="40" t="s">
        <v>4253</v>
      </c>
      <c r="S1021" s="40"/>
      <c r="T1021" s="40" t="s">
        <v>4265</v>
      </c>
      <c r="U1021" s="15">
        <v>0</v>
      </c>
      <c r="V1021" s="15">
        <v>164840</v>
      </c>
      <c r="W1021" s="15">
        <v>0</v>
      </c>
      <c r="X1021" s="15" t="s">
        <v>4409</v>
      </c>
      <c r="Y1021" s="15" t="s">
        <v>4290</v>
      </c>
      <c r="Z1021" s="15">
        <v>0</v>
      </c>
      <c r="AA1021" s="15">
        <v>0</v>
      </c>
      <c r="AB1021" s="15">
        <v>0</v>
      </c>
      <c r="AC1021" s="15">
        <v>0</v>
      </c>
      <c r="AD1021" s="15">
        <v>0</v>
      </c>
      <c r="AE1021" s="40"/>
      <c r="AF1021" s="15">
        <v>0</v>
      </c>
      <c r="AG1021" s="40"/>
      <c r="AH1021" s="40"/>
      <c r="AI1021" s="40"/>
      <c r="AJ1021" s="15">
        <v>0</v>
      </c>
      <c r="AK1021" s="40"/>
      <c r="AL1021" s="40"/>
      <c r="AM1021" s="40"/>
      <c r="AN1021" s="41">
        <v>45504</v>
      </c>
      <c r="AO1021" s="43"/>
      <c r="AP1021" s="43"/>
      <c r="AQ1021" s="43"/>
      <c r="AR1021" s="43"/>
      <c r="AS1021" s="43"/>
      <c r="AT1021" s="43"/>
      <c r="AU1021" s="43"/>
      <c r="AV1021" s="43"/>
      <c r="AW1021" s="43"/>
      <c r="AX1021" s="43"/>
      <c r="AY1021" s="43"/>
      <c r="AZ1021" s="43"/>
      <c r="BA1021" s="43"/>
      <c r="BB1021" s="43"/>
      <c r="BC1021" s="43"/>
      <c r="BD1021" s="43"/>
      <c r="BE1021" s="43"/>
      <c r="BF1021" s="43"/>
      <c r="BG1021" s="43"/>
      <c r="BH1021" s="43"/>
      <c r="BI1021" s="43"/>
      <c r="BJ1021" s="43"/>
      <c r="BK1021" s="43"/>
      <c r="BL1021" s="43"/>
      <c r="BM1021" s="43"/>
      <c r="BN1021" s="43"/>
      <c r="BO1021" s="43"/>
      <c r="BP1021" s="43"/>
      <c r="BQ1021" s="43"/>
      <c r="BR1021" s="43"/>
      <c r="BS1021" s="43"/>
      <c r="BT1021" s="43"/>
      <c r="BU1021" s="43"/>
      <c r="BV1021" s="43"/>
      <c r="BW1021" s="43"/>
      <c r="BX1021" s="43"/>
      <c r="BY1021" s="43"/>
      <c r="BZ1021" s="43"/>
      <c r="CA1021" s="43"/>
      <c r="CB1021" s="43"/>
      <c r="CC1021" s="43"/>
      <c r="CD1021" s="43"/>
      <c r="CE1021" s="43"/>
    </row>
    <row r="1022" spans="1:83" s="44" customFormat="1" x14ac:dyDescent="0.35">
      <c r="A1022" s="40">
        <v>835000972</v>
      </c>
      <c r="B1022" s="40" t="s">
        <v>0</v>
      </c>
      <c r="C1022" s="40" t="s">
        <v>1012</v>
      </c>
      <c r="D1022" s="40" t="s">
        <v>19</v>
      </c>
      <c r="E1022" s="40">
        <v>5503</v>
      </c>
      <c r="F1022" s="40" t="s">
        <v>1012</v>
      </c>
      <c r="G1022" s="40" t="s">
        <v>3124</v>
      </c>
      <c r="H1022" s="41">
        <v>45164</v>
      </c>
      <c r="I1022" s="41">
        <v>45182.337152233798</v>
      </c>
      <c r="J1022" s="12">
        <v>108300</v>
      </c>
      <c r="K1022" s="12">
        <v>0</v>
      </c>
      <c r="L1022" s="15">
        <v>104200</v>
      </c>
      <c r="M1022" s="15">
        <f t="shared" si="18"/>
        <v>4100</v>
      </c>
      <c r="N1022" s="42" t="s">
        <v>17</v>
      </c>
      <c r="O1022" s="40"/>
      <c r="P1022" s="40" t="s">
        <v>4268</v>
      </c>
      <c r="Q1022" s="40" t="b">
        <v>0</v>
      </c>
      <c r="R1022" s="40" t="s">
        <v>4254</v>
      </c>
      <c r="S1022" s="40"/>
      <c r="T1022" s="40" t="s">
        <v>4268</v>
      </c>
      <c r="U1022" s="15">
        <v>108300</v>
      </c>
      <c r="V1022" s="15">
        <v>0</v>
      </c>
      <c r="W1022" s="15">
        <v>0</v>
      </c>
      <c r="X1022" s="15"/>
      <c r="Y1022" s="15"/>
      <c r="Z1022" s="15">
        <v>108300</v>
      </c>
      <c r="AA1022" s="15">
        <v>0</v>
      </c>
      <c r="AB1022" s="15">
        <v>0</v>
      </c>
      <c r="AC1022" s="15">
        <v>104200</v>
      </c>
      <c r="AD1022" s="15">
        <v>0</v>
      </c>
      <c r="AE1022" s="40"/>
      <c r="AF1022" s="15">
        <v>104200</v>
      </c>
      <c r="AG1022" s="40">
        <v>2201501110</v>
      </c>
      <c r="AH1022" s="40" t="s">
        <v>4499</v>
      </c>
      <c r="AI1022" s="40"/>
      <c r="AJ1022" s="15">
        <v>0</v>
      </c>
      <c r="AK1022" s="40"/>
      <c r="AL1022" s="40"/>
      <c r="AM1022" s="40"/>
      <c r="AN1022" s="41">
        <v>45504</v>
      </c>
      <c r="AO1022" s="43"/>
      <c r="AP1022" s="43"/>
      <c r="AQ1022" s="43"/>
      <c r="AR1022" s="43"/>
      <c r="AS1022" s="43"/>
      <c r="AT1022" s="43"/>
      <c r="AU1022" s="43"/>
      <c r="AV1022" s="43"/>
      <c r="AW1022" s="43"/>
      <c r="AX1022" s="43"/>
      <c r="AY1022" s="43"/>
      <c r="AZ1022" s="43"/>
      <c r="BA1022" s="43"/>
      <c r="BB1022" s="43"/>
      <c r="BC1022" s="43"/>
      <c r="BD1022" s="43"/>
      <c r="BE1022" s="43"/>
      <c r="BF1022" s="43"/>
      <c r="BG1022" s="43"/>
      <c r="BH1022" s="43"/>
      <c r="BI1022" s="43"/>
      <c r="BJ1022" s="43"/>
      <c r="BK1022" s="43"/>
      <c r="BL1022" s="43"/>
      <c r="BM1022" s="43"/>
      <c r="BN1022" s="43"/>
      <c r="BO1022" s="43"/>
      <c r="BP1022" s="43"/>
      <c r="BQ1022" s="43"/>
      <c r="BR1022" s="43"/>
      <c r="BS1022" s="43"/>
      <c r="BT1022" s="43"/>
      <c r="BU1022" s="43"/>
      <c r="BV1022" s="43"/>
      <c r="BW1022" s="43"/>
      <c r="BX1022" s="43"/>
      <c r="BY1022" s="43"/>
      <c r="BZ1022" s="43"/>
      <c r="CA1022" s="43"/>
      <c r="CB1022" s="43"/>
      <c r="CC1022" s="43"/>
      <c r="CD1022" s="43"/>
      <c r="CE1022" s="43"/>
    </row>
    <row r="1023" spans="1:83" s="44" customFormat="1" x14ac:dyDescent="0.35">
      <c r="A1023" s="40">
        <v>835000972</v>
      </c>
      <c r="B1023" s="40" t="s">
        <v>0</v>
      </c>
      <c r="C1023" s="40" t="s">
        <v>1055</v>
      </c>
      <c r="D1023" s="40" t="s">
        <v>16</v>
      </c>
      <c r="E1023" s="40">
        <v>108713</v>
      </c>
      <c r="F1023" s="40" t="s">
        <v>1055</v>
      </c>
      <c r="G1023" s="40" t="s">
        <v>3167</v>
      </c>
      <c r="H1023" s="41">
        <v>45197</v>
      </c>
      <c r="I1023" s="41">
        <v>45447.291666666664</v>
      </c>
      <c r="J1023" s="12">
        <v>584334</v>
      </c>
      <c r="K1023" s="12">
        <v>0</v>
      </c>
      <c r="L1023" s="12">
        <v>0</v>
      </c>
      <c r="M1023" s="15">
        <f t="shared" si="18"/>
        <v>584334</v>
      </c>
      <c r="N1023" s="42" t="s">
        <v>17</v>
      </c>
      <c r="O1023" s="40"/>
      <c r="P1023" s="40" t="s">
        <v>4265</v>
      </c>
      <c r="Q1023" s="40" t="b">
        <v>0</v>
      </c>
      <c r="R1023" s="40" t="s">
        <v>4253</v>
      </c>
      <c r="S1023" s="40"/>
      <c r="T1023" s="40" t="s">
        <v>4263</v>
      </c>
      <c r="U1023" s="15">
        <v>0</v>
      </c>
      <c r="V1023" s="15">
        <v>610439</v>
      </c>
      <c r="W1023" s="15">
        <v>0</v>
      </c>
      <c r="X1023" s="15" t="s">
        <v>4410</v>
      </c>
      <c r="Y1023" s="15" t="s">
        <v>4296</v>
      </c>
      <c r="Z1023" s="15">
        <v>0</v>
      </c>
      <c r="AA1023" s="15">
        <v>0</v>
      </c>
      <c r="AB1023" s="15">
        <v>0</v>
      </c>
      <c r="AC1023" s="15">
        <v>0</v>
      </c>
      <c r="AD1023" s="15">
        <v>0</v>
      </c>
      <c r="AE1023" s="40"/>
      <c r="AF1023" s="15">
        <v>0</v>
      </c>
      <c r="AG1023" s="40"/>
      <c r="AH1023" s="40"/>
      <c r="AI1023" s="40"/>
      <c r="AJ1023" s="15">
        <v>0</v>
      </c>
      <c r="AK1023" s="40"/>
      <c r="AL1023" s="40"/>
      <c r="AM1023" s="40"/>
      <c r="AN1023" s="41">
        <v>45504</v>
      </c>
      <c r="AO1023" s="43"/>
      <c r="AP1023" s="43"/>
      <c r="AQ1023" s="43"/>
      <c r="AR1023" s="43"/>
      <c r="AS1023" s="43"/>
      <c r="AT1023" s="43"/>
      <c r="AU1023" s="43"/>
      <c r="AV1023" s="43"/>
      <c r="AW1023" s="43"/>
      <c r="AX1023" s="43"/>
      <c r="AY1023" s="43"/>
      <c r="AZ1023" s="43"/>
      <c r="BA1023" s="43"/>
      <c r="BB1023" s="43"/>
      <c r="BC1023" s="43"/>
      <c r="BD1023" s="43"/>
      <c r="BE1023" s="43"/>
      <c r="BF1023" s="43"/>
      <c r="BG1023" s="43"/>
      <c r="BH1023" s="43"/>
      <c r="BI1023" s="43"/>
      <c r="BJ1023" s="43"/>
      <c r="BK1023" s="43"/>
      <c r="BL1023" s="43"/>
      <c r="BM1023" s="43"/>
      <c r="BN1023" s="43"/>
      <c r="BO1023" s="43"/>
      <c r="BP1023" s="43"/>
      <c r="BQ1023" s="43"/>
      <c r="BR1023" s="43"/>
      <c r="BS1023" s="43"/>
      <c r="BT1023" s="43"/>
      <c r="BU1023" s="43"/>
      <c r="BV1023" s="43"/>
      <c r="BW1023" s="43"/>
      <c r="BX1023" s="43"/>
      <c r="BY1023" s="43"/>
      <c r="BZ1023" s="43"/>
      <c r="CA1023" s="43"/>
      <c r="CB1023" s="43"/>
      <c r="CC1023" s="43"/>
      <c r="CD1023" s="43"/>
      <c r="CE1023" s="43"/>
    </row>
    <row r="1024" spans="1:83" s="44" customFormat="1" x14ac:dyDescent="0.35">
      <c r="A1024" s="40">
        <v>835000972</v>
      </c>
      <c r="B1024" s="40" t="s">
        <v>0</v>
      </c>
      <c r="C1024" s="40" t="s">
        <v>1056</v>
      </c>
      <c r="D1024" s="40" t="s">
        <v>20</v>
      </c>
      <c r="E1024" s="40">
        <v>27177</v>
      </c>
      <c r="F1024" s="40" t="s">
        <v>1056</v>
      </c>
      <c r="G1024" s="40" t="s">
        <v>3168</v>
      </c>
      <c r="H1024" s="41">
        <v>45198</v>
      </c>
      <c r="I1024" s="41">
        <v>45414.291666666664</v>
      </c>
      <c r="J1024" s="12">
        <v>76200</v>
      </c>
      <c r="K1024" s="12">
        <v>0</v>
      </c>
      <c r="L1024" s="12">
        <v>0</v>
      </c>
      <c r="M1024" s="15">
        <f t="shared" si="18"/>
        <v>76200</v>
      </c>
      <c r="N1024" s="42" t="s">
        <v>17</v>
      </c>
      <c r="O1024" s="40"/>
      <c r="P1024" s="40" t="s">
        <v>4265</v>
      </c>
      <c r="Q1024" s="40" t="b">
        <v>0</v>
      </c>
      <c r="R1024" s="40" t="s">
        <v>4253</v>
      </c>
      <c r="S1024" s="40"/>
      <c r="T1024" s="40" t="s">
        <v>4265</v>
      </c>
      <c r="U1024" s="15">
        <v>0</v>
      </c>
      <c r="V1024" s="15">
        <v>76200</v>
      </c>
      <c r="W1024" s="15">
        <v>0</v>
      </c>
      <c r="X1024" s="15" t="s">
        <v>4411</v>
      </c>
      <c r="Y1024" s="15" t="s">
        <v>4290</v>
      </c>
      <c r="Z1024" s="15">
        <v>0</v>
      </c>
      <c r="AA1024" s="15">
        <v>0</v>
      </c>
      <c r="AB1024" s="15">
        <v>0</v>
      </c>
      <c r="AC1024" s="15">
        <v>0</v>
      </c>
      <c r="AD1024" s="15">
        <v>0</v>
      </c>
      <c r="AE1024" s="40"/>
      <c r="AF1024" s="15">
        <v>0</v>
      </c>
      <c r="AG1024" s="40"/>
      <c r="AH1024" s="40"/>
      <c r="AI1024" s="40"/>
      <c r="AJ1024" s="15">
        <v>0</v>
      </c>
      <c r="AK1024" s="40"/>
      <c r="AL1024" s="40"/>
      <c r="AM1024" s="40"/>
      <c r="AN1024" s="41">
        <v>45504</v>
      </c>
      <c r="AO1024" s="43"/>
      <c r="AP1024" s="43"/>
      <c r="AQ1024" s="43"/>
      <c r="AR1024" s="43"/>
      <c r="AS1024" s="43"/>
      <c r="AT1024" s="43"/>
      <c r="AU1024" s="43"/>
      <c r="AV1024" s="43"/>
      <c r="AW1024" s="43"/>
      <c r="AX1024" s="43"/>
      <c r="AY1024" s="43"/>
      <c r="AZ1024" s="43"/>
      <c r="BA1024" s="43"/>
      <c r="BB1024" s="43"/>
      <c r="BC1024" s="43"/>
      <c r="BD1024" s="43"/>
      <c r="BE1024" s="43"/>
      <c r="BF1024" s="43"/>
      <c r="BG1024" s="43"/>
      <c r="BH1024" s="43"/>
      <c r="BI1024" s="43"/>
      <c r="BJ1024" s="43"/>
      <c r="BK1024" s="43"/>
      <c r="BL1024" s="43"/>
      <c r="BM1024" s="43"/>
      <c r="BN1024" s="43"/>
      <c r="BO1024" s="43"/>
      <c r="BP1024" s="43"/>
      <c r="BQ1024" s="43"/>
      <c r="BR1024" s="43"/>
      <c r="BS1024" s="43"/>
      <c r="BT1024" s="43"/>
      <c r="BU1024" s="43"/>
      <c r="BV1024" s="43"/>
      <c r="BW1024" s="43"/>
      <c r="BX1024" s="43"/>
      <c r="BY1024" s="43"/>
      <c r="BZ1024" s="43"/>
      <c r="CA1024" s="43"/>
      <c r="CB1024" s="43"/>
      <c r="CC1024" s="43"/>
      <c r="CD1024" s="43"/>
      <c r="CE1024" s="43"/>
    </row>
    <row r="1025" spans="1:83" s="44" customFormat="1" x14ac:dyDescent="0.35">
      <c r="A1025" s="40">
        <v>835000972</v>
      </c>
      <c r="B1025" s="40" t="s">
        <v>0</v>
      </c>
      <c r="C1025" s="40" t="s">
        <v>1057</v>
      </c>
      <c r="D1025" s="40" t="s">
        <v>19</v>
      </c>
      <c r="E1025" s="40">
        <v>5847</v>
      </c>
      <c r="F1025" s="40" t="s">
        <v>1057</v>
      </c>
      <c r="G1025" s="40" t="s">
        <v>3169</v>
      </c>
      <c r="H1025" s="41">
        <v>45198</v>
      </c>
      <c r="I1025" s="41">
        <v>45414.291666666664</v>
      </c>
      <c r="J1025" s="12">
        <v>161550</v>
      </c>
      <c r="K1025" s="12">
        <v>0</v>
      </c>
      <c r="L1025" s="12">
        <v>0</v>
      </c>
      <c r="M1025" s="15">
        <f t="shared" si="18"/>
        <v>161550</v>
      </c>
      <c r="N1025" s="42" t="s">
        <v>17</v>
      </c>
      <c r="O1025" s="40"/>
      <c r="P1025" s="40" t="s">
        <v>4265</v>
      </c>
      <c r="Q1025" s="40" t="b">
        <v>0</v>
      </c>
      <c r="R1025" s="40" t="s">
        <v>4253</v>
      </c>
      <c r="S1025" s="40"/>
      <c r="T1025" s="40" t="s">
        <v>4265</v>
      </c>
      <c r="U1025" s="15">
        <v>0</v>
      </c>
      <c r="V1025" s="15">
        <v>161550</v>
      </c>
      <c r="W1025" s="15">
        <v>0</v>
      </c>
      <c r="X1025" s="15" t="s">
        <v>4412</v>
      </c>
      <c r="Y1025" s="15" t="s">
        <v>4296</v>
      </c>
      <c r="Z1025" s="15">
        <v>0</v>
      </c>
      <c r="AA1025" s="15">
        <v>0</v>
      </c>
      <c r="AB1025" s="15">
        <v>0</v>
      </c>
      <c r="AC1025" s="15">
        <v>0</v>
      </c>
      <c r="AD1025" s="15">
        <v>0</v>
      </c>
      <c r="AE1025" s="40"/>
      <c r="AF1025" s="15">
        <v>0</v>
      </c>
      <c r="AG1025" s="40"/>
      <c r="AH1025" s="40"/>
      <c r="AI1025" s="40"/>
      <c r="AJ1025" s="15">
        <v>0</v>
      </c>
      <c r="AK1025" s="40"/>
      <c r="AL1025" s="40"/>
      <c r="AM1025" s="40"/>
      <c r="AN1025" s="41">
        <v>45504</v>
      </c>
      <c r="AO1025" s="43"/>
      <c r="AP1025" s="43"/>
      <c r="AQ1025" s="43"/>
      <c r="AR1025" s="43"/>
      <c r="AS1025" s="43"/>
      <c r="AT1025" s="43"/>
      <c r="AU1025" s="43"/>
      <c r="AV1025" s="43"/>
      <c r="AW1025" s="43"/>
      <c r="AX1025" s="43"/>
      <c r="AY1025" s="43"/>
      <c r="AZ1025" s="43"/>
      <c r="BA1025" s="43"/>
      <c r="BB1025" s="43"/>
      <c r="BC1025" s="43"/>
      <c r="BD1025" s="43"/>
      <c r="BE1025" s="43"/>
      <c r="BF1025" s="43"/>
      <c r="BG1025" s="43"/>
      <c r="BH1025" s="43"/>
      <c r="BI1025" s="43"/>
      <c r="BJ1025" s="43"/>
      <c r="BK1025" s="43"/>
      <c r="BL1025" s="43"/>
      <c r="BM1025" s="43"/>
      <c r="BN1025" s="43"/>
      <c r="BO1025" s="43"/>
      <c r="BP1025" s="43"/>
      <c r="BQ1025" s="43"/>
      <c r="BR1025" s="43"/>
      <c r="BS1025" s="43"/>
      <c r="BT1025" s="43"/>
      <c r="BU1025" s="43"/>
      <c r="BV1025" s="43"/>
      <c r="BW1025" s="43"/>
      <c r="BX1025" s="43"/>
      <c r="BY1025" s="43"/>
      <c r="BZ1025" s="43"/>
      <c r="CA1025" s="43"/>
      <c r="CB1025" s="43"/>
      <c r="CC1025" s="43"/>
      <c r="CD1025" s="43"/>
      <c r="CE1025" s="43"/>
    </row>
    <row r="1026" spans="1:83" s="44" customFormat="1" x14ac:dyDescent="0.35">
      <c r="A1026" s="40">
        <v>835000972</v>
      </c>
      <c r="B1026" s="40" t="s">
        <v>0</v>
      </c>
      <c r="C1026" s="40" t="s">
        <v>1058</v>
      </c>
      <c r="D1026" s="40" t="s">
        <v>16</v>
      </c>
      <c r="E1026" s="40">
        <v>108931</v>
      </c>
      <c r="F1026" s="40" t="s">
        <v>1058</v>
      </c>
      <c r="G1026" s="40" t="s">
        <v>3170</v>
      </c>
      <c r="H1026" s="41">
        <v>45198</v>
      </c>
      <c r="I1026" s="41">
        <v>45414.291666666664</v>
      </c>
      <c r="J1026" s="12">
        <v>101395</v>
      </c>
      <c r="K1026" s="12">
        <v>0</v>
      </c>
      <c r="L1026" s="12">
        <v>0</v>
      </c>
      <c r="M1026" s="15">
        <f t="shared" si="18"/>
        <v>101395</v>
      </c>
      <c r="N1026" s="42" t="s">
        <v>17</v>
      </c>
      <c r="O1026" s="40"/>
      <c r="P1026" s="40" t="s">
        <v>4265</v>
      </c>
      <c r="Q1026" s="40" t="b">
        <v>0</v>
      </c>
      <c r="R1026" s="40" t="s">
        <v>4253</v>
      </c>
      <c r="S1026" s="40"/>
      <c r="T1026" s="40" t="s">
        <v>4265</v>
      </c>
      <c r="U1026" s="15">
        <v>0</v>
      </c>
      <c r="V1026" s="15">
        <v>101395</v>
      </c>
      <c r="W1026" s="15">
        <v>0</v>
      </c>
      <c r="X1026" s="15" t="s">
        <v>4413</v>
      </c>
      <c r="Y1026" s="15" t="s">
        <v>4296</v>
      </c>
      <c r="Z1026" s="15">
        <v>0</v>
      </c>
      <c r="AA1026" s="15">
        <v>0</v>
      </c>
      <c r="AB1026" s="15">
        <v>0</v>
      </c>
      <c r="AC1026" s="15">
        <v>0</v>
      </c>
      <c r="AD1026" s="15">
        <v>0</v>
      </c>
      <c r="AE1026" s="40"/>
      <c r="AF1026" s="15">
        <v>0</v>
      </c>
      <c r="AG1026" s="40"/>
      <c r="AH1026" s="40"/>
      <c r="AI1026" s="40"/>
      <c r="AJ1026" s="15">
        <v>0</v>
      </c>
      <c r="AK1026" s="40"/>
      <c r="AL1026" s="40"/>
      <c r="AM1026" s="40"/>
      <c r="AN1026" s="41">
        <v>45504</v>
      </c>
      <c r="AO1026" s="43"/>
      <c r="AP1026" s="43"/>
      <c r="AQ1026" s="43"/>
      <c r="AR1026" s="43"/>
      <c r="AS1026" s="43"/>
      <c r="AT1026" s="43"/>
      <c r="AU1026" s="43"/>
      <c r="AV1026" s="43"/>
      <c r="AW1026" s="43"/>
      <c r="AX1026" s="43"/>
      <c r="AY1026" s="43"/>
      <c r="AZ1026" s="43"/>
      <c r="BA1026" s="43"/>
      <c r="BB1026" s="43"/>
      <c r="BC1026" s="43"/>
      <c r="BD1026" s="43"/>
      <c r="BE1026" s="43"/>
      <c r="BF1026" s="43"/>
      <c r="BG1026" s="43"/>
      <c r="BH1026" s="43"/>
      <c r="BI1026" s="43"/>
      <c r="BJ1026" s="43"/>
      <c r="BK1026" s="43"/>
      <c r="BL1026" s="43"/>
      <c r="BM1026" s="43"/>
      <c r="BN1026" s="43"/>
      <c r="BO1026" s="43"/>
      <c r="BP1026" s="43"/>
      <c r="BQ1026" s="43"/>
      <c r="BR1026" s="43"/>
      <c r="BS1026" s="43"/>
      <c r="BT1026" s="43"/>
      <c r="BU1026" s="43"/>
      <c r="BV1026" s="43"/>
      <c r="BW1026" s="43"/>
      <c r="BX1026" s="43"/>
      <c r="BY1026" s="43"/>
      <c r="BZ1026" s="43"/>
      <c r="CA1026" s="43"/>
      <c r="CB1026" s="43"/>
      <c r="CC1026" s="43"/>
      <c r="CD1026" s="43"/>
      <c r="CE1026" s="43"/>
    </row>
    <row r="1027" spans="1:83" s="44" customFormat="1" x14ac:dyDescent="0.35">
      <c r="A1027" s="40">
        <v>835000972</v>
      </c>
      <c r="B1027" s="40" t="s">
        <v>0</v>
      </c>
      <c r="C1027" s="40" t="s">
        <v>1059</v>
      </c>
      <c r="D1027" s="40" t="s">
        <v>16</v>
      </c>
      <c r="E1027" s="40">
        <v>109269</v>
      </c>
      <c r="F1027" s="40" t="s">
        <v>1059</v>
      </c>
      <c r="G1027" s="40" t="s">
        <v>3171</v>
      </c>
      <c r="H1027" s="41">
        <v>45198</v>
      </c>
      <c r="I1027" s="41">
        <v>45414.291666666664</v>
      </c>
      <c r="J1027" s="12">
        <v>76200</v>
      </c>
      <c r="K1027" s="12">
        <v>0</v>
      </c>
      <c r="L1027" s="12">
        <v>0</v>
      </c>
      <c r="M1027" s="15">
        <f t="shared" si="18"/>
        <v>76200</v>
      </c>
      <c r="N1027" s="42" t="s">
        <v>17</v>
      </c>
      <c r="O1027" s="40"/>
      <c r="P1027" s="40" t="s">
        <v>4265</v>
      </c>
      <c r="Q1027" s="40" t="b">
        <v>0</v>
      </c>
      <c r="R1027" s="40" t="s">
        <v>4253</v>
      </c>
      <c r="S1027" s="40"/>
      <c r="T1027" s="40" t="s">
        <v>4265</v>
      </c>
      <c r="U1027" s="15">
        <v>0</v>
      </c>
      <c r="V1027" s="15">
        <v>76200</v>
      </c>
      <c r="W1027" s="15">
        <v>0</v>
      </c>
      <c r="X1027" s="15" t="s">
        <v>4414</v>
      </c>
      <c r="Y1027" s="15" t="s">
        <v>4296</v>
      </c>
      <c r="Z1027" s="15">
        <v>0</v>
      </c>
      <c r="AA1027" s="15">
        <v>0</v>
      </c>
      <c r="AB1027" s="15">
        <v>0</v>
      </c>
      <c r="AC1027" s="15">
        <v>0</v>
      </c>
      <c r="AD1027" s="15">
        <v>0</v>
      </c>
      <c r="AE1027" s="40"/>
      <c r="AF1027" s="15">
        <v>0</v>
      </c>
      <c r="AG1027" s="40"/>
      <c r="AH1027" s="40"/>
      <c r="AI1027" s="40"/>
      <c r="AJ1027" s="15">
        <v>0</v>
      </c>
      <c r="AK1027" s="40"/>
      <c r="AL1027" s="40"/>
      <c r="AM1027" s="40"/>
      <c r="AN1027" s="41">
        <v>45504</v>
      </c>
      <c r="AO1027" s="43"/>
      <c r="AP1027" s="43"/>
      <c r="AQ1027" s="43"/>
      <c r="AR1027" s="43"/>
      <c r="AS1027" s="43"/>
      <c r="AT1027" s="43"/>
      <c r="AU1027" s="43"/>
      <c r="AV1027" s="43"/>
      <c r="AW1027" s="43"/>
      <c r="AX1027" s="43"/>
      <c r="AY1027" s="43"/>
      <c r="AZ1027" s="43"/>
      <c r="BA1027" s="43"/>
      <c r="BB1027" s="43"/>
      <c r="BC1027" s="43"/>
      <c r="BD1027" s="43"/>
      <c r="BE1027" s="43"/>
      <c r="BF1027" s="43"/>
      <c r="BG1027" s="43"/>
      <c r="BH1027" s="43"/>
      <c r="BI1027" s="43"/>
      <c r="BJ1027" s="43"/>
      <c r="BK1027" s="43"/>
      <c r="BL1027" s="43"/>
      <c r="BM1027" s="43"/>
      <c r="BN1027" s="43"/>
      <c r="BO1027" s="43"/>
      <c r="BP1027" s="43"/>
      <c r="BQ1027" s="43"/>
      <c r="BR1027" s="43"/>
      <c r="BS1027" s="43"/>
      <c r="BT1027" s="43"/>
      <c r="BU1027" s="43"/>
      <c r="BV1027" s="43"/>
      <c r="BW1027" s="43"/>
      <c r="BX1027" s="43"/>
      <c r="BY1027" s="43"/>
      <c r="BZ1027" s="43"/>
      <c r="CA1027" s="43"/>
      <c r="CB1027" s="43"/>
      <c r="CC1027" s="43"/>
      <c r="CD1027" s="43"/>
      <c r="CE1027" s="43"/>
    </row>
    <row r="1028" spans="1:83" s="44" customFormat="1" x14ac:dyDescent="0.35">
      <c r="A1028" s="40">
        <v>835000972</v>
      </c>
      <c r="B1028" s="40" t="s">
        <v>0</v>
      </c>
      <c r="C1028" s="40" t="s">
        <v>1060</v>
      </c>
      <c r="D1028" s="40" t="s">
        <v>16</v>
      </c>
      <c r="E1028" s="40">
        <v>109270</v>
      </c>
      <c r="F1028" s="40" t="s">
        <v>1060</v>
      </c>
      <c r="G1028" s="40" t="s">
        <v>3172</v>
      </c>
      <c r="H1028" s="41">
        <v>45198</v>
      </c>
      <c r="I1028" s="41">
        <v>45447.291666666664</v>
      </c>
      <c r="J1028" s="12">
        <v>76200</v>
      </c>
      <c r="K1028" s="12">
        <v>0</v>
      </c>
      <c r="L1028" s="12">
        <v>0</v>
      </c>
      <c r="M1028" s="15">
        <f t="shared" si="18"/>
        <v>76200</v>
      </c>
      <c r="N1028" s="42" t="s">
        <v>17</v>
      </c>
      <c r="O1028" s="40"/>
      <c r="P1028" s="40" t="s">
        <v>4265</v>
      </c>
      <c r="Q1028" s="40" t="b">
        <v>0</v>
      </c>
      <c r="R1028" s="40" t="s">
        <v>4253</v>
      </c>
      <c r="S1028" s="40"/>
      <c r="T1028" s="40" t="s">
        <v>4263</v>
      </c>
      <c r="U1028" s="15">
        <v>0</v>
      </c>
      <c r="V1028" s="15">
        <v>76200</v>
      </c>
      <c r="W1028" s="15">
        <v>0</v>
      </c>
      <c r="X1028" s="15" t="s">
        <v>4415</v>
      </c>
      <c r="Y1028" s="15" t="s">
        <v>4296</v>
      </c>
      <c r="Z1028" s="15">
        <v>0</v>
      </c>
      <c r="AA1028" s="15">
        <v>0</v>
      </c>
      <c r="AB1028" s="15">
        <v>0</v>
      </c>
      <c r="AC1028" s="15">
        <v>0</v>
      </c>
      <c r="AD1028" s="15">
        <v>0</v>
      </c>
      <c r="AE1028" s="40"/>
      <c r="AF1028" s="15">
        <v>0</v>
      </c>
      <c r="AG1028" s="40"/>
      <c r="AH1028" s="40"/>
      <c r="AI1028" s="40"/>
      <c r="AJ1028" s="15">
        <v>0</v>
      </c>
      <c r="AK1028" s="40"/>
      <c r="AL1028" s="40"/>
      <c r="AM1028" s="40"/>
      <c r="AN1028" s="41">
        <v>45504</v>
      </c>
      <c r="AO1028" s="43"/>
      <c r="AP1028" s="43"/>
      <c r="AQ1028" s="43"/>
      <c r="AR1028" s="43"/>
      <c r="AS1028" s="43"/>
      <c r="AT1028" s="43"/>
      <c r="AU1028" s="43"/>
      <c r="AV1028" s="43"/>
      <c r="AW1028" s="43"/>
      <c r="AX1028" s="43"/>
      <c r="AY1028" s="43"/>
      <c r="AZ1028" s="43"/>
      <c r="BA1028" s="43"/>
      <c r="BB1028" s="43"/>
      <c r="BC1028" s="43"/>
      <c r="BD1028" s="43"/>
      <c r="BE1028" s="43"/>
      <c r="BF1028" s="43"/>
      <c r="BG1028" s="43"/>
      <c r="BH1028" s="43"/>
      <c r="BI1028" s="43"/>
      <c r="BJ1028" s="43"/>
      <c r="BK1028" s="43"/>
      <c r="BL1028" s="43"/>
      <c r="BM1028" s="43"/>
      <c r="BN1028" s="43"/>
      <c r="BO1028" s="43"/>
      <c r="BP1028" s="43"/>
      <c r="BQ1028" s="43"/>
      <c r="BR1028" s="43"/>
      <c r="BS1028" s="43"/>
      <c r="BT1028" s="43"/>
      <c r="BU1028" s="43"/>
      <c r="BV1028" s="43"/>
      <c r="BW1028" s="43"/>
      <c r="BX1028" s="43"/>
      <c r="BY1028" s="43"/>
      <c r="BZ1028" s="43"/>
      <c r="CA1028" s="43"/>
      <c r="CB1028" s="43"/>
      <c r="CC1028" s="43"/>
      <c r="CD1028" s="43"/>
      <c r="CE1028" s="43"/>
    </row>
    <row r="1029" spans="1:83" s="44" customFormat="1" x14ac:dyDescent="0.35">
      <c r="A1029" s="40">
        <v>835000972</v>
      </c>
      <c r="B1029" s="40" t="s">
        <v>0</v>
      </c>
      <c r="C1029" s="40" t="s">
        <v>1061</v>
      </c>
      <c r="D1029" s="40" t="s">
        <v>20</v>
      </c>
      <c r="E1029" s="40">
        <v>27324</v>
      </c>
      <c r="F1029" s="40" t="s">
        <v>1061</v>
      </c>
      <c r="G1029" s="40" t="s">
        <v>3173</v>
      </c>
      <c r="H1029" s="41">
        <v>45199</v>
      </c>
      <c r="I1029" s="41">
        <v>45414.291666666664</v>
      </c>
      <c r="J1029" s="12">
        <v>240000</v>
      </c>
      <c r="K1029" s="12">
        <v>0</v>
      </c>
      <c r="L1029" s="12">
        <v>0</v>
      </c>
      <c r="M1029" s="15">
        <f t="shared" si="18"/>
        <v>240000</v>
      </c>
      <c r="N1029" s="42" t="s">
        <v>17</v>
      </c>
      <c r="O1029" s="40"/>
      <c r="P1029" s="40" t="s">
        <v>4262</v>
      </c>
      <c r="Q1029" s="40" t="b">
        <v>0</v>
      </c>
      <c r="R1029" s="40" t="s">
        <v>4254</v>
      </c>
      <c r="S1029" s="40"/>
      <c r="T1029" s="40" t="s">
        <v>4268</v>
      </c>
      <c r="U1029" s="15">
        <v>240000</v>
      </c>
      <c r="V1029" s="15">
        <v>0</v>
      </c>
      <c r="W1029" s="15">
        <v>0</v>
      </c>
      <c r="X1029" s="15"/>
      <c r="Y1029" s="15"/>
      <c r="Z1029" s="15">
        <v>240000</v>
      </c>
      <c r="AA1029" s="15">
        <v>0</v>
      </c>
      <c r="AB1029" s="15">
        <v>0</v>
      </c>
      <c r="AC1029" s="15">
        <v>240000</v>
      </c>
      <c r="AD1029" s="15">
        <v>0</v>
      </c>
      <c r="AE1029" s="40"/>
      <c r="AF1029" s="15">
        <v>240000</v>
      </c>
      <c r="AG1029" s="40">
        <f>VLOOKUP(G1029,'[2]PC PLATA'!$D:$F,3,0)</f>
        <v>4800064066</v>
      </c>
      <c r="AH1029" s="40" t="str">
        <f>VLOOKUP(G1029,'[2]PC PLATA'!$D:$J,7,0)</f>
        <v>19.06.2024</v>
      </c>
      <c r="AI1029" s="15">
        <v>14821111</v>
      </c>
      <c r="AJ1029" s="15">
        <v>0</v>
      </c>
      <c r="AK1029" s="40"/>
      <c r="AL1029" s="40"/>
      <c r="AM1029" s="40"/>
      <c r="AN1029" s="41">
        <v>45504</v>
      </c>
      <c r="AO1029" s="43"/>
      <c r="AP1029" s="43"/>
      <c r="AQ1029" s="43"/>
      <c r="AR1029" s="43"/>
      <c r="AS1029" s="43"/>
      <c r="AT1029" s="43"/>
      <c r="AU1029" s="43"/>
      <c r="AV1029" s="43"/>
      <c r="AW1029" s="43"/>
      <c r="AX1029" s="43"/>
      <c r="AY1029" s="43"/>
      <c r="AZ1029" s="43"/>
      <c r="BA1029" s="43"/>
      <c r="BB1029" s="43"/>
      <c r="BC1029" s="43"/>
      <c r="BD1029" s="43"/>
      <c r="BE1029" s="43"/>
      <c r="BF1029" s="43"/>
      <c r="BG1029" s="43"/>
      <c r="BH1029" s="43"/>
      <c r="BI1029" s="43"/>
      <c r="BJ1029" s="43"/>
      <c r="BK1029" s="43"/>
      <c r="BL1029" s="43"/>
      <c r="BM1029" s="43"/>
      <c r="BN1029" s="43"/>
      <c r="BO1029" s="43"/>
      <c r="BP1029" s="43"/>
      <c r="BQ1029" s="43"/>
      <c r="BR1029" s="43"/>
      <c r="BS1029" s="43"/>
      <c r="BT1029" s="43"/>
      <c r="BU1029" s="43"/>
      <c r="BV1029" s="43"/>
      <c r="BW1029" s="43"/>
      <c r="BX1029" s="43"/>
      <c r="BY1029" s="43"/>
      <c r="BZ1029" s="43"/>
      <c r="CA1029" s="43"/>
      <c r="CB1029" s="43"/>
      <c r="CC1029" s="43"/>
      <c r="CD1029" s="43"/>
      <c r="CE1029" s="43"/>
    </row>
    <row r="1030" spans="1:83" s="44" customFormat="1" x14ac:dyDescent="0.35">
      <c r="A1030" s="40">
        <v>835000972</v>
      </c>
      <c r="B1030" s="40" t="s">
        <v>0</v>
      </c>
      <c r="C1030" s="40" t="s">
        <v>1062</v>
      </c>
      <c r="D1030" s="40" t="s">
        <v>20</v>
      </c>
      <c r="E1030" s="40">
        <v>27325</v>
      </c>
      <c r="F1030" s="40" t="s">
        <v>1062</v>
      </c>
      <c r="G1030" s="40" t="s">
        <v>3174</v>
      </c>
      <c r="H1030" s="41">
        <v>45199</v>
      </c>
      <c r="I1030" s="41">
        <v>45414.291666666664</v>
      </c>
      <c r="J1030" s="12">
        <v>76200</v>
      </c>
      <c r="K1030" s="12">
        <v>0</v>
      </c>
      <c r="L1030" s="12">
        <v>0</v>
      </c>
      <c r="M1030" s="15">
        <f t="shared" si="18"/>
        <v>76200</v>
      </c>
      <c r="N1030" s="42" t="s">
        <v>17</v>
      </c>
      <c r="O1030" s="40"/>
      <c r="P1030" s="40" t="s">
        <v>4265</v>
      </c>
      <c r="Q1030" s="40" t="b">
        <v>0</v>
      </c>
      <c r="R1030" s="40" t="s">
        <v>4253</v>
      </c>
      <c r="S1030" s="40"/>
      <c r="T1030" s="40" t="s">
        <v>4265</v>
      </c>
      <c r="U1030" s="15">
        <v>0</v>
      </c>
      <c r="V1030" s="15">
        <v>76200</v>
      </c>
      <c r="W1030" s="15">
        <v>0</v>
      </c>
      <c r="X1030" s="15" t="s">
        <v>4416</v>
      </c>
      <c r="Y1030" s="15" t="s">
        <v>4296</v>
      </c>
      <c r="Z1030" s="15">
        <v>0</v>
      </c>
      <c r="AA1030" s="15">
        <v>0</v>
      </c>
      <c r="AB1030" s="15">
        <v>0</v>
      </c>
      <c r="AC1030" s="15">
        <v>0</v>
      </c>
      <c r="AD1030" s="15">
        <v>0</v>
      </c>
      <c r="AE1030" s="40"/>
      <c r="AF1030" s="15">
        <v>0</v>
      </c>
      <c r="AG1030" s="40"/>
      <c r="AH1030" s="40"/>
      <c r="AI1030" s="40"/>
      <c r="AJ1030" s="15">
        <v>0</v>
      </c>
      <c r="AK1030" s="40"/>
      <c r="AL1030" s="40"/>
      <c r="AM1030" s="40"/>
      <c r="AN1030" s="41">
        <v>45504</v>
      </c>
      <c r="AO1030" s="43"/>
      <c r="AP1030" s="43"/>
      <c r="AQ1030" s="43"/>
      <c r="AR1030" s="43"/>
      <c r="AS1030" s="43"/>
      <c r="AT1030" s="43"/>
      <c r="AU1030" s="43"/>
      <c r="AV1030" s="43"/>
      <c r="AW1030" s="43"/>
      <c r="AX1030" s="43"/>
      <c r="AY1030" s="43"/>
      <c r="AZ1030" s="43"/>
      <c r="BA1030" s="43"/>
      <c r="BB1030" s="43"/>
      <c r="BC1030" s="43"/>
      <c r="BD1030" s="43"/>
      <c r="BE1030" s="43"/>
      <c r="BF1030" s="43"/>
      <c r="BG1030" s="43"/>
      <c r="BH1030" s="43"/>
      <c r="BI1030" s="43"/>
      <c r="BJ1030" s="43"/>
      <c r="BK1030" s="43"/>
      <c r="BL1030" s="43"/>
      <c r="BM1030" s="43"/>
      <c r="BN1030" s="43"/>
      <c r="BO1030" s="43"/>
      <c r="BP1030" s="43"/>
      <c r="BQ1030" s="43"/>
      <c r="BR1030" s="43"/>
      <c r="BS1030" s="43"/>
      <c r="BT1030" s="43"/>
      <c r="BU1030" s="43"/>
      <c r="BV1030" s="43"/>
      <c r="BW1030" s="43"/>
      <c r="BX1030" s="43"/>
      <c r="BY1030" s="43"/>
      <c r="BZ1030" s="43"/>
      <c r="CA1030" s="43"/>
      <c r="CB1030" s="43"/>
      <c r="CC1030" s="43"/>
      <c r="CD1030" s="43"/>
      <c r="CE1030" s="43"/>
    </row>
    <row r="1031" spans="1:83" s="44" customFormat="1" x14ac:dyDescent="0.35">
      <c r="A1031" s="40">
        <v>835000972</v>
      </c>
      <c r="B1031" s="40" t="s">
        <v>0</v>
      </c>
      <c r="C1031" s="40" t="s">
        <v>1063</v>
      </c>
      <c r="D1031" s="40" t="s">
        <v>20</v>
      </c>
      <c r="E1031" s="40">
        <v>27297</v>
      </c>
      <c r="F1031" s="40" t="s">
        <v>1063</v>
      </c>
      <c r="G1031" s="40" t="s">
        <v>3175</v>
      </c>
      <c r="H1031" s="41">
        <v>45201</v>
      </c>
      <c r="I1031" s="41">
        <v>45414.291666666664</v>
      </c>
      <c r="J1031" s="12">
        <v>85940</v>
      </c>
      <c r="K1031" s="12">
        <v>0</v>
      </c>
      <c r="L1031" s="12">
        <v>0</v>
      </c>
      <c r="M1031" s="15">
        <f t="shared" si="18"/>
        <v>85940</v>
      </c>
      <c r="N1031" s="42" t="s">
        <v>17</v>
      </c>
      <c r="O1031" s="40"/>
      <c r="P1031" s="40" t="s">
        <v>4265</v>
      </c>
      <c r="Q1031" s="40" t="b">
        <v>0</v>
      </c>
      <c r="R1031" s="40" t="s">
        <v>4253</v>
      </c>
      <c r="S1031" s="40"/>
      <c r="T1031" s="40" t="s">
        <v>4265</v>
      </c>
      <c r="U1031" s="15">
        <v>0</v>
      </c>
      <c r="V1031" s="15">
        <v>85940</v>
      </c>
      <c r="W1031" s="15">
        <v>0</v>
      </c>
      <c r="X1031" s="15" t="s">
        <v>4417</v>
      </c>
      <c r="Y1031" s="15" t="s">
        <v>4296</v>
      </c>
      <c r="Z1031" s="15">
        <v>0</v>
      </c>
      <c r="AA1031" s="15">
        <v>0</v>
      </c>
      <c r="AB1031" s="15">
        <v>0</v>
      </c>
      <c r="AC1031" s="15">
        <v>0</v>
      </c>
      <c r="AD1031" s="15">
        <v>0</v>
      </c>
      <c r="AE1031" s="40"/>
      <c r="AF1031" s="15">
        <v>0</v>
      </c>
      <c r="AG1031" s="40"/>
      <c r="AH1031" s="40"/>
      <c r="AI1031" s="40"/>
      <c r="AJ1031" s="15">
        <v>0</v>
      </c>
      <c r="AK1031" s="40"/>
      <c r="AL1031" s="40"/>
      <c r="AM1031" s="40"/>
      <c r="AN1031" s="41">
        <v>45504</v>
      </c>
      <c r="AO1031" s="43"/>
      <c r="AP1031" s="43"/>
      <c r="AQ1031" s="43"/>
      <c r="AR1031" s="43"/>
      <c r="AS1031" s="43"/>
      <c r="AT1031" s="43"/>
      <c r="AU1031" s="43"/>
      <c r="AV1031" s="43"/>
      <c r="AW1031" s="43"/>
      <c r="AX1031" s="43"/>
      <c r="AY1031" s="43"/>
      <c r="AZ1031" s="43"/>
      <c r="BA1031" s="43"/>
      <c r="BB1031" s="43"/>
      <c r="BC1031" s="43"/>
      <c r="BD1031" s="43"/>
      <c r="BE1031" s="43"/>
      <c r="BF1031" s="43"/>
      <c r="BG1031" s="43"/>
      <c r="BH1031" s="43"/>
      <c r="BI1031" s="43"/>
      <c r="BJ1031" s="43"/>
      <c r="BK1031" s="43"/>
      <c r="BL1031" s="43"/>
      <c r="BM1031" s="43"/>
      <c r="BN1031" s="43"/>
      <c r="BO1031" s="43"/>
      <c r="BP1031" s="43"/>
      <c r="BQ1031" s="43"/>
      <c r="BR1031" s="43"/>
      <c r="BS1031" s="43"/>
      <c r="BT1031" s="43"/>
      <c r="BU1031" s="43"/>
      <c r="BV1031" s="43"/>
      <c r="BW1031" s="43"/>
      <c r="BX1031" s="43"/>
      <c r="BY1031" s="43"/>
      <c r="BZ1031" s="43"/>
      <c r="CA1031" s="43"/>
      <c r="CB1031" s="43"/>
      <c r="CC1031" s="43"/>
      <c r="CD1031" s="43"/>
      <c r="CE1031" s="43"/>
    </row>
    <row r="1032" spans="1:83" s="44" customFormat="1" x14ac:dyDescent="0.35">
      <c r="A1032" s="40">
        <v>835000972</v>
      </c>
      <c r="B1032" s="40" t="s">
        <v>0</v>
      </c>
      <c r="C1032" s="40" t="s">
        <v>1064</v>
      </c>
      <c r="D1032" s="40" t="s">
        <v>16</v>
      </c>
      <c r="E1032" s="40">
        <v>109508</v>
      </c>
      <c r="F1032" s="40" t="s">
        <v>1064</v>
      </c>
      <c r="G1032" s="40" t="s">
        <v>3176</v>
      </c>
      <c r="H1032" s="41">
        <v>45201</v>
      </c>
      <c r="I1032" s="41">
        <v>45517.421813576388</v>
      </c>
      <c r="J1032" s="12">
        <v>212272</v>
      </c>
      <c r="K1032" s="12">
        <v>0</v>
      </c>
      <c r="L1032" s="12">
        <v>0</v>
      </c>
      <c r="M1032" s="15">
        <f t="shared" si="18"/>
        <v>212272</v>
      </c>
      <c r="N1032" s="42" t="s">
        <v>17</v>
      </c>
      <c r="O1032" s="40"/>
      <c r="P1032" s="40" t="s">
        <v>4265</v>
      </c>
      <c r="Q1032" s="40" t="b">
        <v>0</v>
      </c>
      <c r="R1032" s="40" t="s">
        <v>4253</v>
      </c>
      <c r="S1032" s="40"/>
      <c r="T1032" s="40" t="s">
        <v>4263</v>
      </c>
      <c r="U1032" s="15">
        <v>0</v>
      </c>
      <c r="V1032" s="15">
        <v>212272</v>
      </c>
      <c r="W1032" s="15">
        <v>0</v>
      </c>
      <c r="X1032" s="15" t="s">
        <v>4481</v>
      </c>
      <c r="Y1032" s="15"/>
      <c r="Z1032" s="15">
        <v>0</v>
      </c>
      <c r="AA1032" s="15">
        <v>0</v>
      </c>
      <c r="AB1032" s="15">
        <v>0</v>
      </c>
      <c r="AC1032" s="15">
        <v>0</v>
      </c>
      <c r="AD1032" s="15">
        <v>0</v>
      </c>
      <c r="AE1032" s="40"/>
      <c r="AF1032" s="15">
        <v>0</v>
      </c>
      <c r="AG1032" s="40"/>
      <c r="AH1032" s="40"/>
      <c r="AI1032" s="40"/>
      <c r="AJ1032" s="15">
        <v>0</v>
      </c>
      <c r="AK1032" s="40"/>
      <c r="AL1032" s="40"/>
      <c r="AM1032" s="40"/>
      <c r="AN1032" s="41">
        <v>45504</v>
      </c>
      <c r="AO1032" s="43"/>
      <c r="AP1032" s="43"/>
      <c r="AQ1032" s="43"/>
      <c r="AR1032" s="43"/>
      <c r="AS1032" s="43"/>
      <c r="AT1032" s="43"/>
      <c r="AU1032" s="43"/>
      <c r="AV1032" s="43"/>
      <c r="AW1032" s="43"/>
      <c r="AX1032" s="43"/>
      <c r="AY1032" s="43"/>
      <c r="AZ1032" s="43"/>
      <c r="BA1032" s="43"/>
      <c r="BB1032" s="43"/>
      <c r="BC1032" s="43"/>
      <c r="BD1032" s="43"/>
      <c r="BE1032" s="43"/>
      <c r="BF1032" s="43"/>
      <c r="BG1032" s="43"/>
      <c r="BH1032" s="43"/>
      <c r="BI1032" s="43"/>
      <c r="BJ1032" s="43"/>
      <c r="BK1032" s="43"/>
      <c r="BL1032" s="43"/>
      <c r="BM1032" s="43"/>
      <c r="BN1032" s="43"/>
      <c r="BO1032" s="43"/>
      <c r="BP1032" s="43"/>
      <c r="BQ1032" s="43"/>
      <c r="BR1032" s="43"/>
      <c r="BS1032" s="43"/>
      <c r="BT1032" s="43"/>
      <c r="BU1032" s="43"/>
      <c r="BV1032" s="43"/>
      <c r="BW1032" s="43"/>
      <c r="BX1032" s="43"/>
      <c r="BY1032" s="43"/>
      <c r="BZ1032" s="43"/>
      <c r="CA1032" s="43"/>
      <c r="CB1032" s="43"/>
      <c r="CC1032" s="43"/>
      <c r="CD1032" s="43"/>
      <c r="CE1032" s="43"/>
    </row>
    <row r="1033" spans="1:83" s="44" customFormat="1" x14ac:dyDescent="0.35">
      <c r="A1033" s="40">
        <v>835000972</v>
      </c>
      <c r="B1033" s="40" t="s">
        <v>0</v>
      </c>
      <c r="C1033" s="40" t="s">
        <v>1065</v>
      </c>
      <c r="D1033" s="40" t="s">
        <v>16</v>
      </c>
      <c r="E1033" s="40">
        <v>109473</v>
      </c>
      <c r="F1033" s="40" t="s">
        <v>1065</v>
      </c>
      <c r="G1033" s="40" t="s">
        <v>3177</v>
      </c>
      <c r="H1033" s="41">
        <v>45202</v>
      </c>
      <c r="I1033" s="41">
        <v>45414.291666666664</v>
      </c>
      <c r="J1033" s="12">
        <v>5082187</v>
      </c>
      <c r="K1033" s="12">
        <v>0</v>
      </c>
      <c r="L1033" s="12">
        <v>0</v>
      </c>
      <c r="M1033" s="15">
        <f t="shared" si="18"/>
        <v>5082187</v>
      </c>
      <c r="N1033" s="42" t="s">
        <v>17</v>
      </c>
      <c r="O1033" s="40"/>
      <c r="P1033" s="40" t="s">
        <v>4265</v>
      </c>
      <c r="Q1033" s="40" t="b">
        <v>0</v>
      </c>
      <c r="R1033" s="40" t="s">
        <v>4253</v>
      </c>
      <c r="S1033" s="40"/>
      <c r="T1033" s="40" t="s">
        <v>4265</v>
      </c>
      <c r="U1033" s="15">
        <v>0</v>
      </c>
      <c r="V1033" s="15">
        <v>5082187</v>
      </c>
      <c r="W1033" s="15">
        <v>0</v>
      </c>
      <c r="X1033" s="15" t="s">
        <v>4418</v>
      </c>
      <c r="Y1033" s="15" t="s">
        <v>4296</v>
      </c>
      <c r="Z1033" s="15">
        <v>0</v>
      </c>
      <c r="AA1033" s="15">
        <v>0</v>
      </c>
      <c r="AB1033" s="15">
        <v>0</v>
      </c>
      <c r="AC1033" s="15">
        <v>0</v>
      </c>
      <c r="AD1033" s="15">
        <v>0</v>
      </c>
      <c r="AE1033" s="40"/>
      <c r="AF1033" s="15">
        <v>0</v>
      </c>
      <c r="AG1033" s="40"/>
      <c r="AH1033" s="40"/>
      <c r="AI1033" s="40"/>
      <c r="AJ1033" s="15">
        <v>0</v>
      </c>
      <c r="AK1033" s="40"/>
      <c r="AL1033" s="40"/>
      <c r="AM1033" s="40"/>
      <c r="AN1033" s="41">
        <v>45504</v>
      </c>
      <c r="AO1033" s="43"/>
      <c r="AP1033" s="43"/>
      <c r="AQ1033" s="43"/>
      <c r="AR1033" s="43"/>
      <c r="AS1033" s="43"/>
      <c r="AT1033" s="43"/>
      <c r="AU1033" s="43"/>
      <c r="AV1033" s="43"/>
      <c r="AW1033" s="43"/>
      <c r="AX1033" s="43"/>
      <c r="AY1033" s="43"/>
      <c r="AZ1033" s="43"/>
      <c r="BA1033" s="43"/>
      <c r="BB1033" s="43"/>
      <c r="BC1033" s="43"/>
      <c r="BD1033" s="43"/>
      <c r="BE1033" s="43"/>
      <c r="BF1033" s="43"/>
      <c r="BG1033" s="43"/>
      <c r="BH1033" s="43"/>
      <c r="BI1033" s="43"/>
      <c r="BJ1033" s="43"/>
      <c r="BK1033" s="43"/>
      <c r="BL1033" s="43"/>
      <c r="BM1033" s="43"/>
      <c r="BN1033" s="43"/>
      <c r="BO1033" s="43"/>
      <c r="BP1033" s="43"/>
      <c r="BQ1033" s="43"/>
      <c r="BR1033" s="43"/>
      <c r="BS1033" s="43"/>
      <c r="BT1033" s="43"/>
      <c r="BU1033" s="43"/>
      <c r="BV1033" s="43"/>
      <c r="BW1033" s="43"/>
      <c r="BX1033" s="43"/>
      <c r="BY1033" s="43"/>
      <c r="BZ1033" s="43"/>
      <c r="CA1033" s="43"/>
      <c r="CB1033" s="43"/>
      <c r="CC1033" s="43"/>
      <c r="CD1033" s="43"/>
      <c r="CE1033" s="43"/>
    </row>
    <row r="1034" spans="1:83" s="44" customFormat="1" x14ac:dyDescent="0.35">
      <c r="A1034" s="40">
        <v>835000972</v>
      </c>
      <c r="B1034" s="40" t="s">
        <v>0</v>
      </c>
      <c r="C1034" s="40" t="s">
        <v>1066</v>
      </c>
      <c r="D1034" s="40" t="s">
        <v>20</v>
      </c>
      <c r="E1034" s="40">
        <v>27360</v>
      </c>
      <c r="F1034" s="40" t="s">
        <v>1066</v>
      </c>
      <c r="G1034" s="40" t="s">
        <v>3178</v>
      </c>
      <c r="H1034" s="41">
        <v>45203</v>
      </c>
      <c r="I1034" s="41">
        <v>45414.291666666664</v>
      </c>
      <c r="J1034" s="12">
        <v>238000</v>
      </c>
      <c r="K1034" s="12">
        <v>0</v>
      </c>
      <c r="L1034" s="12">
        <v>0</v>
      </c>
      <c r="M1034" s="15">
        <f t="shared" si="18"/>
        <v>238000</v>
      </c>
      <c r="N1034" s="42" t="s">
        <v>17</v>
      </c>
      <c r="O1034" s="40"/>
      <c r="P1034" s="40" t="s">
        <v>4265</v>
      </c>
      <c r="Q1034" s="40" t="b">
        <v>0</v>
      </c>
      <c r="R1034" s="40" t="s">
        <v>4253</v>
      </c>
      <c r="S1034" s="40"/>
      <c r="T1034" s="40" t="s">
        <v>4265</v>
      </c>
      <c r="U1034" s="15">
        <v>0</v>
      </c>
      <c r="V1034" s="15">
        <v>238000</v>
      </c>
      <c r="W1034" s="15">
        <v>0</v>
      </c>
      <c r="X1034" s="15" t="s">
        <v>4419</v>
      </c>
      <c r="Y1034" s="15" t="s">
        <v>4296</v>
      </c>
      <c r="Z1034" s="15">
        <v>0</v>
      </c>
      <c r="AA1034" s="15">
        <v>0</v>
      </c>
      <c r="AB1034" s="15">
        <v>0</v>
      </c>
      <c r="AC1034" s="15">
        <v>0</v>
      </c>
      <c r="AD1034" s="15">
        <v>0</v>
      </c>
      <c r="AE1034" s="40"/>
      <c r="AF1034" s="15">
        <v>0</v>
      </c>
      <c r="AG1034" s="40"/>
      <c r="AH1034" s="40"/>
      <c r="AI1034" s="40"/>
      <c r="AJ1034" s="15">
        <v>0</v>
      </c>
      <c r="AK1034" s="40"/>
      <c r="AL1034" s="40"/>
      <c r="AM1034" s="40"/>
      <c r="AN1034" s="41">
        <v>45504</v>
      </c>
      <c r="AO1034" s="43"/>
      <c r="AP1034" s="43"/>
      <c r="AQ1034" s="43"/>
      <c r="AR1034" s="43"/>
      <c r="AS1034" s="43"/>
      <c r="AT1034" s="43"/>
      <c r="AU1034" s="43"/>
      <c r="AV1034" s="43"/>
      <c r="AW1034" s="43"/>
      <c r="AX1034" s="43"/>
      <c r="AY1034" s="43"/>
      <c r="AZ1034" s="43"/>
      <c r="BA1034" s="43"/>
      <c r="BB1034" s="43"/>
      <c r="BC1034" s="43"/>
      <c r="BD1034" s="43"/>
      <c r="BE1034" s="43"/>
      <c r="BF1034" s="43"/>
      <c r="BG1034" s="43"/>
      <c r="BH1034" s="43"/>
      <c r="BI1034" s="43"/>
      <c r="BJ1034" s="43"/>
      <c r="BK1034" s="43"/>
      <c r="BL1034" s="43"/>
      <c r="BM1034" s="43"/>
      <c r="BN1034" s="43"/>
      <c r="BO1034" s="43"/>
      <c r="BP1034" s="43"/>
      <c r="BQ1034" s="43"/>
      <c r="BR1034" s="43"/>
      <c r="BS1034" s="43"/>
      <c r="BT1034" s="43"/>
      <c r="BU1034" s="43"/>
      <c r="BV1034" s="43"/>
      <c r="BW1034" s="43"/>
      <c r="BX1034" s="43"/>
      <c r="BY1034" s="43"/>
      <c r="BZ1034" s="43"/>
      <c r="CA1034" s="43"/>
      <c r="CB1034" s="43"/>
      <c r="CC1034" s="43"/>
      <c r="CD1034" s="43"/>
      <c r="CE1034" s="43"/>
    </row>
    <row r="1035" spans="1:83" s="44" customFormat="1" x14ac:dyDescent="0.35">
      <c r="A1035" s="40">
        <v>835000972</v>
      </c>
      <c r="B1035" s="40" t="s">
        <v>0</v>
      </c>
      <c r="C1035" s="40" t="s">
        <v>1067</v>
      </c>
      <c r="D1035" s="40" t="s">
        <v>20</v>
      </c>
      <c r="E1035" s="40">
        <v>27526</v>
      </c>
      <c r="F1035" s="40" t="s">
        <v>1067</v>
      </c>
      <c r="G1035" s="40" t="s">
        <v>3179</v>
      </c>
      <c r="H1035" s="41">
        <v>45205</v>
      </c>
      <c r="I1035" s="41">
        <v>45414.291666666664</v>
      </c>
      <c r="J1035" s="12">
        <v>173640</v>
      </c>
      <c r="K1035" s="12">
        <v>0</v>
      </c>
      <c r="L1035" s="12">
        <v>0</v>
      </c>
      <c r="M1035" s="15">
        <f t="shared" si="18"/>
        <v>173640</v>
      </c>
      <c r="N1035" s="42" t="s">
        <v>17</v>
      </c>
      <c r="O1035" s="40"/>
      <c r="P1035" s="40" t="s">
        <v>4265</v>
      </c>
      <c r="Q1035" s="40" t="b">
        <v>0</v>
      </c>
      <c r="R1035" s="40" t="s">
        <v>4253</v>
      </c>
      <c r="S1035" s="40"/>
      <c r="T1035" s="40" t="s">
        <v>4265</v>
      </c>
      <c r="U1035" s="15">
        <v>0</v>
      </c>
      <c r="V1035" s="15">
        <v>173640</v>
      </c>
      <c r="W1035" s="15">
        <v>0</v>
      </c>
      <c r="X1035" s="15" t="s">
        <v>4420</v>
      </c>
      <c r="Y1035" s="15" t="s">
        <v>4296</v>
      </c>
      <c r="Z1035" s="15">
        <v>0</v>
      </c>
      <c r="AA1035" s="15">
        <v>0</v>
      </c>
      <c r="AB1035" s="15">
        <v>0</v>
      </c>
      <c r="AC1035" s="15">
        <v>0</v>
      </c>
      <c r="AD1035" s="15">
        <v>0</v>
      </c>
      <c r="AE1035" s="40"/>
      <c r="AF1035" s="15">
        <v>0</v>
      </c>
      <c r="AG1035" s="40"/>
      <c r="AH1035" s="40"/>
      <c r="AI1035" s="40"/>
      <c r="AJ1035" s="15">
        <v>0</v>
      </c>
      <c r="AK1035" s="40"/>
      <c r="AL1035" s="40"/>
      <c r="AM1035" s="40"/>
      <c r="AN1035" s="41">
        <v>45504</v>
      </c>
      <c r="AO1035" s="43"/>
      <c r="AP1035" s="43"/>
      <c r="AQ1035" s="43"/>
      <c r="AR1035" s="43"/>
      <c r="AS1035" s="43"/>
      <c r="AT1035" s="43"/>
      <c r="AU1035" s="43"/>
      <c r="AV1035" s="43"/>
      <c r="AW1035" s="43"/>
      <c r="AX1035" s="43"/>
      <c r="AY1035" s="43"/>
      <c r="AZ1035" s="43"/>
      <c r="BA1035" s="43"/>
      <c r="BB1035" s="43"/>
      <c r="BC1035" s="43"/>
      <c r="BD1035" s="43"/>
      <c r="BE1035" s="43"/>
      <c r="BF1035" s="43"/>
      <c r="BG1035" s="43"/>
      <c r="BH1035" s="43"/>
      <c r="BI1035" s="43"/>
      <c r="BJ1035" s="43"/>
      <c r="BK1035" s="43"/>
      <c r="BL1035" s="43"/>
      <c r="BM1035" s="43"/>
      <c r="BN1035" s="43"/>
      <c r="BO1035" s="43"/>
      <c r="BP1035" s="43"/>
      <c r="BQ1035" s="43"/>
      <c r="BR1035" s="43"/>
      <c r="BS1035" s="43"/>
      <c r="BT1035" s="43"/>
      <c r="BU1035" s="43"/>
      <c r="BV1035" s="43"/>
      <c r="BW1035" s="43"/>
      <c r="BX1035" s="43"/>
      <c r="BY1035" s="43"/>
      <c r="BZ1035" s="43"/>
      <c r="CA1035" s="43"/>
      <c r="CB1035" s="43"/>
      <c r="CC1035" s="43"/>
      <c r="CD1035" s="43"/>
      <c r="CE1035" s="43"/>
    </row>
    <row r="1036" spans="1:83" s="44" customFormat="1" x14ac:dyDescent="0.35">
      <c r="A1036" s="40">
        <v>835000972</v>
      </c>
      <c r="B1036" s="40" t="s">
        <v>0</v>
      </c>
      <c r="C1036" s="40" t="s">
        <v>1068</v>
      </c>
      <c r="D1036" s="40" t="s">
        <v>20</v>
      </c>
      <c r="E1036" s="40">
        <v>27633</v>
      </c>
      <c r="F1036" s="40" t="s">
        <v>1068</v>
      </c>
      <c r="G1036" s="40" t="s">
        <v>3180</v>
      </c>
      <c r="H1036" s="41">
        <v>45208</v>
      </c>
      <c r="I1036" s="41">
        <v>45414.291666666664</v>
      </c>
      <c r="J1036" s="12">
        <v>161300</v>
      </c>
      <c r="K1036" s="12">
        <v>0</v>
      </c>
      <c r="L1036" s="12">
        <v>0</v>
      </c>
      <c r="M1036" s="15">
        <f t="shared" si="18"/>
        <v>161300</v>
      </c>
      <c r="N1036" s="42" t="s">
        <v>17</v>
      </c>
      <c r="O1036" s="40"/>
      <c r="P1036" s="40" t="s">
        <v>4265</v>
      </c>
      <c r="Q1036" s="40" t="b">
        <v>0</v>
      </c>
      <c r="R1036" s="40" t="s">
        <v>4253</v>
      </c>
      <c r="S1036" s="40"/>
      <c r="T1036" s="40" t="s">
        <v>4265</v>
      </c>
      <c r="U1036" s="15">
        <v>0</v>
      </c>
      <c r="V1036" s="15">
        <v>161300</v>
      </c>
      <c r="W1036" s="15">
        <v>0</v>
      </c>
      <c r="X1036" s="15" t="s">
        <v>4421</v>
      </c>
      <c r="Y1036" s="15" t="s">
        <v>4296</v>
      </c>
      <c r="Z1036" s="15">
        <v>0</v>
      </c>
      <c r="AA1036" s="15">
        <v>0</v>
      </c>
      <c r="AB1036" s="15">
        <v>0</v>
      </c>
      <c r="AC1036" s="15">
        <v>0</v>
      </c>
      <c r="AD1036" s="15">
        <v>0</v>
      </c>
      <c r="AE1036" s="40"/>
      <c r="AF1036" s="15">
        <v>0</v>
      </c>
      <c r="AG1036" s="40"/>
      <c r="AH1036" s="40"/>
      <c r="AI1036" s="40"/>
      <c r="AJ1036" s="15">
        <v>0</v>
      </c>
      <c r="AK1036" s="40"/>
      <c r="AL1036" s="40"/>
      <c r="AM1036" s="40"/>
      <c r="AN1036" s="41">
        <v>45504</v>
      </c>
      <c r="AO1036" s="43"/>
      <c r="AP1036" s="43"/>
      <c r="AQ1036" s="43"/>
      <c r="AR1036" s="43"/>
      <c r="AS1036" s="43"/>
      <c r="AT1036" s="43"/>
      <c r="AU1036" s="43"/>
      <c r="AV1036" s="43"/>
      <c r="AW1036" s="43"/>
      <c r="AX1036" s="43"/>
      <c r="AY1036" s="43"/>
      <c r="AZ1036" s="43"/>
      <c r="BA1036" s="43"/>
      <c r="BB1036" s="43"/>
      <c r="BC1036" s="43"/>
      <c r="BD1036" s="43"/>
      <c r="BE1036" s="43"/>
      <c r="BF1036" s="43"/>
      <c r="BG1036" s="43"/>
      <c r="BH1036" s="43"/>
      <c r="BI1036" s="43"/>
      <c r="BJ1036" s="43"/>
      <c r="BK1036" s="43"/>
      <c r="BL1036" s="43"/>
      <c r="BM1036" s="43"/>
      <c r="BN1036" s="43"/>
      <c r="BO1036" s="43"/>
      <c r="BP1036" s="43"/>
      <c r="BQ1036" s="43"/>
      <c r="BR1036" s="43"/>
      <c r="BS1036" s="43"/>
      <c r="BT1036" s="43"/>
      <c r="BU1036" s="43"/>
      <c r="BV1036" s="43"/>
      <c r="BW1036" s="43"/>
      <c r="BX1036" s="43"/>
      <c r="BY1036" s="43"/>
      <c r="BZ1036" s="43"/>
      <c r="CA1036" s="43"/>
      <c r="CB1036" s="43"/>
      <c r="CC1036" s="43"/>
      <c r="CD1036" s="43"/>
      <c r="CE1036" s="43"/>
    </row>
    <row r="1037" spans="1:83" s="44" customFormat="1" x14ac:dyDescent="0.35">
      <c r="A1037" s="40">
        <v>835000972</v>
      </c>
      <c r="B1037" s="40" t="s">
        <v>0</v>
      </c>
      <c r="C1037" s="40" t="s">
        <v>1069</v>
      </c>
      <c r="D1037" s="40" t="s">
        <v>20</v>
      </c>
      <c r="E1037" s="40">
        <v>28265</v>
      </c>
      <c r="F1037" s="40" t="s">
        <v>1069</v>
      </c>
      <c r="G1037" s="40" t="s">
        <v>3181</v>
      </c>
      <c r="H1037" s="41">
        <v>45208</v>
      </c>
      <c r="I1037" s="41">
        <v>45414.291666666664</v>
      </c>
      <c r="J1037" s="12">
        <v>188400</v>
      </c>
      <c r="K1037" s="12">
        <v>0</v>
      </c>
      <c r="L1037" s="12">
        <v>0</v>
      </c>
      <c r="M1037" s="15">
        <f t="shared" si="18"/>
        <v>188400</v>
      </c>
      <c r="N1037" s="42" t="s">
        <v>17</v>
      </c>
      <c r="O1037" s="40"/>
      <c r="P1037" s="40" t="s">
        <v>4265</v>
      </c>
      <c r="Q1037" s="40" t="b">
        <v>0</v>
      </c>
      <c r="R1037" s="40" t="s">
        <v>4253</v>
      </c>
      <c r="S1037" s="40"/>
      <c r="T1037" s="40" t="s">
        <v>4265</v>
      </c>
      <c r="U1037" s="15">
        <v>0</v>
      </c>
      <c r="V1037" s="15">
        <v>188400</v>
      </c>
      <c r="W1037" s="15">
        <v>0</v>
      </c>
      <c r="X1037" s="15" t="s">
        <v>4422</v>
      </c>
      <c r="Y1037" s="15" t="s">
        <v>4290</v>
      </c>
      <c r="Z1037" s="15">
        <v>0</v>
      </c>
      <c r="AA1037" s="15">
        <v>0</v>
      </c>
      <c r="AB1037" s="15">
        <v>0</v>
      </c>
      <c r="AC1037" s="15">
        <v>0</v>
      </c>
      <c r="AD1037" s="15">
        <v>0</v>
      </c>
      <c r="AE1037" s="40"/>
      <c r="AF1037" s="15">
        <v>0</v>
      </c>
      <c r="AG1037" s="40"/>
      <c r="AH1037" s="40"/>
      <c r="AI1037" s="40"/>
      <c r="AJ1037" s="15">
        <v>0</v>
      </c>
      <c r="AK1037" s="40"/>
      <c r="AL1037" s="40"/>
      <c r="AM1037" s="40"/>
      <c r="AN1037" s="41">
        <v>45504</v>
      </c>
      <c r="AO1037" s="43"/>
      <c r="AP1037" s="43"/>
      <c r="AQ1037" s="43"/>
      <c r="AR1037" s="43"/>
      <c r="AS1037" s="43"/>
      <c r="AT1037" s="43"/>
      <c r="AU1037" s="43"/>
      <c r="AV1037" s="43"/>
      <c r="AW1037" s="43"/>
      <c r="AX1037" s="43"/>
      <c r="AY1037" s="43"/>
      <c r="AZ1037" s="43"/>
      <c r="BA1037" s="43"/>
      <c r="BB1037" s="43"/>
      <c r="BC1037" s="43"/>
      <c r="BD1037" s="43"/>
      <c r="BE1037" s="43"/>
      <c r="BF1037" s="43"/>
      <c r="BG1037" s="43"/>
      <c r="BH1037" s="43"/>
      <c r="BI1037" s="43"/>
      <c r="BJ1037" s="43"/>
      <c r="BK1037" s="43"/>
      <c r="BL1037" s="43"/>
      <c r="BM1037" s="43"/>
      <c r="BN1037" s="43"/>
      <c r="BO1037" s="43"/>
      <c r="BP1037" s="43"/>
      <c r="BQ1037" s="43"/>
      <c r="BR1037" s="43"/>
      <c r="BS1037" s="43"/>
      <c r="BT1037" s="43"/>
      <c r="BU1037" s="43"/>
      <c r="BV1037" s="43"/>
      <c r="BW1037" s="43"/>
      <c r="BX1037" s="43"/>
      <c r="BY1037" s="43"/>
      <c r="BZ1037" s="43"/>
      <c r="CA1037" s="43"/>
      <c r="CB1037" s="43"/>
      <c r="CC1037" s="43"/>
      <c r="CD1037" s="43"/>
      <c r="CE1037" s="43"/>
    </row>
    <row r="1038" spans="1:83" s="44" customFormat="1" x14ac:dyDescent="0.35">
      <c r="A1038" s="40">
        <v>835000972</v>
      </c>
      <c r="B1038" s="40" t="s">
        <v>0</v>
      </c>
      <c r="C1038" s="40" t="s">
        <v>1070</v>
      </c>
      <c r="D1038" s="40" t="s">
        <v>19</v>
      </c>
      <c r="E1038" s="40">
        <v>5978</v>
      </c>
      <c r="F1038" s="40" t="s">
        <v>1070</v>
      </c>
      <c r="G1038" s="40" t="s">
        <v>3182</v>
      </c>
      <c r="H1038" s="41">
        <v>45209</v>
      </c>
      <c r="I1038" s="41">
        <v>45414.291666666664</v>
      </c>
      <c r="J1038" s="12">
        <v>161550</v>
      </c>
      <c r="K1038" s="12">
        <v>0</v>
      </c>
      <c r="L1038" s="12">
        <v>0</v>
      </c>
      <c r="M1038" s="15">
        <f t="shared" si="18"/>
        <v>161550</v>
      </c>
      <c r="N1038" s="42" t="s">
        <v>17</v>
      </c>
      <c r="O1038" s="40"/>
      <c r="P1038" s="40" t="s">
        <v>4265</v>
      </c>
      <c r="Q1038" s="40" t="b">
        <v>0</v>
      </c>
      <c r="R1038" s="40" t="s">
        <v>4253</v>
      </c>
      <c r="S1038" s="40"/>
      <c r="T1038" s="40" t="s">
        <v>4265</v>
      </c>
      <c r="U1038" s="15">
        <v>0</v>
      </c>
      <c r="V1038" s="15">
        <v>161550</v>
      </c>
      <c r="W1038" s="15">
        <v>0</v>
      </c>
      <c r="X1038" s="15" t="s">
        <v>4423</v>
      </c>
      <c r="Y1038" s="15" t="s">
        <v>4296</v>
      </c>
      <c r="Z1038" s="15">
        <v>0</v>
      </c>
      <c r="AA1038" s="15">
        <v>0</v>
      </c>
      <c r="AB1038" s="15">
        <v>0</v>
      </c>
      <c r="AC1038" s="15">
        <v>0</v>
      </c>
      <c r="AD1038" s="15">
        <v>0</v>
      </c>
      <c r="AE1038" s="40"/>
      <c r="AF1038" s="15">
        <v>0</v>
      </c>
      <c r="AG1038" s="40"/>
      <c r="AH1038" s="40"/>
      <c r="AI1038" s="40"/>
      <c r="AJ1038" s="15">
        <v>0</v>
      </c>
      <c r="AK1038" s="40"/>
      <c r="AL1038" s="40"/>
      <c r="AM1038" s="40"/>
      <c r="AN1038" s="41">
        <v>45504</v>
      </c>
      <c r="AO1038" s="43"/>
      <c r="AP1038" s="43"/>
      <c r="AQ1038" s="43"/>
      <c r="AR1038" s="43"/>
      <c r="AS1038" s="43"/>
      <c r="AT1038" s="43"/>
      <c r="AU1038" s="43"/>
      <c r="AV1038" s="43"/>
      <c r="AW1038" s="43"/>
      <c r="AX1038" s="43"/>
      <c r="AY1038" s="43"/>
      <c r="AZ1038" s="43"/>
      <c r="BA1038" s="43"/>
      <c r="BB1038" s="43"/>
      <c r="BC1038" s="43"/>
      <c r="BD1038" s="43"/>
      <c r="BE1038" s="43"/>
      <c r="BF1038" s="43"/>
      <c r="BG1038" s="43"/>
      <c r="BH1038" s="43"/>
      <c r="BI1038" s="43"/>
      <c r="BJ1038" s="43"/>
      <c r="BK1038" s="43"/>
      <c r="BL1038" s="43"/>
      <c r="BM1038" s="43"/>
      <c r="BN1038" s="43"/>
      <c r="BO1038" s="43"/>
      <c r="BP1038" s="43"/>
      <c r="BQ1038" s="43"/>
      <c r="BR1038" s="43"/>
      <c r="BS1038" s="43"/>
      <c r="BT1038" s="43"/>
      <c r="BU1038" s="43"/>
      <c r="BV1038" s="43"/>
      <c r="BW1038" s="43"/>
      <c r="BX1038" s="43"/>
      <c r="BY1038" s="43"/>
      <c r="BZ1038" s="43"/>
      <c r="CA1038" s="43"/>
      <c r="CB1038" s="43"/>
      <c r="CC1038" s="43"/>
      <c r="CD1038" s="43"/>
      <c r="CE1038" s="43"/>
    </row>
    <row r="1039" spans="1:83" s="44" customFormat="1" x14ac:dyDescent="0.35">
      <c r="A1039" s="40">
        <v>835000972</v>
      </c>
      <c r="B1039" s="40" t="s">
        <v>0</v>
      </c>
      <c r="C1039" s="40" t="s">
        <v>1071</v>
      </c>
      <c r="D1039" s="40" t="s">
        <v>20</v>
      </c>
      <c r="E1039" s="40">
        <v>28517</v>
      </c>
      <c r="F1039" s="40" t="s">
        <v>1071</v>
      </c>
      <c r="G1039" s="40" t="s">
        <v>3183</v>
      </c>
      <c r="H1039" s="41">
        <v>45211</v>
      </c>
      <c r="I1039" s="41">
        <v>45414.291666666664</v>
      </c>
      <c r="J1039" s="12">
        <v>293910</v>
      </c>
      <c r="K1039" s="12">
        <v>0</v>
      </c>
      <c r="L1039" s="12">
        <v>0</v>
      </c>
      <c r="M1039" s="15">
        <f t="shared" si="18"/>
        <v>293910</v>
      </c>
      <c r="N1039" s="42" t="s">
        <v>17</v>
      </c>
      <c r="O1039" s="40"/>
      <c r="P1039" s="40" t="s">
        <v>4265</v>
      </c>
      <c r="Q1039" s="40" t="b">
        <v>0</v>
      </c>
      <c r="R1039" s="40" t="s">
        <v>4253</v>
      </c>
      <c r="S1039" s="40"/>
      <c r="T1039" s="40" t="s">
        <v>4265</v>
      </c>
      <c r="U1039" s="15">
        <v>0</v>
      </c>
      <c r="V1039" s="15">
        <v>293910</v>
      </c>
      <c r="W1039" s="15">
        <v>0</v>
      </c>
      <c r="X1039" s="15" t="s">
        <v>4424</v>
      </c>
      <c r="Y1039" s="15" t="s">
        <v>4296</v>
      </c>
      <c r="Z1039" s="15">
        <v>0</v>
      </c>
      <c r="AA1039" s="15">
        <v>0</v>
      </c>
      <c r="AB1039" s="15">
        <v>0</v>
      </c>
      <c r="AC1039" s="15">
        <v>0</v>
      </c>
      <c r="AD1039" s="15">
        <v>0</v>
      </c>
      <c r="AE1039" s="40"/>
      <c r="AF1039" s="15">
        <v>0</v>
      </c>
      <c r="AG1039" s="40"/>
      <c r="AH1039" s="40"/>
      <c r="AI1039" s="40"/>
      <c r="AJ1039" s="15">
        <v>0</v>
      </c>
      <c r="AK1039" s="40"/>
      <c r="AL1039" s="40"/>
      <c r="AM1039" s="40"/>
      <c r="AN1039" s="41">
        <v>45504</v>
      </c>
      <c r="AO1039" s="43"/>
      <c r="AP1039" s="43"/>
      <c r="AQ1039" s="43"/>
      <c r="AR1039" s="43"/>
      <c r="AS1039" s="43"/>
      <c r="AT1039" s="43"/>
      <c r="AU1039" s="43"/>
      <c r="AV1039" s="43"/>
      <c r="AW1039" s="43"/>
      <c r="AX1039" s="43"/>
      <c r="AY1039" s="43"/>
      <c r="AZ1039" s="43"/>
      <c r="BA1039" s="43"/>
      <c r="BB1039" s="43"/>
      <c r="BC1039" s="43"/>
      <c r="BD1039" s="43"/>
      <c r="BE1039" s="43"/>
      <c r="BF1039" s="43"/>
      <c r="BG1039" s="43"/>
      <c r="BH1039" s="43"/>
      <c r="BI1039" s="43"/>
      <c r="BJ1039" s="43"/>
      <c r="BK1039" s="43"/>
      <c r="BL1039" s="43"/>
      <c r="BM1039" s="43"/>
      <c r="BN1039" s="43"/>
      <c r="BO1039" s="43"/>
      <c r="BP1039" s="43"/>
      <c r="BQ1039" s="43"/>
      <c r="BR1039" s="43"/>
      <c r="BS1039" s="43"/>
      <c r="BT1039" s="43"/>
      <c r="BU1039" s="43"/>
      <c r="BV1039" s="43"/>
      <c r="BW1039" s="43"/>
      <c r="BX1039" s="43"/>
      <c r="BY1039" s="43"/>
      <c r="BZ1039" s="43"/>
      <c r="CA1039" s="43"/>
      <c r="CB1039" s="43"/>
      <c r="CC1039" s="43"/>
      <c r="CD1039" s="43"/>
      <c r="CE1039" s="43"/>
    </row>
    <row r="1040" spans="1:83" s="44" customFormat="1" x14ac:dyDescent="0.35">
      <c r="A1040" s="40">
        <v>835000972</v>
      </c>
      <c r="B1040" s="40" t="s">
        <v>0</v>
      </c>
      <c r="C1040" s="40" t="s">
        <v>1072</v>
      </c>
      <c r="D1040" s="40" t="s">
        <v>16</v>
      </c>
      <c r="E1040" s="40">
        <v>110362</v>
      </c>
      <c r="F1040" s="40" t="s">
        <v>1072</v>
      </c>
      <c r="G1040" s="40" t="s">
        <v>3184</v>
      </c>
      <c r="H1040" s="41">
        <v>45211</v>
      </c>
      <c r="I1040" s="41">
        <v>45414.291666666664</v>
      </c>
      <c r="J1040" s="12">
        <v>266116</v>
      </c>
      <c r="K1040" s="12">
        <v>0</v>
      </c>
      <c r="L1040" s="12">
        <v>0</v>
      </c>
      <c r="M1040" s="15">
        <f t="shared" si="18"/>
        <v>266116</v>
      </c>
      <c r="N1040" s="42" t="s">
        <v>17</v>
      </c>
      <c r="O1040" s="40"/>
      <c r="P1040" s="40" t="s">
        <v>4265</v>
      </c>
      <c r="Q1040" s="40" t="b">
        <v>0</v>
      </c>
      <c r="R1040" s="40" t="s">
        <v>4253</v>
      </c>
      <c r="S1040" s="40"/>
      <c r="T1040" s="40" t="s">
        <v>4265</v>
      </c>
      <c r="U1040" s="15">
        <v>0</v>
      </c>
      <c r="V1040" s="15">
        <v>266116</v>
      </c>
      <c r="W1040" s="15">
        <v>0</v>
      </c>
      <c r="X1040" s="15" t="s">
        <v>4425</v>
      </c>
      <c r="Y1040" s="15" t="s">
        <v>4296</v>
      </c>
      <c r="Z1040" s="15">
        <v>0</v>
      </c>
      <c r="AA1040" s="15">
        <v>0</v>
      </c>
      <c r="AB1040" s="15">
        <v>0</v>
      </c>
      <c r="AC1040" s="15">
        <v>0</v>
      </c>
      <c r="AD1040" s="15">
        <v>0</v>
      </c>
      <c r="AE1040" s="40"/>
      <c r="AF1040" s="15">
        <v>0</v>
      </c>
      <c r="AG1040" s="40"/>
      <c r="AH1040" s="40"/>
      <c r="AI1040" s="40"/>
      <c r="AJ1040" s="15">
        <v>0</v>
      </c>
      <c r="AK1040" s="40"/>
      <c r="AL1040" s="40"/>
      <c r="AM1040" s="40"/>
      <c r="AN1040" s="41">
        <v>45504</v>
      </c>
      <c r="AO1040" s="43"/>
      <c r="AP1040" s="43"/>
      <c r="AQ1040" s="43"/>
      <c r="AR1040" s="43"/>
      <c r="AS1040" s="43"/>
      <c r="AT1040" s="43"/>
      <c r="AU1040" s="43"/>
      <c r="AV1040" s="43"/>
      <c r="AW1040" s="43"/>
      <c r="AX1040" s="43"/>
      <c r="AY1040" s="43"/>
      <c r="AZ1040" s="43"/>
      <c r="BA1040" s="43"/>
      <c r="BB1040" s="43"/>
      <c r="BC1040" s="43"/>
      <c r="BD1040" s="43"/>
      <c r="BE1040" s="43"/>
      <c r="BF1040" s="43"/>
      <c r="BG1040" s="43"/>
      <c r="BH1040" s="43"/>
      <c r="BI1040" s="43"/>
      <c r="BJ1040" s="43"/>
      <c r="BK1040" s="43"/>
      <c r="BL1040" s="43"/>
      <c r="BM1040" s="43"/>
      <c r="BN1040" s="43"/>
      <c r="BO1040" s="43"/>
      <c r="BP1040" s="43"/>
      <c r="BQ1040" s="43"/>
      <c r="BR1040" s="43"/>
      <c r="BS1040" s="43"/>
      <c r="BT1040" s="43"/>
      <c r="BU1040" s="43"/>
      <c r="BV1040" s="43"/>
      <c r="BW1040" s="43"/>
      <c r="BX1040" s="43"/>
      <c r="BY1040" s="43"/>
      <c r="BZ1040" s="43"/>
      <c r="CA1040" s="43"/>
      <c r="CB1040" s="43"/>
      <c r="CC1040" s="43"/>
      <c r="CD1040" s="43"/>
      <c r="CE1040" s="43"/>
    </row>
    <row r="1041" spans="1:83" s="44" customFormat="1" x14ac:dyDescent="0.35">
      <c r="A1041" s="40">
        <v>835000972</v>
      </c>
      <c r="B1041" s="40" t="s">
        <v>0</v>
      </c>
      <c r="C1041" s="40" t="s">
        <v>1073</v>
      </c>
      <c r="D1041" s="40" t="s">
        <v>16</v>
      </c>
      <c r="E1041" s="40">
        <v>110366</v>
      </c>
      <c r="F1041" s="40" t="s">
        <v>1073</v>
      </c>
      <c r="G1041" s="40" t="s">
        <v>3185</v>
      </c>
      <c r="H1041" s="41">
        <v>45211</v>
      </c>
      <c r="I1041" s="41">
        <v>45414.291666666664</v>
      </c>
      <c r="J1041" s="12">
        <v>306956</v>
      </c>
      <c r="K1041" s="12">
        <v>0</v>
      </c>
      <c r="L1041" s="12">
        <v>0</v>
      </c>
      <c r="M1041" s="15">
        <f t="shared" si="18"/>
        <v>306956</v>
      </c>
      <c r="N1041" s="42" t="s">
        <v>17</v>
      </c>
      <c r="O1041" s="40"/>
      <c r="P1041" s="40" t="s">
        <v>4265</v>
      </c>
      <c r="Q1041" s="40" t="b">
        <v>0</v>
      </c>
      <c r="R1041" s="40" t="s">
        <v>4253</v>
      </c>
      <c r="S1041" s="40"/>
      <c r="T1041" s="40" t="s">
        <v>4265</v>
      </c>
      <c r="U1041" s="15">
        <v>0</v>
      </c>
      <c r="V1041" s="15">
        <v>306956</v>
      </c>
      <c r="W1041" s="15">
        <v>0</v>
      </c>
      <c r="X1041" s="15" t="s">
        <v>4426</v>
      </c>
      <c r="Y1041" s="15" t="s">
        <v>4296</v>
      </c>
      <c r="Z1041" s="15">
        <v>0</v>
      </c>
      <c r="AA1041" s="15">
        <v>0</v>
      </c>
      <c r="AB1041" s="15">
        <v>0</v>
      </c>
      <c r="AC1041" s="15">
        <v>0</v>
      </c>
      <c r="AD1041" s="15">
        <v>0</v>
      </c>
      <c r="AE1041" s="40"/>
      <c r="AF1041" s="15">
        <v>0</v>
      </c>
      <c r="AG1041" s="40"/>
      <c r="AH1041" s="40"/>
      <c r="AI1041" s="40"/>
      <c r="AJ1041" s="15">
        <v>0</v>
      </c>
      <c r="AK1041" s="40"/>
      <c r="AL1041" s="40"/>
      <c r="AM1041" s="40"/>
      <c r="AN1041" s="41">
        <v>45504</v>
      </c>
      <c r="AO1041" s="43"/>
      <c r="AP1041" s="43"/>
      <c r="AQ1041" s="43"/>
      <c r="AR1041" s="43"/>
      <c r="AS1041" s="43"/>
      <c r="AT1041" s="43"/>
      <c r="AU1041" s="43"/>
      <c r="AV1041" s="43"/>
      <c r="AW1041" s="43"/>
      <c r="AX1041" s="43"/>
      <c r="AY1041" s="43"/>
      <c r="AZ1041" s="43"/>
      <c r="BA1041" s="43"/>
      <c r="BB1041" s="43"/>
      <c r="BC1041" s="43"/>
      <c r="BD1041" s="43"/>
      <c r="BE1041" s="43"/>
      <c r="BF1041" s="43"/>
      <c r="BG1041" s="43"/>
      <c r="BH1041" s="43"/>
      <c r="BI1041" s="43"/>
      <c r="BJ1041" s="43"/>
      <c r="BK1041" s="43"/>
      <c r="BL1041" s="43"/>
      <c r="BM1041" s="43"/>
      <c r="BN1041" s="43"/>
      <c r="BO1041" s="43"/>
      <c r="BP1041" s="43"/>
      <c r="BQ1041" s="43"/>
      <c r="BR1041" s="43"/>
      <c r="BS1041" s="43"/>
      <c r="BT1041" s="43"/>
      <c r="BU1041" s="43"/>
      <c r="BV1041" s="43"/>
      <c r="BW1041" s="43"/>
      <c r="BX1041" s="43"/>
      <c r="BY1041" s="43"/>
      <c r="BZ1041" s="43"/>
      <c r="CA1041" s="43"/>
      <c r="CB1041" s="43"/>
      <c r="CC1041" s="43"/>
      <c r="CD1041" s="43"/>
      <c r="CE1041" s="43"/>
    </row>
    <row r="1042" spans="1:83" s="44" customFormat="1" x14ac:dyDescent="0.35">
      <c r="A1042" s="40">
        <v>835000972</v>
      </c>
      <c r="B1042" s="40" t="s">
        <v>0</v>
      </c>
      <c r="C1042" s="40" t="s">
        <v>1016</v>
      </c>
      <c r="D1042" s="40" t="s">
        <v>19</v>
      </c>
      <c r="E1042" s="40">
        <v>5497</v>
      </c>
      <c r="F1042" s="40" t="s">
        <v>1016</v>
      </c>
      <c r="G1042" s="40" t="s">
        <v>3128</v>
      </c>
      <c r="H1042" s="41">
        <v>45165</v>
      </c>
      <c r="I1042" s="41">
        <v>45182.37974019676</v>
      </c>
      <c r="J1042" s="12">
        <v>85130</v>
      </c>
      <c r="K1042" s="12">
        <v>0</v>
      </c>
      <c r="L1042" s="15">
        <v>81030</v>
      </c>
      <c r="M1042" s="15">
        <f t="shared" si="18"/>
        <v>4100</v>
      </c>
      <c r="N1042" s="42" t="s">
        <v>17</v>
      </c>
      <c r="O1042" s="40"/>
      <c r="P1042" s="40" t="s">
        <v>4268</v>
      </c>
      <c r="Q1042" s="40" t="b">
        <v>0</v>
      </c>
      <c r="R1042" s="40" t="s">
        <v>4254</v>
      </c>
      <c r="S1042" s="40"/>
      <c r="T1042" s="40" t="s">
        <v>4268</v>
      </c>
      <c r="U1042" s="15">
        <v>85130</v>
      </c>
      <c r="V1042" s="15">
        <v>0</v>
      </c>
      <c r="W1042" s="15">
        <v>0</v>
      </c>
      <c r="X1042" s="15"/>
      <c r="Y1042" s="15"/>
      <c r="Z1042" s="15">
        <v>85130</v>
      </c>
      <c r="AA1042" s="15">
        <v>0</v>
      </c>
      <c r="AB1042" s="15">
        <v>0</v>
      </c>
      <c r="AC1042" s="15">
        <v>81030</v>
      </c>
      <c r="AD1042" s="15">
        <v>0</v>
      </c>
      <c r="AE1042" s="40"/>
      <c r="AF1042" s="15">
        <v>81030</v>
      </c>
      <c r="AG1042" s="40">
        <v>2201501110</v>
      </c>
      <c r="AH1042" s="40" t="s">
        <v>4499</v>
      </c>
      <c r="AI1042" s="40"/>
      <c r="AJ1042" s="15">
        <v>0</v>
      </c>
      <c r="AK1042" s="40"/>
      <c r="AL1042" s="40"/>
      <c r="AM1042" s="40"/>
      <c r="AN1042" s="41">
        <v>45504</v>
      </c>
      <c r="AO1042" s="43"/>
      <c r="AP1042" s="43"/>
      <c r="AQ1042" s="43"/>
      <c r="AR1042" s="43"/>
      <c r="AS1042" s="43"/>
      <c r="AT1042" s="43"/>
      <c r="AU1042" s="43"/>
      <c r="AV1042" s="43"/>
      <c r="AW1042" s="43"/>
      <c r="AX1042" s="43"/>
      <c r="AY1042" s="43"/>
      <c r="AZ1042" s="43"/>
      <c r="BA1042" s="43"/>
      <c r="BB1042" s="43"/>
      <c r="BC1042" s="43"/>
      <c r="BD1042" s="43"/>
      <c r="BE1042" s="43"/>
      <c r="BF1042" s="43"/>
      <c r="BG1042" s="43"/>
      <c r="BH1042" s="43"/>
      <c r="BI1042" s="43"/>
      <c r="BJ1042" s="43"/>
      <c r="BK1042" s="43"/>
      <c r="BL1042" s="43"/>
      <c r="BM1042" s="43"/>
      <c r="BN1042" s="43"/>
      <c r="BO1042" s="43"/>
      <c r="BP1042" s="43"/>
      <c r="BQ1042" s="43"/>
      <c r="BR1042" s="43"/>
      <c r="BS1042" s="43"/>
      <c r="BT1042" s="43"/>
      <c r="BU1042" s="43"/>
      <c r="BV1042" s="43"/>
      <c r="BW1042" s="43"/>
      <c r="BX1042" s="43"/>
      <c r="BY1042" s="43"/>
      <c r="BZ1042" s="43"/>
      <c r="CA1042" s="43"/>
      <c r="CB1042" s="43"/>
      <c r="CC1042" s="43"/>
      <c r="CD1042" s="43"/>
      <c r="CE1042" s="43"/>
    </row>
    <row r="1043" spans="1:83" s="44" customFormat="1" x14ac:dyDescent="0.35">
      <c r="A1043" s="40">
        <v>835000972</v>
      </c>
      <c r="B1043" s="40" t="s">
        <v>0</v>
      </c>
      <c r="C1043" s="40" t="s">
        <v>1075</v>
      </c>
      <c r="D1043" s="40" t="s">
        <v>16</v>
      </c>
      <c r="E1043" s="40">
        <v>111530</v>
      </c>
      <c r="F1043" s="40" t="s">
        <v>1075</v>
      </c>
      <c r="G1043" s="40" t="s">
        <v>3187</v>
      </c>
      <c r="H1043" s="41">
        <v>45211</v>
      </c>
      <c r="I1043" s="41">
        <v>45447.291666666664</v>
      </c>
      <c r="J1043" s="12">
        <v>475693</v>
      </c>
      <c r="K1043" s="12">
        <v>0</v>
      </c>
      <c r="L1043" s="12">
        <v>0</v>
      </c>
      <c r="M1043" s="15">
        <f t="shared" si="18"/>
        <v>475693</v>
      </c>
      <c r="N1043" s="42" t="s">
        <v>17</v>
      </c>
      <c r="O1043" s="40"/>
      <c r="P1043" s="40" t="s">
        <v>4265</v>
      </c>
      <c r="Q1043" s="40" t="b">
        <v>0</v>
      </c>
      <c r="R1043" s="40" t="s">
        <v>4253</v>
      </c>
      <c r="S1043" s="40"/>
      <c r="T1043" s="40" t="s">
        <v>4263</v>
      </c>
      <c r="U1043" s="15">
        <v>0</v>
      </c>
      <c r="V1043" s="15">
        <v>475693</v>
      </c>
      <c r="W1043" s="15">
        <v>0</v>
      </c>
      <c r="X1043" s="15" t="s">
        <v>4427</v>
      </c>
      <c r="Y1043" s="15" t="s">
        <v>4296</v>
      </c>
      <c r="Z1043" s="15">
        <v>0</v>
      </c>
      <c r="AA1043" s="15">
        <v>0</v>
      </c>
      <c r="AB1043" s="15">
        <v>0</v>
      </c>
      <c r="AC1043" s="15">
        <v>0</v>
      </c>
      <c r="AD1043" s="15">
        <v>0</v>
      </c>
      <c r="AE1043" s="40"/>
      <c r="AF1043" s="15">
        <v>0</v>
      </c>
      <c r="AG1043" s="40"/>
      <c r="AH1043" s="40"/>
      <c r="AI1043" s="40"/>
      <c r="AJ1043" s="15">
        <v>0</v>
      </c>
      <c r="AK1043" s="40"/>
      <c r="AL1043" s="40"/>
      <c r="AM1043" s="40"/>
      <c r="AN1043" s="41">
        <v>45504</v>
      </c>
      <c r="AO1043" s="43"/>
      <c r="AP1043" s="43"/>
      <c r="AQ1043" s="43"/>
      <c r="AR1043" s="43"/>
      <c r="AS1043" s="43"/>
      <c r="AT1043" s="43"/>
      <c r="AU1043" s="43"/>
      <c r="AV1043" s="43"/>
      <c r="AW1043" s="43"/>
      <c r="AX1043" s="43"/>
      <c r="AY1043" s="43"/>
      <c r="AZ1043" s="43"/>
      <c r="BA1043" s="43"/>
      <c r="BB1043" s="43"/>
      <c r="BC1043" s="43"/>
      <c r="BD1043" s="43"/>
      <c r="BE1043" s="43"/>
      <c r="BF1043" s="43"/>
      <c r="BG1043" s="43"/>
      <c r="BH1043" s="43"/>
      <c r="BI1043" s="43"/>
      <c r="BJ1043" s="43"/>
      <c r="BK1043" s="43"/>
      <c r="BL1043" s="43"/>
      <c r="BM1043" s="43"/>
      <c r="BN1043" s="43"/>
      <c r="BO1043" s="43"/>
      <c r="BP1043" s="43"/>
      <c r="BQ1043" s="43"/>
      <c r="BR1043" s="43"/>
      <c r="BS1043" s="43"/>
      <c r="BT1043" s="43"/>
      <c r="BU1043" s="43"/>
      <c r="BV1043" s="43"/>
      <c r="BW1043" s="43"/>
      <c r="BX1043" s="43"/>
      <c r="BY1043" s="43"/>
      <c r="BZ1043" s="43"/>
      <c r="CA1043" s="43"/>
      <c r="CB1043" s="43"/>
      <c r="CC1043" s="43"/>
      <c r="CD1043" s="43"/>
      <c r="CE1043" s="43"/>
    </row>
    <row r="1044" spans="1:83" s="44" customFormat="1" x14ac:dyDescent="0.35">
      <c r="A1044" s="40">
        <v>835000972</v>
      </c>
      <c r="B1044" s="40" t="s">
        <v>0</v>
      </c>
      <c r="C1044" s="40" t="s">
        <v>1076</v>
      </c>
      <c r="D1044" s="40" t="s">
        <v>20</v>
      </c>
      <c r="E1044" s="40">
        <v>28518</v>
      </c>
      <c r="F1044" s="40" t="s">
        <v>1076</v>
      </c>
      <c r="G1044" s="40" t="s">
        <v>3188</v>
      </c>
      <c r="H1044" s="41">
        <v>45217</v>
      </c>
      <c r="I1044" s="41">
        <v>45414.291666666664</v>
      </c>
      <c r="J1044" s="12">
        <v>241480</v>
      </c>
      <c r="K1044" s="12">
        <v>0</v>
      </c>
      <c r="L1044" s="12">
        <v>0</v>
      </c>
      <c r="M1044" s="15">
        <f t="shared" si="18"/>
        <v>241480</v>
      </c>
      <c r="N1044" s="42" t="s">
        <v>17</v>
      </c>
      <c r="O1044" s="40"/>
      <c r="P1044" s="40" t="s">
        <v>4265</v>
      </c>
      <c r="Q1044" s="40" t="b">
        <v>0</v>
      </c>
      <c r="R1044" s="40" t="s">
        <v>4253</v>
      </c>
      <c r="S1044" s="40"/>
      <c r="T1044" s="40" t="s">
        <v>4265</v>
      </c>
      <c r="U1044" s="15">
        <v>0</v>
      </c>
      <c r="V1044" s="15">
        <v>241480</v>
      </c>
      <c r="W1044" s="15">
        <v>0</v>
      </c>
      <c r="X1044" s="15" t="s">
        <v>4428</v>
      </c>
      <c r="Y1044" s="15" t="s">
        <v>4296</v>
      </c>
      <c r="Z1044" s="15">
        <v>0</v>
      </c>
      <c r="AA1044" s="15">
        <v>0</v>
      </c>
      <c r="AB1044" s="15">
        <v>0</v>
      </c>
      <c r="AC1044" s="15">
        <v>0</v>
      </c>
      <c r="AD1044" s="15">
        <v>0</v>
      </c>
      <c r="AE1044" s="40"/>
      <c r="AF1044" s="15">
        <v>0</v>
      </c>
      <c r="AG1044" s="40"/>
      <c r="AH1044" s="40"/>
      <c r="AI1044" s="40"/>
      <c r="AJ1044" s="15">
        <v>0</v>
      </c>
      <c r="AK1044" s="40"/>
      <c r="AL1044" s="40"/>
      <c r="AM1044" s="40"/>
      <c r="AN1044" s="41">
        <v>45504</v>
      </c>
      <c r="AO1044" s="43"/>
      <c r="AP1044" s="43"/>
      <c r="AQ1044" s="43"/>
      <c r="AR1044" s="43"/>
      <c r="AS1044" s="43"/>
      <c r="AT1044" s="43"/>
      <c r="AU1044" s="43"/>
      <c r="AV1044" s="43"/>
      <c r="AW1044" s="43"/>
      <c r="AX1044" s="43"/>
      <c r="AY1044" s="43"/>
      <c r="AZ1044" s="43"/>
      <c r="BA1044" s="43"/>
      <c r="BB1044" s="43"/>
      <c r="BC1044" s="43"/>
      <c r="BD1044" s="43"/>
      <c r="BE1044" s="43"/>
      <c r="BF1044" s="43"/>
      <c r="BG1044" s="43"/>
      <c r="BH1044" s="43"/>
      <c r="BI1044" s="43"/>
      <c r="BJ1044" s="43"/>
      <c r="BK1044" s="43"/>
      <c r="BL1044" s="43"/>
      <c r="BM1044" s="43"/>
      <c r="BN1044" s="43"/>
      <c r="BO1044" s="43"/>
      <c r="BP1044" s="43"/>
      <c r="BQ1044" s="43"/>
      <c r="BR1044" s="43"/>
      <c r="BS1044" s="43"/>
      <c r="BT1044" s="43"/>
      <c r="BU1044" s="43"/>
      <c r="BV1044" s="43"/>
      <c r="BW1044" s="43"/>
      <c r="BX1044" s="43"/>
      <c r="BY1044" s="43"/>
      <c r="BZ1044" s="43"/>
      <c r="CA1044" s="43"/>
      <c r="CB1044" s="43"/>
      <c r="CC1044" s="43"/>
      <c r="CD1044" s="43"/>
      <c r="CE1044" s="43"/>
    </row>
    <row r="1045" spans="1:83" s="44" customFormat="1" x14ac:dyDescent="0.35">
      <c r="A1045" s="40">
        <v>835000972</v>
      </c>
      <c r="B1045" s="40" t="s">
        <v>0</v>
      </c>
      <c r="C1045" s="40" t="s">
        <v>1028</v>
      </c>
      <c r="D1045" s="40" t="s">
        <v>20</v>
      </c>
      <c r="E1045" s="40">
        <v>26405</v>
      </c>
      <c r="F1045" s="40" t="s">
        <v>1028</v>
      </c>
      <c r="G1045" s="40" t="s">
        <v>3140</v>
      </c>
      <c r="H1045" s="41">
        <v>45172</v>
      </c>
      <c r="I1045" s="41">
        <v>45211.395099189816</v>
      </c>
      <c r="J1045" s="12">
        <v>161300</v>
      </c>
      <c r="K1045" s="12">
        <v>0</v>
      </c>
      <c r="L1045" s="15">
        <v>157200</v>
      </c>
      <c r="M1045" s="15">
        <f t="shared" si="18"/>
        <v>4100</v>
      </c>
      <c r="N1045" s="42" t="s">
        <v>17</v>
      </c>
      <c r="O1045" s="40"/>
      <c r="P1045" s="40" t="s">
        <v>4268</v>
      </c>
      <c r="Q1045" s="40" t="b">
        <v>0</v>
      </c>
      <c r="R1045" s="40" t="s">
        <v>4254</v>
      </c>
      <c r="S1045" s="40"/>
      <c r="T1045" s="40" t="s">
        <v>4268</v>
      </c>
      <c r="U1045" s="15">
        <v>161300</v>
      </c>
      <c r="V1045" s="15">
        <v>0</v>
      </c>
      <c r="W1045" s="15">
        <v>0</v>
      </c>
      <c r="X1045" s="15"/>
      <c r="Y1045" s="15"/>
      <c r="Z1045" s="15">
        <v>161300</v>
      </c>
      <c r="AA1045" s="15">
        <v>0</v>
      </c>
      <c r="AB1045" s="15">
        <v>0</v>
      </c>
      <c r="AC1045" s="15">
        <v>157200</v>
      </c>
      <c r="AD1045" s="15">
        <v>0</v>
      </c>
      <c r="AE1045" s="40"/>
      <c r="AF1045" s="15">
        <v>157200</v>
      </c>
      <c r="AG1045" s="40">
        <v>2201501110</v>
      </c>
      <c r="AH1045" s="40" t="s">
        <v>4499</v>
      </c>
      <c r="AI1045" s="40"/>
      <c r="AJ1045" s="15">
        <v>0</v>
      </c>
      <c r="AK1045" s="40"/>
      <c r="AL1045" s="40"/>
      <c r="AM1045" s="40"/>
      <c r="AN1045" s="41">
        <v>45504</v>
      </c>
      <c r="AO1045" s="43"/>
      <c r="AP1045" s="43"/>
      <c r="AQ1045" s="43"/>
      <c r="AR1045" s="43"/>
      <c r="AS1045" s="43"/>
      <c r="AT1045" s="43"/>
      <c r="AU1045" s="43"/>
      <c r="AV1045" s="43"/>
      <c r="AW1045" s="43"/>
      <c r="AX1045" s="43"/>
      <c r="AY1045" s="43"/>
      <c r="AZ1045" s="43"/>
      <c r="BA1045" s="43"/>
      <c r="BB1045" s="43"/>
      <c r="BC1045" s="43"/>
      <c r="BD1045" s="43"/>
      <c r="BE1045" s="43"/>
      <c r="BF1045" s="43"/>
      <c r="BG1045" s="43"/>
      <c r="BH1045" s="43"/>
      <c r="BI1045" s="43"/>
      <c r="BJ1045" s="43"/>
      <c r="BK1045" s="43"/>
      <c r="BL1045" s="43"/>
      <c r="BM1045" s="43"/>
      <c r="BN1045" s="43"/>
      <c r="BO1045" s="43"/>
      <c r="BP1045" s="43"/>
      <c r="BQ1045" s="43"/>
      <c r="BR1045" s="43"/>
      <c r="BS1045" s="43"/>
      <c r="BT1045" s="43"/>
      <c r="BU1045" s="43"/>
      <c r="BV1045" s="43"/>
      <c r="BW1045" s="43"/>
      <c r="BX1045" s="43"/>
      <c r="BY1045" s="43"/>
      <c r="BZ1045" s="43"/>
      <c r="CA1045" s="43"/>
      <c r="CB1045" s="43"/>
      <c r="CC1045" s="43"/>
      <c r="CD1045" s="43"/>
      <c r="CE1045" s="43"/>
    </row>
    <row r="1046" spans="1:83" s="44" customFormat="1" x14ac:dyDescent="0.35">
      <c r="A1046" s="40">
        <v>835000972</v>
      </c>
      <c r="B1046" s="40" t="s">
        <v>0</v>
      </c>
      <c r="C1046" s="40" t="s">
        <v>1078</v>
      </c>
      <c r="D1046" s="40" t="s">
        <v>20</v>
      </c>
      <c r="E1046" s="40">
        <v>27988</v>
      </c>
      <c r="F1046" s="40" t="s">
        <v>1078</v>
      </c>
      <c r="G1046" s="40" t="s">
        <v>3190</v>
      </c>
      <c r="H1046" s="41">
        <v>45218</v>
      </c>
      <c r="I1046" s="41">
        <v>45447.291666666664</v>
      </c>
      <c r="J1046" s="12">
        <v>534060</v>
      </c>
      <c r="K1046" s="12">
        <v>0</v>
      </c>
      <c r="L1046" s="12">
        <v>0</v>
      </c>
      <c r="M1046" s="15">
        <f t="shared" si="18"/>
        <v>534060</v>
      </c>
      <c r="N1046" s="42" t="s">
        <v>17</v>
      </c>
      <c r="O1046" s="40"/>
      <c r="P1046" s="40" t="s">
        <v>4265</v>
      </c>
      <c r="Q1046" s="40" t="b">
        <v>0</v>
      </c>
      <c r="R1046" s="40" t="s">
        <v>4253</v>
      </c>
      <c r="S1046" s="40"/>
      <c r="T1046" s="40" t="s">
        <v>4263</v>
      </c>
      <c r="U1046" s="15">
        <v>0</v>
      </c>
      <c r="V1046" s="15">
        <v>534060</v>
      </c>
      <c r="W1046" s="15">
        <v>0</v>
      </c>
      <c r="X1046" s="15" t="s">
        <v>4429</v>
      </c>
      <c r="Y1046" s="15" t="s">
        <v>4296</v>
      </c>
      <c r="Z1046" s="15">
        <v>0</v>
      </c>
      <c r="AA1046" s="15">
        <v>0</v>
      </c>
      <c r="AB1046" s="15">
        <v>0</v>
      </c>
      <c r="AC1046" s="15">
        <v>0</v>
      </c>
      <c r="AD1046" s="15">
        <v>0</v>
      </c>
      <c r="AE1046" s="40"/>
      <c r="AF1046" s="15">
        <v>0</v>
      </c>
      <c r="AG1046" s="40"/>
      <c r="AH1046" s="40"/>
      <c r="AI1046" s="40"/>
      <c r="AJ1046" s="15">
        <v>0</v>
      </c>
      <c r="AK1046" s="40"/>
      <c r="AL1046" s="40"/>
      <c r="AM1046" s="40"/>
      <c r="AN1046" s="41">
        <v>45504</v>
      </c>
      <c r="AO1046" s="43"/>
      <c r="AP1046" s="43"/>
      <c r="AQ1046" s="43"/>
      <c r="AR1046" s="43"/>
      <c r="AS1046" s="43"/>
      <c r="AT1046" s="43"/>
      <c r="AU1046" s="43"/>
      <c r="AV1046" s="43"/>
      <c r="AW1046" s="43"/>
      <c r="AX1046" s="43"/>
      <c r="AY1046" s="43"/>
      <c r="AZ1046" s="43"/>
      <c r="BA1046" s="43"/>
      <c r="BB1046" s="43"/>
      <c r="BC1046" s="43"/>
      <c r="BD1046" s="43"/>
      <c r="BE1046" s="43"/>
      <c r="BF1046" s="43"/>
      <c r="BG1046" s="43"/>
      <c r="BH1046" s="43"/>
      <c r="BI1046" s="43"/>
      <c r="BJ1046" s="43"/>
      <c r="BK1046" s="43"/>
      <c r="BL1046" s="43"/>
      <c r="BM1046" s="43"/>
      <c r="BN1046" s="43"/>
      <c r="BO1046" s="43"/>
      <c r="BP1046" s="43"/>
      <c r="BQ1046" s="43"/>
      <c r="BR1046" s="43"/>
      <c r="BS1046" s="43"/>
      <c r="BT1046" s="43"/>
      <c r="BU1046" s="43"/>
      <c r="BV1046" s="43"/>
      <c r="BW1046" s="43"/>
      <c r="BX1046" s="43"/>
      <c r="BY1046" s="43"/>
      <c r="BZ1046" s="43"/>
      <c r="CA1046" s="43"/>
      <c r="CB1046" s="43"/>
      <c r="CC1046" s="43"/>
      <c r="CD1046" s="43"/>
      <c r="CE1046" s="43"/>
    </row>
    <row r="1047" spans="1:83" s="44" customFormat="1" x14ac:dyDescent="0.35">
      <c r="A1047" s="40">
        <v>835000972</v>
      </c>
      <c r="B1047" s="40" t="s">
        <v>0</v>
      </c>
      <c r="C1047" s="40" t="s">
        <v>1079</v>
      </c>
      <c r="D1047" s="40" t="s">
        <v>16</v>
      </c>
      <c r="E1047" s="40">
        <v>111723</v>
      </c>
      <c r="F1047" s="40" t="s">
        <v>1079</v>
      </c>
      <c r="G1047" s="40" t="s">
        <v>3191</v>
      </c>
      <c r="H1047" s="41">
        <v>45219</v>
      </c>
      <c r="I1047" s="41">
        <v>45237.291666666664</v>
      </c>
      <c r="J1047" s="12">
        <v>2431275</v>
      </c>
      <c r="K1047" s="12">
        <v>0</v>
      </c>
      <c r="L1047" s="12">
        <v>0</v>
      </c>
      <c r="M1047" s="15">
        <f t="shared" si="18"/>
        <v>2431275</v>
      </c>
      <c r="N1047" s="42" t="s">
        <v>17</v>
      </c>
      <c r="O1047" s="40"/>
      <c r="P1047" s="40" t="s">
        <v>4265</v>
      </c>
      <c r="Q1047" s="40" t="b">
        <v>0</v>
      </c>
      <c r="R1047" s="40" t="s">
        <v>4253</v>
      </c>
      <c r="S1047" s="40"/>
      <c r="T1047" s="40" t="s">
        <v>4265</v>
      </c>
      <c r="U1047" s="15">
        <v>0</v>
      </c>
      <c r="V1047" s="15">
        <v>2431275</v>
      </c>
      <c r="W1047" s="15">
        <v>0</v>
      </c>
      <c r="X1047" s="15" t="s">
        <v>4430</v>
      </c>
      <c r="Y1047" s="15" t="s">
        <v>4296</v>
      </c>
      <c r="Z1047" s="15">
        <v>0</v>
      </c>
      <c r="AA1047" s="15">
        <v>0</v>
      </c>
      <c r="AB1047" s="15">
        <v>0</v>
      </c>
      <c r="AC1047" s="15">
        <v>0</v>
      </c>
      <c r="AD1047" s="15">
        <v>0</v>
      </c>
      <c r="AE1047" s="40"/>
      <c r="AF1047" s="15">
        <v>0</v>
      </c>
      <c r="AG1047" s="40"/>
      <c r="AH1047" s="40"/>
      <c r="AI1047" s="40"/>
      <c r="AJ1047" s="15">
        <v>0</v>
      </c>
      <c r="AK1047" s="40"/>
      <c r="AL1047" s="40"/>
      <c r="AM1047" s="40"/>
      <c r="AN1047" s="41">
        <v>45504</v>
      </c>
      <c r="AO1047" s="43"/>
      <c r="AP1047" s="43"/>
      <c r="AQ1047" s="43"/>
      <c r="AR1047" s="43"/>
      <c r="AS1047" s="43"/>
      <c r="AT1047" s="43"/>
      <c r="AU1047" s="43"/>
      <c r="AV1047" s="43"/>
      <c r="AW1047" s="43"/>
      <c r="AX1047" s="43"/>
      <c r="AY1047" s="43"/>
      <c r="AZ1047" s="43"/>
      <c r="BA1047" s="43"/>
      <c r="BB1047" s="43"/>
      <c r="BC1047" s="43"/>
      <c r="BD1047" s="43"/>
      <c r="BE1047" s="43"/>
      <c r="BF1047" s="43"/>
      <c r="BG1047" s="43"/>
      <c r="BH1047" s="43"/>
      <c r="BI1047" s="43"/>
      <c r="BJ1047" s="43"/>
      <c r="BK1047" s="43"/>
      <c r="BL1047" s="43"/>
      <c r="BM1047" s="43"/>
      <c r="BN1047" s="43"/>
      <c r="BO1047" s="43"/>
      <c r="BP1047" s="43"/>
      <c r="BQ1047" s="43"/>
      <c r="BR1047" s="43"/>
      <c r="BS1047" s="43"/>
      <c r="BT1047" s="43"/>
      <c r="BU1047" s="43"/>
      <c r="BV1047" s="43"/>
      <c r="BW1047" s="43"/>
      <c r="BX1047" s="43"/>
      <c r="BY1047" s="43"/>
      <c r="BZ1047" s="43"/>
      <c r="CA1047" s="43"/>
      <c r="CB1047" s="43"/>
      <c r="CC1047" s="43"/>
      <c r="CD1047" s="43"/>
      <c r="CE1047" s="43"/>
    </row>
    <row r="1048" spans="1:83" s="44" customFormat="1" x14ac:dyDescent="0.35">
      <c r="A1048" s="40">
        <v>835000972</v>
      </c>
      <c r="B1048" s="40" t="s">
        <v>0</v>
      </c>
      <c r="C1048" s="40" t="s">
        <v>1080</v>
      </c>
      <c r="D1048" s="40" t="s">
        <v>16</v>
      </c>
      <c r="E1048" s="40">
        <v>110937</v>
      </c>
      <c r="F1048" s="40" t="s">
        <v>1080</v>
      </c>
      <c r="G1048" s="40" t="s">
        <v>3192</v>
      </c>
      <c r="H1048" s="41">
        <v>45221</v>
      </c>
      <c r="I1048" s="41">
        <v>45414.291666666664</v>
      </c>
      <c r="J1048" s="12">
        <v>211994</v>
      </c>
      <c r="K1048" s="12">
        <v>0</v>
      </c>
      <c r="L1048" s="12">
        <v>0</v>
      </c>
      <c r="M1048" s="15">
        <f t="shared" si="18"/>
        <v>211994</v>
      </c>
      <c r="N1048" s="42" t="s">
        <v>17</v>
      </c>
      <c r="O1048" s="40"/>
      <c r="P1048" s="40" t="s">
        <v>4265</v>
      </c>
      <c r="Q1048" s="40" t="b">
        <v>0</v>
      </c>
      <c r="R1048" s="40" t="s">
        <v>4253</v>
      </c>
      <c r="S1048" s="40"/>
      <c r="T1048" s="40" t="s">
        <v>4265</v>
      </c>
      <c r="U1048" s="15">
        <v>0</v>
      </c>
      <c r="V1048" s="15">
        <v>211994</v>
      </c>
      <c r="W1048" s="15">
        <v>0</v>
      </c>
      <c r="X1048" s="15" t="s">
        <v>4431</v>
      </c>
      <c r="Y1048" s="15" t="s">
        <v>4296</v>
      </c>
      <c r="Z1048" s="15">
        <v>0</v>
      </c>
      <c r="AA1048" s="15">
        <v>0</v>
      </c>
      <c r="AB1048" s="15">
        <v>0</v>
      </c>
      <c r="AC1048" s="15">
        <v>0</v>
      </c>
      <c r="AD1048" s="15">
        <v>0</v>
      </c>
      <c r="AE1048" s="40"/>
      <c r="AF1048" s="15">
        <v>0</v>
      </c>
      <c r="AG1048" s="40"/>
      <c r="AH1048" s="40"/>
      <c r="AI1048" s="40"/>
      <c r="AJ1048" s="15">
        <v>0</v>
      </c>
      <c r="AK1048" s="40"/>
      <c r="AL1048" s="40"/>
      <c r="AM1048" s="40"/>
      <c r="AN1048" s="41">
        <v>45504</v>
      </c>
      <c r="AO1048" s="43"/>
      <c r="AP1048" s="43"/>
      <c r="AQ1048" s="43"/>
      <c r="AR1048" s="43"/>
      <c r="AS1048" s="43"/>
      <c r="AT1048" s="43"/>
      <c r="AU1048" s="43"/>
      <c r="AV1048" s="43"/>
      <c r="AW1048" s="43"/>
      <c r="AX1048" s="43"/>
      <c r="AY1048" s="43"/>
      <c r="AZ1048" s="43"/>
      <c r="BA1048" s="43"/>
      <c r="BB1048" s="43"/>
      <c r="BC1048" s="43"/>
      <c r="BD1048" s="43"/>
      <c r="BE1048" s="43"/>
      <c r="BF1048" s="43"/>
      <c r="BG1048" s="43"/>
      <c r="BH1048" s="43"/>
      <c r="BI1048" s="43"/>
      <c r="BJ1048" s="43"/>
      <c r="BK1048" s="43"/>
      <c r="BL1048" s="43"/>
      <c r="BM1048" s="43"/>
      <c r="BN1048" s="43"/>
      <c r="BO1048" s="43"/>
      <c r="BP1048" s="43"/>
      <c r="BQ1048" s="43"/>
      <c r="BR1048" s="43"/>
      <c r="BS1048" s="43"/>
      <c r="BT1048" s="43"/>
      <c r="BU1048" s="43"/>
      <c r="BV1048" s="43"/>
      <c r="BW1048" s="43"/>
      <c r="BX1048" s="43"/>
      <c r="BY1048" s="43"/>
      <c r="BZ1048" s="43"/>
      <c r="CA1048" s="43"/>
      <c r="CB1048" s="43"/>
      <c r="CC1048" s="43"/>
      <c r="CD1048" s="43"/>
      <c r="CE1048" s="43"/>
    </row>
    <row r="1049" spans="1:83" s="44" customFormat="1" x14ac:dyDescent="0.35">
      <c r="A1049" s="40">
        <v>835000972</v>
      </c>
      <c r="B1049" s="40" t="s">
        <v>0</v>
      </c>
      <c r="C1049" s="40" t="s">
        <v>1081</v>
      </c>
      <c r="D1049" s="40" t="s">
        <v>16</v>
      </c>
      <c r="E1049" s="40">
        <v>110887</v>
      </c>
      <c r="F1049" s="40" t="s">
        <v>1081</v>
      </c>
      <c r="G1049" s="40" t="s">
        <v>3193</v>
      </c>
      <c r="H1049" s="41">
        <v>45222</v>
      </c>
      <c r="I1049" s="41">
        <v>45447.291666666664</v>
      </c>
      <c r="J1049" s="12">
        <v>817786</v>
      </c>
      <c r="K1049" s="12">
        <v>0</v>
      </c>
      <c r="L1049" s="12">
        <v>0</v>
      </c>
      <c r="M1049" s="15">
        <f t="shared" si="18"/>
        <v>817786</v>
      </c>
      <c r="N1049" s="42" t="s">
        <v>17</v>
      </c>
      <c r="O1049" s="40"/>
      <c r="P1049" s="40" t="s">
        <v>4265</v>
      </c>
      <c r="Q1049" s="40" t="b">
        <v>0</v>
      </c>
      <c r="R1049" s="40" t="s">
        <v>4253</v>
      </c>
      <c r="S1049" s="40"/>
      <c r="T1049" s="40" t="s">
        <v>4263</v>
      </c>
      <c r="U1049" s="15">
        <v>0</v>
      </c>
      <c r="V1049" s="15">
        <v>817786</v>
      </c>
      <c r="W1049" s="15">
        <v>0</v>
      </c>
      <c r="X1049" s="15" t="s">
        <v>4432</v>
      </c>
      <c r="Y1049" s="15" t="s">
        <v>4296</v>
      </c>
      <c r="Z1049" s="15">
        <v>0</v>
      </c>
      <c r="AA1049" s="15">
        <v>0</v>
      </c>
      <c r="AB1049" s="15">
        <v>0</v>
      </c>
      <c r="AC1049" s="15">
        <v>0</v>
      </c>
      <c r="AD1049" s="15">
        <v>0</v>
      </c>
      <c r="AE1049" s="40"/>
      <c r="AF1049" s="15">
        <v>0</v>
      </c>
      <c r="AG1049" s="40"/>
      <c r="AH1049" s="40"/>
      <c r="AI1049" s="40"/>
      <c r="AJ1049" s="15">
        <v>0</v>
      </c>
      <c r="AK1049" s="40"/>
      <c r="AL1049" s="40"/>
      <c r="AM1049" s="40"/>
      <c r="AN1049" s="41">
        <v>45504</v>
      </c>
      <c r="AO1049" s="43"/>
      <c r="AP1049" s="43"/>
      <c r="AQ1049" s="43"/>
      <c r="AR1049" s="43"/>
      <c r="AS1049" s="43"/>
      <c r="AT1049" s="43"/>
      <c r="AU1049" s="43"/>
      <c r="AV1049" s="43"/>
      <c r="AW1049" s="43"/>
      <c r="AX1049" s="43"/>
      <c r="AY1049" s="43"/>
      <c r="AZ1049" s="43"/>
      <c r="BA1049" s="43"/>
      <c r="BB1049" s="43"/>
      <c r="BC1049" s="43"/>
      <c r="BD1049" s="43"/>
      <c r="BE1049" s="43"/>
      <c r="BF1049" s="43"/>
      <c r="BG1049" s="43"/>
      <c r="BH1049" s="43"/>
      <c r="BI1049" s="43"/>
      <c r="BJ1049" s="43"/>
      <c r="BK1049" s="43"/>
      <c r="BL1049" s="43"/>
      <c r="BM1049" s="43"/>
      <c r="BN1049" s="43"/>
      <c r="BO1049" s="43"/>
      <c r="BP1049" s="43"/>
      <c r="BQ1049" s="43"/>
      <c r="BR1049" s="43"/>
      <c r="BS1049" s="43"/>
      <c r="BT1049" s="43"/>
      <c r="BU1049" s="43"/>
      <c r="BV1049" s="43"/>
      <c r="BW1049" s="43"/>
      <c r="BX1049" s="43"/>
      <c r="BY1049" s="43"/>
      <c r="BZ1049" s="43"/>
      <c r="CA1049" s="43"/>
      <c r="CB1049" s="43"/>
      <c r="CC1049" s="43"/>
      <c r="CD1049" s="43"/>
      <c r="CE1049" s="43"/>
    </row>
    <row r="1050" spans="1:83" s="44" customFormat="1" x14ac:dyDescent="0.35">
      <c r="A1050" s="40">
        <v>835000972</v>
      </c>
      <c r="B1050" s="40" t="s">
        <v>0</v>
      </c>
      <c r="C1050" s="40" t="s">
        <v>1082</v>
      </c>
      <c r="D1050" s="40" t="s">
        <v>16</v>
      </c>
      <c r="E1050" s="40">
        <v>111109</v>
      </c>
      <c r="F1050" s="40" t="s">
        <v>1082</v>
      </c>
      <c r="G1050" s="40" t="s">
        <v>3194</v>
      </c>
      <c r="H1050" s="41">
        <v>45224</v>
      </c>
      <c r="I1050" s="41">
        <v>45483.621682442128</v>
      </c>
      <c r="J1050" s="12">
        <v>375380</v>
      </c>
      <c r="K1050" s="12">
        <v>0</v>
      </c>
      <c r="L1050" s="12">
        <v>0</v>
      </c>
      <c r="M1050" s="15">
        <f t="shared" si="18"/>
        <v>375380</v>
      </c>
      <c r="N1050" s="42" t="s">
        <v>17</v>
      </c>
      <c r="O1050" s="40"/>
      <c r="P1050" s="40" t="s">
        <v>4263</v>
      </c>
      <c r="Q1050" s="40" t="b">
        <v>0</v>
      </c>
      <c r="R1050" s="40" t="s">
        <v>4257</v>
      </c>
      <c r="S1050" s="40"/>
      <c r="T1050" s="40" t="s">
        <v>4263</v>
      </c>
      <c r="U1050" s="15">
        <v>0</v>
      </c>
      <c r="V1050" s="15">
        <v>0</v>
      </c>
      <c r="W1050" s="15">
        <v>0</v>
      </c>
      <c r="X1050" s="15"/>
      <c r="Y1050" s="15"/>
      <c r="Z1050" s="15">
        <v>0</v>
      </c>
      <c r="AA1050" s="15">
        <v>0</v>
      </c>
      <c r="AB1050" s="15">
        <v>0</v>
      </c>
      <c r="AC1050" s="15">
        <v>0</v>
      </c>
      <c r="AD1050" s="15">
        <v>0</v>
      </c>
      <c r="AE1050" s="40"/>
      <c r="AF1050" s="15">
        <v>0</v>
      </c>
      <c r="AG1050" s="40"/>
      <c r="AH1050" s="40"/>
      <c r="AI1050" s="40"/>
      <c r="AJ1050" s="15">
        <v>0</v>
      </c>
      <c r="AK1050" s="40"/>
      <c r="AL1050" s="40"/>
      <c r="AM1050" s="40"/>
      <c r="AN1050" s="41">
        <v>45504</v>
      </c>
      <c r="AO1050" s="43"/>
      <c r="AP1050" s="43"/>
      <c r="AQ1050" s="43"/>
      <c r="AR1050" s="43"/>
      <c r="AS1050" s="43"/>
      <c r="AT1050" s="43"/>
      <c r="AU1050" s="43"/>
      <c r="AV1050" s="43"/>
      <c r="AW1050" s="43"/>
      <c r="AX1050" s="43"/>
      <c r="AY1050" s="43"/>
      <c r="AZ1050" s="43"/>
      <c r="BA1050" s="43"/>
      <c r="BB1050" s="43"/>
      <c r="BC1050" s="43"/>
      <c r="BD1050" s="43"/>
      <c r="BE1050" s="43"/>
      <c r="BF1050" s="43"/>
      <c r="BG1050" s="43"/>
      <c r="BH1050" s="43"/>
      <c r="BI1050" s="43"/>
      <c r="BJ1050" s="43"/>
      <c r="BK1050" s="43"/>
      <c r="BL1050" s="43"/>
      <c r="BM1050" s="43"/>
      <c r="BN1050" s="43"/>
      <c r="BO1050" s="43"/>
      <c r="BP1050" s="43"/>
      <c r="BQ1050" s="43"/>
      <c r="BR1050" s="43"/>
      <c r="BS1050" s="43"/>
      <c r="BT1050" s="43"/>
      <c r="BU1050" s="43"/>
      <c r="BV1050" s="43"/>
      <c r="BW1050" s="43"/>
      <c r="BX1050" s="43"/>
      <c r="BY1050" s="43"/>
      <c r="BZ1050" s="43"/>
      <c r="CA1050" s="43"/>
      <c r="CB1050" s="43"/>
      <c r="CC1050" s="43"/>
      <c r="CD1050" s="43"/>
      <c r="CE1050" s="43"/>
    </row>
    <row r="1051" spans="1:83" s="44" customFormat="1" x14ac:dyDescent="0.35">
      <c r="A1051" s="40">
        <v>835000972</v>
      </c>
      <c r="B1051" s="40" t="s">
        <v>0</v>
      </c>
      <c r="C1051" s="40" t="s">
        <v>1083</v>
      </c>
      <c r="D1051" s="40" t="s">
        <v>16</v>
      </c>
      <c r="E1051" s="40">
        <v>112356</v>
      </c>
      <c r="F1051" s="40" t="s">
        <v>1083</v>
      </c>
      <c r="G1051" s="40" t="s">
        <v>3195</v>
      </c>
      <c r="H1051" s="41">
        <v>45224</v>
      </c>
      <c r="I1051" s="41">
        <v>45477.617610763889</v>
      </c>
      <c r="J1051" s="12">
        <v>3275069</v>
      </c>
      <c r="K1051" s="12">
        <v>0</v>
      </c>
      <c r="L1051" s="12">
        <v>0</v>
      </c>
      <c r="M1051" s="15">
        <f t="shared" si="18"/>
        <v>3275069</v>
      </c>
      <c r="N1051" s="42" t="s">
        <v>17</v>
      </c>
      <c r="O1051" s="40"/>
      <c r="P1051" s="40" t="s">
        <v>4262</v>
      </c>
      <c r="Q1051" s="40" t="b">
        <v>0</v>
      </c>
      <c r="R1051" s="40" t="s">
        <v>4254</v>
      </c>
      <c r="S1051" s="40"/>
      <c r="T1051" s="40" t="s">
        <v>4263</v>
      </c>
      <c r="U1051" s="15">
        <v>3275069</v>
      </c>
      <c r="V1051" s="15">
        <v>0</v>
      </c>
      <c r="W1051" s="15">
        <v>0</v>
      </c>
      <c r="X1051" s="15"/>
      <c r="Y1051" s="15"/>
      <c r="Z1051" s="15">
        <v>3275069</v>
      </c>
      <c r="AA1051" s="15">
        <v>0</v>
      </c>
      <c r="AB1051" s="15">
        <v>0</v>
      </c>
      <c r="AC1051" s="15">
        <v>3275069</v>
      </c>
      <c r="AD1051" s="15">
        <v>0</v>
      </c>
      <c r="AE1051" s="40"/>
      <c r="AF1051" s="15">
        <v>3275069</v>
      </c>
      <c r="AG1051" s="40">
        <f>VLOOKUP(G1051,'[2]PC PLATA'!$D:$F,3,0)</f>
        <v>2201540029</v>
      </c>
      <c r="AH1051" s="40" t="str">
        <f>VLOOKUP(G1051,'[2]PC PLATA'!$D:$J,7,0)</f>
        <v>26.08.2024</v>
      </c>
      <c r="AI1051" s="40"/>
      <c r="AJ1051" s="15">
        <v>0</v>
      </c>
      <c r="AK1051" s="40"/>
      <c r="AL1051" s="40"/>
      <c r="AM1051" s="40"/>
      <c r="AN1051" s="41">
        <v>45504</v>
      </c>
      <c r="AO1051" s="43"/>
      <c r="AP1051" s="43"/>
      <c r="AQ1051" s="43"/>
      <c r="AR1051" s="43"/>
      <c r="AS1051" s="43"/>
      <c r="AT1051" s="43"/>
      <c r="AU1051" s="43"/>
      <c r="AV1051" s="43"/>
      <c r="AW1051" s="43"/>
      <c r="AX1051" s="43"/>
      <c r="AY1051" s="43"/>
      <c r="AZ1051" s="43"/>
      <c r="BA1051" s="43"/>
      <c r="BB1051" s="43"/>
      <c r="BC1051" s="43"/>
      <c r="BD1051" s="43"/>
      <c r="BE1051" s="43"/>
      <c r="BF1051" s="43"/>
      <c r="BG1051" s="43"/>
      <c r="BH1051" s="43"/>
      <c r="BI1051" s="43"/>
      <c r="BJ1051" s="43"/>
      <c r="BK1051" s="43"/>
      <c r="BL1051" s="43"/>
      <c r="BM1051" s="43"/>
      <c r="BN1051" s="43"/>
      <c r="BO1051" s="43"/>
      <c r="BP1051" s="43"/>
      <c r="BQ1051" s="43"/>
      <c r="BR1051" s="43"/>
      <c r="BS1051" s="43"/>
      <c r="BT1051" s="43"/>
      <c r="BU1051" s="43"/>
      <c r="BV1051" s="43"/>
      <c r="BW1051" s="43"/>
      <c r="BX1051" s="43"/>
      <c r="BY1051" s="43"/>
      <c r="BZ1051" s="43"/>
      <c r="CA1051" s="43"/>
      <c r="CB1051" s="43"/>
      <c r="CC1051" s="43"/>
      <c r="CD1051" s="43"/>
      <c r="CE1051" s="43"/>
    </row>
    <row r="1052" spans="1:83" s="44" customFormat="1" x14ac:dyDescent="0.35">
      <c r="A1052" s="40">
        <v>835000972</v>
      </c>
      <c r="B1052" s="40" t="s">
        <v>0</v>
      </c>
      <c r="C1052" s="40" t="s">
        <v>1084</v>
      </c>
      <c r="D1052" s="40" t="s">
        <v>20</v>
      </c>
      <c r="E1052" s="40">
        <v>28335</v>
      </c>
      <c r="F1052" s="40" t="s">
        <v>1084</v>
      </c>
      <c r="G1052" s="40" t="s">
        <v>3196</v>
      </c>
      <c r="H1052" s="41">
        <v>45225</v>
      </c>
      <c r="I1052" s="41">
        <v>45447.291666666664</v>
      </c>
      <c r="J1052" s="12">
        <v>540440</v>
      </c>
      <c r="K1052" s="12">
        <v>0</v>
      </c>
      <c r="L1052" s="12">
        <v>0</v>
      </c>
      <c r="M1052" s="15">
        <f t="shared" si="18"/>
        <v>540440</v>
      </c>
      <c r="N1052" s="42" t="s">
        <v>17</v>
      </c>
      <c r="O1052" s="40"/>
      <c r="P1052" s="40" t="s">
        <v>4265</v>
      </c>
      <c r="Q1052" s="40" t="b">
        <v>0</v>
      </c>
      <c r="R1052" s="40" t="s">
        <v>4253</v>
      </c>
      <c r="S1052" s="40"/>
      <c r="T1052" s="40" t="s">
        <v>4263</v>
      </c>
      <c r="U1052" s="15">
        <v>0</v>
      </c>
      <c r="V1052" s="15">
        <v>540440</v>
      </c>
      <c r="W1052" s="15">
        <v>0</v>
      </c>
      <c r="X1052" s="15" t="s">
        <v>4336</v>
      </c>
      <c r="Y1052" s="15" t="s">
        <v>4290</v>
      </c>
      <c r="Z1052" s="15">
        <v>0</v>
      </c>
      <c r="AA1052" s="15">
        <v>0</v>
      </c>
      <c r="AB1052" s="15">
        <v>0</v>
      </c>
      <c r="AC1052" s="15">
        <v>0</v>
      </c>
      <c r="AD1052" s="15">
        <v>0</v>
      </c>
      <c r="AE1052" s="40"/>
      <c r="AF1052" s="15">
        <v>0</v>
      </c>
      <c r="AG1052" s="40"/>
      <c r="AH1052" s="40"/>
      <c r="AI1052" s="40"/>
      <c r="AJ1052" s="15">
        <v>0</v>
      </c>
      <c r="AK1052" s="40"/>
      <c r="AL1052" s="40"/>
      <c r="AM1052" s="40"/>
      <c r="AN1052" s="41">
        <v>45504</v>
      </c>
      <c r="AO1052" s="43"/>
      <c r="AP1052" s="43"/>
      <c r="AQ1052" s="43"/>
      <c r="AR1052" s="43"/>
      <c r="AS1052" s="43"/>
      <c r="AT1052" s="43"/>
      <c r="AU1052" s="43"/>
      <c r="AV1052" s="43"/>
      <c r="AW1052" s="43"/>
      <c r="AX1052" s="43"/>
      <c r="AY1052" s="43"/>
      <c r="AZ1052" s="43"/>
      <c r="BA1052" s="43"/>
      <c r="BB1052" s="43"/>
      <c r="BC1052" s="43"/>
      <c r="BD1052" s="43"/>
      <c r="BE1052" s="43"/>
      <c r="BF1052" s="43"/>
      <c r="BG1052" s="43"/>
      <c r="BH1052" s="43"/>
      <c r="BI1052" s="43"/>
      <c r="BJ1052" s="43"/>
      <c r="BK1052" s="43"/>
      <c r="BL1052" s="43"/>
      <c r="BM1052" s="43"/>
      <c r="BN1052" s="43"/>
      <c r="BO1052" s="43"/>
      <c r="BP1052" s="43"/>
      <c r="BQ1052" s="43"/>
      <c r="BR1052" s="43"/>
      <c r="BS1052" s="43"/>
      <c r="BT1052" s="43"/>
      <c r="BU1052" s="43"/>
      <c r="BV1052" s="43"/>
      <c r="BW1052" s="43"/>
      <c r="BX1052" s="43"/>
      <c r="BY1052" s="43"/>
      <c r="BZ1052" s="43"/>
      <c r="CA1052" s="43"/>
      <c r="CB1052" s="43"/>
      <c r="CC1052" s="43"/>
      <c r="CD1052" s="43"/>
      <c r="CE1052" s="43"/>
    </row>
    <row r="1053" spans="1:83" s="44" customFormat="1" x14ac:dyDescent="0.35">
      <c r="A1053" s="40">
        <v>835000972</v>
      </c>
      <c r="B1053" s="40" t="s">
        <v>0</v>
      </c>
      <c r="C1053" s="40" t="s">
        <v>1085</v>
      </c>
      <c r="D1053" s="40" t="s">
        <v>16</v>
      </c>
      <c r="E1053" s="40">
        <v>111440</v>
      </c>
      <c r="F1053" s="40" t="s">
        <v>1085</v>
      </c>
      <c r="G1053" s="40" t="s">
        <v>3197</v>
      </c>
      <c r="H1053" s="41">
        <v>45226</v>
      </c>
      <c r="I1053" s="41">
        <v>45447.291666666664</v>
      </c>
      <c r="J1053" s="12">
        <v>3496772</v>
      </c>
      <c r="K1053" s="12">
        <v>0</v>
      </c>
      <c r="L1053" s="12">
        <v>0</v>
      </c>
      <c r="M1053" s="15">
        <f t="shared" si="18"/>
        <v>3496772</v>
      </c>
      <c r="N1053" s="42" t="s">
        <v>17</v>
      </c>
      <c r="O1053" s="40"/>
      <c r="P1053" s="40" t="s">
        <v>4262</v>
      </c>
      <c r="Q1053" s="40" t="b">
        <v>0</v>
      </c>
      <c r="R1053" s="40" t="s">
        <v>4254</v>
      </c>
      <c r="S1053" s="40"/>
      <c r="T1053" s="40" t="s">
        <v>4263</v>
      </c>
      <c r="U1053" s="15">
        <v>3496772</v>
      </c>
      <c r="V1053" s="15">
        <v>0</v>
      </c>
      <c r="W1053" s="15">
        <v>0</v>
      </c>
      <c r="X1053" s="15"/>
      <c r="Y1053" s="15"/>
      <c r="Z1053" s="15">
        <v>3496772</v>
      </c>
      <c r="AA1053" s="15">
        <v>0</v>
      </c>
      <c r="AB1053" s="15">
        <v>0</v>
      </c>
      <c r="AC1053" s="15">
        <v>3496772</v>
      </c>
      <c r="AD1053" s="15">
        <v>0</v>
      </c>
      <c r="AE1053" s="40"/>
      <c r="AF1053" s="15">
        <v>3496772</v>
      </c>
      <c r="AG1053" s="40">
        <f>VLOOKUP(G1053,'[2]PC PLATA'!$D:$F,3,0)</f>
        <v>2201540029</v>
      </c>
      <c r="AH1053" s="40" t="str">
        <f>VLOOKUP(G1053,'[2]PC PLATA'!$D:$J,7,0)</f>
        <v>26.08.2024</v>
      </c>
      <c r="AI1053" s="40"/>
      <c r="AJ1053" s="15">
        <v>0</v>
      </c>
      <c r="AK1053" s="40"/>
      <c r="AL1053" s="40"/>
      <c r="AM1053" s="40"/>
      <c r="AN1053" s="41">
        <v>45504</v>
      </c>
      <c r="AO1053" s="43"/>
      <c r="AP1053" s="43"/>
      <c r="AQ1053" s="43"/>
      <c r="AR1053" s="43"/>
      <c r="AS1053" s="43"/>
      <c r="AT1053" s="43"/>
      <c r="AU1053" s="43"/>
      <c r="AV1053" s="43"/>
      <c r="AW1053" s="43"/>
      <c r="AX1053" s="43"/>
      <c r="AY1053" s="43"/>
      <c r="AZ1053" s="43"/>
      <c r="BA1053" s="43"/>
      <c r="BB1053" s="43"/>
      <c r="BC1053" s="43"/>
      <c r="BD1053" s="43"/>
      <c r="BE1053" s="43"/>
      <c r="BF1053" s="43"/>
      <c r="BG1053" s="43"/>
      <c r="BH1053" s="43"/>
      <c r="BI1053" s="43"/>
      <c r="BJ1053" s="43"/>
      <c r="BK1053" s="43"/>
      <c r="BL1053" s="43"/>
      <c r="BM1053" s="43"/>
      <c r="BN1053" s="43"/>
      <c r="BO1053" s="43"/>
      <c r="BP1053" s="43"/>
      <c r="BQ1053" s="43"/>
      <c r="BR1053" s="43"/>
      <c r="BS1053" s="43"/>
      <c r="BT1053" s="43"/>
      <c r="BU1053" s="43"/>
      <c r="BV1053" s="43"/>
      <c r="BW1053" s="43"/>
      <c r="BX1053" s="43"/>
      <c r="BY1053" s="43"/>
      <c r="BZ1053" s="43"/>
      <c r="CA1053" s="43"/>
      <c r="CB1053" s="43"/>
      <c r="CC1053" s="43"/>
      <c r="CD1053" s="43"/>
      <c r="CE1053" s="43"/>
    </row>
    <row r="1054" spans="1:83" s="44" customFormat="1" x14ac:dyDescent="0.35">
      <c r="A1054" s="40">
        <v>835000972</v>
      </c>
      <c r="B1054" s="40" t="s">
        <v>0</v>
      </c>
      <c r="C1054" s="40" t="s">
        <v>1086</v>
      </c>
      <c r="D1054" s="40" t="s">
        <v>16</v>
      </c>
      <c r="E1054" s="40">
        <v>111769</v>
      </c>
      <c r="F1054" s="40" t="s">
        <v>1086</v>
      </c>
      <c r="G1054" s="40" t="s">
        <v>3198</v>
      </c>
      <c r="H1054" s="41">
        <v>45227</v>
      </c>
      <c r="I1054" s="41">
        <v>45414.291666666664</v>
      </c>
      <c r="J1054" s="12">
        <v>153016</v>
      </c>
      <c r="K1054" s="12">
        <v>0</v>
      </c>
      <c r="L1054" s="12">
        <v>0</v>
      </c>
      <c r="M1054" s="15">
        <f t="shared" si="18"/>
        <v>153016</v>
      </c>
      <c r="N1054" s="42" t="s">
        <v>17</v>
      </c>
      <c r="O1054" s="40"/>
      <c r="P1054" s="40" t="s">
        <v>4265</v>
      </c>
      <c r="Q1054" s="40" t="b">
        <v>0</v>
      </c>
      <c r="R1054" s="40" t="s">
        <v>4253</v>
      </c>
      <c r="S1054" s="40"/>
      <c r="T1054" s="40" t="s">
        <v>4265</v>
      </c>
      <c r="U1054" s="15">
        <v>0</v>
      </c>
      <c r="V1054" s="15">
        <v>153016</v>
      </c>
      <c r="W1054" s="15">
        <v>0</v>
      </c>
      <c r="X1054" s="15" t="s">
        <v>4433</v>
      </c>
      <c r="Y1054" s="15" t="s">
        <v>4296</v>
      </c>
      <c r="Z1054" s="15">
        <v>0</v>
      </c>
      <c r="AA1054" s="15">
        <v>0</v>
      </c>
      <c r="AB1054" s="15">
        <v>0</v>
      </c>
      <c r="AC1054" s="15">
        <v>0</v>
      </c>
      <c r="AD1054" s="15">
        <v>0</v>
      </c>
      <c r="AE1054" s="40"/>
      <c r="AF1054" s="15">
        <v>0</v>
      </c>
      <c r="AG1054" s="40"/>
      <c r="AH1054" s="40"/>
      <c r="AI1054" s="40"/>
      <c r="AJ1054" s="15">
        <v>0</v>
      </c>
      <c r="AK1054" s="40"/>
      <c r="AL1054" s="40"/>
      <c r="AM1054" s="40"/>
      <c r="AN1054" s="41">
        <v>45504</v>
      </c>
      <c r="AO1054" s="43"/>
      <c r="AP1054" s="43"/>
      <c r="AQ1054" s="43"/>
      <c r="AR1054" s="43"/>
      <c r="AS1054" s="43"/>
      <c r="AT1054" s="43"/>
      <c r="AU1054" s="43"/>
      <c r="AV1054" s="43"/>
      <c r="AW1054" s="43"/>
      <c r="AX1054" s="43"/>
      <c r="AY1054" s="43"/>
      <c r="AZ1054" s="43"/>
      <c r="BA1054" s="43"/>
      <c r="BB1054" s="43"/>
      <c r="BC1054" s="43"/>
      <c r="BD1054" s="43"/>
      <c r="BE1054" s="43"/>
      <c r="BF1054" s="43"/>
      <c r="BG1054" s="43"/>
      <c r="BH1054" s="43"/>
      <c r="BI1054" s="43"/>
      <c r="BJ1054" s="43"/>
      <c r="BK1054" s="43"/>
      <c r="BL1054" s="43"/>
      <c r="BM1054" s="43"/>
      <c r="BN1054" s="43"/>
      <c r="BO1054" s="43"/>
      <c r="BP1054" s="43"/>
      <c r="BQ1054" s="43"/>
      <c r="BR1054" s="43"/>
      <c r="BS1054" s="43"/>
      <c r="BT1054" s="43"/>
      <c r="BU1054" s="43"/>
      <c r="BV1054" s="43"/>
      <c r="BW1054" s="43"/>
      <c r="BX1054" s="43"/>
      <c r="BY1054" s="43"/>
      <c r="BZ1054" s="43"/>
      <c r="CA1054" s="43"/>
      <c r="CB1054" s="43"/>
      <c r="CC1054" s="43"/>
      <c r="CD1054" s="43"/>
      <c r="CE1054" s="43"/>
    </row>
    <row r="1055" spans="1:83" s="44" customFormat="1" x14ac:dyDescent="0.35">
      <c r="A1055" s="40">
        <v>835000972</v>
      </c>
      <c r="B1055" s="40" t="s">
        <v>0</v>
      </c>
      <c r="C1055" s="40" t="s">
        <v>1087</v>
      </c>
      <c r="D1055" s="40" t="s">
        <v>16</v>
      </c>
      <c r="E1055" s="40">
        <v>112406</v>
      </c>
      <c r="F1055" s="40" t="s">
        <v>1087</v>
      </c>
      <c r="G1055" s="40" t="s">
        <v>3199</v>
      </c>
      <c r="H1055" s="41">
        <v>45231</v>
      </c>
      <c r="I1055" s="41">
        <v>45383.291666666664</v>
      </c>
      <c r="J1055" s="12">
        <v>76200</v>
      </c>
      <c r="K1055" s="12">
        <v>0</v>
      </c>
      <c r="L1055" s="12">
        <v>0</v>
      </c>
      <c r="M1055" s="15">
        <f t="shared" si="18"/>
        <v>76200</v>
      </c>
      <c r="N1055" s="42" t="s">
        <v>17</v>
      </c>
      <c r="O1055" s="40"/>
      <c r="P1055" s="40" t="s">
        <v>4265</v>
      </c>
      <c r="Q1055" s="40" t="b">
        <v>0</v>
      </c>
      <c r="R1055" s="40" t="s">
        <v>4253</v>
      </c>
      <c r="S1055" s="40"/>
      <c r="T1055" s="40" t="s">
        <v>4265</v>
      </c>
      <c r="U1055" s="15">
        <v>0</v>
      </c>
      <c r="V1055" s="15">
        <v>76200</v>
      </c>
      <c r="W1055" s="15">
        <v>0</v>
      </c>
      <c r="X1055" s="15" t="s">
        <v>4434</v>
      </c>
      <c r="Y1055" s="15" t="s">
        <v>4296</v>
      </c>
      <c r="Z1055" s="15">
        <v>0</v>
      </c>
      <c r="AA1055" s="15">
        <v>0</v>
      </c>
      <c r="AB1055" s="15">
        <v>0</v>
      </c>
      <c r="AC1055" s="15">
        <v>0</v>
      </c>
      <c r="AD1055" s="15">
        <v>0</v>
      </c>
      <c r="AE1055" s="40"/>
      <c r="AF1055" s="15">
        <v>0</v>
      </c>
      <c r="AG1055" s="40"/>
      <c r="AH1055" s="40"/>
      <c r="AI1055" s="40"/>
      <c r="AJ1055" s="15">
        <v>0</v>
      </c>
      <c r="AK1055" s="40"/>
      <c r="AL1055" s="40"/>
      <c r="AM1055" s="40"/>
      <c r="AN1055" s="41">
        <v>45504</v>
      </c>
      <c r="AO1055" s="43"/>
      <c r="AP1055" s="43"/>
      <c r="AQ1055" s="43"/>
      <c r="AR1055" s="43"/>
      <c r="AS1055" s="43"/>
      <c r="AT1055" s="43"/>
      <c r="AU1055" s="43"/>
      <c r="AV1055" s="43"/>
      <c r="AW1055" s="43"/>
      <c r="AX1055" s="43"/>
      <c r="AY1055" s="43"/>
      <c r="AZ1055" s="43"/>
      <c r="BA1055" s="43"/>
      <c r="BB1055" s="43"/>
      <c r="BC1055" s="43"/>
      <c r="BD1055" s="43"/>
      <c r="BE1055" s="43"/>
      <c r="BF1055" s="43"/>
      <c r="BG1055" s="43"/>
      <c r="BH1055" s="43"/>
      <c r="BI1055" s="43"/>
      <c r="BJ1055" s="43"/>
      <c r="BK1055" s="43"/>
      <c r="BL1055" s="43"/>
      <c r="BM1055" s="43"/>
      <c r="BN1055" s="43"/>
      <c r="BO1055" s="43"/>
      <c r="BP1055" s="43"/>
      <c r="BQ1055" s="43"/>
      <c r="BR1055" s="43"/>
      <c r="BS1055" s="43"/>
      <c r="BT1055" s="43"/>
      <c r="BU1055" s="43"/>
      <c r="BV1055" s="43"/>
      <c r="BW1055" s="43"/>
      <c r="BX1055" s="43"/>
      <c r="BY1055" s="43"/>
      <c r="BZ1055" s="43"/>
      <c r="CA1055" s="43"/>
      <c r="CB1055" s="43"/>
      <c r="CC1055" s="43"/>
      <c r="CD1055" s="43"/>
      <c r="CE1055" s="43"/>
    </row>
    <row r="1056" spans="1:83" s="44" customFormat="1" x14ac:dyDescent="0.35">
      <c r="A1056" s="40">
        <v>835000972</v>
      </c>
      <c r="B1056" s="40" t="s">
        <v>0</v>
      </c>
      <c r="C1056" s="40" t="s">
        <v>1088</v>
      </c>
      <c r="D1056" s="40" t="s">
        <v>16</v>
      </c>
      <c r="E1056" s="40">
        <v>112904</v>
      </c>
      <c r="F1056" s="40" t="s">
        <v>1088</v>
      </c>
      <c r="G1056" s="40" t="s">
        <v>3200</v>
      </c>
      <c r="H1056" s="41">
        <v>45231</v>
      </c>
      <c r="I1056" s="41">
        <v>45357.661604629633</v>
      </c>
      <c r="J1056" s="12">
        <v>3542907</v>
      </c>
      <c r="K1056" s="12">
        <v>0</v>
      </c>
      <c r="L1056" s="12">
        <v>3843660</v>
      </c>
      <c r="M1056" s="15">
        <f t="shared" si="18"/>
        <v>-300753</v>
      </c>
      <c r="N1056" s="42" t="s">
        <v>17</v>
      </c>
      <c r="O1056" s="15" t="s">
        <v>965</v>
      </c>
      <c r="P1056" s="40" t="s">
        <v>4262</v>
      </c>
      <c r="Q1056" s="40" t="b">
        <v>0</v>
      </c>
      <c r="R1056" s="40" t="s">
        <v>4254</v>
      </c>
      <c r="S1056" s="40"/>
      <c r="T1056" s="40" t="s">
        <v>4268</v>
      </c>
      <c r="U1056" s="15">
        <v>3847760</v>
      </c>
      <c r="V1056" s="15">
        <v>0</v>
      </c>
      <c r="W1056" s="15">
        <v>0</v>
      </c>
      <c r="X1056" s="15"/>
      <c r="Y1056" s="15"/>
      <c r="Z1056" s="15">
        <v>3847760</v>
      </c>
      <c r="AA1056" s="15">
        <v>0</v>
      </c>
      <c r="AB1056" s="15">
        <v>0</v>
      </c>
      <c r="AC1056" s="15">
        <v>3843660</v>
      </c>
      <c r="AD1056" s="15">
        <v>0</v>
      </c>
      <c r="AE1056" s="40"/>
      <c r="AF1056" s="15">
        <v>3843660</v>
      </c>
      <c r="AG1056" s="40">
        <f>VLOOKUP(G1056,'[2]PC PLATA'!$D:$F,3,0)</f>
        <v>2201520917</v>
      </c>
      <c r="AH1056" s="40" t="str">
        <f>VLOOKUP(G1056,'[2]PC PLATA'!$D:$J,7,0)</f>
        <v>26.06.2024</v>
      </c>
      <c r="AI1056" s="40"/>
      <c r="AJ1056" s="15">
        <v>0</v>
      </c>
      <c r="AK1056" s="40"/>
      <c r="AL1056" s="40"/>
      <c r="AM1056" s="40"/>
      <c r="AN1056" s="41">
        <v>45504</v>
      </c>
      <c r="AO1056" s="43"/>
      <c r="AP1056" s="43"/>
      <c r="AQ1056" s="43"/>
      <c r="AR1056" s="43"/>
      <c r="AS1056" s="43"/>
      <c r="AT1056" s="43"/>
      <c r="AU1056" s="43"/>
      <c r="AV1056" s="43"/>
      <c r="AW1056" s="43"/>
      <c r="AX1056" s="43"/>
      <c r="AY1056" s="43"/>
      <c r="AZ1056" s="43"/>
      <c r="BA1056" s="43"/>
      <c r="BB1056" s="43"/>
      <c r="BC1056" s="43"/>
      <c r="BD1056" s="43"/>
      <c r="BE1056" s="43"/>
      <c r="BF1056" s="43"/>
      <c r="BG1056" s="43"/>
      <c r="BH1056" s="43"/>
      <c r="BI1056" s="43"/>
      <c r="BJ1056" s="43"/>
      <c r="BK1056" s="43"/>
      <c r="BL1056" s="43"/>
      <c r="BM1056" s="43"/>
      <c r="BN1056" s="43"/>
      <c r="BO1056" s="43"/>
      <c r="BP1056" s="43"/>
      <c r="BQ1056" s="43"/>
      <c r="BR1056" s="43"/>
      <c r="BS1056" s="43"/>
      <c r="BT1056" s="43"/>
      <c r="BU1056" s="43"/>
      <c r="BV1056" s="43"/>
      <c r="BW1056" s="43"/>
      <c r="BX1056" s="43"/>
      <c r="BY1056" s="43"/>
      <c r="BZ1056" s="43"/>
      <c r="CA1056" s="43"/>
      <c r="CB1056" s="43"/>
      <c r="CC1056" s="43"/>
      <c r="CD1056" s="43"/>
      <c r="CE1056" s="43"/>
    </row>
    <row r="1057" spans="1:83" s="44" customFormat="1" x14ac:dyDescent="0.35">
      <c r="A1057" s="40">
        <v>835000972</v>
      </c>
      <c r="B1057" s="40" t="s">
        <v>0</v>
      </c>
      <c r="C1057" s="40" t="s">
        <v>1054</v>
      </c>
      <c r="D1057" s="40" t="s">
        <v>20</v>
      </c>
      <c r="E1057" s="40">
        <v>27159</v>
      </c>
      <c r="F1057" s="40" t="s">
        <v>1054</v>
      </c>
      <c r="G1057" s="40" t="s">
        <v>3166</v>
      </c>
      <c r="H1057" s="41">
        <v>45196</v>
      </c>
      <c r="I1057" s="41">
        <v>45205.449663923609</v>
      </c>
      <c r="J1057" s="12">
        <v>392680</v>
      </c>
      <c r="K1057" s="12">
        <v>124940</v>
      </c>
      <c r="L1057" s="40">
        <v>142800</v>
      </c>
      <c r="M1057" s="15">
        <f t="shared" si="18"/>
        <v>124940</v>
      </c>
      <c r="N1057" s="42" t="s">
        <v>17</v>
      </c>
      <c r="O1057" s="40"/>
      <c r="P1057" s="40" t="s">
        <v>4268</v>
      </c>
      <c r="Q1057" s="40" t="b">
        <v>0</v>
      </c>
      <c r="R1057" s="40" t="s">
        <v>4254</v>
      </c>
      <c r="S1057" s="40"/>
      <c r="T1057" s="40" t="s">
        <v>4270</v>
      </c>
      <c r="U1057" s="15">
        <v>392680</v>
      </c>
      <c r="V1057" s="15">
        <v>0</v>
      </c>
      <c r="W1057" s="15">
        <v>0</v>
      </c>
      <c r="X1057" s="15"/>
      <c r="Y1057" s="15"/>
      <c r="Z1057" s="15">
        <v>392680</v>
      </c>
      <c r="AA1057" s="15">
        <v>124940</v>
      </c>
      <c r="AB1057" s="15">
        <v>0</v>
      </c>
      <c r="AC1057" s="15">
        <v>267740</v>
      </c>
      <c r="AD1057" s="15">
        <v>124940</v>
      </c>
      <c r="AE1057" s="40">
        <v>1222486119</v>
      </c>
      <c r="AF1057" s="15">
        <v>0</v>
      </c>
      <c r="AG1057" s="40"/>
      <c r="AH1057" s="40"/>
      <c r="AI1057" s="40"/>
      <c r="AJ1057" s="15">
        <v>0</v>
      </c>
      <c r="AK1057" s="40"/>
      <c r="AL1057" s="40"/>
      <c r="AM1057" s="40"/>
      <c r="AN1057" s="41">
        <v>45504</v>
      </c>
      <c r="AO1057" s="43"/>
      <c r="AP1057" s="43"/>
      <c r="AQ1057" s="43"/>
      <c r="AR1057" s="43"/>
      <c r="AS1057" s="43"/>
      <c r="AT1057" s="43"/>
      <c r="AU1057" s="43"/>
      <c r="AV1057" s="43"/>
      <c r="AW1057" s="43"/>
      <c r="AX1057" s="43"/>
      <c r="AY1057" s="43"/>
      <c r="AZ1057" s="43"/>
      <c r="BA1057" s="43"/>
      <c r="BB1057" s="43"/>
      <c r="BC1057" s="43"/>
      <c r="BD1057" s="43"/>
      <c r="BE1057" s="43"/>
      <c r="BF1057" s="43"/>
      <c r="BG1057" s="43"/>
      <c r="BH1057" s="43"/>
      <c r="BI1057" s="43"/>
      <c r="BJ1057" s="43"/>
      <c r="BK1057" s="43"/>
      <c r="BL1057" s="43"/>
      <c r="BM1057" s="43"/>
      <c r="BN1057" s="43"/>
      <c r="BO1057" s="43"/>
      <c r="BP1057" s="43"/>
      <c r="BQ1057" s="43"/>
      <c r="BR1057" s="43"/>
      <c r="BS1057" s="43"/>
      <c r="BT1057" s="43"/>
      <c r="BU1057" s="43"/>
      <c r="BV1057" s="43"/>
      <c r="BW1057" s="43"/>
      <c r="BX1057" s="43"/>
      <c r="BY1057" s="43"/>
      <c r="BZ1057" s="43"/>
      <c r="CA1057" s="43"/>
      <c r="CB1057" s="43"/>
      <c r="CC1057" s="43"/>
      <c r="CD1057" s="43"/>
      <c r="CE1057" s="43"/>
    </row>
    <row r="1058" spans="1:83" s="44" customFormat="1" x14ac:dyDescent="0.35">
      <c r="A1058" s="40">
        <v>835000972</v>
      </c>
      <c r="B1058" s="40" t="s">
        <v>0</v>
      </c>
      <c r="C1058" s="40" t="s">
        <v>1090</v>
      </c>
      <c r="D1058" s="40" t="s">
        <v>16</v>
      </c>
      <c r="E1058" s="40">
        <v>112520</v>
      </c>
      <c r="F1058" s="40" t="s">
        <v>1090</v>
      </c>
      <c r="G1058" s="40" t="s">
        <v>3202</v>
      </c>
      <c r="H1058" s="41">
        <v>45233</v>
      </c>
      <c r="I1058" s="41">
        <v>45483.562546527777</v>
      </c>
      <c r="J1058" s="12">
        <v>833064</v>
      </c>
      <c r="K1058" s="12">
        <v>0</v>
      </c>
      <c r="L1058" s="12">
        <v>0</v>
      </c>
      <c r="M1058" s="15">
        <f t="shared" si="18"/>
        <v>833064</v>
      </c>
      <c r="N1058" s="42" t="s">
        <v>17</v>
      </c>
      <c r="O1058" s="40"/>
      <c r="P1058" s="40" t="s">
        <v>4267</v>
      </c>
      <c r="Q1058" s="40" t="b">
        <v>1</v>
      </c>
      <c r="R1058" s="40" t="s">
        <v>4470</v>
      </c>
      <c r="S1058" s="40"/>
      <c r="T1058" s="40" t="s">
        <v>4263</v>
      </c>
      <c r="U1058" s="15">
        <v>0</v>
      </c>
      <c r="V1058" s="15">
        <v>0</v>
      </c>
      <c r="W1058" s="15">
        <v>0</v>
      </c>
      <c r="X1058" s="15" t="e">
        <v>#N/A</v>
      </c>
      <c r="Y1058" s="15" t="e">
        <v>#N/A</v>
      </c>
      <c r="Z1058" s="15">
        <v>0</v>
      </c>
      <c r="AA1058" s="15">
        <v>833064</v>
      </c>
      <c r="AB1058" s="15">
        <v>0</v>
      </c>
      <c r="AC1058" s="15">
        <v>0</v>
      </c>
      <c r="AD1058" s="15">
        <v>0</v>
      </c>
      <c r="AE1058" s="40"/>
      <c r="AF1058" s="15">
        <v>0</v>
      </c>
      <c r="AG1058" s="40"/>
      <c r="AH1058" s="40"/>
      <c r="AI1058" s="40"/>
      <c r="AJ1058" s="15">
        <v>0</v>
      </c>
      <c r="AK1058" s="40"/>
      <c r="AL1058" s="40"/>
      <c r="AM1058" s="40"/>
      <c r="AN1058" s="41">
        <v>45504</v>
      </c>
      <c r="AO1058" s="43"/>
      <c r="AP1058" s="43"/>
      <c r="AQ1058" s="43"/>
      <c r="AR1058" s="43"/>
      <c r="AS1058" s="43"/>
      <c r="AT1058" s="43"/>
      <c r="AU1058" s="43"/>
      <c r="AV1058" s="43"/>
      <c r="AW1058" s="43"/>
      <c r="AX1058" s="43"/>
      <c r="AY1058" s="43"/>
      <c r="AZ1058" s="43"/>
      <c r="BA1058" s="43"/>
      <c r="BB1058" s="43"/>
      <c r="BC1058" s="43"/>
      <c r="BD1058" s="43"/>
      <c r="BE1058" s="43"/>
      <c r="BF1058" s="43"/>
      <c r="BG1058" s="43"/>
      <c r="BH1058" s="43"/>
      <c r="BI1058" s="43"/>
      <c r="BJ1058" s="43"/>
      <c r="BK1058" s="43"/>
      <c r="BL1058" s="43"/>
      <c r="BM1058" s="43"/>
      <c r="BN1058" s="43"/>
      <c r="BO1058" s="43"/>
      <c r="BP1058" s="43"/>
      <c r="BQ1058" s="43"/>
      <c r="BR1058" s="43"/>
      <c r="BS1058" s="43"/>
      <c r="BT1058" s="43"/>
      <c r="BU1058" s="43"/>
      <c r="BV1058" s="43"/>
      <c r="BW1058" s="43"/>
      <c r="BX1058" s="43"/>
      <c r="BY1058" s="43"/>
      <c r="BZ1058" s="43"/>
      <c r="CA1058" s="43"/>
      <c r="CB1058" s="43"/>
      <c r="CC1058" s="43"/>
      <c r="CD1058" s="43"/>
      <c r="CE1058" s="43"/>
    </row>
    <row r="1059" spans="1:83" s="44" customFormat="1" x14ac:dyDescent="0.35">
      <c r="A1059" s="40">
        <v>835000972</v>
      </c>
      <c r="B1059" s="40" t="s">
        <v>0</v>
      </c>
      <c r="C1059" s="40" t="s">
        <v>1091</v>
      </c>
      <c r="D1059" s="40" t="s">
        <v>16</v>
      </c>
      <c r="E1059" s="40">
        <v>112573</v>
      </c>
      <c r="F1059" s="40" t="s">
        <v>1091</v>
      </c>
      <c r="G1059" s="40" t="s">
        <v>3203</v>
      </c>
      <c r="H1059" s="41">
        <v>45233</v>
      </c>
      <c r="I1059" s="41">
        <v>45383.291666666664</v>
      </c>
      <c r="J1059" s="12">
        <v>12023844</v>
      </c>
      <c r="K1059" s="12">
        <v>0</v>
      </c>
      <c r="L1059" s="12">
        <v>0</v>
      </c>
      <c r="M1059" s="15">
        <f t="shared" si="18"/>
        <v>12023844</v>
      </c>
      <c r="N1059" s="42" t="s">
        <v>17</v>
      </c>
      <c r="O1059" s="40"/>
      <c r="P1059" s="40" t="s">
        <v>4265</v>
      </c>
      <c r="Q1059" s="40" t="b">
        <v>0</v>
      </c>
      <c r="R1059" s="40" t="s">
        <v>4253</v>
      </c>
      <c r="S1059" s="40"/>
      <c r="T1059" s="40" t="s">
        <v>4265</v>
      </c>
      <c r="U1059" s="15">
        <v>0</v>
      </c>
      <c r="V1059" s="15">
        <v>12023844</v>
      </c>
      <c r="W1059" s="15">
        <v>0</v>
      </c>
      <c r="X1059" s="15" t="s">
        <v>4435</v>
      </c>
      <c r="Y1059" s="15" t="s">
        <v>4296</v>
      </c>
      <c r="Z1059" s="15">
        <v>0</v>
      </c>
      <c r="AA1059" s="15">
        <v>0</v>
      </c>
      <c r="AB1059" s="15">
        <v>0</v>
      </c>
      <c r="AC1059" s="15">
        <v>0</v>
      </c>
      <c r="AD1059" s="15">
        <v>0</v>
      </c>
      <c r="AE1059" s="40"/>
      <c r="AF1059" s="15">
        <v>0</v>
      </c>
      <c r="AG1059" s="40"/>
      <c r="AH1059" s="40"/>
      <c r="AI1059" s="40"/>
      <c r="AJ1059" s="15">
        <v>0</v>
      </c>
      <c r="AK1059" s="40"/>
      <c r="AL1059" s="40"/>
      <c r="AM1059" s="40"/>
      <c r="AN1059" s="41">
        <v>45504</v>
      </c>
      <c r="AO1059" s="43"/>
      <c r="AP1059" s="43"/>
      <c r="AQ1059" s="43"/>
      <c r="AR1059" s="43"/>
      <c r="AS1059" s="43"/>
      <c r="AT1059" s="43"/>
      <c r="AU1059" s="43"/>
      <c r="AV1059" s="43"/>
      <c r="AW1059" s="43"/>
      <c r="AX1059" s="43"/>
      <c r="AY1059" s="43"/>
      <c r="AZ1059" s="43"/>
      <c r="BA1059" s="43"/>
      <c r="BB1059" s="43"/>
      <c r="BC1059" s="43"/>
      <c r="BD1059" s="43"/>
      <c r="BE1059" s="43"/>
      <c r="BF1059" s="43"/>
      <c r="BG1059" s="43"/>
      <c r="BH1059" s="43"/>
      <c r="BI1059" s="43"/>
      <c r="BJ1059" s="43"/>
      <c r="BK1059" s="43"/>
      <c r="BL1059" s="43"/>
      <c r="BM1059" s="43"/>
      <c r="BN1059" s="43"/>
      <c r="BO1059" s="43"/>
      <c r="BP1059" s="43"/>
      <c r="BQ1059" s="43"/>
      <c r="BR1059" s="43"/>
      <c r="BS1059" s="43"/>
      <c r="BT1059" s="43"/>
      <c r="BU1059" s="43"/>
      <c r="BV1059" s="43"/>
      <c r="BW1059" s="43"/>
      <c r="BX1059" s="43"/>
      <c r="BY1059" s="43"/>
      <c r="BZ1059" s="43"/>
      <c r="CA1059" s="43"/>
      <c r="CB1059" s="43"/>
      <c r="CC1059" s="43"/>
      <c r="CD1059" s="43"/>
      <c r="CE1059" s="43"/>
    </row>
    <row r="1060" spans="1:83" s="44" customFormat="1" x14ac:dyDescent="0.35">
      <c r="A1060" s="40">
        <v>835000972</v>
      </c>
      <c r="B1060" s="40" t="s">
        <v>0</v>
      </c>
      <c r="C1060" s="40" t="s">
        <v>1074</v>
      </c>
      <c r="D1060" s="40" t="s">
        <v>16</v>
      </c>
      <c r="E1060" s="40">
        <v>110593</v>
      </c>
      <c r="F1060" s="40" t="s">
        <v>1074</v>
      </c>
      <c r="G1060" s="40" t="s">
        <v>3186</v>
      </c>
      <c r="H1060" s="41">
        <v>45211</v>
      </c>
      <c r="I1060" s="41">
        <v>45237.291666666664</v>
      </c>
      <c r="J1060" s="12">
        <v>106124</v>
      </c>
      <c r="K1060" s="12">
        <v>0</v>
      </c>
      <c r="L1060" s="15">
        <v>89724</v>
      </c>
      <c r="M1060" s="15">
        <f t="shared" si="18"/>
        <v>16400</v>
      </c>
      <c r="N1060" s="42" t="s">
        <v>17</v>
      </c>
      <c r="O1060" s="40"/>
      <c r="P1060" s="40" t="s">
        <v>4268</v>
      </c>
      <c r="Q1060" s="40" t="b">
        <v>0</v>
      </c>
      <c r="R1060" s="40" t="s">
        <v>4254</v>
      </c>
      <c r="S1060" s="40"/>
      <c r="T1060" s="40" t="s">
        <v>4268</v>
      </c>
      <c r="U1060" s="15">
        <v>106124</v>
      </c>
      <c r="V1060" s="15">
        <v>0</v>
      </c>
      <c r="W1060" s="15">
        <v>0</v>
      </c>
      <c r="X1060" s="15"/>
      <c r="Y1060" s="15"/>
      <c r="Z1060" s="15">
        <v>106124</v>
      </c>
      <c r="AA1060" s="15">
        <v>0</v>
      </c>
      <c r="AB1060" s="15">
        <v>0</v>
      </c>
      <c r="AC1060" s="15">
        <v>89724</v>
      </c>
      <c r="AD1060" s="15">
        <v>0</v>
      </c>
      <c r="AE1060" s="40"/>
      <c r="AF1060" s="15">
        <v>89724</v>
      </c>
      <c r="AG1060" s="40">
        <v>2201501110</v>
      </c>
      <c r="AH1060" s="40" t="s">
        <v>4499</v>
      </c>
      <c r="AI1060" s="40"/>
      <c r="AJ1060" s="15">
        <v>0</v>
      </c>
      <c r="AK1060" s="40"/>
      <c r="AL1060" s="40"/>
      <c r="AM1060" s="40"/>
      <c r="AN1060" s="41">
        <v>45504</v>
      </c>
      <c r="AO1060" s="43"/>
      <c r="AP1060" s="43"/>
      <c r="AQ1060" s="43"/>
      <c r="AR1060" s="43"/>
      <c r="AS1060" s="43"/>
      <c r="AT1060" s="43"/>
      <c r="AU1060" s="43"/>
      <c r="AV1060" s="43"/>
      <c r="AW1060" s="43"/>
      <c r="AX1060" s="43"/>
      <c r="AY1060" s="43"/>
      <c r="AZ1060" s="43"/>
      <c r="BA1060" s="43"/>
      <c r="BB1060" s="43"/>
      <c r="BC1060" s="43"/>
      <c r="BD1060" s="43"/>
      <c r="BE1060" s="43"/>
      <c r="BF1060" s="43"/>
      <c r="BG1060" s="43"/>
      <c r="BH1060" s="43"/>
      <c r="BI1060" s="43"/>
      <c r="BJ1060" s="43"/>
      <c r="BK1060" s="43"/>
      <c r="BL1060" s="43"/>
      <c r="BM1060" s="43"/>
      <c r="BN1060" s="43"/>
      <c r="BO1060" s="43"/>
      <c r="BP1060" s="43"/>
      <c r="BQ1060" s="43"/>
      <c r="BR1060" s="43"/>
      <c r="BS1060" s="43"/>
      <c r="BT1060" s="43"/>
      <c r="BU1060" s="43"/>
      <c r="BV1060" s="43"/>
      <c r="BW1060" s="43"/>
      <c r="BX1060" s="43"/>
      <c r="BY1060" s="43"/>
      <c r="BZ1060" s="43"/>
      <c r="CA1060" s="43"/>
      <c r="CB1060" s="43"/>
      <c r="CC1060" s="43"/>
      <c r="CD1060" s="43"/>
      <c r="CE1060" s="43"/>
    </row>
    <row r="1061" spans="1:83" s="44" customFormat="1" x14ac:dyDescent="0.35">
      <c r="A1061" s="40">
        <v>835000972</v>
      </c>
      <c r="B1061" s="40" t="s">
        <v>0</v>
      </c>
      <c r="C1061" s="40" t="s">
        <v>1077</v>
      </c>
      <c r="D1061" s="40" t="s">
        <v>16</v>
      </c>
      <c r="E1061" s="40">
        <v>110637</v>
      </c>
      <c r="F1061" s="40" t="s">
        <v>1077</v>
      </c>
      <c r="G1061" s="40" t="s">
        <v>3189</v>
      </c>
      <c r="H1061" s="41">
        <v>45217</v>
      </c>
      <c r="I1061" s="41">
        <v>45237.291666666664</v>
      </c>
      <c r="J1061" s="12">
        <v>99404</v>
      </c>
      <c r="K1061" s="12">
        <v>0</v>
      </c>
      <c r="L1061" s="15">
        <v>95304</v>
      </c>
      <c r="M1061" s="15">
        <f t="shared" si="18"/>
        <v>4100</v>
      </c>
      <c r="N1061" s="42" t="s">
        <v>17</v>
      </c>
      <c r="O1061" s="40"/>
      <c r="P1061" s="40" t="s">
        <v>4268</v>
      </c>
      <c r="Q1061" s="40" t="b">
        <v>0</v>
      </c>
      <c r="R1061" s="40" t="s">
        <v>4254</v>
      </c>
      <c r="S1061" s="40"/>
      <c r="T1061" s="40" t="s">
        <v>4268</v>
      </c>
      <c r="U1061" s="15">
        <v>99404</v>
      </c>
      <c r="V1061" s="15">
        <v>0</v>
      </c>
      <c r="W1061" s="15">
        <v>0</v>
      </c>
      <c r="X1061" s="15"/>
      <c r="Y1061" s="15"/>
      <c r="Z1061" s="15">
        <v>99404</v>
      </c>
      <c r="AA1061" s="15">
        <v>0</v>
      </c>
      <c r="AB1061" s="15">
        <v>0</v>
      </c>
      <c r="AC1061" s="15">
        <v>95304</v>
      </c>
      <c r="AD1061" s="15">
        <v>0</v>
      </c>
      <c r="AE1061" s="40"/>
      <c r="AF1061" s="15">
        <v>95304</v>
      </c>
      <c r="AG1061" s="40">
        <v>2201501110</v>
      </c>
      <c r="AH1061" s="40" t="s">
        <v>4499</v>
      </c>
      <c r="AI1061" s="40"/>
      <c r="AJ1061" s="15">
        <v>0</v>
      </c>
      <c r="AK1061" s="40"/>
      <c r="AL1061" s="40"/>
      <c r="AM1061" s="40"/>
      <c r="AN1061" s="41">
        <v>45504</v>
      </c>
      <c r="AO1061" s="43"/>
      <c r="AP1061" s="43"/>
      <c r="AQ1061" s="43"/>
      <c r="AR1061" s="43"/>
      <c r="AS1061" s="43"/>
      <c r="AT1061" s="43"/>
      <c r="AU1061" s="43"/>
      <c r="AV1061" s="43"/>
      <c r="AW1061" s="43"/>
      <c r="AX1061" s="43"/>
      <c r="AY1061" s="43"/>
      <c r="AZ1061" s="43"/>
      <c r="BA1061" s="43"/>
      <c r="BB1061" s="43"/>
      <c r="BC1061" s="43"/>
      <c r="BD1061" s="43"/>
      <c r="BE1061" s="43"/>
      <c r="BF1061" s="43"/>
      <c r="BG1061" s="43"/>
      <c r="BH1061" s="43"/>
      <c r="BI1061" s="43"/>
      <c r="BJ1061" s="43"/>
      <c r="BK1061" s="43"/>
      <c r="BL1061" s="43"/>
      <c r="BM1061" s="43"/>
      <c r="BN1061" s="43"/>
      <c r="BO1061" s="43"/>
      <c r="BP1061" s="43"/>
      <c r="BQ1061" s="43"/>
      <c r="BR1061" s="43"/>
      <c r="BS1061" s="43"/>
      <c r="BT1061" s="43"/>
      <c r="BU1061" s="43"/>
      <c r="BV1061" s="43"/>
      <c r="BW1061" s="43"/>
      <c r="BX1061" s="43"/>
      <c r="BY1061" s="43"/>
      <c r="BZ1061" s="43"/>
      <c r="CA1061" s="43"/>
      <c r="CB1061" s="43"/>
      <c r="CC1061" s="43"/>
      <c r="CD1061" s="43"/>
      <c r="CE1061" s="43"/>
    </row>
    <row r="1062" spans="1:83" s="44" customFormat="1" x14ac:dyDescent="0.35">
      <c r="A1062" s="40">
        <v>835000972</v>
      </c>
      <c r="B1062" s="40" t="s">
        <v>0</v>
      </c>
      <c r="C1062" s="40" t="s">
        <v>1089</v>
      </c>
      <c r="D1062" s="40" t="s">
        <v>20</v>
      </c>
      <c r="E1062" s="40">
        <v>28573</v>
      </c>
      <c r="F1062" s="40" t="s">
        <v>1089</v>
      </c>
      <c r="G1062" s="40" t="s">
        <v>3201</v>
      </c>
      <c r="H1062" s="41">
        <v>45232</v>
      </c>
      <c r="I1062" s="41">
        <v>45273.673065196759</v>
      </c>
      <c r="J1062" s="12">
        <v>176510</v>
      </c>
      <c r="K1062" s="12">
        <v>0</v>
      </c>
      <c r="L1062" s="12">
        <v>172410</v>
      </c>
      <c r="M1062" s="15">
        <f t="shared" si="18"/>
        <v>4100</v>
      </c>
      <c r="N1062" s="42" t="s">
        <v>17</v>
      </c>
      <c r="O1062" s="40"/>
      <c r="P1062" s="40" t="s">
        <v>4268</v>
      </c>
      <c r="Q1062" s="40" t="b">
        <v>0</v>
      </c>
      <c r="R1062" s="40" t="s">
        <v>4254</v>
      </c>
      <c r="S1062" s="40"/>
      <c r="T1062" s="40" t="s">
        <v>4268</v>
      </c>
      <c r="U1062" s="15">
        <v>176510</v>
      </c>
      <c r="V1062" s="15">
        <v>0</v>
      </c>
      <c r="W1062" s="15">
        <v>0</v>
      </c>
      <c r="X1062" s="15"/>
      <c r="Y1062" s="15"/>
      <c r="Z1062" s="15">
        <v>176510</v>
      </c>
      <c r="AA1062" s="15">
        <v>0</v>
      </c>
      <c r="AB1062" s="15">
        <v>0</v>
      </c>
      <c r="AC1062" s="15">
        <v>172410</v>
      </c>
      <c r="AD1062" s="15">
        <v>0</v>
      </c>
      <c r="AE1062" s="40"/>
      <c r="AF1062" s="15">
        <v>172410</v>
      </c>
      <c r="AG1062" s="40">
        <f>VLOOKUP(G1062,'[2]PC PLATA'!$D:$F,3,0)</f>
        <v>2201520917</v>
      </c>
      <c r="AH1062" s="40" t="str">
        <f>VLOOKUP(G1062,'[2]PC PLATA'!$D:$J,7,0)</f>
        <v>26.06.2024</v>
      </c>
      <c r="AI1062" s="40"/>
      <c r="AJ1062" s="15">
        <v>0</v>
      </c>
      <c r="AK1062" s="40"/>
      <c r="AL1062" s="40"/>
      <c r="AM1062" s="40"/>
      <c r="AN1062" s="41">
        <v>45504</v>
      </c>
      <c r="AO1062" s="43"/>
      <c r="AP1062" s="43"/>
      <c r="AQ1062" s="43"/>
      <c r="AR1062" s="43"/>
      <c r="AS1062" s="43"/>
      <c r="AT1062" s="43"/>
      <c r="AU1062" s="43"/>
      <c r="AV1062" s="43"/>
      <c r="AW1062" s="43"/>
      <c r="AX1062" s="43"/>
      <c r="AY1062" s="43"/>
      <c r="AZ1062" s="43"/>
      <c r="BA1062" s="43"/>
      <c r="BB1062" s="43"/>
      <c r="BC1062" s="43"/>
      <c r="BD1062" s="43"/>
      <c r="BE1062" s="43"/>
      <c r="BF1062" s="43"/>
      <c r="BG1062" s="43"/>
      <c r="BH1062" s="43"/>
      <c r="BI1062" s="43"/>
      <c r="BJ1062" s="43"/>
      <c r="BK1062" s="43"/>
      <c r="BL1062" s="43"/>
      <c r="BM1062" s="43"/>
      <c r="BN1062" s="43"/>
      <c r="BO1062" s="43"/>
      <c r="BP1062" s="43"/>
      <c r="BQ1062" s="43"/>
      <c r="BR1062" s="43"/>
      <c r="BS1062" s="43"/>
      <c r="BT1062" s="43"/>
      <c r="BU1062" s="43"/>
      <c r="BV1062" s="43"/>
      <c r="BW1062" s="43"/>
      <c r="BX1062" s="43"/>
      <c r="BY1062" s="43"/>
      <c r="BZ1062" s="43"/>
      <c r="CA1062" s="43"/>
      <c r="CB1062" s="43"/>
      <c r="CC1062" s="43"/>
      <c r="CD1062" s="43"/>
      <c r="CE1062" s="43"/>
    </row>
    <row r="1063" spans="1:83" s="44" customFormat="1" x14ac:dyDescent="0.35">
      <c r="A1063" s="40">
        <v>835000972</v>
      </c>
      <c r="B1063" s="40" t="s">
        <v>0</v>
      </c>
      <c r="C1063" s="40" t="s">
        <v>1095</v>
      </c>
      <c r="D1063" s="40" t="s">
        <v>20</v>
      </c>
      <c r="E1063" s="40">
        <v>28718</v>
      </c>
      <c r="F1063" s="40" t="s">
        <v>1095</v>
      </c>
      <c r="G1063" s="40" t="s">
        <v>3207</v>
      </c>
      <c r="H1063" s="41">
        <v>45236</v>
      </c>
      <c r="I1063" s="41">
        <v>45265.587675000002</v>
      </c>
      <c r="J1063" s="12">
        <v>161170</v>
      </c>
      <c r="K1063" s="12">
        <v>0</v>
      </c>
      <c r="L1063" s="12">
        <v>0</v>
      </c>
      <c r="M1063" s="15">
        <f t="shared" si="18"/>
        <v>161170</v>
      </c>
      <c r="N1063" s="42" t="s">
        <v>17</v>
      </c>
      <c r="O1063" s="40"/>
      <c r="P1063" s="40" t="s">
        <v>4265</v>
      </c>
      <c r="Q1063" s="40" t="b">
        <v>0</v>
      </c>
      <c r="R1063" s="40" t="s">
        <v>4253</v>
      </c>
      <c r="S1063" s="40"/>
      <c r="T1063" s="40" t="s">
        <v>4265</v>
      </c>
      <c r="U1063" s="15">
        <v>0</v>
      </c>
      <c r="V1063" s="15">
        <v>161170</v>
      </c>
      <c r="W1063" s="15">
        <v>0</v>
      </c>
      <c r="X1063" s="15" t="s">
        <v>4436</v>
      </c>
      <c r="Y1063" s="15" t="s">
        <v>4296</v>
      </c>
      <c r="Z1063" s="15">
        <v>0</v>
      </c>
      <c r="AA1063" s="15">
        <v>0</v>
      </c>
      <c r="AB1063" s="15">
        <v>0</v>
      </c>
      <c r="AC1063" s="15">
        <v>0</v>
      </c>
      <c r="AD1063" s="15">
        <v>0</v>
      </c>
      <c r="AE1063" s="40"/>
      <c r="AF1063" s="15">
        <v>0</v>
      </c>
      <c r="AG1063" s="40"/>
      <c r="AH1063" s="40"/>
      <c r="AI1063" s="40"/>
      <c r="AJ1063" s="15">
        <v>0</v>
      </c>
      <c r="AK1063" s="40"/>
      <c r="AL1063" s="40"/>
      <c r="AM1063" s="40"/>
      <c r="AN1063" s="41">
        <v>45504</v>
      </c>
      <c r="AO1063" s="43"/>
      <c r="AP1063" s="43"/>
      <c r="AQ1063" s="43"/>
      <c r="AR1063" s="43"/>
      <c r="AS1063" s="43"/>
      <c r="AT1063" s="43"/>
      <c r="AU1063" s="43"/>
      <c r="AV1063" s="43"/>
      <c r="AW1063" s="43"/>
      <c r="AX1063" s="43"/>
      <c r="AY1063" s="43"/>
      <c r="AZ1063" s="43"/>
      <c r="BA1063" s="43"/>
      <c r="BB1063" s="43"/>
      <c r="BC1063" s="43"/>
      <c r="BD1063" s="43"/>
      <c r="BE1063" s="43"/>
      <c r="BF1063" s="43"/>
      <c r="BG1063" s="43"/>
      <c r="BH1063" s="43"/>
      <c r="BI1063" s="43"/>
      <c r="BJ1063" s="43"/>
      <c r="BK1063" s="43"/>
      <c r="BL1063" s="43"/>
      <c r="BM1063" s="43"/>
      <c r="BN1063" s="43"/>
      <c r="BO1063" s="43"/>
      <c r="BP1063" s="43"/>
      <c r="BQ1063" s="43"/>
      <c r="BR1063" s="43"/>
      <c r="BS1063" s="43"/>
      <c r="BT1063" s="43"/>
      <c r="BU1063" s="43"/>
      <c r="BV1063" s="43"/>
      <c r="BW1063" s="43"/>
      <c r="BX1063" s="43"/>
      <c r="BY1063" s="43"/>
      <c r="BZ1063" s="43"/>
      <c r="CA1063" s="43"/>
      <c r="CB1063" s="43"/>
      <c r="CC1063" s="43"/>
      <c r="CD1063" s="43"/>
      <c r="CE1063" s="43"/>
    </row>
    <row r="1064" spans="1:83" s="44" customFormat="1" x14ac:dyDescent="0.35">
      <c r="A1064" s="40">
        <v>835000972</v>
      </c>
      <c r="B1064" s="40" t="s">
        <v>0</v>
      </c>
      <c r="C1064" s="40" t="s">
        <v>1096</v>
      </c>
      <c r="D1064" s="40" t="s">
        <v>16</v>
      </c>
      <c r="E1064" s="40">
        <v>113839</v>
      </c>
      <c r="F1064" s="40" t="s">
        <v>1096</v>
      </c>
      <c r="G1064" s="40" t="s">
        <v>3208</v>
      </c>
      <c r="H1064" s="41">
        <v>45237</v>
      </c>
      <c r="I1064" s="41" t="e">
        <v>#N/A</v>
      </c>
      <c r="J1064" s="12">
        <v>266980</v>
      </c>
      <c r="K1064" s="12">
        <v>0</v>
      </c>
      <c r="L1064" s="12">
        <v>0</v>
      </c>
      <c r="M1064" s="15">
        <f t="shared" si="18"/>
        <v>266980</v>
      </c>
      <c r="N1064" s="42" t="s">
        <v>17</v>
      </c>
      <c r="O1064" s="40"/>
      <c r="P1064" s="40" t="s">
        <v>4260</v>
      </c>
      <c r="Q1064" s="40"/>
      <c r="R1064" s="40" t="e">
        <v>#N/A</v>
      </c>
      <c r="S1064" s="40"/>
      <c r="T1064" s="40" t="s">
        <v>4260</v>
      </c>
      <c r="U1064" s="15">
        <v>0</v>
      </c>
      <c r="V1064" s="15">
        <v>0</v>
      </c>
      <c r="W1064" s="15">
        <v>0</v>
      </c>
      <c r="X1064" s="15"/>
      <c r="Y1064" s="15"/>
      <c r="Z1064" s="15">
        <v>0</v>
      </c>
      <c r="AA1064" s="15">
        <v>0</v>
      </c>
      <c r="AB1064" s="15">
        <v>0</v>
      </c>
      <c r="AC1064" s="15">
        <v>0</v>
      </c>
      <c r="AD1064" s="15">
        <v>0</v>
      </c>
      <c r="AE1064" s="40"/>
      <c r="AF1064" s="15">
        <v>0</v>
      </c>
      <c r="AG1064" s="40"/>
      <c r="AH1064" s="40"/>
      <c r="AI1064" s="40"/>
      <c r="AJ1064" s="15">
        <v>0</v>
      </c>
      <c r="AK1064" s="40"/>
      <c r="AL1064" s="40"/>
      <c r="AM1064" s="40"/>
      <c r="AN1064" s="41">
        <v>45504</v>
      </c>
      <c r="AO1064" s="43"/>
      <c r="AP1064" s="43"/>
      <c r="AQ1064" s="43"/>
      <c r="AR1064" s="43"/>
      <c r="AS1064" s="43"/>
      <c r="AT1064" s="43"/>
      <c r="AU1064" s="43"/>
      <c r="AV1064" s="43"/>
      <c r="AW1064" s="43"/>
      <c r="AX1064" s="43"/>
      <c r="AY1064" s="43"/>
      <c r="AZ1064" s="43"/>
      <c r="BA1064" s="43"/>
      <c r="BB1064" s="43"/>
      <c r="BC1064" s="43"/>
      <c r="BD1064" s="43"/>
      <c r="BE1064" s="43"/>
      <c r="BF1064" s="43"/>
      <c r="BG1064" s="43"/>
      <c r="BH1064" s="43"/>
      <c r="BI1064" s="43"/>
      <c r="BJ1064" s="43"/>
      <c r="BK1064" s="43"/>
      <c r="BL1064" s="43"/>
      <c r="BM1064" s="43"/>
      <c r="BN1064" s="43"/>
      <c r="BO1064" s="43"/>
      <c r="BP1064" s="43"/>
      <c r="BQ1064" s="43"/>
      <c r="BR1064" s="43"/>
      <c r="BS1064" s="43"/>
      <c r="BT1064" s="43"/>
      <c r="BU1064" s="43"/>
      <c r="BV1064" s="43"/>
      <c r="BW1064" s="43"/>
      <c r="BX1064" s="43"/>
      <c r="BY1064" s="43"/>
      <c r="BZ1064" s="43"/>
      <c r="CA1064" s="43"/>
      <c r="CB1064" s="43"/>
      <c r="CC1064" s="43"/>
      <c r="CD1064" s="43"/>
      <c r="CE1064" s="43"/>
    </row>
    <row r="1065" spans="1:83" s="44" customFormat="1" x14ac:dyDescent="0.35">
      <c r="A1065" s="40">
        <v>835000972</v>
      </c>
      <c r="B1065" s="40" t="s">
        <v>0</v>
      </c>
      <c r="C1065" s="40" t="s">
        <v>1097</v>
      </c>
      <c r="D1065" s="40" t="s">
        <v>16</v>
      </c>
      <c r="E1065" s="40">
        <v>113930</v>
      </c>
      <c r="F1065" s="40" t="s">
        <v>1097</v>
      </c>
      <c r="G1065" s="40" t="s">
        <v>3209</v>
      </c>
      <c r="H1065" s="41">
        <v>45238</v>
      </c>
      <c r="I1065" s="41" t="e">
        <v>#N/A</v>
      </c>
      <c r="J1065" s="12">
        <v>533548</v>
      </c>
      <c r="K1065" s="12">
        <v>0</v>
      </c>
      <c r="L1065" s="12">
        <v>0</v>
      </c>
      <c r="M1065" s="15">
        <f t="shared" si="18"/>
        <v>533548</v>
      </c>
      <c r="N1065" s="42" t="s">
        <v>17</v>
      </c>
      <c r="O1065" s="40"/>
      <c r="P1065" s="40" t="s">
        <v>4260</v>
      </c>
      <c r="Q1065" s="40"/>
      <c r="R1065" s="40" t="e">
        <v>#N/A</v>
      </c>
      <c r="S1065" s="40"/>
      <c r="T1065" s="40" t="s">
        <v>4260</v>
      </c>
      <c r="U1065" s="15">
        <v>0</v>
      </c>
      <c r="V1065" s="15">
        <v>0</v>
      </c>
      <c r="W1065" s="15">
        <v>0</v>
      </c>
      <c r="X1065" s="15"/>
      <c r="Y1065" s="15"/>
      <c r="Z1065" s="15">
        <v>0</v>
      </c>
      <c r="AA1065" s="15">
        <v>0</v>
      </c>
      <c r="AB1065" s="15">
        <v>0</v>
      </c>
      <c r="AC1065" s="15">
        <v>0</v>
      </c>
      <c r="AD1065" s="15">
        <v>0</v>
      </c>
      <c r="AE1065" s="40"/>
      <c r="AF1065" s="15">
        <v>0</v>
      </c>
      <c r="AG1065" s="40"/>
      <c r="AH1065" s="40"/>
      <c r="AI1065" s="40"/>
      <c r="AJ1065" s="15">
        <v>0</v>
      </c>
      <c r="AK1065" s="40"/>
      <c r="AL1065" s="40"/>
      <c r="AM1065" s="40"/>
      <c r="AN1065" s="41">
        <v>45504</v>
      </c>
      <c r="AO1065" s="43"/>
      <c r="AP1065" s="43"/>
      <c r="AQ1065" s="43"/>
      <c r="AR1065" s="43"/>
      <c r="AS1065" s="43"/>
      <c r="AT1065" s="43"/>
      <c r="AU1065" s="43"/>
      <c r="AV1065" s="43"/>
      <c r="AW1065" s="43"/>
      <c r="AX1065" s="43"/>
      <c r="AY1065" s="43"/>
      <c r="AZ1065" s="43"/>
      <c r="BA1065" s="43"/>
      <c r="BB1065" s="43"/>
      <c r="BC1065" s="43"/>
      <c r="BD1065" s="43"/>
      <c r="BE1065" s="43"/>
      <c r="BF1065" s="43"/>
      <c r="BG1065" s="43"/>
      <c r="BH1065" s="43"/>
      <c r="BI1065" s="43"/>
      <c r="BJ1065" s="43"/>
      <c r="BK1065" s="43"/>
      <c r="BL1065" s="43"/>
      <c r="BM1065" s="43"/>
      <c r="BN1065" s="43"/>
      <c r="BO1065" s="43"/>
      <c r="BP1065" s="43"/>
      <c r="BQ1065" s="43"/>
      <c r="BR1065" s="43"/>
      <c r="BS1065" s="43"/>
      <c r="BT1065" s="43"/>
      <c r="BU1065" s="43"/>
      <c r="BV1065" s="43"/>
      <c r="BW1065" s="43"/>
      <c r="BX1065" s="43"/>
      <c r="BY1065" s="43"/>
      <c r="BZ1065" s="43"/>
      <c r="CA1065" s="43"/>
      <c r="CB1065" s="43"/>
      <c r="CC1065" s="43"/>
      <c r="CD1065" s="43"/>
      <c r="CE1065" s="43"/>
    </row>
    <row r="1066" spans="1:83" s="44" customFormat="1" x14ac:dyDescent="0.35">
      <c r="A1066" s="40">
        <v>835000972</v>
      </c>
      <c r="B1066" s="40" t="s">
        <v>0</v>
      </c>
      <c r="C1066" s="40" t="s">
        <v>1092</v>
      </c>
      <c r="D1066" s="40" t="s">
        <v>19</v>
      </c>
      <c r="E1066" s="40">
        <v>6277</v>
      </c>
      <c r="F1066" s="40" t="s">
        <v>1092</v>
      </c>
      <c r="G1066" s="40" t="s">
        <v>3204</v>
      </c>
      <c r="H1066" s="41">
        <v>45234</v>
      </c>
      <c r="I1066" s="41">
        <v>45265.587675000002</v>
      </c>
      <c r="J1066" s="12">
        <v>238230</v>
      </c>
      <c r="K1066" s="12">
        <v>0</v>
      </c>
      <c r="L1066" s="12">
        <v>221830</v>
      </c>
      <c r="M1066" s="15">
        <f t="shared" si="18"/>
        <v>16400</v>
      </c>
      <c r="N1066" s="42" t="s">
        <v>17</v>
      </c>
      <c r="O1066" s="40"/>
      <c r="P1066" s="40" t="s">
        <v>4268</v>
      </c>
      <c r="Q1066" s="40" t="b">
        <v>0</v>
      </c>
      <c r="R1066" s="40" t="s">
        <v>4254</v>
      </c>
      <c r="S1066" s="40"/>
      <c r="T1066" s="40" t="s">
        <v>4268</v>
      </c>
      <c r="U1066" s="15">
        <v>238230</v>
      </c>
      <c r="V1066" s="15">
        <v>0</v>
      </c>
      <c r="W1066" s="15">
        <v>0</v>
      </c>
      <c r="X1066" s="15"/>
      <c r="Y1066" s="15"/>
      <c r="Z1066" s="15">
        <v>238230</v>
      </c>
      <c r="AA1066" s="15">
        <v>0</v>
      </c>
      <c r="AB1066" s="15">
        <v>0</v>
      </c>
      <c r="AC1066" s="15">
        <v>221830</v>
      </c>
      <c r="AD1066" s="15">
        <v>0</v>
      </c>
      <c r="AE1066" s="40"/>
      <c r="AF1066" s="15">
        <v>221830</v>
      </c>
      <c r="AG1066" s="40">
        <f>VLOOKUP(G1066,'[2]PC PLATA'!$D:$F,3,0)</f>
        <v>2201520917</v>
      </c>
      <c r="AH1066" s="40" t="str">
        <f>VLOOKUP(G1066,'[2]PC PLATA'!$D:$J,7,0)</f>
        <v>26.06.2024</v>
      </c>
      <c r="AI1066" s="40"/>
      <c r="AJ1066" s="15">
        <v>0</v>
      </c>
      <c r="AK1066" s="40"/>
      <c r="AL1066" s="40"/>
      <c r="AM1066" s="40"/>
      <c r="AN1066" s="41">
        <v>45504</v>
      </c>
      <c r="AO1066" s="43"/>
      <c r="AP1066" s="43"/>
      <c r="AQ1066" s="43"/>
      <c r="AR1066" s="43"/>
      <c r="AS1066" s="43"/>
      <c r="AT1066" s="43"/>
      <c r="AU1066" s="43"/>
      <c r="AV1066" s="43"/>
      <c r="AW1066" s="43"/>
      <c r="AX1066" s="43"/>
      <c r="AY1066" s="43"/>
      <c r="AZ1066" s="43"/>
      <c r="BA1066" s="43"/>
      <c r="BB1066" s="43"/>
      <c r="BC1066" s="43"/>
      <c r="BD1066" s="43"/>
      <c r="BE1066" s="43"/>
      <c r="BF1066" s="43"/>
      <c r="BG1066" s="43"/>
      <c r="BH1066" s="43"/>
      <c r="BI1066" s="43"/>
      <c r="BJ1066" s="43"/>
      <c r="BK1066" s="43"/>
      <c r="BL1066" s="43"/>
      <c r="BM1066" s="43"/>
      <c r="BN1066" s="43"/>
      <c r="BO1066" s="43"/>
      <c r="BP1066" s="43"/>
      <c r="BQ1066" s="43"/>
      <c r="BR1066" s="43"/>
      <c r="BS1066" s="43"/>
      <c r="BT1066" s="43"/>
      <c r="BU1066" s="43"/>
      <c r="BV1066" s="43"/>
      <c r="BW1066" s="43"/>
      <c r="BX1066" s="43"/>
      <c r="BY1066" s="43"/>
      <c r="BZ1066" s="43"/>
      <c r="CA1066" s="43"/>
      <c r="CB1066" s="43"/>
      <c r="CC1066" s="43"/>
      <c r="CD1066" s="43"/>
      <c r="CE1066" s="43"/>
    </row>
    <row r="1067" spans="1:83" s="44" customFormat="1" ht="14.25" customHeight="1" x14ac:dyDescent="0.35">
      <c r="A1067" s="40">
        <v>835000972</v>
      </c>
      <c r="B1067" s="40" t="s">
        <v>0</v>
      </c>
      <c r="C1067" s="40" t="s">
        <v>1099</v>
      </c>
      <c r="D1067" s="40" t="s">
        <v>19</v>
      </c>
      <c r="E1067" s="40">
        <v>6379</v>
      </c>
      <c r="F1067" s="40" t="s">
        <v>1099</v>
      </c>
      <c r="G1067" s="40" t="s">
        <v>3211</v>
      </c>
      <c r="H1067" s="41">
        <v>45239</v>
      </c>
      <c r="I1067" s="41">
        <v>45414.291666666664</v>
      </c>
      <c r="J1067" s="12">
        <v>237620</v>
      </c>
      <c r="K1067" s="12">
        <v>0</v>
      </c>
      <c r="L1067" s="12">
        <v>0</v>
      </c>
      <c r="M1067" s="15">
        <f t="shared" si="18"/>
        <v>237620</v>
      </c>
      <c r="N1067" s="42" t="s">
        <v>17</v>
      </c>
      <c r="O1067" s="40"/>
      <c r="P1067" s="40" t="s">
        <v>4265</v>
      </c>
      <c r="Q1067" s="40" t="b">
        <v>0</v>
      </c>
      <c r="R1067" s="40" t="s">
        <v>4253</v>
      </c>
      <c r="S1067" s="40"/>
      <c r="T1067" s="40" t="s">
        <v>4265</v>
      </c>
      <c r="U1067" s="15">
        <v>0</v>
      </c>
      <c r="V1067" s="15">
        <v>237620</v>
      </c>
      <c r="W1067" s="15">
        <v>0</v>
      </c>
      <c r="X1067" s="15" t="s">
        <v>4437</v>
      </c>
      <c r="Y1067" s="15" t="s">
        <v>4296</v>
      </c>
      <c r="Z1067" s="15">
        <v>0</v>
      </c>
      <c r="AA1067" s="15">
        <v>0</v>
      </c>
      <c r="AB1067" s="15">
        <v>0</v>
      </c>
      <c r="AC1067" s="15">
        <v>0</v>
      </c>
      <c r="AD1067" s="15">
        <v>0</v>
      </c>
      <c r="AE1067" s="40"/>
      <c r="AF1067" s="15">
        <v>0</v>
      </c>
      <c r="AG1067" s="40"/>
      <c r="AH1067" s="40"/>
      <c r="AI1067" s="40"/>
      <c r="AJ1067" s="15">
        <v>0</v>
      </c>
      <c r="AK1067" s="40"/>
      <c r="AL1067" s="40"/>
      <c r="AM1067" s="40"/>
      <c r="AN1067" s="41">
        <v>45504</v>
      </c>
      <c r="AO1067" s="43"/>
      <c r="AP1067" s="43"/>
      <c r="AQ1067" s="43"/>
      <c r="AR1067" s="43"/>
      <c r="AS1067" s="43"/>
      <c r="AT1067" s="43"/>
      <c r="AU1067" s="43"/>
      <c r="AV1067" s="43"/>
      <c r="AW1067" s="43"/>
      <c r="AX1067" s="43"/>
      <c r="AY1067" s="43"/>
      <c r="AZ1067" s="43"/>
      <c r="BA1067" s="43"/>
      <c r="BB1067" s="43"/>
      <c r="BC1067" s="43"/>
      <c r="BD1067" s="43"/>
      <c r="BE1067" s="43"/>
      <c r="BF1067" s="43"/>
      <c r="BG1067" s="43"/>
      <c r="BH1067" s="43"/>
      <c r="BI1067" s="43"/>
      <c r="BJ1067" s="43"/>
      <c r="BK1067" s="43"/>
      <c r="BL1067" s="43"/>
      <c r="BM1067" s="43"/>
      <c r="BN1067" s="43"/>
      <c r="BO1067" s="43"/>
      <c r="BP1067" s="43"/>
      <c r="BQ1067" s="43"/>
      <c r="BR1067" s="43"/>
      <c r="BS1067" s="43"/>
      <c r="BT1067" s="43"/>
      <c r="BU1067" s="43"/>
      <c r="BV1067" s="43"/>
      <c r="BW1067" s="43"/>
      <c r="BX1067" s="43"/>
      <c r="BY1067" s="43"/>
      <c r="BZ1067" s="43"/>
      <c r="CA1067" s="43"/>
      <c r="CB1067" s="43"/>
      <c r="CC1067" s="43"/>
      <c r="CD1067" s="43"/>
      <c r="CE1067" s="43"/>
    </row>
    <row r="1068" spans="1:83" s="44" customFormat="1" x14ac:dyDescent="0.35">
      <c r="A1068" s="40">
        <v>835000972</v>
      </c>
      <c r="B1068" s="40" t="s">
        <v>0</v>
      </c>
      <c r="C1068" s="40" t="s">
        <v>1100</v>
      </c>
      <c r="D1068" s="40" t="s">
        <v>16</v>
      </c>
      <c r="E1068" s="40">
        <v>113221</v>
      </c>
      <c r="F1068" s="40" t="s">
        <v>1100</v>
      </c>
      <c r="G1068" s="40" t="s">
        <v>3212</v>
      </c>
      <c r="H1068" s="41">
        <v>45239</v>
      </c>
      <c r="I1068" s="41">
        <v>45447.291666666664</v>
      </c>
      <c r="J1068" s="12">
        <v>4126771</v>
      </c>
      <c r="K1068" s="12">
        <v>0</v>
      </c>
      <c r="L1068" s="12">
        <v>0</v>
      </c>
      <c r="M1068" s="15">
        <f t="shared" si="18"/>
        <v>4126771</v>
      </c>
      <c r="N1068" s="42" t="s">
        <v>17</v>
      </c>
      <c r="O1068" s="40"/>
      <c r="P1068" s="40" t="s">
        <v>4265</v>
      </c>
      <c r="Q1068" s="40" t="b">
        <v>0</v>
      </c>
      <c r="R1068" s="40" t="s">
        <v>4253</v>
      </c>
      <c r="S1068" s="40"/>
      <c r="T1068" s="40" t="s">
        <v>4263</v>
      </c>
      <c r="U1068" s="15">
        <v>0</v>
      </c>
      <c r="V1068" s="15">
        <v>4126771</v>
      </c>
      <c r="W1068" s="15">
        <v>0</v>
      </c>
      <c r="X1068" s="15" t="s">
        <v>4438</v>
      </c>
      <c r="Y1068" s="15" t="s">
        <v>4296</v>
      </c>
      <c r="Z1068" s="15">
        <v>0</v>
      </c>
      <c r="AA1068" s="15">
        <v>0</v>
      </c>
      <c r="AB1068" s="15">
        <v>0</v>
      </c>
      <c r="AC1068" s="15">
        <v>0</v>
      </c>
      <c r="AD1068" s="15">
        <v>0</v>
      </c>
      <c r="AE1068" s="40"/>
      <c r="AF1068" s="15">
        <v>0</v>
      </c>
      <c r="AG1068" s="40"/>
      <c r="AH1068" s="40"/>
      <c r="AI1068" s="40"/>
      <c r="AJ1068" s="15">
        <v>0</v>
      </c>
      <c r="AK1068" s="40"/>
      <c r="AL1068" s="40"/>
      <c r="AM1068" s="40"/>
      <c r="AN1068" s="41">
        <v>45504</v>
      </c>
      <c r="AO1068" s="43"/>
      <c r="AP1068" s="43"/>
      <c r="AQ1068" s="43"/>
      <c r="AR1068" s="43"/>
      <c r="AS1068" s="43"/>
      <c r="AT1068" s="43"/>
      <c r="AU1068" s="43"/>
      <c r="AV1068" s="43"/>
      <c r="AW1068" s="43"/>
      <c r="AX1068" s="43"/>
      <c r="AY1068" s="43"/>
      <c r="AZ1068" s="43"/>
      <c r="BA1068" s="43"/>
      <c r="BB1068" s="43"/>
      <c r="BC1068" s="43"/>
      <c r="BD1068" s="43"/>
      <c r="BE1068" s="43"/>
      <c r="BF1068" s="43"/>
      <c r="BG1068" s="43"/>
      <c r="BH1068" s="43"/>
      <c r="BI1068" s="43"/>
      <c r="BJ1068" s="43"/>
      <c r="BK1068" s="43"/>
      <c r="BL1068" s="43"/>
      <c r="BM1068" s="43"/>
      <c r="BN1068" s="43"/>
      <c r="BO1068" s="43"/>
      <c r="BP1068" s="43"/>
      <c r="BQ1068" s="43"/>
      <c r="BR1068" s="43"/>
      <c r="BS1068" s="43"/>
      <c r="BT1068" s="43"/>
      <c r="BU1068" s="43"/>
      <c r="BV1068" s="43"/>
      <c r="BW1068" s="43"/>
      <c r="BX1068" s="43"/>
      <c r="BY1068" s="43"/>
      <c r="BZ1068" s="43"/>
      <c r="CA1068" s="43"/>
      <c r="CB1068" s="43"/>
      <c r="CC1068" s="43"/>
      <c r="CD1068" s="43"/>
      <c r="CE1068" s="43"/>
    </row>
    <row r="1069" spans="1:83" s="44" customFormat="1" x14ac:dyDescent="0.35">
      <c r="A1069" s="40">
        <v>835000972</v>
      </c>
      <c r="B1069" s="40" t="s">
        <v>0</v>
      </c>
      <c r="C1069" s="40" t="s">
        <v>1101</v>
      </c>
      <c r="D1069" s="40" t="s">
        <v>16</v>
      </c>
      <c r="E1069" s="40">
        <v>113929</v>
      </c>
      <c r="F1069" s="40" t="s">
        <v>1101</v>
      </c>
      <c r="G1069" s="40" t="s">
        <v>3213</v>
      </c>
      <c r="H1069" s="41">
        <v>45244</v>
      </c>
      <c r="I1069" s="41" t="e">
        <v>#N/A</v>
      </c>
      <c r="J1069" s="12">
        <v>89969</v>
      </c>
      <c r="K1069" s="12">
        <v>0</v>
      </c>
      <c r="L1069" s="12">
        <v>0</v>
      </c>
      <c r="M1069" s="15">
        <f t="shared" si="18"/>
        <v>89969</v>
      </c>
      <c r="N1069" s="42" t="s">
        <v>17</v>
      </c>
      <c r="O1069" s="40"/>
      <c r="P1069" s="40" t="s">
        <v>4260</v>
      </c>
      <c r="Q1069" s="40"/>
      <c r="R1069" s="40" t="e">
        <v>#N/A</v>
      </c>
      <c r="S1069" s="40"/>
      <c r="T1069" s="40" t="s">
        <v>4260</v>
      </c>
      <c r="U1069" s="15">
        <v>0</v>
      </c>
      <c r="V1069" s="15">
        <v>0</v>
      </c>
      <c r="W1069" s="15">
        <v>0</v>
      </c>
      <c r="X1069" s="15"/>
      <c r="Y1069" s="15"/>
      <c r="Z1069" s="15">
        <v>0</v>
      </c>
      <c r="AA1069" s="15">
        <v>0</v>
      </c>
      <c r="AB1069" s="15">
        <v>0</v>
      </c>
      <c r="AC1069" s="15">
        <v>0</v>
      </c>
      <c r="AD1069" s="15">
        <v>0</v>
      </c>
      <c r="AE1069" s="40"/>
      <c r="AF1069" s="15">
        <v>0</v>
      </c>
      <c r="AG1069" s="40"/>
      <c r="AH1069" s="40"/>
      <c r="AI1069" s="40"/>
      <c r="AJ1069" s="15">
        <v>0</v>
      </c>
      <c r="AK1069" s="40"/>
      <c r="AL1069" s="40"/>
      <c r="AM1069" s="40"/>
      <c r="AN1069" s="41">
        <v>45504</v>
      </c>
      <c r="AO1069" s="43"/>
      <c r="AP1069" s="43"/>
      <c r="AQ1069" s="43"/>
      <c r="AR1069" s="43"/>
      <c r="AS1069" s="43"/>
      <c r="AT1069" s="43"/>
      <c r="AU1069" s="43"/>
      <c r="AV1069" s="43"/>
      <c r="AW1069" s="43"/>
      <c r="AX1069" s="43"/>
      <c r="AY1069" s="43"/>
      <c r="AZ1069" s="43"/>
      <c r="BA1069" s="43"/>
      <c r="BB1069" s="43"/>
      <c r="BC1069" s="43"/>
      <c r="BD1069" s="43"/>
      <c r="BE1069" s="43"/>
      <c r="BF1069" s="43"/>
      <c r="BG1069" s="43"/>
      <c r="BH1069" s="43"/>
      <c r="BI1069" s="43"/>
      <c r="BJ1069" s="43"/>
      <c r="BK1069" s="43"/>
      <c r="BL1069" s="43"/>
      <c r="BM1069" s="43"/>
      <c r="BN1069" s="43"/>
      <c r="BO1069" s="43"/>
      <c r="BP1069" s="43"/>
      <c r="BQ1069" s="43"/>
      <c r="BR1069" s="43"/>
      <c r="BS1069" s="43"/>
      <c r="BT1069" s="43"/>
      <c r="BU1069" s="43"/>
      <c r="BV1069" s="43"/>
      <c r="BW1069" s="43"/>
      <c r="BX1069" s="43"/>
      <c r="BY1069" s="43"/>
      <c r="BZ1069" s="43"/>
      <c r="CA1069" s="43"/>
      <c r="CB1069" s="43"/>
      <c r="CC1069" s="43"/>
      <c r="CD1069" s="43"/>
      <c r="CE1069" s="43"/>
    </row>
    <row r="1070" spans="1:83" s="44" customFormat="1" x14ac:dyDescent="0.35">
      <c r="A1070" s="40">
        <v>835000972</v>
      </c>
      <c r="B1070" s="40" t="s">
        <v>0</v>
      </c>
      <c r="C1070" s="40" t="s">
        <v>1102</v>
      </c>
      <c r="D1070" s="40" t="s">
        <v>16</v>
      </c>
      <c r="E1070" s="40">
        <v>114022</v>
      </c>
      <c r="F1070" s="40" t="s">
        <v>1102</v>
      </c>
      <c r="G1070" s="40" t="s">
        <v>3214</v>
      </c>
      <c r="H1070" s="41">
        <v>45244</v>
      </c>
      <c r="I1070" s="41" t="e">
        <v>#N/A</v>
      </c>
      <c r="J1070" s="12">
        <v>216309</v>
      </c>
      <c r="K1070" s="12">
        <v>0</v>
      </c>
      <c r="L1070" s="12">
        <v>0</v>
      </c>
      <c r="M1070" s="15">
        <f t="shared" si="18"/>
        <v>216309</v>
      </c>
      <c r="N1070" s="42" t="s">
        <v>17</v>
      </c>
      <c r="O1070" s="40"/>
      <c r="P1070" s="40" t="s">
        <v>4260</v>
      </c>
      <c r="Q1070" s="40"/>
      <c r="R1070" s="40" t="e">
        <v>#N/A</v>
      </c>
      <c r="S1070" s="40"/>
      <c r="T1070" s="40" t="s">
        <v>4260</v>
      </c>
      <c r="U1070" s="15">
        <v>0</v>
      </c>
      <c r="V1070" s="15">
        <v>0</v>
      </c>
      <c r="W1070" s="15">
        <v>0</v>
      </c>
      <c r="X1070" s="15"/>
      <c r="Y1070" s="15"/>
      <c r="Z1070" s="15">
        <v>0</v>
      </c>
      <c r="AA1070" s="15">
        <v>0</v>
      </c>
      <c r="AB1070" s="15">
        <v>0</v>
      </c>
      <c r="AC1070" s="15">
        <v>0</v>
      </c>
      <c r="AD1070" s="15">
        <v>0</v>
      </c>
      <c r="AE1070" s="40"/>
      <c r="AF1070" s="15">
        <v>0</v>
      </c>
      <c r="AG1070" s="40"/>
      <c r="AH1070" s="40"/>
      <c r="AI1070" s="40"/>
      <c r="AJ1070" s="15">
        <v>0</v>
      </c>
      <c r="AK1070" s="40"/>
      <c r="AL1070" s="40"/>
      <c r="AM1070" s="40"/>
      <c r="AN1070" s="41">
        <v>45504</v>
      </c>
      <c r="AO1070" s="43"/>
      <c r="AP1070" s="43"/>
      <c r="AQ1070" s="43"/>
      <c r="AR1070" s="43"/>
      <c r="AS1070" s="43"/>
      <c r="AT1070" s="43"/>
      <c r="AU1070" s="43"/>
      <c r="AV1070" s="43"/>
      <c r="AW1070" s="43"/>
      <c r="AX1070" s="43"/>
      <c r="AY1070" s="43"/>
      <c r="AZ1070" s="43"/>
      <c r="BA1070" s="43"/>
      <c r="BB1070" s="43"/>
      <c r="BC1070" s="43"/>
      <c r="BD1070" s="43"/>
      <c r="BE1070" s="43"/>
      <c r="BF1070" s="43"/>
      <c r="BG1070" s="43"/>
      <c r="BH1070" s="43"/>
      <c r="BI1070" s="43"/>
      <c r="BJ1070" s="43"/>
      <c r="BK1070" s="43"/>
      <c r="BL1070" s="43"/>
      <c r="BM1070" s="43"/>
      <c r="BN1070" s="43"/>
      <c r="BO1070" s="43"/>
      <c r="BP1070" s="43"/>
      <c r="BQ1070" s="43"/>
      <c r="BR1070" s="43"/>
      <c r="BS1070" s="43"/>
      <c r="BT1070" s="43"/>
      <c r="BU1070" s="43"/>
      <c r="BV1070" s="43"/>
      <c r="BW1070" s="43"/>
      <c r="BX1070" s="43"/>
      <c r="BY1070" s="43"/>
      <c r="BZ1070" s="43"/>
      <c r="CA1070" s="43"/>
      <c r="CB1070" s="43"/>
      <c r="CC1070" s="43"/>
      <c r="CD1070" s="43"/>
      <c r="CE1070" s="43"/>
    </row>
    <row r="1071" spans="1:83" s="44" customFormat="1" x14ac:dyDescent="0.35">
      <c r="A1071" s="40">
        <v>835000972</v>
      </c>
      <c r="B1071" s="40" t="s">
        <v>0</v>
      </c>
      <c r="C1071" s="40" t="s">
        <v>1103</v>
      </c>
      <c r="D1071" s="40" t="s">
        <v>16</v>
      </c>
      <c r="E1071" s="40">
        <v>113551</v>
      </c>
      <c r="F1071" s="40" t="s">
        <v>1103</v>
      </c>
      <c r="G1071" s="40" t="s">
        <v>3215</v>
      </c>
      <c r="H1071" s="41">
        <v>45246</v>
      </c>
      <c r="I1071" s="41" t="e">
        <v>#N/A</v>
      </c>
      <c r="J1071" s="12">
        <v>227400</v>
      </c>
      <c r="K1071" s="12">
        <v>0</v>
      </c>
      <c r="L1071" s="12">
        <v>0</v>
      </c>
      <c r="M1071" s="15">
        <f t="shared" si="18"/>
        <v>227400</v>
      </c>
      <c r="N1071" s="42" t="s">
        <v>17</v>
      </c>
      <c r="O1071" s="40"/>
      <c r="P1071" s="40" t="s">
        <v>4260</v>
      </c>
      <c r="Q1071" s="40"/>
      <c r="R1071" s="40" t="e">
        <v>#N/A</v>
      </c>
      <c r="S1071" s="40"/>
      <c r="T1071" s="40" t="s">
        <v>4260</v>
      </c>
      <c r="U1071" s="15">
        <v>0</v>
      </c>
      <c r="V1071" s="15">
        <v>0</v>
      </c>
      <c r="W1071" s="15">
        <v>0</v>
      </c>
      <c r="X1071" s="15"/>
      <c r="Y1071" s="15"/>
      <c r="Z1071" s="15">
        <v>0</v>
      </c>
      <c r="AA1071" s="15">
        <v>0</v>
      </c>
      <c r="AB1071" s="15">
        <v>0</v>
      </c>
      <c r="AC1071" s="15">
        <v>0</v>
      </c>
      <c r="AD1071" s="15">
        <v>0</v>
      </c>
      <c r="AE1071" s="40"/>
      <c r="AF1071" s="15">
        <v>0</v>
      </c>
      <c r="AG1071" s="40"/>
      <c r="AH1071" s="40"/>
      <c r="AI1071" s="40"/>
      <c r="AJ1071" s="15">
        <v>0</v>
      </c>
      <c r="AK1071" s="40"/>
      <c r="AL1071" s="40"/>
      <c r="AM1071" s="40"/>
      <c r="AN1071" s="41">
        <v>45504</v>
      </c>
      <c r="AO1071" s="43"/>
      <c r="AP1071" s="43"/>
      <c r="AQ1071" s="43"/>
      <c r="AR1071" s="43"/>
      <c r="AS1071" s="43"/>
      <c r="AT1071" s="43"/>
      <c r="AU1071" s="43"/>
      <c r="AV1071" s="43"/>
      <c r="AW1071" s="43"/>
      <c r="AX1071" s="43"/>
      <c r="AY1071" s="43"/>
      <c r="AZ1071" s="43"/>
      <c r="BA1071" s="43"/>
      <c r="BB1071" s="43"/>
      <c r="BC1071" s="43"/>
      <c r="BD1071" s="43"/>
      <c r="BE1071" s="43"/>
      <c r="BF1071" s="43"/>
      <c r="BG1071" s="43"/>
      <c r="BH1071" s="43"/>
      <c r="BI1071" s="43"/>
      <c r="BJ1071" s="43"/>
      <c r="BK1071" s="43"/>
      <c r="BL1071" s="43"/>
      <c r="BM1071" s="43"/>
      <c r="BN1071" s="43"/>
      <c r="BO1071" s="43"/>
      <c r="BP1071" s="43"/>
      <c r="BQ1071" s="43"/>
      <c r="BR1071" s="43"/>
      <c r="BS1071" s="43"/>
      <c r="BT1071" s="43"/>
      <c r="BU1071" s="43"/>
      <c r="BV1071" s="43"/>
      <c r="BW1071" s="43"/>
      <c r="BX1071" s="43"/>
      <c r="BY1071" s="43"/>
      <c r="BZ1071" s="43"/>
      <c r="CA1071" s="43"/>
      <c r="CB1071" s="43"/>
      <c r="CC1071" s="43"/>
      <c r="CD1071" s="43"/>
      <c r="CE1071" s="43"/>
    </row>
    <row r="1072" spans="1:83" s="44" customFormat="1" x14ac:dyDescent="0.35">
      <c r="A1072" s="40">
        <v>835000972</v>
      </c>
      <c r="B1072" s="40" t="s">
        <v>0</v>
      </c>
      <c r="C1072" s="40" t="s">
        <v>1104</v>
      </c>
      <c r="D1072" s="40" t="s">
        <v>16</v>
      </c>
      <c r="E1072" s="40">
        <v>113931</v>
      </c>
      <c r="F1072" s="40" t="s">
        <v>1104</v>
      </c>
      <c r="G1072" s="40" t="s">
        <v>3216</v>
      </c>
      <c r="H1072" s="41">
        <v>45247</v>
      </c>
      <c r="I1072" s="41" t="e">
        <v>#N/A</v>
      </c>
      <c r="J1072" s="12">
        <v>164636</v>
      </c>
      <c r="K1072" s="12">
        <v>0</v>
      </c>
      <c r="L1072" s="12">
        <v>0</v>
      </c>
      <c r="M1072" s="15">
        <f t="shared" si="18"/>
        <v>164636</v>
      </c>
      <c r="N1072" s="42" t="s">
        <v>17</v>
      </c>
      <c r="O1072" s="40"/>
      <c r="P1072" s="40" t="s">
        <v>4260</v>
      </c>
      <c r="Q1072" s="40"/>
      <c r="R1072" s="40" t="e">
        <v>#N/A</v>
      </c>
      <c r="S1072" s="40"/>
      <c r="T1072" s="40" t="s">
        <v>4260</v>
      </c>
      <c r="U1072" s="15">
        <v>0</v>
      </c>
      <c r="V1072" s="15">
        <v>0</v>
      </c>
      <c r="W1072" s="15">
        <v>0</v>
      </c>
      <c r="X1072" s="15"/>
      <c r="Y1072" s="15"/>
      <c r="Z1072" s="15">
        <v>0</v>
      </c>
      <c r="AA1072" s="15">
        <v>0</v>
      </c>
      <c r="AB1072" s="15">
        <v>0</v>
      </c>
      <c r="AC1072" s="15">
        <v>0</v>
      </c>
      <c r="AD1072" s="15">
        <v>0</v>
      </c>
      <c r="AE1072" s="40"/>
      <c r="AF1072" s="15">
        <v>0</v>
      </c>
      <c r="AG1072" s="40"/>
      <c r="AH1072" s="40"/>
      <c r="AI1072" s="40"/>
      <c r="AJ1072" s="15">
        <v>0</v>
      </c>
      <c r="AK1072" s="40"/>
      <c r="AL1072" s="40"/>
      <c r="AM1072" s="40"/>
      <c r="AN1072" s="41">
        <v>45504</v>
      </c>
      <c r="AO1072" s="43"/>
      <c r="AP1072" s="43"/>
      <c r="AQ1072" s="43"/>
      <c r="AR1072" s="43"/>
      <c r="AS1072" s="43"/>
      <c r="AT1072" s="43"/>
      <c r="AU1072" s="43"/>
      <c r="AV1072" s="43"/>
      <c r="AW1072" s="43"/>
      <c r="AX1072" s="43"/>
      <c r="AY1072" s="43"/>
      <c r="AZ1072" s="43"/>
      <c r="BA1072" s="43"/>
      <c r="BB1072" s="43"/>
      <c r="BC1072" s="43"/>
      <c r="BD1072" s="43"/>
      <c r="BE1072" s="43"/>
      <c r="BF1072" s="43"/>
      <c r="BG1072" s="43"/>
      <c r="BH1072" s="43"/>
      <c r="BI1072" s="43"/>
      <c r="BJ1072" s="43"/>
      <c r="BK1072" s="43"/>
      <c r="BL1072" s="43"/>
      <c r="BM1072" s="43"/>
      <c r="BN1072" s="43"/>
      <c r="BO1072" s="43"/>
      <c r="BP1072" s="43"/>
      <c r="BQ1072" s="43"/>
      <c r="BR1072" s="43"/>
      <c r="BS1072" s="43"/>
      <c r="BT1072" s="43"/>
      <c r="BU1072" s="43"/>
      <c r="BV1072" s="43"/>
      <c r="BW1072" s="43"/>
      <c r="BX1072" s="43"/>
      <c r="BY1072" s="43"/>
      <c r="BZ1072" s="43"/>
      <c r="CA1072" s="43"/>
      <c r="CB1072" s="43"/>
      <c r="CC1072" s="43"/>
      <c r="CD1072" s="43"/>
      <c r="CE1072" s="43"/>
    </row>
    <row r="1073" spans="1:83" s="44" customFormat="1" x14ac:dyDescent="0.35">
      <c r="A1073" s="40">
        <v>835000972</v>
      </c>
      <c r="B1073" s="40" t="s">
        <v>0</v>
      </c>
      <c r="C1073" s="40" t="s">
        <v>1105</v>
      </c>
      <c r="D1073" s="40" t="s">
        <v>16</v>
      </c>
      <c r="E1073" s="40">
        <v>113819</v>
      </c>
      <c r="F1073" s="40" t="s">
        <v>1105</v>
      </c>
      <c r="G1073" s="40" t="s">
        <v>3217</v>
      </c>
      <c r="H1073" s="41">
        <v>45250</v>
      </c>
      <c r="I1073" s="41" t="e">
        <v>#N/A</v>
      </c>
      <c r="J1073" s="12">
        <v>201892</v>
      </c>
      <c r="K1073" s="12">
        <v>0</v>
      </c>
      <c r="L1073" s="12">
        <v>0</v>
      </c>
      <c r="M1073" s="15">
        <f t="shared" si="18"/>
        <v>201892</v>
      </c>
      <c r="N1073" s="42" t="s">
        <v>17</v>
      </c>
      <c r="O1073" s="40"/>
      <c r="P1073" s="40" t="s">
        <v>4260</v>
      </c>
      <c r="Q1073" s="40"/>
      <c r="R1073" s="40" t="e">
        <v>#N/A</v>
      </c>
      <c r="S1073" s="40"/>
      <c r="T1073" s="40" t="s">
        <v>4260</v>
      </c>
      <c r="U1073" s="15">
        <v>0</v>
      </c>
      <c r="V1073" s="15">
        <v>0</v>
      </c>
      <c r="W1073" s="15">
        <v>0</v>
      </c>
      <c r="X1073" s="15"/>
      <c r="Y1073" s="15"/>
      <c r="Z1073" s="15">
        <v>0</v>
      </c>
      <c r="AA1073" s="15">
        <v>0</v>
      </c>
      <c r="AB1073" s="15">
        <v>0</v>
      </c>
      <c r="AC1073" s="15">
        <v>0</v>
      </c>
      <c r="AD1073" s="15">
        <v>0</v>
      </c>
      <c r="AE1073" s="40"/>
      <c r="AF1073" s="15">
        <v>0</v>
      </c>
      <c r="AG1073" s="40"/>
      <c r="AH1073" s="40"/>
      <c r="AI1073" s="40"/>
      <c r="AJ1073" s="15">
        <v>0</v>
      </c>
      <c r="AK1073" s="40"/>
      <c r="AL1073" s="40"/>
      <c r="AM1073" s="40"/>
      <c r="AN1073" s="41">
        <v>45504</v>
      </c>
      <c r="AO1073" s="43"/>
      <c r="AP1073" s="43"/>
      <c r="AQ1073" s="43"/>
      <c r="AR1073" s="43"/>
      <c r="AS1073" s="43"/>
      <c r="AT1073" s="43"/>
      <c r="AU1073" s="43"/>
      <c r="AV1073" s="43"/>
      <c r="AW1073" s="43"/>
      <c r="AX1073" s="43"/>
      <c r="AY1073" s="43"/>
      <c r="AZ1073" s="43"/>
      <c r="BA1073" s="43"/>
      <c r="BB1073" s="43"/>
      <c r="BC1073" s="43"/>
      <c r="BD1073" s="43"/>
      <c r="BE1073" s="43"/>
      <c r="BF1073" s="43"/>
      <c r="BG1073" s="43"/>
      <c r="BH1073" s="43"/>
      <c r="BI1073" s="43"/>
      <c r="BJ1073" s="43"/>
      <c r="BK1073" s="43"/>
      <c r="BL1073" s="43"/>
      <c r="BM1073" s="43"/>
      <c r="BN1073" s="43"/>
      <c r="BO1073" s="43"/>
      <c r="BP1073" s="43"/>
      <c r="BQ1073" s="43"/>
      <c r="BR1073" s="43"/>
      <c r="BS1073" s="43"/>
      <c r="BT1073" s="43"/>
      <c r="BU1073" s="43"/>
      <c r="BV1073" s="43"/>
      <c r="BW1073" s="43"/>
      <c r="BX1073" s="43"/>
      <c r="BY1073" s="43"/>
      <c r="BZ1073" s="43"/>
      <c r="CA1073" s="43"/>
      <c r="CB1073" s="43"/>
      <c r="CC1073" s="43"/>
      <c r="CD1073" s="43"/>
      <c r="CE1073" s="43"/>
    </row>
    <row r="1074" spans="1:83" s="44" customFormat="1" x14ac:dyDescent="0.35">
      <c r="A1074" s="40">
        <v>835000972</v>
      </c>
      <c r="B1074" s="40" t="s">
        <v>0</v>
      </c>
      <c r="C1074" s="40" t="s">
        <v>1106</v>
      </c>
      <c r="D1074" s="40" t="s">
        <v>16</v>
      </c>
      <c r="E1074" s="40">
        <v>113993</v>
      </c>
      <c r="F1074" s="40" t="s">
        <v>1106</v>
      </c>
      <c r="G1074" s="40" t="s">
        <v>3218</v>
      </c>
      <c r="H1074" s="41">
        <v>45251</v>
      </c>
      <c r="I1074" s="41" t="e">
        <v>#N/A</v>
      </c>
      <c r="J1074" s="12">
        <v>1326256</v>
      </c>
      <c r="K1074" s="12">
        <v>0</v>
      </c>
      <c r="L1074" s="12">
        <v>0</v>
      </c>
      <c r="M1074" s="15">
        <f t="shared" si="18"/>
        <v>1326256</v>
      </c>
      <c r="N1074" s="42" t="s">
        <v>17</v>
      </c>
      <c r="O1074" s="40"/>
      <c r="P1074" s="40" t="s">
        <v>4260</v>
      </c>
      <c r="Q1074" s="40"/>
      <c r="R1074" s="40" t="e">
        <v>#N/A</v>
      </c>
      <c r="S1074" s="40"/>
      <c r="T1074" s="40" t="s">
        <v>4260</v>
      </c>
      <c r="U1074" s="15">
        <v>0</v>
      </c>
      <c r="V1074" s="15">
        <v>0</v>
      </c>
      <c r="W1074" s="15">
        <v>0</v>
      </c>
      <c r="X1074" s="15"/>
      <c r="Y1074" s="15"/>
      <c r="Z1074" s="15">
        <v>0</v>
      </c>
      <c r="AA1074" s="15">
        <v>0</v>
      </c>
      <c r="AB1074" s="15">
        <v>0</v>
      </c>
      <c r="AC1074" s="15">
        <v>0</v>
      </c>
      <c r="AD1074" s="15">
        <v>0</v>
      </c>
      <c r="AE1074" s="40"/>
      <c r="AF1074" s="15">
        <v>0</v>
      </c>
      <c r="AG1074" s="40"/>
      <c r="AH1074" s="40"/>
      <c r="AI1074" s="40"/>
      <c r="AJ1074" s="15">
        <v>0</v>
      </c>
      <c r="AK1074" s="40"/>
      <c r="AL1074" s="40"/>
      <c r="AM1074" s="40"/>
      <c r="AN1074" s="41">
        <v>45504</v>
      </c>
      <c r="AO1074" s="43"/>
      <c r="AP1074" s="43"/>
      <c r="AQ1074" s="43"/>
      <c r="AR1074" s="43"/>
      <c r="AS1074" s="43"/>
      <c r="AT1074" s="43"/>
      <c r="AU1074" s="43"/>
      <c r="AV1074" s="43"/>
      <c r="AW1074" s="43"/>
      <c r="AX1074" s="43"/>
      <c r="AY1074" s="43"/>
      <c r="AZ1074" s="43"/>
      <c r="BA1074" s="43"/>
      <c r="BB1074" s="43"/>
      <c r="BC1074" s="43"/>
      <c r="BD1074" s="43"/>
      <c r="BE1074" s="43"/>
      <c r="BF1074" s="43"/>
      <c r="BG1074" s="43"/>
      <c r="BH1074" s="43"/>
      <c r="BI1074" s="43"/>
      <c r="BJ1074" s="43"/>
      <c r="BK1074" s="43"/>
      <c r="BL1074" s="43"/>
      <c r="BM1074" s="43"/>
      <c r="BN1074" s="43"/>
      <c r="BO1074" s="43"/>
      <c r="BP1074" s="43"/>
      <c r="BQ1074" s="43"/>
      <c r="BR1074" s="43"/>
      <c r="BS1074" s="43"/>
      <c r="BT1074" s="43"/>
      <c r="BU1074" s="43"/>
      <c r="BV1074" s="43"/>
      <c r="BW1074" s="43"/>
      <c r="BX1074" s="43"/>
      <c r="BY1074" s="43"/>
      <c r="BZ1074" s="43"/>
      <c r="CA1074" s="43"/>
      <c r="CB1074" s="43"/>
      <c r="CC1074" s="43"/>
      <c r="CD1074" s="43"/>
      <c r="CE1074" s="43"/>
    </row>
    <row r="1075" spans="1:83" s="44" customFormat="1" x14ac:dyDescent="0.35">
      <c r="A1075" s="40">
        <v>835000972</v>
      </c>
      <c r="B1075" s="40" t="s">
        <v>0</v>
      </c>
      <c r="C1075" s="40" t="s">
        <v>1093</v>
      </c>
      <c r="D1075" s="40" t="s">
        <v>16</v>
      </c>
      <c r="E1075" s="40">
        <v>113157</v>
      </c>
      <c r="F1075" s="40" t="s">
        <v>1093</v>
      </c>
      <c r="G1075" s="40" t="s">
        <v>3205</v>
      </c>
      <c r="H1075" s="41">
        <v>45235</v>
      </c>
      <c r="I1075" s="41">
        <v>45265.361708645833</v>
      </c>
      <c r="J1075" s="12">
        <v>612339</v>
      </c>
      <c r="K1075" s="12">
        <v>0</v>
      </c>
      <c r="L1075" s="12">
        <v>608239</v>
      </c>
      <c r="M1075" s="15">
        <f t="shared" si="18"/>
        <v>4100</v>
      </c>
      <c r="N1075" s="42" t="s">
        <v>17</v>
      </c>
      <c r="O1075" s="40"/>
      <c r="P1075" s="40" t="s">
        <v>4268</v>
      </c>
      <c r="Q1075" s="40" t="b">
        <v>0</v>
      </c>
      <c r="R1075" s="40" t="s">
        <v>4254</v>
      </c>
      <c r="S1075" s="40"/>
      <c r="T1075" s="40" t="s">
        <v>4268</v>
      </c>
      <c r="U1075" s="15">
        <v>612339</v>
      </c>
      <c r="V1075" s="15">
        <v>0</v>
      </c>
      <c r="W1075" s="15">
        <v>0</v>
      </c>
      <c r="X1075" s="15"/>
      <c r="Y1075" s="15"/>
      <c r="Z1075" s="15">
        <v>612339</v>
      </c>
      <c r="AA1075" s="15">
        <v>0</v>
      </c>
      <c r="AB1075" s="15">
        <v>0</v>
      </c>
      <c r="AC1075" s="15">
        <v>608239</v>
      </c>
      <c r="AD1075" s="15">
        <v>0</v>
      </c>
      <c r="AE1075" s="40"/>
      <c r="AF1075" s="15">
        <v>608239</v>
      </c>
      <c r="AG1075" s="40">
        <f>VLOOKUP(G1075,'[2]PC PLATA'!$D:$F,3,0)</f>
        <v>2201529596</v>
      </c>
      <c r="AH1075" s="40" t="str">
        <f>VLOOKUP(G1075,'[2]PC PLATA'!$D:$J,7,0)</f>
        <v>15.07.2024</v>
      </c>
      <c r="AI1075" s="40"/>
      <c r="AJ1075" s="15">
        <v>0</v>
      </c>
      <c r="AK1075" s="40"/>
      <c r="AL1075" s="40"/>
      <c r="AM1075" s="40"/>
      <c r="AN1075" s="41">
        <v>45504</v>
      </c>
      <c r="AO1075" s="43"/>
      <c r="AP1075" s="43"/>
      <c r="AQ1075" s="43"/>
      <c r="AR1075" s="43"/>
      <c r="AS1075" s="43"/>
      <c r="AT1075" s="43"/>
      <c r="AU1075" s="43"/>
      <c r="AV1075" s="43"/>
      <c r="AW1075" s="43"/>
      <c r="AX1075" s="43"/>
      <c r="AY1075" s="43"/>
      <c r="AZ1075" s="43"/>
      <c r="BA1075" s="43"/>
      <c r="BB1075" s="43"/>
      <c r="BC1075" s="43"/>
      <c r="BD1075" s="43"/>
      <c r="BE1075" s="43"/>
      <c r="BF1075" s="43"/>
      <c r="BG1075" s="43"/>
      <c r="BH1075" s="43"/>
      <c r="BI1075" s="43"/>
      <c r="BJ1075" s="43"/>
      <c r="BK1075" s="43"/>
      <c r="BL1075" s="43"/>
      <c r="BM1075" s="43"/>
      <c r="BN1075" s="43"/>
      <c r="BO1075" s="43"/>
      <c r="BP1075" s="43"/>
      <c r="BQ1075" s="43"/>
      <c r="BR1075" s="43"/>
      <c r="BS1075" s="43"/>
      <c r="BT1075" s="43"/>
      <c r="BU1075" s="43"/>
      <c r="BV1075" s="43"/>
      <c r="BW1075" s="43"/>
      <c r="BX1075" s="43"/>
      <c r="BY1075" s="43"/>
      <c r="BZ1075" s="43"/>
      <c r="CA1075" s="43"/>
      <c r="CB1075" s="43"/>
      <c r="CC1075" s="43"/>
      <c r="CD1075" s="43"/>
      <c r="CE1075" s="43"/>
    </row>
    <row r="1076" spans="1:83" s="44" customFormat="1" ht="12.75" customHeight="1" x14ac:dyDescent="0.35">
      <c r="A1076" s="40">
        <v>835000972</v>
      </c>
      <c r="B1076" s="40" t="s">
        <v>0</v>
      </c>
      <c r="C1076" s="40" t="s">
        <v>1094</v>
      </c>
      <c r="D1076" s="40" t="s">
        <v>20</v>
      </c>
      <c r="E1076" s="40">
        <v>28616</v>
      </c>
      <c r="F1076" s="40" t="s">
        <v>1094</v>
      </c>
      <c r="G1076" s="40" t="s">
        <v>3206</v>
      </c>
      <c r="H1076" s="41">
        <v>45236</v>
      </c>
      <c r="I1076" s="41">
        <v>45273.653579282407</v>
      </c>
      <c r="J1076" s="12">
        <v>83550</v>
      </c>
      <c r="K1076" s="12">
        <v>0</v>
      </c>
      <c r="L1076" s="12">
        <v>79450</v>
      </c>
      <c r="M1076" s="15">
        <f t="shared" si="18"/>
        <v>4100</v>
      </c>
      <c r="N1076" s="42" t="s">
        <v>17</v>
      </c>
      <c r="O1076" s="40"/>
      <c r="P1076" s="40" t="s">
        <v>4268</v>
      </c>
      <c r="Q1076" s="40" t="b">
        <v>0</v>
      </c>
      <c r="R1076" s="40" t="s">
        <v>4254</v>
      </c>
      <c r="S1076" s="40"/>
      <c r="T1076" s="40" t="s">
        <v>4268</v>
      </c>
      <c r="U1076" s="15">
        <v>83550</v>
      </c>
      <c r="V1076" s="15">
        <v>0</v>
      </c>
      <c r="W1076" s="15">
        <v>0</v>
      </c>
      <c r="X1076" s="15"/>
      <c r="Y1076" s="15"/>
      <c r="Z1076" s="15">
        <v>83550</v>
      </c>
      <c r="AA1076" s="15">
        <v>0</v>
      </c>
      <c r="AB1076" s="15">
        <v>0</v>
      </c>
      <c r="AC1076" s="15">
        <v>79450</v>
      </c>
      <c r="AD1076" s="15">
        <v>0</v>
      </c>
      <c r="AE1076" s="40"/>
      <c r="AF1076" s="15">
        <v>79450</v>
      </c>
      <c r="AG1076" s="40">
        <f>VLOOKUP(G1076,'[2]PC PLATA'!$D:$F,3,0)</f>
        <v>2201520917</v>
      </c>
      <c r="AH1076" s="40" t="str">
        <f>VLOOKUP(G1076,'[2]PC PLATA'!$D:$J,7,0)</f>
        <v>26.06.2024</v>
      </c>
      <c r="AI1076" s="40"/>
      <c r="AJ1076" s="15">
        <v>0</v>
      </c>
      <c r="AK1076" s="40"/>
      <c r="AL1076" s="40"/>
      <c r="AM1076" s="40"/>
      <c r="AN1076" s="41">
        <v>45504</v>
      </c>
      <c r="AO1076" s="43"/>
      <c r="AP1076" s="43"/>
      <c r="AQ1076" s="43"/>
      <c r="AR1076" s="43"/>
      <c r="AS1076" s="43"/>
      <c r="AT1076" s="43"/>
      <c r="AU1076" s="43"/>
      <c r="AV1076" s="43"/>
      <c r="AW1076" s="43"/>
      <c r="AX1076" s="43"/>
      <c r="AY1076" s="43"/>
      <c r="AZ1076" s="43"/>
      <c r="BA1076" s="43"/>
      <c r="BB1076" s="43"/>
      <c r="BC1076" s="43"/>
      <c r="BD1076" s="43"/>
      <c r="BE1076" s="43"/>
      <c r="BF1076" s="43"/>
      <c r="BG1076" s="43"/>
      <c r="BH1076" s="43"/>
      <c r="BI1076" s="43"/>
      <c r="BJ1076" s="43"/>
      <c r="BK1076" s="43"/>
      <c r="BL1076" s="43"/>
      <c r="BM1076" s="43"/>
      <c r="BN1076" s="43"/>
      <c r="BO1076" s="43"/>
      <c r="BP1076" s="43"/>
      <c r="BQ1076" s="43"/>
      <c r="BR1076" s="43"/>
      <c r="BS1076" s="43"/>
      <c r="BT1076" s="43"/>
      <c r="BU1076" s="43"/>
      <c r="BV1076" s="43"/>
      <c r="BW1076" s="43"/>
      <c r="BX1076" s="43"/>
      <c r="BY1076" s="43"/>
      <c r="BZ1076" s="43"/>
      <c r="CA1076" s="43"/>
      <c r="CB1076" s="43"/>
      <c r="CC1076" s="43"/>
      <c r="CD1076" s="43"/>
      <c r="CE1076" s="43"/>
    </row>
    <row r="1077" spans="1:83" s="44" customFormat="1" x14ac:dyDescent="0.35">
      <c r="A1077" s="40">
        <v>835000972</v>
      </c>
      <c r="B1077" s="40" t="s">
        <v>0</v>
      </c>
      <c r="C1077" s="40" t="s">
        <v>1109</v>
      </c>
      <c r="D1077" s="40" t="s">
        <v>20</v>
      </c>
      <c r="E1077" s="40">
        <v>29465</v>
      </c>
      <c r="F1077" s="40" t="s">
        <v>1109</v>
      </c>
      <c r="G1077" s="40" t="s">
        <v>3221</v>
      </c>
      <c r="H1077" s="41">
        <v>45256</v>
      </c>
      <c r="I1077" s="41">
        <v>45414.291666666664</v>
      </c>
      <c r="J1077" s="12">
        <v>80400</v>
      </c>
      <c r="K1077" s="12">
        <v>0</v>
      </c>
      <c r="L1077" s="12">
        <v>0</v>
      </c>
      <c r="M1077" s="15">
        <f t="shared" si="18"/>
        <v>80400</v>
      </c>
      <c r="N1077" s="42" t="s">
        <v>17</v>
      </c>
      <c r="O1077" s="40"/>
      <c r="P1077" s="40" t="s">
        <v>4265</v>
      </c>
      <c r="Q1077" s="40" t="b">
        <v>0</v>
      </c>
      <c r="R1077" s="40" t="s">
        <v>4253</v>
      </c>
      <c r="S1077" s="40"/>
      <c r="T1077" s="40" t="s">
        <v>4265</v>
      </c>
      <c r="U1077" s="15">
        <v>0</v>
      </c>
      <c r="V1077" s="15">
        <v>80400</v>
      </c>
      <c r="W1077" s="15">
        <v>0</v>
      </c>
      <c r="X1077" s="15" t="s">
        <v>4439</v>
      </c>
      <c r="Y1077" s="15" t="s">
        <v>4296</v>
      </c>
      <c r="Z1077" s="15">
        <v>0</v>
      </c>
      <c r="AA1077" s="15">
        <v>0</v>
      </c>
      <c r="AB1077" s="15">
        <v>0</v>
      </c>
      <c r="AC1077" s="15">
        <v>0</v>
      </c>
      <c r="AD1077" s="15">
        <v>0</v>
      </c>
      <c r="AE1077" s="40"/>
      <c r="AF1077" s="15">
        <v>0</v>
      </c>
      <c r="AG1077" s="40"/>
      <c r="AH1077" s="40"/>
      <c r="AI1077" s="40"/>
      <c r="AJ1077" s="15">
        <v>0</v>
      </c>
      <c r="AK1077" s="40"/>
      <c r="AL1077" s="40"/>
      <c r="AM1077" s="40"/>
      <c r="AN1077" s="41">
        <v>45504</v>
      </c>
      <c r="AO1077" s="43"/>
      <c r="AP1077" s="43"/>
      <c r="AQ1077" s="43"/>
      <c r="AR1077" s="43"/>
      <c r="AS1077" s="43"/>
      <c r="AT1077" s="43"/>
      <c r="AU1077" s="43"/>
      <c r="AV1077" s="43"/>
      <c r="AW1077" s="43"/>
      <c r="AX1077" s="43"/>
      <c r="AY1077" s="43"/>
      <c r="AZ1077" s="43"/>
      <c r="BA1077" s="43"/>
      <c r="BB1077" s="43"/>
      <c r="BC1077" s="43"/>
      <c r="BD1077" s="43"/>
      <c r="BE1077" s="43"/>
      <c r="BF1077" s="43"/>
      <c r="BG1077" s="43"/>
      <c r="BH1077" s="43"/>
      <c r="BI1077" s="43"/>
      <c r="BJ1077" s="43"/>
      <c r="BK1077" s="43"/>
      <c r="BL1077" s="43"/>
      <c r="BM1077" s="43"/>
      <c r="BN1077" s="43"/>
      <c r="BO1077" s="43"/>
      <c r="BP1077" s="43"/>
      <c r="BQ1077" s="43"/>
      <c r="BR1077" s="43"/>
      <c r="BS1077" s="43"/>
      <c r="BT1077" s="43"/>
      <c r="BU1077" s="43"/>
      <c r="BV1077" s="43"/>
      <c r="BW1077" s="43"/>
      <c r="BX1077" s="43"/>
      <c r="BY1077" s="43"/>
      <c r="BZ1077" s="43"/>
      <c r="CA1077" s="43"/>
      <c r="CB1077" s="43"/>
      <c r="CC1077" s="43"/>
      <c r="CD1077" s="43"/>
      <c r="CE1077" s="43"/>
    </row>
    <row r="1078" spans="1:83" s="44" customFormat="1" x14ac:dyDescent="0.35">
      <c r="A1078" s="40">
        <v>835000972</v>
      </c>
      <c r="B1078" s="40" t="s">
        <v>0</v>
      </c>
      <c r="C1078" s="40" t="s">
        <v>1098</v>
      </c>
      <c r="D1078" s="40" t="s">
        <v>20</v>
      </c>
      <c r="E1078" s="40">
        <v>28766</v>
      </c>
      <c r="F1078" s="40" t="s">
        <v>1098</v>
      </c>
      <c r="G1078" s="40" t="s">
        <v>3210</v>
      </c>
      <c r="H1078" s="41">
        <v>45239</v>
      </c>
      <c r="I1078" s="41">
        <v>45265.587675000002</v>
      </c>
      <c r="J1078" s="12">
        <v>77100</v>
      </c>
      <c r="K1078" s="12">
        <v>0</v>
      </c>
      <c r="L1078" s="12">
        <v>73000</v>
      </c>
      <c r="M1078" s="15">
        <f t="shared" si="18"/>
        <v>4100</v>
      </c>
      <c r="N1078" s="42" t="s">
        <v>17</v>
      </c>
      <c r="O1078" s="40"/>
      <c r="P1078" s="40" t="s">
        <v>4268</v>
      </c>
      <c r="Q1078" s="40" t="b">
        <v>0</v>
      </c>
      <c r="R1078" s="40" t="s">
        <v>4254</v>
      </c>
      <c r="S1078" s="40"/>
      <c r="T1078" s="40" t="s">
        <v>4268</v>
      </c>
      <c r="U1078" s="15">
        <v>77100</v>
      </c>
      <c r="V1078" s="15">
        <v>0</v>
      </c>
      <c r="W1078" s="15">
        <v>0</v>
      </c>
      <c r="X1078" s="15"/>
      <c r="Y1078" s="15"/>
      <c r="Z1078" s="15">
        <v>77100</v>
      </c>
      <c r="AA1078" s="15">
        <v>0</v>
      </c>
      <c r="AB1078" s="15">
        <v>0</v>
      </c>
      <c r="AC1078" s="15">
        <v>73000</v>
      </c>
      <c r="AD1078" s="15">
        <v>0</v>
      </c>
      <c r="AE1078" s="40"/>
      <c r="AF1078" s="15">
        <v>73000</v>
      </c>
      <c r="AG1078" s="40">
        <f>VLOOKUP(G1078,'[2]PC PLATA'!$D:$F,3,0)</f>
        <v>2201520917</v>
      </c>
      <c r="AH1078" s="40" t="str">
        <f>VLOOKUP(G1078,'[2]PC PLATA'!$D:$J,7,0)</f>
        <v>26.06.2024</v>
      </c>
      <c r="AI1078" s="40"/>
      <c r="AJ1078" s="15">
        <v>0</v>
      </c>
      <c r="AK1078" s="40"/>
      <c r="AL1078" s="40"/>
      <c r="AM1078" s="40"/>
      <c r="AN1078" s="41">
        <v>45504</v>
      </c>
      <c r="AO1078" s="43"/>
      <c r="AP1078" s="43"/>
      <c r="AQ1078" s="43"/>
      <c r="AR1078" s="43"/>
      <c r="AS1078" s="43"/>
      <c r="AT1078" s="43"/>
      <c r="AU1078" s="43"/>
      <c r="AV1078" s="43"/>
      <c r="AW1078" s="43"/>
      <c r="AX1078" s="43"/>
      <c r="AY1078" s="43"/>
      <c r="AZ1078" s="43"/>
      <c r="BA1078" s="43"/>
      <c r="BB1078" s="43"/>
      <c r="BC1078" s="43"/>
      <c r="BD1078" s="43"/>
      <c r="BE1078" s="43"/>
      <c r="BF1078" s="43"/>
      <c r="BG1078" s="43"/>
      <c r="BH1078" s="43"/>
      <c r="BI1078" s="43"/>
      <c r="BJ1078" s="43"/>
      <c r="BK1078" s="43"/>
      <c r="BL1078" s="43"/>
      <c r="BM1078" s="43"/>
      <c r="BN1078" s="43"/>
      <c r="BO1078" s="43"/>
      <c r="BP1078" s="43"/>
      <c r="BQ1078" s="43"/>
      <c r="BR1078" s="43"/>
      <c r="BS1078" s="43"/>
      <c r="BT1078" s="43"/>
      <c r="BU1078" s="43"/>
      <c r="BV1078" s="43"/>
      <c r="BW1078" s="43"/>
      <c r="BX1078" s="43"/>
      <c r="BY1078" s="43"/>
      <c r="BZ1078" s="43"/>
      <c r="CA1078" s="43"/>
      <c r="CB1078" s="43"/>
      <c r="CC1078" s="43"/>
      <c r="CD1078" s="43"/>
      <c r="CE1078" s="43"/>
    </row>
    <row r="1079" spans="1:83" s="44" customFormat="1" x14ac:dyDescent="0.35">
      <c r="A1079" s="40">
        <v>835000972</v>
      </c>
      <c r="B1079" s="40" t="s">
        <v>0</v>
      </c>
      <c r="C1079" s="40" t="s">
        <v>1107</v>
      </c>
      <c r="D1079" s="40" t="s">
        <v>20</v>
      </c>
      <c r="E1079" s="40">
        <v>29343</v>
      </c>
      <c r="F1079" s="40" t="s">
        <v>1107</v>
      </c>
      <c r="G1079" s="40" t="s">
        <v>3219</v>
      </c>
      <c r="H1079" s="41">
        <v>45256</v>
      </c>
      <c r="I1079" s="41">
        <v>45265.587675000002</v>
      </c>
      <c r="J1079" s="12">
        <v>232790</v>
      </c>
      <c r="K1079" s="12">
        <v>0</v>
      </c>
      <c r="L1079" s="12">
        <v>228690</v>
      </c>
      <c r="M1079" s="15">
        <f t="shared" si="18"/>
        <v>4100</v>
      </c>
      <c r="N1079" s="42" t="s">
        <v>17</v>
      </c>
      <c r="O1079" s="40"/>
      <c r="P1079" s="40" t="s">
        <v>4268</v>
      </c>
      <c r="Q1079" s="40" t="b">
        <v>0</v>
      </c>
      <c r="R1079" s="40" t="s">
        <v>4254</v>
      </c>
      <c r="S1079" s="40"/>
      <c r="T1079" s="40" t="s">
        <v>4268</v>
      </c>
      <c r="U1079" s="15">
        <v>232790</v>
      </c>
      <c r="V1079" s="15">
        <v>0</v>
      </c>
      <c r="W1079" s="15">
        <v>0</v>
      </c>
      <c r="X1079" s="15"/>
      <c r="Y1079" s="15"/>
      <c r="Z1079" s="15">
        <v>232790</v>
      </c>
      <c r="AA1079" s="15">
        <v>0</v>
      </c>
      <c r="AB1079" s="15">
        <v>0</v>
      </c>
      <c r="AC1079" s="15">
        <v>228690</v>
      </c>
      <c r="AD1079" s="15">
        <v>0</v>
      </c>
      <c r="AE1079" s="40"/>
      <c r="AF1079" s="15">
        <v>228690</v>
      </c>
      <c r="AG1079" s="40">
        <f>VLOOKUP(G1079,'[2]PC PLATA'!$D:$F,3,0)</f>
        <v>2201529596</v>
      </c>
      <c r="AH1079" s="40" t="str">
        <f>VLOOKUP(G1079,'[2]PC PLATA'!$D:$J,7,0)</f>
        <v>15.07.2024</v>
      </c>
      <c r="AI1079" s="40"/>
      <c r="AJ1079" s="15">
        <v>0</v>
      </c>
      <c r="AK1079" s="40"/>
      <c r="AL1079" s="40"/>
      <c r="AM1079" s="40"/>
      <c r="AN1079" s="41">
        <v>45504</v>
      </c>
      <c r="AO1079" s="43"/>
      <c r="AP1079" s="43"/>
      <c r="AQ1079" s="43"/>
      <c r="AR1079" s="43"/>
      <c r="AS1079" s="43"/>
      <c r="AT1079" s="43"/>
      <c r="AU1079" s="43"/>
      <c r="AV1079" s="43"/>
      <c r="AW1079" s="43"/>
      <c r="AX1079" s="43"/>
      <c r="AY1079" s="43"/>
      <c r="AZ1079" s="43"/>
      <c r="BA1079" s="43"/>
      <c r="BB1079" s="43"/>
      <c r="BC1079" s="43"/>
      <c r="BD1079" s="43"/>
      <c r="BE1079" s="43"/>
      <c r="BF1079" s="43"/>
      <c r="BG1079" s="43"/>
      <c r="BH1079" s="43"/>
      <c r="BI1079" s="43"/>
      <c r="BJ1079" s="43"/>
      <c r="BK1079" s="43"/>
      <c r="BL1079" s="43"/>
      <c r="BM1079" s="43"/>
      <c r="BN1079" s="43"/>
      <c r="BO1079" s="43"/>
      <c r="BP1079" s="43"/>
      <c r="BQ1079" s="43"/>
      <c r="BR1079" s="43"/>
      <c r="BS1079" s="43"/>
      <c r="BT1079" s="43"/>
      <c r="BU1079" s="43"/>
      <c r="BV1079" s="43"/>
      <c r="BW1079" s="43"/>
      <c r="BX1079" s="43"/>
      <c r="BY1079" s="43"/>
      <c r="BZ1079" s="43"/>
      <c r="CA1079" s="43"/>
      <c r="CB1079" s="43"/>
      <c r="CC1079" s="43"/>
      <c r="CD1079" s="43"/>
      <c r="CE1079" s="43"/>
    </row>
    <row r="1080" spans="1:83" s="44" customFormat="1" x14ac:dyDescent="0.35">
      <c r="A1080" s="40">
        <v>835000972</v>
      </c>
      <c r="B1080" s="40" t="s">
        <v>0</v>
      </c>
      <c r="C1080" s="40" t="s">
        <v>1108</v>
      </c>
      <c r="D1080" s="40" t="s">
        <v>20</v>
      </c>
      <c r="E1080" s="40">
        <v>29416</v>
      </c>
      <c r="F1080" s="40" t="s">
        <v>1108</v>
      </c>
      <c r="G1080" s="40" t="s">
        <v>3220</v>
      </c>
      <c r="H1080" s="41">
        <v>45256</v>
      </c>
      <c r="I1080" s="41">
        <v>45265.587675000002</v>
      </c>
      <c r="J1080" s="12">
        <v>181940</v>
      </c>
      <c r="K1080" s="12">
        <v>0</v>
      </c>
      <c r="L1080" s="12">
        <v>165540</v>
      </c>
      <c r="M1080" s="15">
        <f t="shared" si="18"/>
        <v>16400</v>
      </c>
      <c r="N1080" s="42" t="s">
        <v>17</v>
      </c>
      <c r="O1080" s="40"/>
      <c r="P1080" s="40" t="s">
        <v>4268</v>
      </c>
      <c r="Q1080" s="40" t="b">
        <v>0</v>
      </c>
      <c r="R1080" s="40" t="s">
        <v>4254</v>
      </c>
      <c r="S1080" s="40"/>
      <c r="T1080" s="40" t="s">
        <v>4268</v>
      </c>
      <c r="U1080" s="15">
        <v>181940</v>
      </c>
      <c r="V1080" s="15">
        <v>0</v>
      </c>
      <c r="W1080" s="15">
        <v>0</v>
      </c>
      <c r="X1080" s="15"/>
      <c r="Y1080" s="15"/>
      <c r="Z1080" s="15">
        <v>181940</v>
      </c>
      <c r="AA1080" s="15">
        <v>0</v>
      </c>
      <c r="AB1080" s="15">
        <v>0</v>
      </c>
      <c r="AC1080" s="15">
        <v>165540</v>
      </c>
      <c r="AD1080" s="15">
        <v>0</v>
      </c>
      <c r="AE1080" s="40"/>
      <c r="AF1080" s="15">
        <v>165540</v>
      </c>
      <c r="AG1080" s="40">
        <f>VLOOKUP(G1080,'[2]PC PLATA'!$D:$F,3,0)</f>
        <v>2201529596</v>
      </c>
      <c r="AH1080" s="40" t="str">
        <f>VLOOKUP(G1080,'[2]PC PLATA'!$D:$J,7,0)</f>
        <v>15.07.2024</v>
      </c>
      <c r="AI1080" s="40"/>
      <c r="AJ1080" s="15">
        <v>0</v>
      </c>
      <c r="AK1080" s="40"/>
      <c r="AL1080" s="40"/>
      <c r="AM1080" s="40"/>
      <c r="AN1080" s="41">
        <v>45504</v>
      </c>
      <c r="AO1080" s="43"/>
      <c r="AP1080" s="43"/>
      <c r="AQ1080" s="43"/>
      <c r="AR1080" s="43"/>
      <c r="AS1080" s="43"/>
      <c r="AT1080" s="43"/>
      <c r="AU1080" s="43"/>
      <c r="AV1080" s="43"/>
      <c r="AW1080" s="43"/>
      <c r="AX1080" s="43"/>
      <c r="AY1080" s="43"/>
      <c r="AZ1080" s="43"/>
      <c r="BA1080" s="43"/>
      <c r="BB1080" s="43"/>
      <c r="BC1080" s="43"/>
      <c r="BD1080" s="43"/>
      <c r="BE1080" s="43"/>
      <c r="BF1080" s="43"/>
      <c r="BG1080" s="43"/>
      <c r="BH1080" s="43"/>
      <c r="BI1080" s="43"/>
      <c r="BJ1080" s="43"/>
      <c r="BK1080" s="43"/>
      <c r="BL1080" s="43"/>
      <c r="BM1080" s="43"/>
      <c r="BN1080" s="43"/>
      <c r="BO1080" s="43"/>
      <c r="BP1080" s="43"/>
      <c r="BQ1080" s="43"/>
      <c r="BR1080" s="43"/>
      <c r="BS1080" s="43"/>
      <c r="BT1080" s="43"/>
      <c r="BU1080" s="43"/>
      <c r="BV1080" s="43"/>
      <c r="BW1080" s="43"/>
      <c r="BX1080" s="43"/>
      <c r="BY1080" s="43"/>
      <c r="BZ1080" s="43"/>
      <c r="CA1080" s="43"/>
      <c r="CB1080" s="43"/>
      <c r="CC1080" s="43"/>
      <c r="CD1080" s="43"/>
      <c r="CE1080" s="43"/>
    </row>
    <row r="1081" spans="1:83" s="44" customFormat="1" x14ac:dyDescent="0.35">
      <c r="A1081" s="40">
        <v>835000972</v>
      </c>
      <c r="B1081" s="40" t="s">
        <v>0</v>
      </c>
      <c r="C1081" s="40" t="s">
        <v>1110</v>
      </c>
      <c r="D1081" s="40" t="s">
        <v>16</v>
      </c>
      <c r="E1081" s="40">
        <v>115173</v>
      </c>
      <c r="F1081" s="40" t="s">
        <v>1110</v>
      </c>
      <c r="G1081" s="40" t="s">
        <v>3222</v>
      </c>
      <c r="H1081" s="41">
        <v>45256</v>
      </c>
      <c r="I1081" s="41">
        <v>45383.291666666664</v>
      </c>
      <c r="J1081" s="12">
        <v>246103</v>
      </c>
      <c r="K1081" s="12">
        <v>0</v>
      </c>
      <c r="L1081" s="12">
        <v>242003</v>
      </c>
      <c r="M1081" s="15">
        <f t="shared" si="18"/>
        <v>4100</v>
      </c>
      <c r="N1081" s="42" t="s">
        <v>17</v>
      </c>
      <c r="O1081" s="40"/>
      <c r="P1081" s="40" t="s">
        <v>4268</v>
      </c>
      <c r="Q1081" s="40" t="b">
        <v>0</v>
      </c>
      <c r="R1081" s="40" t="s">
        <v>4254</v>
      </c>
      <c r="S1081" s="40"/>
      <c r="T1081" s="40" t="s">
        <v>4268</v>
      </c>
      <c r="U1081" s="15">
        <v>246103</v>
      </c>
      <c r="V1081" s="15">
        <v>0</v>
      </c>
      <c r="W1081" s="15">
        <v>0</v>
      </c>
      <c r="X1081" s="15"/>
      <c r="Y1081" s="15"/>
      <c r="Z1081" s="15">
        <v>246103</v>
      </c>
      <c r="AA1081" s="15">
        <v>0</v>
      </c>
      <c r="AB1081" s="15">
        <v>0</v>
      </c>
      <c r="AC1081" s="15">
        <v>242003</v>
      </c>
      <c r="AD1081" s="15">
        <v>0</v>
      </c>
      <c r="AE1081" s="40"/>
      <c r="AF1081" s="15">
        <v>242003</v>
      </c>
      <c r="AG1081" s="40">
        <f>VLOOKUP(G1081,'[2]PC PLATA'!$D:$F,3,0)</f>
        <v>2201529596</v>
      </c>
      <c r="AH1081" s="40" t="str">
        <f>VLOOKUP(G1081,'[2]PC PLATA'!$D:$J,7,0)</f>
        <v>15.07.2024</v>
      </c>
      <c r="AI1081" s="40"/>
      <c r="AJ1081" s="15">
        <v>0</v>
      </c>
      <c r="AK1081" s="40"/>
      <c r="AL1081" s="40"/>
      <c r="AM1081" s="40"/>
      <c r="AN1081" s="41">
        <v>45504</v>
      </c>
      <c r="AO1081" s="43"/>
      <c r="AP1081" s="43"/>
      <c r="AQ1081" s="43"/>
      <c r="AR1081" s="43"/>
      <c r="AS1081" s="43"/>
      <c r="AT1081" s="43"/>
      <c r="AU1081" s="43"/>
      <c r="AV1081" s="43"/>
      <c r="AW1081" s="43"/>
      <c r="AX1081" s="43"/>
      <c r="AY1081" s="43"/>
      <c r="AZ1081" s="43"/>
      <c r="BA1081" s="43"/>
      <c r="BB1081" s="43"/>
      <c r="BC1081" s="43"/>
      <c r="BD1081" s="43"/>
      <c r="BE1081" s="43"/>
      <c r="BF1081" s="43"/>
      <c r="BG1081" s="43"/>
      <c r="BH1081" s="43"/>
      <c r="BI1081" s="43"/>
      <c r="BJ1081" s="43"/>
      <c r="BK1081" s="43"/>
      <c r="BL1081" s="43"/>
      <c r="BM1081" s="43"/>
      <c r="BN1081" s="43"/>
      <c r="BO1081" s="43"/>
      <c r="BP1081" s="43"/>
      <c r="BQ1081" s="43"/>
      <c r="BR1081" s="43"/>
      <c r="BS1081" s="43"/>
      <c r="BT1081" s="43"/>
      <c r="BU1081" s="43"/>
      <c r="BV1081" s="43"/>
      <c r="BW1081" s="43"/>
      <c r="BX1081" s="43"/>
      <c r="BY1081" s="43"/>
      <c r="BZ1081" s="43"/>
      <c r="CA1081" s="43"/>
      <c r="CB1081" s="43"/>
      <c r="CC1081" s="43"/>
      <c r="CD1081" s="43"/>
      <c r="CE1081" s="43"/>
    </row>
    <row r="1082" spans="1:83" s="44" customFormat="1" x14ac:dyDescent="0.35">
      <c r="A1082" s="40">
        <v>835000972</v>
      </c>
      <c r="B1082" s="40" t="s">
        <v>0</v>
      </c>
      <c r="C1082" s="40" t="s">
        <v>1114</v>
      </c>
      <c r="D1082" s="40" t="s">
        <v>16</v>
      </c>
      <c r="E1082" s="40">
        <v>115167</v>
      </c>
      <c r="F1082" s="40" t="s">
        <v>1114</v>
      </c>
      <c r="G1082" s="40" t="s">
        <v>3226</v>
      </c>
      <c r="H1082" s="41">
        <v>45258</v>
      </c>
      <c r="I1082" s="41">
        <v>45414.291666666664</v>
      </c>
      <c r="J1082" s="12">
        <v>109957</v>
      </c>
      <c r="K1082" s="12">
        <v>0</v>
      </c>
      <c r="L1082" s="12">
        <v>0</v>
      </c>
      <c r="M1082" s="15">
        <f t="shared" si="18"/>
        <v>109957</v>
      </c>
      <c r="N1082" s="42" t="s">
        <v>17</v>
      </c>
      <c r="O1082" s="40"/>
      <c r="P1082" s="40" t="s">
        <v>4265</v>
      </c>
      <c r="Q1082" s="40" t="b">
        <v>0</v>
      </c>
      <c r="R1082" s="40" t="s">
        <v>4253</v>
      </c>
      <c r="S1082" s="40"/>
      <c r="T1082" s="40" t="s">
        <v>4265</v>
      </c>
      <c r="U1082" s="15">
        <v>0</v>
      </c>
      <c r="V1082" s="15">
        <v>109957</v>
      </c>
      <c r="W1082" s="15">
        <v>0</v>
      </c>
      <c r="X1082" s="15" t="s">
        <v>4440</v>
      </c>
      <c r="Y1082" s="15" t="s">
        <v>4296</v>
      </c>
      <c r="Z1082" s="15">
        <v>0</v>
      </c>
      <c r="AA1082" s="15">
        <v>0</v>
      </c>
      <c r="AB1082" s="15">
        <v>0</v>
      </c>
      <c r="AC1082" s="15">
        <v>0</v>
      </c>
      <c r="AD1082" s="15">
        <v>0</v>
      </c>
      <c r="AE1082" s="40"/>
      <c r="AF1082" s="15">
        <v>0</v>
      </c>
      <c r="AG1082" s="40"/>
      <c r="AH1082" s="40"/>
      <c r="AI1082" s="40"/>
      <c r="AJ1082" s="15">
        <v>0</v>
      </c>
      <c r="AK1082" s="40"/>
      <c r="AL1082" s="40"/>
      <c r="AM1082" s="40"/>
      <c r="AN1082" s="41">
        <v>45504</v>
      </c>
      <c r="AO1082" s="43"/>
      <c r="AP1082" s="43"/>
      <c r="AQ1082" s="43"/>
      <c r="AR1082" s="43"/>
      <c r="AS1082" s="43"/>
      <c r="AT1082" s="43"/>
      <c r="AU1082" s="43"/>
      <c r="AV1082" s="43"/>
      <c r="AW1082" s="43"/>
      <c r="AX1082" s="43"/>
      <c r="AY1082" s="43"/>
      <c r="AZ1082" s="43"/>
      <c r="BA1082" s="43"/>
      <c r="BB1082" s="43"/>
      <c r="BC1082" s="43"/>
      <c r="BD1082" s="43"/>
      <c r="BE1082" s="43"/>
      <c r="BF1082" s="43"/>
      <c r="BG1082" s="43"/>
      <c r="BH1082" s="43"/>
      <c r="BI1082" s="43"/>
      <c r="BJ1082" s="43"/>
      <c r="BK1082" s="43"/>
      <c r="BL1082" s="43"/>
      <c r="BM1082" s="43"/>
      <c r="BN1082" s="43"/>
      <c r="BO1082" s="43"/>
      <c r="BP1082" s="43"/>
      <c r="BQ1082" s="43"/>
      <c r="BR1082" s="43"/>
      <c r="BS1082" s="43"/>
      <c r="BT1082" s="43"/>
      <c r="BU1082" s="43"/>
      <c r="BV1082" s="43"/>
      <c r="BW1082" s="43"/>
      <c r="BX1082" s="43"/>
      <c r="BY1082" s="43"/>
      <c r="BZ1082" s="43"/>
      <c r="CA1082" s="43"/>
      <c r="CB1082" s="43"/>
      <c r="CC1082" s="43"/>
      <c r="CD1082" s="43"/>
      <c r="CE1082" s="43"/>
    </row>
    <row r="1083" spans="1:83" s="44" customFormat="1" x14ac:dyDescent="0.35">
      <c r="A1083" s="40">
        <v>835000972</v>
      </c>
      <c r="B1083" s="40" t="s">
        <v>0</v>
      </c>
      <c r="C1083" s="40" t="s">
        <v>1115</v>
      </c>
      <c r="D1083" s="40" t="s">
        <v>20</v>
      </c>
      <c r="E1083" s="40">
        <v>29689</v>
      </c>
      <c r="F1083" s="40" t="s">
        <v>1115</v>
      </c>
      <c r="G1083" s="40" t="s">
        <v>3227</v>
      </c>
      <c r="H1083" s="41">
        <v>45263</v>
      </c>
      <c r="I1083" s="41">
        <v>45447.291666666664</v>
      </c>
      <c r="J1083" s="12">
        <v>498440</v>
      </c>
      <c r="K1083" s="12">
        <v>0</v>
      </c>
      <c r="L1083" s="12">
        <v>0</v>
      </c>
      <c r="M1083" s="15">
        <f t="shared" si="18"/>
        <v>498440</v>
      </c>
      <c r="N1083" s="42" t="s">
        <v>17</v>
      </c>
      <c r="O1083" s="40"/>
      <c r="P1083" s="40" t="s">
        <v>4265</v>
      </c>
      <c r="Q1083" s="40" t="b">
        <v>0</v>
      </c>
      <c r="R1083" s="40" t="s">
        <v>4253</v>
      </c>
      <c r="S1083" s="40"/>
      <c r="T1083" s="40" t="s">
        <v>4263</v>
      </c>
      <c r="U1083" s="15">
        <v>0</v>
      </c>
      <c r="V1083" s="15">
        <v>498440</v>
      </c>
      <c r="W1083" s="15">
        <v>0</v>
      </c>
      <c r="X1083" s="15" t="s">
        <v>4441</v>
      </c>
      <c r="Y1083" s="15" t="s">
        <v>4296</v>
      </c>
      <c r="Z1083" s="15">
        <v>0</v>
      </c>
      <c r="AA1083" s="15">
        <v>0</v>
      </c>
      <c r="AB1083" s="15">
        <v>0</v>
      </c>
      <c r="AC1083" s="15">
        <v>0</v>
      </c>
      <c r="AD1083" s="15">
        <v>0</v>
      </c>
      <c r="AE1083" s="40"/>
      <c r="AF1083" s="15">
        <v>0</v>
      </c>
      <c r="AG1083" s="40"/>
      <c r="AH1083" s="40"/>
      <c r="AI1083" s="40"/>
      <c r="AJ1083" s="15">
        <v>0</v>
      </c>
      <c r="AK1083" s="40"/>
      <c r="AL1083" s="40"/>
      <c r="AM1083" s="40"/>
      <c r="AN1083" s="41">
        <v>45504</v>
      </c>
      <c r="AO1083" s="43"/>
      <c r="AP1083" s="43"/>
      <c r="AQ1083" s="43"/>
      <c r="AR1083" s="43"/>
      <c r="AS1083" s="43"/>
      <c r="AT1083" s="43"/>
      <c r="AU1083" s="43"/>
      <c r="AV1083" s="43"/>
      <c r="AW1083" s="43"/>
      <c r="AX1083" s="43"/>
      <c r="AY1083" s="43"/>
      <c r="AZ1083" s="43"/>
      <c r="BA1083" s="43"/>
      <c r="BB1083" s="43"/>
      <c r="BC1083" s="43"/>
      <c r="BD1083" s="43"/>
      <c r="BE1083" s="43"/>
      <c r="BF1083" s="43"/>
      <c r="BG1083" s="43"/>
      <c r="BH1083" s="43"/>
      <c r="BI1083" s="43"/>
      <c r="BJ1083" s="43"/>
      <c r="BK1083" s="43"/>
      <c r="BL1083" s="43"/>
      <c r="BM1083" s="43"/>
      <c r="BN1083" s="43"/>
      <c r="BO1083" s="43"/>
      <c r="BP1083" s="43"/>
      <c r="BQ1083" s="43"/>
      <c r="BR1083" s="43"/>
      <c r="BS1083" s="43"/>
      <c r="BT1083" s="43"/>
      <c r="BU1083" s="43"/>
      <c r="BV1083" s="43"/>
      <c r="BW1083" s="43"/>
      <c r="BX1083" s="43"/>
      <c r="BY1083" s="43"/>
      <c r="BZ1083" s="43"/>
      <c r="CA1083" s="43"/>
      <c r="CB1083" s="43"/>
      <c r="CC1083" s="43"/>
      <c r="CD1083" s="43"/>
      <c r="CE1083" s="43"/>
    </row>
    <row r="1084" spans="1:83" s="44" customFormat="1" x14ac:dyDescent="0.35">
      <c r="A1084" s="40">
        <v>835000972</v>
      </c>
      <c r="B1084" s="40" t="s">
        <v>0</v>
      </c>
      <c r="C1084" s="40" t="s">
        <v>1111</v>
      </c>
      <c r="D1084" s="40" t="s">
        <v>16</v>
      </c>
      <c r="E1084" s="40">
        <v>114405</v>
      </c>
      <c r="F1084" s="40" t="s">
        <v>1111</v>
      </c>
      <c r="G1084" s="40" t="s">
        <v>3223</v>
      </c>
      <c r="H1084" s="41">
        <v>45257</v>
      </c>
      <c r="I1084" s="41">
        <v>45264.702391168983</v>
      </c>
      <c r="J1084" s="12">
        <v>416367</v>
      </c>
      <c r="K1084" s="12">
        <v>0</v>
      </c>
      <c r="L1084" s="12">
        <v>412267</v>
      </c>
      <c r="M1084" s="15">
        <f t="shared" si="18"/>
        <v>4100</v>
      </c>
      <c r="N1084" s="42" t="s">
        <v>17</v>
      </c>
      <c r="O1084" s="40"/>
      <c r="P1084" s="40" t="s">
        <v>4268</v>
      </c>
      <c r="Q1084" s="40" t="b">
        <v>0</v>
      </c>
      <c r="R1084" s="40" t="s">
        <v>4254</v>
      </c>
      <c r="S1084" s="40"/>
      <c r="T1084" s="40" t="s">
        <v>4268</v>
      </c>
      <c r="U1084" s="15">
        <v>416367</v>
      </c>
      <c r="V1084" s="15">
        <v>0</v>
      </c>
      <c r="W1084" s="15">
        <v>0</v>
      </c>
      <c r="X1084" s="15"/>
      <c r="Y1084" s="15"/>
      <c r="Z1084" s="15">
        <v>416367</v>
      </c>
      <c r="AA1084" s="15">
        <v>0</v>
      </c>
      <c r="AB1084" s="15">
        <v>0</v>
      </c>
      <c r="AC1084" s="15">
        <v>412267</v>
      </c>
      <c r="AD1084" s="15">
        <v>0</v>
      </c>
      <c r="AE1084" s="40"/>
      <c r="AF1084" s="15">
        <v>412267</v>
      </c>
      <c r="AG1084" s="40">
        <f>VLOOKUP(G1084,'[2]PC PLATA'!$D:$F,3,0)</f>
        <v>2201529596</v>
      </c>
      <c r="AH1084" s="40" t="str">
        <f>VLOOKUP(G1084,'[2]PC PLATA'!$D:$J,7,0)</f>
        <v>15.07.2024</v>
      </c>
      <c r="AI1084" s="40"/>
      <c r="AJ1084" s="15">
        <v>0</v>
      </c>
      <c r="AK1084" s="40"/>
      <c r="AL1084" s="40"/>
      <c r="AM1084" s="40"/>
      <c r="AN1084" s="41">
        <v>45504</v>
      </c>
      <c r="AO1084" s="43"/>
      <c r="AP1084" s="43"/>
      <c r="AQ1084" s="43"/>
      <c r="AR1084" s="43"/>
      <c r="AS1084" s="43"/>
      <c r="AT1084" s="43"/>
      <c r="AU1084" s="43"/>
      <c r="AV1084" s="43"/>
      <c r="AW1084" s="43"/>
      <c r="AX1084" s="43"/>
      <c r="AY1084" s="43"/>
      <c r="AZ1084" s="43"/>
      <c r="BA1084" s="43"/>
      <c r="BB1084" s="43"/>
      <c r="BC1084" s="43"/>
      <c r="BD1084" s="43"/>
      <c r="BE1084" s="43"/>
      <c r="BF1084" s="43"/>
      <c r="BG1084" s="43"/>
      <c r="BH1084" s="43"/>
      <c r="BI1084" s="43"/>
      <c r="BJ1084" s="43"/>
      <c r="BK1084" s="43"/>
      <c r="BL1084" s="43"/>
      <c r="BM1084" s="43"/>
      <c r="BN1084" s="43"/>
      <c r="BO1084" s="43"/>
      <c r="BP1084" s="43"/>
      <c r="BQ1084" s="43"/>
      <c r="BR1084" s="43"/>
      <c r="BS1084" s="43"/>
      <c r="BT1084" s="43"/>
      <c r="BU1084" s="43"/>
      <c r="BV1084" s="43"/>
      <c r="BW1084" s="43"/>
      <c r="BX1084" s="43"/>
      <c r="BY1084" s="43"/>
      <c r="BZ1084" s="43"/>
      <c r="CA1084" s="43"/>
      <c r="CB1084" s="43"/>
      <c r="CC1084" s="43"/>
      <c r="CD1084" s="43"/>
      <c r="CE1084" s="43"/>
    </row>
    <row r="1085" spans="1:83" s="44" customFormat="1" x14ac:dyDescent="0.35">
      <c r="A1085" s="40">
        <v>835000972</v>
      </c>
      <c r="B1085" s="40" t="s">
        <v>0</v>
      </c>
      <c r="C1085" s="40" t="s">
        <v>1112</v>
      </c>
      <c r="D1085" s="40" t="s">
        <v>16</v>
      </c>
      <c r="E1085" s="40">
        <v>114406</v>
      </c>
      <c r="F1085" s="40" t="s">
        <v>1112</v>
      </c>
      <c r="G1085" s="40" t="s">
        <v>3224</v>
      </c>
      <c r="H1085" s="41">
        <v>45257</v>
      </c>
      <c r="I1085" s="41">
        <v>45264.702391168983</v>
      </c>
      <c r="J1085" s="12">
        <v>691256</v>
      </c>
      <c r="K1085" s="12">
        <v>0</v>
      </c>
      <c r="L1085" s="12">
        <v>687156</v>
      </c>
      <c r="M1085" s="15">
        <f t="shared" ref="M1085:M1148" si="19">+J1085-K1085-L1085</f>
        <v>4100</v>
      </c>
      <c r="N1085" s="42" t="s">
        <v>17</v>
      </c>
      <c r="O1085" s="40"/>
      <c r="P1085" s="40" t="s">
        <v>4268</v>
      </c>
      <c r="Q1085" s="40" t="b">
        <v>0</v>
      </c>
      <c r="R1085" s="40" t="s">
        <v>4254</v>
      </c>
      <c r="S1085" s="40"/>
      <c r="T1085" s="40" t="s">
        <v>4268</v>
      </c>
      <c r="U1085" s="15">
        <v>691256</v>
      </c>
      <c r="V1085" s="15">
        <v>0</v>
      </c>
      <c r="W1085" s="15">
        <v>0</v>
      </c>
      <c r="X1085" s="15"/>
      <c r="Y1085" s="15"/>
      <c r="Z1085" s="15">
        <v>691256</v>
      </c>
      <c r="AA1085" s="15">
        <v>0</v>
      </c>
      <c r="AB1085" s="15">
        <v>0</v>
      </c>
      <c r="AC1085" s="15">
        <v>687156</v>
      </c>
      <c r="AD1085" s="15">
        <v>0</v>
      </c>
      <c r="AE1085" s="40"/>
      <c r="AF1085" s="15">
        <v>687156</v>
      </c>
      <c r="AG1085" s="40">
        <f>VLOOKUP(G1085,'[2]PC PLATA'!$D:$F,3,0)</f>
        <v>2201529596</v>
      </c>
      <c r="AH1085" s="40" t="str">
        <f>VLOOKUP(G1085,'[2]PC PLATA'!$D:$J,7,0)</f>
        <v>15.07.2024</v>
      </c>
      <c r="AI1085" s="40"/>
      <c r="AJ1085" s="15">
        <v>0</v>
      </c>
      <c r="AK1085" s="40"/>
      <c r="AL1085" s="40"/>
      <c r="AM1085" s="40"/>
      <c r="AN1085" s="41">
        <v>45504</v>
      </c>
      <c r="AO1085" s="43"/>
      <c r="AP1085" s="43"/>
      <c r="AQ1085" s="43"/>
      <c r="AR1085" s="43"/>
      <c r="AS1085" s="43"/>
      <c r="AT1085" s="43"/>
      <c r="AU1085" s="43"/>
      <c r="AV1085" s="43"/>
      <c r="AW1085" s="43"/>
      <c r="AX1085" s="43"/>
      <c r="AY1085" s="43"/>
      <c r="AZ1085" s="43"/>
      <c r="BA1085" s="43"/>
      <c r="BB1085" s="43"/>
      <c r="BC1085" s="43"/>
      <c r="BD1085" s="43"/>
      <c r="BE1085" s="43"/>
      <c r="BF1085" s="43"/>
      <c r="BG1085" s="43"/>
      <c r="BH1085" s="43"/>
      <c r="BI1085" s="43"/>
      <c r="BJ1085" s="43"/>
      <c r="BK1085" s="43"/>
      <c r="BL1085" s="43"/>
      <c r="BM1085" s="43"/>
      <c r="BN1085" s="43"/>
      <c r="BO1085" s="43"/>
      <c r="BP1085" s="43"/>
      <c r="BQ1085" s="43"/>
      <c r="BR1085" s="43"/>
      <c r="BS1085" s="43"/>
      <c r="BT1085" s="43"/>
      <c r="BU1085" s="43"/>
      <c r="BV1085" s="43"/>
      <c r="BW1085" s="43"/>
      <c r="BX1085" s="43"/>
      <c r="BY1085" s="43"/>
      <c r="BZ1085" s="43"/>
      <c r="CA1085" s="43"/>
      <c r="CB1085" s="43"/>
      <c r="CC1085" s="43"/>
      <c r="CD1085" s="43"/>
      <c r="CE1085" s="43"/>
    </row>
    <row r="1086" spans="1:83" s="44" customFormat="1" x14ac:dyDescent="0.35">
      <c r="A1086" s="40">
        <v>835000972</v>
      </c>
      <c r="B1086" s="40" t="s">
        <v>0</v>
      </c>
      <c r="C1086" s="40" t="s">
        <v>1118</v>
      </c>
      <c r="D1086" s="40" t="s">
        <v>16</v>
      </c>
      <c r="E1086" s="40">
        <v>116498</v>
      </c>
      <c r="F1086" s="40" t="s">
        <v>1118</v>
      </c>
      <c r="G1086" s="40" t="s">
        <v>3230</v>
      </c>
      <c r="H1086" s="41">
        <v>45269</v>
      </c>
      <c r="I1086" s="41">
        <v>45414.291666666664</v>
      </c>
      <c r="J1086" s="12">
        <v>186669</v>
      </c>
      <c r="K1086" s="12">
        <v>0</v>
      </c>
      <c r="L1086" s="12">
        <v>0</v>
      </c>
      <c r="M1086" s="15">
        <f t="shared" si="19"/>
        <v>186669</v>
      </c>
      <c r="N1086" s="42" t="s">
        <v>17</v>
      </c>
      <c r="O1086" s="40"/>
      <c r="P1086" s="40" t="s">
        <v>4265</v>
      </c>
      <c r="Q1086" s="40" t="b">
        <v>0</v>
      </c>
      <c r="R1086" s="40" t="s">
        <v>4253</v>
      </c>
      <c r="S1086" s="40"/>
      <c r="T1086" s="40" t="s">
        <v>4265</v>
      </c>
      <c r="U1086" s="15">
        <v>0</v>
      </c>
      <c r="V1086" s="15">
        <v>186669</v>
      </c>
      <c r="W1086" s="15">
        <v>0</v>
      </c>
      <c r="X1086" s="15" t="s">
        <v>4442</v>
      </c>
      <c r="Y1086" s="15" t="s">
        <v>4296</v>
      </c>
      <c r="Z1086" s="15">
        <v>0</v>
      </c>
      <c r="AA1086" s="15">
        <v>0</v>
      </c>
      <c r="AB1086" s="15">
        <v>0</v>
      </c>
      <c r="AC1086" s="15">
        <v>0</v>
      </c>
      <c r="AD1086" s="15">
        <v>0</v>
      </c>
      <c r="AE1086" s="40"/>
      <c r="AF1086" s="15">
        <v>0</v>
      </c>
      <c r="AG1086" s="40"/>
      <c r="AH1086" s="40"/>
      <c r="AI1086" s="40"/>
      <c r="AJ1086" s="15">
        <v>0</v>
      </c>
      <c r="AK1086" s="40"/>
      <c r="AL1086" s="40"/>
      <c r="AM1086" s="40"/>
      <c r="AN1086" s="41">
        <v>45504</v>
      </c>
      <c r="AO1086" s="43"/>
      <c r="AP1086" s="43"/>
      <c r="AQ1086" s="43"/>
      <c r="AR1086" s="43"/>
      <c r="AS1086" s="43"/>
      <c r="AT1086" s="43"/>
      <c r="AU1086" s="43"/>
      <c r="AV1086" s="43"/>
      <c r="AW1086" s="43"/>
      <c r="AX1086" s="43"/>
      <c r="AY1086" s="43"/>
      <c r="AZ1086" s="43"/>
      <c r="BA1086" s="43"/>
      <c r="BB1086" s="43"/>
      <c r="BC1086" s="43"/>
      <c r="BD1086" s="43"/>
      <c r="BE1086" s="43"/>
      <c r="BF1086" s="43"/>
      <c r="BG1086" s="43"/>
      <c r="BH1086" s="43"/>
      <c r="BI1086" s="43"/>
      <c r="BJ1086" s="43"/>
      <c r="BK1086" s="43"/>
      <c r="BL1086" s="43"/>
      <c r="BM1086" s="43"/>
      <c r="BN1086" s="43"/>
      <c r="BO1086" s="43"/>
      <c r="BP1086" s="43"/>
      <c r="BQ1086" s="43"/>
      <c r="BR1086" s="43"/>
      <c r="BS1086" s="43"/>
      <c r="BT1086" s="43"/>
      <c r="BU1086" s="43"/>
      <c r="BV1086" s="43"/>
      <c r="BW1086" s="43"/>
      <c r="BX1086" s="43"/>
      <c r="BY1086" s="43"/>
      <c r="BZ1086" s="43"/>
      <c r="CA1086" s="43"/>
      <c r="CB1086" s="43"/>
      <c r="CC1086" s="43"/>
      <c r="CD1086" s="43"/>
      <c r="CE1086" s="43"/>
    </row>
    <row r="1087" spans="1:83" s="44" customFormat="1" x14ac:dyDescent="0.35">
      <c r="A1087" s="40">
        <v>835000972</v>
      </c>
      <c r="B1087" s="40" t="s">
        <v>0</v>
      </c>
      <c r="C1087" s="40" t="s">
        <v>1119</v>
      </c>
      <c r="D1087" s="40" t="s">
        <v>16</v>
      </c>
      <c r="E1087" s="40">
        <v>115967</v>
      </c>
      <c r="F1087" s="40" t="s">
        <v>1119</v>
      </c>
      <c r="G1087" s="40" t="s">
        <v>3231</v>
      </c>
      <c r="H1087" s="41">
        <v>45271</v>
      </c>
      <c r="I1087" s="41">
        <v>45447.291666666664</v>
      </c>
      <c r="J1087" s="12">
        <v>555536</v>
      </c>
      <c r="K1087" s="12">
        <v>0</v>
      </c>
      <c r="L1087" s="12">
        <v>0</v>
      </c>
      <c r="M1087" s="15">
        <f t="shared" si="19"/>
        <v>555536</v>
      </c>
      <c r="N1087" s="42" t="s">
        <v>17</v>
      </c>
      <c r="O1087" s="40"/>
      <c r="P1087" s="40" t="s">
        <v>4265</v>
      </c>
      <c r="Q1087" s="40" t="b">
        <v>0</v>
      </c>
      <c r="R1087" s="40" t="s">
        <v>4253</v>
      </c>
      <c r="S1087" s="40"/>
      <c r="T1087" s="40" t="s">
        <v>4263</v>
      </c>
      <c r="U1087" s="15">
        <v>0</v>
      </c>
      <c r="V1087" s="15">
        <v>555536</v>
      </c>
      <c r="W1087" s="15">
        <v>0</v>
      </c>
      <c r="X1087" s="15" t="s">
        <v>4443</v>
      </c>
      <c r="Y1087" s="15" t="s">
        <v>4296</v>
      </c>
      <c r="Z1087" s="15">
        <v>0</v>
      </c>
      <c r="AA1087" s="15">
        <v>0</v>
      </c>
      <c r="AB1087" s="15">
        <v>0</v>
      </c>
      <c r="AC1087" s="15">
        <v>0</v>
      </c>
      <c r="AD1087" s="15">
        <v>0</v>
      </c>
      <c r="AE1087" s="40"/>
      <c r="AF1087" s="15">
        <v>0</v>
      </c>
      <c r="AG1087" s="40"/>
      <c r="AH1087" s="40"/>
      <c r="AI1087" s="40"/>
      <c r="AJ1087" s="15">
        <v>0</v>
      </c>
      <c r="AK1087" s="40"/>
      <c r="AL1087" s="40"/>
      <c r="AM1087" s="40"/>
      <c r="AN1087" s="41">
        <v>45504</v>
      </c>
      <c r="AO1087" s="43"/>
      <c r="AP1087" s="43"/>
      <c r="AQ1087" s="43"/>
      <c r="AR1087" s="43"/>
      <c r="AS1087" s="43"/>
      <c r="AT1087" s="43"/>
      <c r="AU1087" s="43"/>
      <c r="AV1087" s="43"/>
      <c r="AW1087" s="43"/>
      <c r="AX1087" s="43"/>
      <c r="AY1087" s="43"/>
      <c r="AZ1087" s="43"/>
      <c r="BA1087" s="43"/>
      <c r="BB1087" s="43"/>
      <c r="BC1087" s="43"/>
      <c r="BD1087" s="43"/>
      <c r="BE1087" s="43"/>
      <c r="BF1087" s="43"/>
      <c r="BG1087" s="43"/>
      <c r="BH1087" s="43"/>
      <c r="BI1087" s="43"/>
      <c r="BJ1087" s="43"/>
      <c r="BK1087" s="43"/>
      <c r="BL1087" s="43"/>
      <c r="BM1087" s="43"/>
      <c r="BN1087" s="43"/>
      <c r="BO1087" s="43"/>
      <c r="BP1087" s="43"/>
      <c r="BQ1087" s="43"/>
      <c r="BR1087" s="43"/>
      <c r="BS1087" s="43"/>
      <c r="BT1087" s="43"/>
      <c r="BU1087" s="43"/>
      <c r="BV1087" s="43"/>
      <c r="BW1087" s="43"/>
      <c r="BX1087" s="43"/>
      <c r="BY1087" s="43"/>
      <c r="BZ1087" s="43"/>
      <c r="CA1087" s="43"/>
      <c r="CB1087" s="43"/>
      <c r="CC1087" s="43"/>
      <c r="CD1087" s="43"/>
      <c r="CE1087" s="43"/>
    </row>
    <row r="1088" spans="1:83" s="44" customFormat="1" x14ac:dyDescent="0.35">
      <c r="A1088" s="40">
        <v>835000972</v>
      </c>
      <c r="B1088" s="40" t="s">
        <v>0</v>
      </c>
      <c r="C1088" s="40" t="s">
        <v>1120</v>
      </c>
      <c r="D1088" s="40" t="s">
        <v>16</v>
      </c>
      <c r="E1088" s="40">
        <v>116726</v>
      </c>
      <c r="F1088" s="40" t="s">
        <v>1120</v>
      </c>
      <c r="G1088" s="40" t="s">
        <v>3232</v>
      </c>
      <c r="H1088" s="41">
        <v>45278</v>
      </c>
      <c r="I1088" s="41">
        <v>45414.291666666664</v>
      </c>
      <c r="J1088" s="12">
        <v>226453</v>
      </c>
      <c r="K1088" s="12">
        <v>0</v>
      </c>
      <c r="L1088" s="12">
        <v>0</v>
      </c>
      <c r="M1088" s="15">
        <f t="shared" si="19"/>
        <v>226453</v>
      </c>
      <c r="N1088" s="42" t="s">
        <v>17</v>
      </c>
      <c r="O1088" s="40"/>
      <c r="P1088" s="40" t="s">
        <v>4265</v>
      </c>
      <c r="Q1088" s="40" t="b">
        <v>0</v>
      </c>
      <c r="R1088" s="40" t="s">
        <v>4253</v>
      </c>
      <c r="S1088" s="40"/>
      <c r="T1088" s="40" t="s">
        <v>4265</v>
      </c>
      <c r="U1088" s="15">
        <v>0</v>
      </c>
      <c r="V1088" s="15">
        <v>226453</v>
      </c>
      <c r="W1088" s="15">
        <v>0</v>
      </c>
      <c r="X1088" s="15" t="s">
        <v>4444</v>
      </c>
      <c r="Y1088" s="15" t="s">
        <v>4296</v>
      </c>
      <c r="Z1088" s="15">
        <v>0</v>
      </c>
      <c r="AA1088" s="15">
        <v>0</v>
      </c>
      <c r="AB1088" s="15">
        <v>0</v>
      </c>
      <c r="AC1088" s="15">
        <v>0</v>
      </c>
      <c r="AD1088" s="15">
        <v>0</v>
      </c>
      <c r="AE1088" s="40"/>
      <c r="AF1088" s="15">
        <v>0</v>
      </c>
      <c r="AG1088" s="40"/>
      <c r="AH1088" s="40"/>
      <c r="AI1088" s="40"/>
      <c r="AJ1088" s="15">
        <v>0</v>
      </c>
      <c r="AK1088" s="40"/>
      <c r="AL1088" s="40"/>
      <c r="AM1088" s="40"/>
      <c r="AN1088" s="41">
        <v>45504</v>
      </c>
      <c r="AO1088" s="43"/>
      <c r="AP1088" s="43"/>
      <c r="AQ1088" s="43"/>
      <c r="AR1088" s="43"/>
      <c r="AS1088" s="43"/>
      <c r="AT1088" s="43"/>
      <c r="AU1088" s="43"/>
      <c r="AV1088" s="43"/>
      <c r="AW1088" s="43"/>
      <c r="AX1088" s="43"/>
      <c r="AY1088" s="43"/>
      <c r="AZ1088" s="43"/>
      <c r="BA1088" s="43"/>
      <c r="BB1088" s="43"/>
      <c r="BC1088" s="43"/>
      <c r="BD1088" s="43"/>
      <c r="BE1088" s="43"/>
      <c r="BF1088" s="43"/>
      <c r="BG1088" s="43"/>
      <c r="BH1088" s="43"/>
      <c r="BI1088" s="43"/>
      <c r="BJ1088" s="43"/>
      <c r="BK1088" s="43"/>
      <c r="BL1088" s="43"/>
      <c r="BM1088" s="43"/>
      <c r="BN1088" s="43"/>
      <c r="BO1088" s="43"/>
      <c r="BP1088" s="43"/>
      <c r="BQ1088" s="43"/>
      <c r="BR1088" s="43"/>
      <c r="BS1088" s="43"/>
      <c r="BT1088" s="43"/>
      <c r="BU1088" s="43"/>
      <c r="BV1088" s="43"/>
      <c r="BW1088" s="43"/>
      <c r="BX1088" s="43"/>
      <c r="BY1088" s="43"/>
      <c r="BZ1088" s="43"/>
      <c r="CA1088" s="43"/>
      <c r="CB1088" s="43"/>
      <c r="CC1088" s="43"/>
      <c r="CD1088" s="43"/>
      <c r="CE1088" s="43"/>
    </row>
    <row r="1089" spans="1:83" s="44" customFormat="1" x14ac:dyDescent="0.35">
      <c r="A1089" s="40">
        <v>835000972</v>
      </c>
      <c r="B1089" s="40" t="s">
        <v>0</v>
      </c>
      <c r="C1089" s="40" t="s">
        <v>1121</v>
      </c>
      <c r="D1089" s="40" t="s">
        <v>16</v>
      </c>
      <c r="E1089" s="40">
        <v>117380</v>
      </c>
      <c r="F1089" s="40" t="s">
        <v>1121</v>
      </c>
      <c r="G1089" s="40" t="s">
        <v>3233</v>
      </c>
      <c r="H1089" s="41">
        <v>45279</v>
      </c>
      <c r="I1089" s="41">
        <v>45483.655314895834</v>
      </c>
      <c r="J1089" s="12">
        <v>454797</v>
      </c>
      <c r="K1089" s="12">
        <v>0</v>
      </c>
      <c r="L1089" s="12">
        <v>0</v>
      </c>
      <c r="M1089" s="15">
        <f t="shared" si="19"/>
        <v>454797</v>
      </c>
      <c r="N1089" s="42" t="s">
        <v>17</v>
      </c>
      <c r="O1089" s="40"/>
      <c r="P1089" s="40" t="s">
        <v>4267</v>
      </c>
      <c r="Q1089" s="40" t="b">
        <v>1</v>
      </c>
      <c r="R1089" s="40" t="s">
        <v>4470</v>
      </c>
      <c r="S1089" s="40"/>
      <c r="T1089" s="40" t="s">
        <v>4263</v>
      </c>
      <c r="U1089" s="15">
        <v>0</v>
      </c>
      <c r="V1089" s="15">
        <v>0</v>
      </c>
      <c r="W1089" s="15">
        <v>0</v>
      </c>
      <c r="X1089" s="15" t="e">
        <v>#N/A</v>
      </c>
      <c r="Y1089" s="15" t="e">
        <v>#N/A</v>
      </c>
      <c r="Z1089" s="15">
        <v>0</v>
      </c>
      <c r="AA1089" s="15">
        <v>454797</v>
      </c>
      <c r="AB1089" s="15">
        <v>0</v>
      </c>
      <c r="AC1089" s="15">
        <v>0</v>
      </c>
      <c r="AD1089" s="15">
        <v>0</v>
      </c>
      <c r="AE1089" s="40"/>
      <c r="AF1089" s="15">
        <v>0</v>
      </c>
      <c r="AG1089" s="40"/>
      <c r="AH1089" s="40"/>
      <c r="AI1089" s="40"/>
      <c r="AJ1089" s="15">
        <v>0</v>
      </c>
      <c r="AK1089" s="40"/>
      <c r="AL1089" s="40"/>
      <c r="AM1089" s="40"/>
      <c r="AN1089" s="41">
        <v>45504</v>
      </c>
      <c r="AO1089" s="43"/>
      <c r="AP1089" s="43"/>
      <c r="AQ1089" s="43"/>
      <c r="AR1089" s="43"/>
      <c r="AS1089" s="43"/>
      <c r="AT1089" s="43"/>
      <c r="AU1089" s="43"/>
      <c r="AV1089" s="43"/>
      <c r="AW1089" s="43"/>
      <c r="AX1089" s="43"/>
      <c r="AY1089" s="43"/>
      <c r="AZ1089" s="43"/>
      <c r="BA1089" s="43"/>
      <c r="BB1089" s="43"/>
      <c r="BC1089" s="43"/>
      <c r="BD1089" s="43"/>
      <c r="BE1089" s="43"/>
      <c r="BF1089" s="43"/>
      <c r="BG1089" s="43"/>
      <c r="BH1089" s="43"/>
      <c r="BI1089" s="43"/>
      <c r="BJ1089" s="43"/>
      <c r="BK1089" s="43"/>
      <c r="BL1089" s="43"/>
      <c r="BM1089" s="43"/>
      <c r="BN1089" s="43"/>
      <c r="BO1089" s="43"/>
      <c r="BP1089" s="43"/>
      <c r="BQ1089" s="43"/>
      <c r="BR1089" s="43"/>
      <c r="BS1089" s="43"/>
      <c r="BT1089" s="43"/>
      <c r="BU1089" s="43"/>
      <c r="BV1089" s="43"/>
      <c r="BW1089" s="43"/>
      <c r="BX1089" s="43"/>
      <c r="BY1089" s="43"/>
      <c r="BZ1089" s="43"/>
      <c r="CA1089" s="43"/>
      <c r="CB1089" s="43"/>
      <c r="CC1089" s="43"/>
      <c r="CD1089" s="43"/>
      <c r="CE1089" s="43"/>
    </row>
    <row r="1090" spans="1:83" s="44" customFormat="1" x14ac:dyDescent="0.35">
      <c r="A1090" s="40">
        <v>835000972</v>
      </c>
      <c r="B1090" s="40" t="s">
        <v>0</v>
      </c>
      <c r="C1090" s="40" t="s">
        <v>1122</v>
      </c>
      <c r="D1090" s="40" t="s">
        <v>16</v>
      </c>
      <c r="E1090" s="40">
        <v>117283</v>
      </c>
      <c r="F1090" s="40" t="s">
        <v>1122</v>
      </c>
      <c r="G1090" s="40" t="s">
        <v>3234</v>
      </c>
      <c r="H1090" s="41">
        <v>45280</v>
      </c>
      <c r="I1090" s="41">
        <v>45414.291666666664</v>
      </c>
      <c r="J1090" s="12">
        <v>160900</v>
      </c>
      <c r="K1090" s="12">
        <v>0</v>
      </c>
      <c r="L1090" s="12">
        <v>0</v>
      </c>
      <c r="M1090" s="15">
        <f t="shared" si="19"/>
        <v>160900</v>
      </c>
      <c r="N1090" s="42" t="s">
        <v>17</v>
      </c>
      <c r="O1090" s="40"/>
      <c r="P1090" s="40" t="s">
        <v>4265</v>
      </c>
      <c r="Q1090" s="40" t="b">
        <v>0</v>
      </c>
      <c r="R1090" s="40" t="s">
        <v>4253</v>
      </c>
      <c r="S1090" s="40"/>
      <c r="T1090" s="40" t="s">
        <v>4265</v>
      </c>
      <c r="U1090" s="15">
        <v>0</v>
      </c>
      <c r="V1090" s="15">
        <v>160900</v>
      </c>
      <c r="W1090" s="15">
        <v>0</v>
      </c>
      <c r="X1090" s="15" t="s">
        <v>4445</v>
      </c>
      <c r="Y1090" s="15" t="s">
        <v>4296</v>
      </c>
      <c r="Z1090" s="15">
        <v>0</v>
      </c>
      <c r="AA1090" s="15">
        <v>0</v>
      </c>
      <c r="AB1090" s="15">
        <v>0</v>
      </c>
      <c r="AC1090" s="15">
        <v>0</v>
      </c>
      <c r="AD1090" s="15">
        <v>0</v>
      </c>
      <c r="AE1090" s="40"/>
      <c r="AF1090" s="15">
        <v>0</v>
      </c>
      <c r="AG1090" s="40"/>
      <c r="AH1090" s="40"/>
      <c r="AI1090" s="40"/>
      <c r="AJ1090" s="15">
        <v>0</v>
      </c>
      <c r="AK1090" s="40"/>
      <c r="AL1090" s="40"/>
      <c r="AM1090" s="40"/>
      <c r="AN1090" s="41">
        <v>45504</v>
      </c>
      <c r="AO1090" s="43"/>
      <c r="AP1090" s="43"/>
      <c r="AQ1090" s="43"/>
      <c r="AR1090" s="43"/>
      <c r="AS1090" s="43"/>
      <c r="AT1090" s="43"/>
      <c r="AU1090" s="43"/>
      <c r="AV1090" s="43"/>
      <c r="AW1090" s="43"/>
      <c r="AX1090" s="43"/>
      <c r="AY1090" s="43"/>
      <c r="AZ1090" s="43"/>
      <c r="BA1090" s="43"/>
      <c r="BB1090" s="43"/>
      <c r="BC1090" s="43"/>
      <c r="BD1090" s="43"/>
      <c r="BE1090" s="43"/>
      <c r="BF1090" s="43"/>
      <c r="BG1090" s="43"/>
      <c r="BH1090" s="43"/>
      <c r="BI1090" s="43"/>
      <c r="BJ1090" s="43"/>
      <c r="BK1090" s="43"/>
      <c r="BL1090" s="43"/>
      <c r="BM1090" s="43"/>
      <c r="BN1090" s="43"/>
      <c r="BO1090" s="43"/>
      <c r="BP1090" s="43"/>
      <c r="BQ1090" s="43"/>
      <c r="BR1090" s="43"/>
      <c r="BS1090" s="43"/>
      <c r="BT1090" s="43"/>
      <c r="BU1090" s="43"/>
      <c r="BV1090" s="43"/>
      <c r="BW1090" s="43"/>
      <c r="BX1090" s="43"/>
      <c r="BY1090" s="43"/>
      <c r="BZ1090" s="43"/>
      <c r="CA1090" s="43"/>
      <c r="CB1090" s="43"/>
      <c r="CC1090" s="43"/>
      <c r="CD1090" s="43"/>
      <c r="CE1090" s="43"/>
    </row>
    <row r="1091" spans="1:83" s="44" customFormat="1" x14ac:dyDescent="0.35">
      <c r="A1091" s="40">
        <v>835000972</v>
      </c>
      <c r="B1091" s="40" t="s">
        <v>0</v>
      </c>
      <c r="C1091" s="40" t="s">
        <v>1123</v>
      </c>
      <c r="D1091" s="40" t="s">
        <v>19</v>
      </c>
      <c r="E1091" s="40">
        <v>6803</v>
      </c>
      <c r="F1091" s="40" t="s">
        <v>1123</v>
      </c>
      <c r="G1091" s="40" t="s">
        <v>3235</v>
      </c>
      <c r="H1091" s="41">
        <v>45281</v>
      </c>
      <c r="I1091" s="41">
        <v>45414.291666666664</v>
      </c>
      <c r="J1091" s="12">
        <v>86950</v>
      </c>
      <c r="K1091" s="12">
        <v>0</v>
      </c>
      <c r="L1091" s="12">
        <v>0</v>
      </c>
      <c r="M1091" s="15">
        <f t="shared" si="19"/>
        <v>86950</v>
      </c>
      <c r="N1091" s="42" t="s">
        <v>17</v>
      </c>
      <c r="O1091" s="40"/>
      <c r="P1091" s="40" t="s">
        <v>4265</v>
      </c>
      <c r="Q1091" s="40" t="b">
        <v>0</v>
      </c>
      <c r="R1091" s="40" t="s">
        <v>4253</v>
      </c>
      <c r="S1091" s="40"/>
      <c r="T1091" s="40" t="s">
        <v>4265</v>
      </c>
      <c r="U1091" s="15">
        <v>0</v>
      </c>
      <c r="V1091" s="15">
        <v>86950</v>
      </c>
      <c r="W1091" s="15">
        <v>0</v>
      </c>
      <c r="X1091" s="15" t="s">
        <v>4446</v>
      </c>
      <c r="Y1091" s="15" t="s">
        <v>4296</v>
      </c>
      <c r="Z1091" s="15">
        <v>0</v>
      </c>
      <c r="AA1091" s="15">
        <v>0</v>
      </c>
      <c r="AB1091" s="15">
        <v>0</v>
      </c>
      <c r="AC1091" s="15">
        <v>0</v>
      </c>
      <c r="AD1091" s="15">
        <v>0</v>
      </c>
      <c r="AE1091" s="40"/>
      <c r="AF1091" s="15">
        <v>0</v>
      </c>
      <c r="AG1091" s="40"/>
      <c r="AH1091" s="40"/>
      <c r="AI1091" s="40"/>
      <c r="AJ1091" s="15">
        <v>0</v>
      </c>
      <c r="AK1091" s="40"/>
      <c r="AL1091" s="40"/>
      <c r="AM1091" s="40"/>
      <c r="AN1091" s="41">
        <v>45504</v>
      </c>
      <c r="AO1091" s="43"/>
      <c r="AP1091" s="43"/>
      <c r="AQ1091" s="43"/>
      <c r="AR1091" s="43"/>
      <c r="AS1091" s="43"/>
      <c r="AT1091" s="43"/>
      <c r="AU1091" s="43"/>
      <c r="AV1091" s="43"/>
      <c r="AW1091" s="43"/>
      <c r="AX1091" s="43"/>
      <c r="AY1091" s="43"/>
      <c r="AZ1091" s="43"/>
      <c r="BA1091" s="43"/>
      <c r="BB1091" s="43"/>
      <c r="BC1091" s="43"/>
      <c r="BD1091" s="43"/>
      <c r="BE1091" s="43"/>
      <c r="BF1091" s="43"/>
      <c r="BG1091" s="43"/>
      <c r="BH1091" s="43"/>
      <c r="BI1091" s="43"/>
      <c r="BJ1091" s="43"/>
      <c r="BK1091" s="43"/>
      <c r="BL1091" s="43"/>
      <c r="BM1091" s="43"/>
      <c r="BN1091" s="43"/>
      <c r="BO1091" s="43"/>
      <c r="BP1091" s="43"/>
      <c r="BQ1091" s="43"/>
      <c r="BR1091" s="43"/>
      <c r="BS1091" s="43"/>
      <c r="BT1091" s="43"/>
      <c r="BU1091" s="43"/>
      <c r="BV1091" s="43"/>
      <c r="BW1091" s="43"/>
      <c r="BX1091" s="43"/>
      <c r="BY1091" s="43"/>
      <c r="BZ1091" s="43"/>
      <c r="CA1091" s="43"/>
      <c r="CB1091" s="43"/>
      <c r="CC1091" s="43"/>
      <c r="CD1091" s="43"/>
      <c r="CE1091" s="43"/>
    </row>
    <row r="1092" spans="1:83" s="44" customFormat="1" x14ac:dyDescent="0.35">
      <c r="A1092" s="40">
        <v>835000972</v>
      </c>
      <c r="B1092" s="40" t="s">
        <v>0</v>
      </c>
      <c r="C1092" s="40" t="s">
        <v>1124</v>
      </c>
      <c r="D1092" s="40" t="s">
        <v>16</v>
      </c>
      <c r="E1092" s="40">
        <v>117398</v>
      </c>
      <c r="F1092" s="40" t="s">
        <v>1124</v>
      </c>
      <c r="G1092" s="40" t="s">
        <v>3236</v>
      </c>
      <c r="H1092" s="41">
        <v>45283</v>
      </c>
      <c r="I1092" s="41">
        <v>45414.291666666664</v>
      </c>
      <c r="J1092" s="12">
        <v>248476</v>
      </c>
      <c r="K1092" s="12">
        <v>0</v>
      </c>
      <c r="L1092" s="12">
        <v>0</v>
      </c>
      <c r="M1092" s="15">
        <f t="shared" si="19"/>
        <v>248476</v>
      </c>
      <c r="N1092" s="42" t="s">
        <v>17</v>
      </c>
      <c r="O1092" s="40"/>
      <c r="P1092" s="40" t="s">
        <v>4265</v>
      </c>
      <c r="Q1092" s="40" t="b">
        <v>0</v>
      </c>
      <c r="R1092" s="40" t="s">
        <v>4253</v>
      </c>
      <c r="S1092" s="40"/>
      <c r="T1092" s="40" t="s">
        <v>4265</v>
      </c>
      <c r="U1092" s="15">
        <v>0</v>
      </c>
      <c r="V1092" s="15">
        <v>248476</v>
      </c>
      <c r="W1092" s="15">
        <v>0</v>
      </c>
      <c r="X1092" s="15" t="s">
        <v>4447</v>
      </c>
      <c r="Y1092" s="15" t="s">
        <v>4296</v>
      </c>
      <c r="Z1092" s="15">
        <v>0</v>
      </c>
      <c r="AA1092" s="15">
        <v>0</v>
      </c>
      <c r="AB1092" s="15">
        <v>0</v>
      </c>
      <c r="AC1092" s="15">
        <v>0</v>
      </c>
      <c r="AD1092" s="15">
        <v>0</v>
      </c>
      <c r="AE1092" s="40"/>
      <c r="AF1092" s="15">
        <v>0</v>
      </c>
      <c r="AG1092" s="40"/>
      <c r="AH1092" s="40"/>
      <c r="AI1092" s="40"/>
      <c r="AJ1092" s="15">
        <v>0</v>
      </c>
      <c r="AK1092" s="40"/>
      <c r="AL1092" s="40"/>
      <c r="AM1092" s="40"/>
      <c r="AN1092" s="41">
        <v>45504</v>
      </c>
      <c r="AO1092" s="43"/>
      <c r="AP1092" s="43"/>
      <c r="AQ1092" s="43"/>
      <c r="AR1092" s="43"/>
      <c r="AS1092" s="43"/>
      <c r="AT1092" s="43"/>
      <c r="AU1092" s="43"/>
      <c r="AV1092" s="43"/>
      <c r="AW1092" s="43"/>
      <c r="AX1092" s="43"/>
      <c r="AY1092" s="43"/>
      <c r="AZ1092" s="43"/>
      <c r="BA1092" s="43"/>
      <c r="BB1092" s="43"/>
      <c r="BC1092" s="43"/>
      <c r="BD1092" s="43"/>
      <c r="BE1092" s="43"/>
      <c r="BF1092" s="43"/>
      <c r="BG1092" s="43"/>
      <c r="BH1092" s="43"/>
      <c r="BI1092" s="43"/>
      <c r="BJ1092" s="43"/>
      <c r="BK1092" s="43"/>
      <c r="BL1092" s="43"/>
      <c r="BM1092" s="43"/>
      <c r="BN1092" s="43"/>
      <c r="BO1092" s="43"/>
      <c r="BP1092" s="43"/>
      <c r="BQ1092" s="43"/>
      <c r="BR1092" s="43"/>
      <c r="BS1092" s="43"/>
      <c r="BT1092" s="43"/>
      <c r="BU1092" s="43"/>
      <c r="BV1092" s="43"/>
      <c r="BW1092" s="43"/>
      <c r="BX1092" s="43"/>
      <c r="BY1092" s="43"/>
      <c r="BZ1092" s="43"/>
      <c r="CA1092" s="43"/>
      <c r="CB1092" s="43"/>
      <c r="CC1092" s="43"/>
      <c r="CD1092" s="43"/>
      <c r="CE1092" s="43"/>
    </row>
    <row r="1093" spans="1:83" s="44" customFormat="1" x14ac:dyDescent="0.35">
      <c r="A1093" s="40">
        <v>835000972</v>
      </c>
      <c r="B1093" s="40" t="s">
        <v>0</v>
      </c>
      <c r="C1093" s="40" t="s">
        <v>1125</v>
      </c>
      <c r="D1093" s="40" t="s">
        <v>16</v>
      </c>
      <c r="E1093" s="40">
        <v>117930</v>
      </c>
      <c r="F1093" s="40" t="s">
        <v>1125</v>
      </c>
      <c r="G1093" s="40" t="s">
        <v>3237</v>
      </c>
      <c r="H1093" s="41">
        <v>45283</v>
      </c>
      <c r="I1093" s="41">
        <v>45414.291666666664</v>
      </c>
      <c r="J1093" s="12">
        <v>76200</v>
      </c>
      <c r="K1093" s="12">
        <v>0</v>
      </c>
      <c r="L1093" s="12">
        <v>0</v>
      </c>
      <c r="M1093" s="15">
        <f t="shared" si="19"/>
        <v>76200</v>
      </c>
      <c r="N1093" s="42" t="s">
        <v>17</v>
      </c>
      <c r="O1093" s="40"/>
      <c r="P1093" s="40" t="s">
        <v>4265</v>
      </c>
      <c r="Q1093" s="40" t="b">
        <v>0</v>
      </c>
      <c r="R1093" s="40" t="s">
        <v>4253</v>
      </c>
      <c r="S1093" s="40"/>
      <c r="T1093" s="40" t="s">
        <v>4265</v>
      </c>
      <c r="U1093" s="15">
        <v>0</v>
      </c>
      <c r="V1093" s="15">
        <v>76200</v>
      </c>
      <c r="W1093" s="15">
        <v>0</v>
      </c>
      <c r="X1093" s="15" t="s">
        <v>4448</v>
      </c>
      <c r="Y1093" s="15" t="s">
        <v>4296</v>
      </c>
      <c r="Z1093" s="15">
        <v>0</v>
      </c>
      <c r="AA1093" s="15">
        <v>0</v>
      </c>
      <c r="AB1093" s="15">
        <v>0</v>
      </c>
      <c r="AC1093" s="15">
        <v>0</v>
      </c>
      <c r="AD1093" s="15">
        <v>0</v>
      </c>
      <c r="AE1093" s="40"/>
      <c r="AF1093" s="15">
        <v>0</v>
      </c>
      <c r="AG1093" s="40"/>
      <c r="AH1093" s="40"/>
      <c r="AI1093" s="40"/>
      <c r="AJ1093" s="15">
        <v>0</v>
      </c>
      <c r="AK1093" s="40"/>
      <c r="AL1093" s="40"/>
      <c r="AM1093" s="40"/>
      <c r="AN1093" s="41">
        <v>45504</v>
      </c>
      <c r="AO1093" s="43"/>
      <c r="AP1093" s="43"/>
      <c r="AQ1093" s="43"/>
      <c r="AR1093" s="43"/>
      <c r="AS1093" s="43"/>
      <c r="AT1093" s="43"/>
      <c r="AU1093" s="43"/>
      <c r="AV1093" s="43"/>
      <c r="AW1093" s="43"/>
      <c r="AX1093" s="43"/>
      <c r="AY1093" s="43"/>
      <c r="AZ1093" s="43"/>
      <c r="BA1093" s="43"/>
      <c r="BB1093" s="43"/>
      <c r="BC1093" s="43"/>
      <c r="BD1093" s="43"/>
      <c r="BE1093" s="43"/>
      <c r="BF1093" s="43"/>
      <c r="BG1093" s="43"/>
      <c r="BH1093" s="43"/>
      <c r="BI1093" s="43"/>
      <c r="BJ1093" s="43"/>
      <c r="BK1093" s="43"/>
      <c r="BL1093" s="43"/>
      <c r="BM1093" s="43"/>
      <c r="BN1093" s="43"/>
      <c r="BO1093" s="43"/>
      <c r="BP1093" s="43"/>
      <c r="BQ1093" s="43"/>
      <c r="BR1093" s="43"/>
      <c r="BS1093" s="43"/>
      <c r="BT1093" s="43"/>
      <c r="BU1093" s="43"/>
      <c r="BV1093" s="43"/>
      <c r="BW1093" s="43"/>
      <c r="BX1093" s="43"/>
      <c r="BY1093" s="43"/>
      <c r="BZ1093" s="43"/>
      <c r="CA1093" s="43"/>
      <c r="CB1093" s="43"/>
      <c r="CC1093" s="43"/>
      <c r="CD1093" s="43"/>
      <c r="CE1093" s="43"/>
    </row>
    <row r="1094" spans="1:83" s="44" customFormat="1" x14ac:dyDescent="0.35">
      <c r="A1094" s="40">
        <v>835000972</v>
      </c>
      <c r="B1094" s="40" t="s">
        <v>0</v>
      </c>
      <c r="C1094" s="40" t="s">
        <v>1126</v>
      </c>
      <c r="D1094" s="40" t="s">
        <v>19</v>
      </c>
      <c r="E1094" s="40">
        <v>6849</v>
      </c>
      <c r="F1094" s="40" t="s">
        <v>1126</v>
      </c>
      <c r="G1094" s="40" t="s">
        <v>3238</v>
      </c>
      <c r="H1094" s="41">
        <v>45286</v>
      </c>
      <c r="I1094" s="41">
        <v>45414.291666666664</v>
      </c>
      <c r="J1094" s="12">
        <v>76200</v>
      </c>
      <c r="K1094" s="12">
        <v>0</v>
      </c>
      <c r="L1094" s="12">
        <v>0</v>
      </c>
      <c r="M1094" s="15">
        <f t="shared" si="19"/>
        <v>76200</v>
      </c>
      <c r="N1094" s="42" t="s">
        <v>17</v>
      </c>
      <c r="O1094" s="40"/>
      <c r="P1094" s="40" t="s">
        <v>4265</v>
      </c>
      <c r="Q1094" s="40" t="b">
        <v>0</v>
      </c>
      <c r="R1094" s="40" t="s">
        <v>4253</v>
      </c>
      <c r="S1094" s="40"/>
      <c r="T1094" s="40" t="s">
        <v>4265</v>
      </c>
      <c r="U1094" s="15">
        <v>0</v>
      </c>
      <c r="V1094" s="15">
        <v>76200</v>
      </c>
      <c r="W1094" s="15">
        <v>0</v>
      </c>
      <c r="X1094" s="15" t="s">
        <v>4449</v>
      </c>
      <c r="Y1094" s="15" t="s">
        <v>4296</v>
      </c>
      <c r="Z1094" s="15">
        <v>0</v>
      </c>
      <c r="AA1094" s="15">
        <v>0</v>
      </c>
      <c r="AB1094" s="15">
        <v>0</v>
      </c>
      <c r="AC1094" s="15">
        <v>0</v>
      </c>
      <c r="AD1094" s="15">
        <v>0</v>
      </c>
      <c r="AE1094" s="40"/>
      <c r="AF1094" s="15">
        <v>0</v>
      </c>
      <c r="AG1094" s="40"/>
      <c r="AH1094" s="40"/>
      <c r="AI1094" s="40"/>
      <c r="AJ1094" s="15">
        <v>0</v>
      </c>
      <c r="AK1094" s="40"/>
      <c r="AL1094" s="40"/>
      <c r="AM1094" s="40"/>
      <c r="AN1094" s="41">
        <v>45504</v>
      </c>
      <c r="AO1094" s="43"/>
      <c r="AP1094" s="43"/>
      <c r="AQ1094" s="43"/>
      <c r="AR1094" s="43"/>
      <c r="AS1094" s="43"/>
      <c r="AT1094" s="43"/>
      <c r="AU1094" s="43"/>
      <c r="AV1094" s="43"/>
      <c r="AW1094" s="43"/>
      <c r="AX1094" s="43"/>
      <c r="AY1094" s="43"/>
      <c r="AZ1094" s="43"/>
      <c r="BA1094" s="43"/>
      <c r="BB1094" s="43"/>
      <c r="BC1094" s="43"/>
      <c r="BD1094" s="43"/>
      <c r="BE1094" s="43"/>
      <c r="BF1094" s="43"/>
      <c r="BG1094" s="43"/>
      <c r="BH1094" s="43"/>
      <c r="BI1094" s="43"/>
      <c r="BJ1094" s="43"/>
      <c r="BK1094" s="43"/>
      <c r="BL1094" s="43"/>
      <c r="BM1094" s="43"/>
      <c r="BN1094" s="43"/>
      <c r="BO1094" s="43"/>
      <c r="BP1094" s="43"/>
      <c r="BQ1094" s="43"/>
      <c r="BR1094" s="43"/>
      <c r="BS1094" s="43"/>
      <c r="BT1094" s="43"/>
      <c r="BU1094" s="43"/>
      <c r="BV1094" s="43"/>
      <c r="BW1094" s="43"/>
      <c r="BX1094" s="43"/>
      <c r="BY1094" s="43"/>
      <c r="BZ1094" s="43"/>
      <c r="CA1094" s="43"/>
      <c r="CB1094" s="43"/>
      <c r="CC1094" s="43"/>
      <c r="CD1094" s="43"/>
      <c r="CE1094" s="43"/>
    </row>
    <row r="1095" spans="1:83" s="44" customFormat="1" x14ac:dyDescent="0.35">
      <c r="A1095" s="40">
        <v>835000972</v>
      </c>
      <c r="B1095" s="40" t="s">
        <v>0</v>
      </c>
      <c r="C1095" s="40" t="s">
        <v>1127</v>
      </c>
      <c r="D1095" s="40" t="s">
        <v>16</v>
      </c>
      <c r="E1095" s="40">
        <v>117679</v>
      </c>
      <c r="F1095" s="40" t="s">
        <v>1127</v>
      </c>
      <c r="G1095" s="40" t="s">
        <v>3239</v>
      </c>
      <c r="H1095" s="41">
        <v>45286</v>
      </c>
      <c r="I1095" s="41">
        <v>45447.291666666664</v>
      </c>
      <c r="J1095" s="12">
        <v>5465646</v>
      </c>
      <c r="K1095" s="12">
        <v>0</v>
      </c>
      <c r="L1095" s="12">
        <v>0</v>
      </c>
      <c r="M1095" s="15">
        <f t="shared" si="19"/>
        <v>5465646</v>
      </c>
      <c r="N1095" s="42" t="s">
        <v>17</v>
      </c>
      <c r="O1095" s="40"/>
      <c r="P1095" s="40" t="s">
        <v>4265</v>
      </c>
      <c r="Q1095" s="40" t="b">
        <v>0</v>
      </c>
      <c r="R1095" s="40" t="s">
        <v>4253</v>
      </c>
      <c r="S1095" s="40"/>
      <c r="T1095" s="40" t="s">
        <v>4263</v>
      </c>
      <c r="U1095" s="15">
        <v>0</v>
      </c>
      <c r="V1095" s="15">
        <v>5465646</v>
      </c>
      <c r="W1095" s="15">
        <v>0</v>
      </c>
      <c r="X1095" s="15" t="s">
        <v>4450</v>
      </c>
      <c r="Y1095" s="15" t="s">
        <v>4288</v>
      </c>
      <c r="Z1095" s="15">
        <v>0</v>
      </c>
      <c r="AA1095" s="15">
        <v>0</v>
      </c>
      <c r="AB1095" s="15">
        <v>0</v>
      </c>
      <c r="AC1095" s="15">
        <v>0</v>
      </c>
      <c r="AD1095" s="15">
        <v>0</v>
      </c>
      <c r="AE1095" s="40"/>
      <c r="AF1095" s="15">
        <v>0</v>
      </c>
      <c r="AG1095" s="40"/>
      <c r="AH1095" s="40"/>
      <c r="AI1095" s="40"/>
      <c r="AJ1095" s="15">
        <v>0</v>
      </c>
      <c r="AK1095" s="40"/>
      <c r="AL1095" s="40"/>
      <c r="AM1095" s="40"/>
      <c r="AN1095" s="41">
        <v>45504</v>
      </c>
      <c r="AO1095" s="43"/>
      <c r="AP1095" s="43"/>
      <c r="AQ1095" s="43"/>
      <c r="AR1095" s="43"/>
      <c r="AS1095" s="43"/>
      <c r="AT1095" s="43"/>
      <c r="AU1095" s="43"/>
      <c r="AV1095" s="43"/>
      <c r="AW1095" s="43"/>
      <c r="AX1095" s="43"/>
      <c r="AY1095" s="43"/>
      <c r="AZ1095" s="43"/>
      <c r="BA1095" s="43"/>
      <c r="BB1095" s="43"/>
      <c r="BC1095" s="43"/>
      <c r="BD1095" s="43"/>
      <c r="BE1095" s="43"/>
      <c r="BF1095" s="43"/>
      <c r="BG1095" s="43"/>
      <c r="BH1095" s="43"/>
      <c r="BI1095" s="43"/>
      <c r="BJ1095" s="43"/>
      <c r="BK1095" s="43"/>
      <c r="BL1095" s="43"/>
      <c r="BM1095" s="43"/>
      <c r="BN1095" s="43"/>
      <c r="BO1095" s="43"/>
      <c r="BP1095" s="43"/>
      <c r="BQ1095" s="43"/>
      <c r="BR1095" s="43"/>
      <c r="BS1095" s="43"/>
      <c r="BT1095" s="43"/>
      <c r="BU1095" s="43"/>
      <c r="BV1095" s="43"/>
      <c r="BW1095" s="43"/>
      <c r="BX1095" s="43"/>
      <c r="BY1095" s="43"/>
      <c r="BZ1095" s="43"/>
      <c r="CA1095" s="43"/>
      <c r="CB1095" s="43"/>
      <c r="CC1095" s="43"/>
      <c r="CD1095" s="43"/>
      <c r="CE1095" s="43"/>
    </row>
    <row r="1096" spans="1:83" s="44" customFormat="1" x14ac:dyDescent="0.35">
      <c r="A1096" s="40">
        <v>835000972</v>
      </c>
      <c r="B1096" s="40" t="s">
        <v>0</v>
      </c>
      <c r="C1096" s="40" t="s">
        <v>1128</v>
      </c>
      <c r="D1096" s="40" t="s">
        <v>16</v>
      </c>
      <c r="E1096" s="40">
        <v>118100</v>
      </c>
      <c r="F1096" s="40" t="s">
        <v>1128</v>
      </c>
      <c r="G1096" s="40" t="s">
        <v>3240</v>
      </c>
      <c r="H1096" s="41">
        <v>45287</v>
      </c>
      <c r="I1096" s="41">
        <v>45414.291666666664</v>
      </c>
      <c r="J1096" s="12">
        <v>76200</v>
      </c>
      <c r="K1096" s="12">
        <v>0</v>
      </c>
      <c r="L1096" s="12">
        <v>0</v>
      </c>
      <c r="M1096" s="15">
        <f t="shared" si="19"/>
        <v>76200</v>
      </c>
      <c r="N1096" s="42" t="s">
        <v>17</v>
      </c>
      <c r="O1096" s="40"/>
      <c r="P1096" s="40" t="s">
        <v>4265</v>
      </c>
      <c r="Q1096" s="40" t="b">
        <v>0</v>
      </c>
      <c r="R1096" s="40" t="s">
        <v>4253</v>
      </c>
      <c r="S1096" s="40"/>
      <c r="T1096" s="40" t="s">
        <v>4265</v>
      </c>
      <c r="U1096" s="15">
        <v>0</v>
      </c>
      <c r="V1096" s="15">
        <v>76200</v>
      </c>
      <c r="W1096" s="15">
        <v>0</v>
      </c>
      <c r="X1096" s="15" t="s">
        <v>4451</v>
      </c>
      <c r="Y1096" s="15" t="s">
        <v>4296</v>
      </c>
      <c r="Z1096" s="15">
        <v>0</v>
      </c>
      <c r="AA1096" s="15">
        <v>0</v>
      </c>
      <c r="AB1096" s="15">
        <v>0</v>
      </c>
      <c r="AC1096" s="15">
        <v>0</v>
      </c>
      <c r="AD1096" s="15">
        <v>0</v>
      </c>
      <c r="AE1096" s="40"/>
      <c r="AF1096" s="15">
        <v>0</v>
      </c>
      <c r="AG1096" s="40"/>
      <c r="AH1096" s="40"/>
      <c r="AI1096" s="40"/>
      <c r="AJ1096" s="15">
        <v>0</v>
      </c>
      <c r="AK1096" s="40"/>
      <c r="AL1096" s="40"/>
      <c r="AM1096" s="40"/>
      <c r="AN1096" s="41">
        <v>45504</v>
      </c>
      <c r="AO1096" s="43"/>
      <c r="AP1096" s="43"/>
      <c r="AQ1096" s="43"/>
      <c r="AR1096" s="43"/>
      <c r="AS1096" s="43"/>
      <c r="AT1096" s="43"/>
      <c r="AU1096" s="43"/>
      <c r="AV1096" s="43"/>
      <c r="AW1096" s="43"/>
      <c r="AX1096" s="43"/>
      <c r="AY1096" s="43"/>
      <c r="AZ1096" s="43"/>
      <c r="BA1096" s="43"/>
      <c r="BB1096" s="43"/>
      <c r="BC1096" s="43"/>
      <c r="BD1096" s="43"/>
      <c r="BE1096" s="43"/>
      <c r="BF1096" s="43"/>
      <c r="BG1096" s="43"/>
      <c r="BH1096" s="43"/>
      <c r="BI1096" s="43"/>
      <c r="BJ1096" s="43"/>
      <c r="BK1096" s="43"/>
      <c r="BL1096" s="43"/>
      <c r="BM1096" s="43"/>
      <c r="BN1096" s="43"/>
      <c r="BO1096" s="43"/>
      <c r="BP1096" s="43"/>
      <c r="BQ1096" s="43"/>
      <c r="BR1096" s="43"/>
      <c r="BS1096" s="43"/>
      <c r="BT1096" s="43"/>
      <c r="BU1096" s="43"/>
      <c r="BV1096" s="43"/>
      <c r="BW1096" s="43"/>
      <c r="BX1096" s="43"/>
      <c r="BY1096" s="43"/>
      <c r="BZ1096" s="43"/>
      <c r="CA1096" s="43"/>
      <c r="CB1096" s="43"/>
      <c r="CC1096" s="43"/>
      <c r="CD1096" s="43"/>
      <c r="CE1096" s="43"/>
    </row>
    <row r="1097" spans="1:83" x14ac:dyDescent="0.35">
      <c r="A1097" s="40">
        <v>835000972</v>
      </c>
      <c r="B1097" s="40" t="s">
        <v>0</v>
      </c>
      <c r="C1097" s="40" t="s">
        <v>1129</v>
      </c>
      <c r="D1097" s="40" t="s">
        <v>1130</v>
      </c>
      <c r="E1097" s="40">
        <v>24245</v>
      </c>
      <c r="F1097" s="40" t="s">
        <v>1129</v>
      </c>
      <c r="G1097" s="40" t="s">
        <v>3241</v>
      </c>
      <c r="H1097" s="41">
        <v>43354</v>
      </c>
      <c r="I1097" s="41" t="e">
        <v>#N/A</v>
      </c>
      <c r="J1097" s="17">
        <v>116239</v>
      </c>
      <c r="K1097" s="17">
        <v>0</v>
      </c>
      <c r="L1097" s="17">
        <v>0</v>
      </c>
      <c r="M1097" s="15">
        <f t="shared" si="19"/>
        <v>116239</v>
      </c>
      <c r="N1097" s="42" t="s">
        <v>17</v>
      </c>
      <c r="O1097" s="40"/>
      <c r="P1097" s="40" t="s">
        <v>4260</v>
      </c>
      <c r="Q1097" s="40"/>
      <c r="R1097" s="40" t="e">
        <v>#N/A</v>
      </c>
      <c r="S1097" s="40"/>
      <c r="T1097" s="40" t="s">
        <v>4260</v>
      </c>
      <c r="U1097" s="15">
        <v>0</v>
      </c>
      <c r="V1097" s="15">
        <v>0</v>
      </c>
      <c r="W1097" s="15">
        <v>0</v>
      </c>
      <c r="X1097" s="15"/>
      <c r="Y1097" s="15"/>
      <c r="Z1097" s="15">
        <v>0</v>
      </c>
      <c r="AA1097" s="15">
        <v>0</v>
      </c>
      <c r="AB1097" s="15">
        <v>0</v>
      </c>
      <c r="AC1097" s="15">
        <v>0</v>
      </c>
      <c r="AD1097" s="15">
        <v>0</v>
      </c>
      <c r="AE1097" s="40"/>
      <c r="AF1097" s="15">
        <v>0</v>
      </c>
      <c r="AG1097" s="40"/>
      <c r="AH1097" s="40"/>
      <c r="AI1097" s="40"/>
      <c r="AJ1097" s="15">
        <v>0</v>
      </c>
      <c r="AK1097" s="40"/>
      <c r="AL1097" s="40"/>
      <c r="AM1097" s="40"/>
      <c r="AN1097" s="41">
        <v>45504</v>
      </c>
    </row>
    <row r="1098" spans="1:83" x14ac:dyDescent="0.35">
      <c r="A1098" s="40">
        <v>835000972</v>
      </c>
      <c r="B1098" s="40" t="s">
        <v>0</v>
      </c>
      <c r="C1098" s="40" t="s">
        <v>1131</v>
      </c>
      <c r="D1098" s="40" t="s">
        <v>1130</v>
      </c>
      <c r="E1098" s="40">
        <v>24358</v>
      </c>
      <c r="F1098" s="40" t="s">
        <v>1131</v>
      </c>
      <c r="G1098" s="40" t="s">
        <v>3242</v>
      </c>
      <c r="H1098" s="41">
        <v>43355</v>
      </c>
      <c r="I1098" s="41" t="e">
        <v>#N/A</v>
      </c>
      <c r="J1098" s="17">
        <v>59170</v>
      </c>
      <c r="K1098" s="17">
        <v>0</v>
      </c>
      <c r="L1098" s="17">
        <v>0</v>
      </c>
      <c r="M1098" s="15">
        <f t="shared" si="19"/>
        <v>59170</v>
      </c>
      <c r="N1098" s="42" t="s">
        <v>17</v>
      </c>
      <c r="O1098" s="40"/>
      <c r="P1098" s="40" t="s">
        <v>4260</v>
      </c>
      <c r="Q1098" s="40"/>
      <c r="R1098" s="40" t="e">
        <v>#N/A</v>
      </c>
      <c r="S1098" s="40"/>
      <c r="T1098" s="40" t="s">
        <v>4260</v>
      </c>
      <c r="U1098" s="15">
        <v>0</v>
      </c>
      <c r="V1098" s="15">
        <v>0</v>
      </c>
      <c r="W1098" s="15">
        <v>0</v>
      </c>
      <c r="X1098" s="15"/>
      <c r="Y1098" s="15"/>
      <c r="Z1098" s="15">
        <v>0</v>
      </c>
      <c r="AA1098" s="15">
        <v>0</v>
      </c>
      <c r="AB1098" s="15">
        <v>0</v>
      </c>
      <c r="AC1098" s="15">
        <v>0</v>
      </c>
      <c r="AD1098" s="15">
        <v>0</v>
      </c>
      <c r="AE1098" s="40"/>
      <c r="AF1098" s="15">
        <v>0</v>
      </c>
      <c r="AG1098" s="40"/>
      <c r="AH1098" s="40"/>
      <c r="AI1098" s="40"/>
      <c r="AJ1098" s="15">
        <v>0</v>
      </c>
      <c r="AK1098" s="40"/>
      <c r="AL1098" s="40"/>
      <c r="AM1098" s="40"/>
      <c r="AN1098" s="41">
        <v>45504</v>
      </c>
    </row>
    <row r="1099" spans="1:83" x14ac:dyDescent="0.35">
      <c r="A1099" s="40">
        <v>835000972</v>
      </c>
      <c r="B1099" s="40" t="s">
        <v>0</v>
      </c>
      <c r="C1099" s="40" t="s">
        <v>1132</v>
      </c>
      <c r="D1099" s="40" t="s">
        <v>1130</v>
      </c>
      <c r="E1099" s="40">
        <v>2479</v>
      </c>
      <c r="F1099" s="40" t="s">
        <v>1132</v>
      </c>
      <c r="G1099" s="40" t="s">
        <v>3243</v>
      </c>
      <c r="H1099" s="41">
        <v>43290</v>
      </c>
      <c r="I1099" s="41" t="e">
        <v>#N/A</v>
      </c>
      <c r="J1099" s="17">
        <v>231300</v>
      </c>
      <c r="K1099" s="17">
        <v>0</v>
      </c>
      <c r="L1099" s="17">
        <v>0</v>
      </c>
      <c r="M1099" s="15">
        <f t="shared" si="19"/>
        <v>231300</v>
      </c>
      <c r="N1099" s="42" t="s">
        <v>17</v>
      </c>
      <c r="O1099" s="40"/>
      <c r="P1099" s="40" t="s">
        <v>4260</v>
      </c>
      <c r="Q1099" s="40"/>
      <c r="R1099" s="40" t="e">
        <v>#N/A</v>
      </c>
      <c r="S1099" s="40"/>
      <c r="T1099" s="40" t="s">
        <v>4260</v>
      </c>
      <c r="U1099" s="15">
        <v>0</v>
      </c>
      <c r="V1099" s="15">
        <v>0</v>
      </c>
      <c r="W1099" s="15">
        <v>0</v>
      </c>
      <c r="X1099" s="15"/>
      <c r="Y1099" s="15"/>
      <c r="Z1099" s="15">
        <v>0</v>
      </c>
      <c r="AA1099" s="15">
        <v>0</v>
      </c>
      <c r="AB1099" s="15">
        <v>0</v>
      </c>
      <c r="AC1099" s="15">
        <v>0</v>
      </c>
      <c r="AD1099" s="15">
        <v>0</v>
      </c>
      <c r="AE1099" s="40"/>
      <c r="AF1099" s="15">
        <v>0</v>
      </c>
      <c r="AG1099" s="40"/>
      <c r="AH1099" s="40"/>
      <c r="AI1099" s="40"/>
      <c r="AJ1099" s="15">
        <v>0</v>
      </c>
      <c r="AK1099" s="40"/>
      <c r="AL1099" s="40"/>
      <c r="AM1099" s="40"/>
      <c r="AN1099" s="41">
        <v>45504</v>
      </c>
    </row>
    <row r="1100" spans="1:83" x14ac:dyDescent="0.35">
      <c r="A1100" s="40">
        <v>835000972</v>
      </c>
      <c r="B1100" s="40" t="s">
        <v>0</v>
      </c>
      <c r="C1100" s="40" t="s">
        <v>1133</v>
      </c>
      <c r="D1100" s="40" t="s">
        <v>1134</v>
      </c>
      <c r="E1100" s="40">
        <v>11669</v>
      </c>
      <c r="F1100" s="40" t="s">
        <v>1133</v>
      </c>
      <c r="G1100" s="40" t="s">
        <v>3244</v>
      </c>
      <c r="H1100" s="41">
        <v>43435</v>
      </c>
      <c r="I1100" s="41" t="e">
        <v>#N/A</v>
      </c>
      <c r="J1100" s="17">
        <v>81232</v>
      </c>
      <c r="K1100" s="17">
        <v>0</v>
      </c>
      <c r="L1100" s="17">
        <v>0</v>
      </c>
      <c r="M1100" s="15">
        <f t="shared" si="19"/>
        <v>81232</v>
      </c>
      <c r="N1100" s="42" t="s">
        <v>17</v>
      </c>
      <c r="O1100" s="40"/>
      <c r="P1100" s="40" t="s">
        <v>4260</v>
      </c>
      <c r="Q1100" s="40"/>
      <c r="R1100" s="40" t="e">
        <v>#N/A</v>
      </c>
      <c r="S1100" s="40"/>
      <c r="T1100" s="40" t="s">
        <v>4260</v>
      </c>
      <c r="U1100" s="15">
        <v>0</v>
      </c>
      <c r="V1100" s="15">
        <v>0</v>
      </c>
      <c r="W1100" s="15">
        <v>0</v>
      </c>
      <c r="X1100" s="15"/>
      <c r="Y1100" s="15"/>
      <c r="Z1100" s="15">
        <v>0</v>
      </c>
      <c r="AA1100" s="15">
        <v>0</v>
      </c>
      <c r="AB1100" s="15">
        <v>0</v>
      </c>
      <c r="AC1100" s="15">
        <v>0</v>
      </c>
      <c r="AD1100" s="15">
        <v>0</v>
      </c>
      <c r="AE1100" s="40"/>
      <c r="AF1100" s="15">
        <v>0</v>
      </c>
      <c r="AG1100" s="40"/>
      <c r="AH1100" s="40"/>
      <c r="AI1100" s="40"/>
      <c r="AJ1100" s="15">
        <v>0</v>
      </c>
      <c r="AK1100" s="40"/>
      <c r="AL1100" s="40"/>
      <c r="AM1100" s="40"/>
      <c r="AN1100" s="41">
        <v>45504</v>
      </c>
    </row>
    <row r="1101" spans="1:83" x14ac:dyDescent="0.35">
      <c r="A1101" s="40">
        <v>835000972</v>
      </c>
      <c r="B1101" s="40" t="s">
        <v>0</v>
      </c>
      <c r="C1101" s="40" t="s">
        <v>1135</v>
      </c>
      <c r="D1101" s="40" t="s">
        <v>1134</v>
      </c>
      <c r="E1101" s="40">
        <v>11776</v>
      </c>
      <c r="F1101" s="40" t="s">
        <v>1135</v>
      </c>
      <c r="G1101" s="40" t="s">
        <v>3245</v>
      </c>
      <c r="H1101" s="41">
        <v>43437</v>
      </c>
      <c r="I1101" s="41" t="e">
        <v>#N/A</v>
      </c>
      <c r="J1101" s="17">
        <v>75272</v>
      </c>
      <c r="K1101" s="17">
        <v>0</v>
      </c>
      <c r="L1101" s="17">
        <v>0</v>
      </c>
      <c r="M1101" s="15">
        <f t="shared" si="19"/>
        <v>75272</v>
      </c>
      <c r="N1101" s="42" t="s">
        <v>17</v>
      </c>
      <c r="O1101" s="40"/>
      <c r="P1101" s="40" t="s">
        <v>4260</v>
      </c>
      <c r="Q1101" s="40"/>
      <c r="R1101" s="40" t="e">
        <v>#N/A</v>
      </c>
      <c r="S1101" s="40"/>
      <c r="T1101" s="40" t="s">
        <v>4260</v>
      </c>
      <c r="U1101" s="15">
        <v>0</v>
      </c>
      <c r="V1101" s="15">
        <v>0</v>
      </c>
      <c r="W1101" s="15">
        <v>0</v>
      </c>
      <c r="X1101" s="15"/>
      <c r="Y1101" s="15"/>
      <c r="Z1101" s="15">
        <v>0</v>
      </c>
      <c r="AA1101" s="15">
        <v>0</v>
      </c>
      <c r="AB1101" s="15">
        <v>0</v>
      </c>
      <c r="AC1101" s="15">
        <v>0</v>
      </c>
      <c r="AD1101" s="15">
        <v>0</v>
      </c>
      <c r="AE1101" s="40"/>
      <c r="AF1101" s="15">
        <v>0</v>
      </c>
      <c r="AG1101" s="40"/>
      <c r="AH1101" s="40"/>
      <c r="AI1101" s="40"/>
      <c r="AJ1101" s="15">
        <v>0</v>
      </c>
      <c r="AK1101" s="40"/>
      <c r="AL1101" s="40"/>
      <c r="AM1101" s="40"/>
      <c r="AN1101" s="41">
        <v>45504</v>
      </c>
    </row>
    <row r="1102" spans="1:83" x14ac:dyDescent="0.35">
      <c r="A1102" s="40">
        <v>835000972</v>
      </c>
      <c r="B1102" s="40" t="s">
        <v>0</v>
      </c>
      <c r="C1102" s="40" t="s">
        <v>1136</v>
      </c>
      <c r="D1102" s="40" t="s">
        <v>1137</v>
      </c>
      <c r="E1102" s="40">
        <v>31969</v>
      </c>
      <c r="F1102" s="40" t="s">
        <v>1136</v>
      </c>
      <c r="G1102" s="40" t="s">
        <v>3246</v>
      </c>
      <c r="H1102" s="41">
        <v>43591</v>
      </c>
      <c r="I1102" s="41" t="e">
        <v>#N/A</v>
      </c>
      <c r="J1102" s="17">
        <v>18200</v>
      </c>
      <c r="K1102" s="17">
        <v>0</v>
      </c>
      <c r="L1102" s="17">
        <v>0</v>
      </c>
      <c r="M1102" s="15">
        <f t="shared" si="19"/>
        <v>18200</v>
      </c>
      <c r="N1102" s="42" t="s">
        <v>17</v>
      </c>
      <c r="O1102" s="40"/>
      <c r="P1102" s="40" t="s">
        <v>4260</v>
      </c>
      <c r="Q1102" s="40"/>
      <c r="R1102" s="40" t="e">
        <v>#N/A</v>
      </c>
      <c r="S1102" s="40"/>
      <c r="T1102" s="40" t="s">
        <v>4260</v>
      </c>
      <c r="U1102" s="15">
        <v>0</v>
      </c>
      <c r="V1102" s="15">
        <v>0</v>
      </c>
      <c r="W1102" s="15">
        <v>0</v>
      </c>
      <c r="X1102" s="15"/>
      <c r="Y1102" s="15"/>
      <c r="Z1102" s="15">
        <v>0</v>
      </c>
      <c r="AA1102" s="15">
        <v>0</v>
      </c>
      <c r="AB1102" s="15">
        <v>0</v>
      </c>
      <c r="AC1102" s="15">
        <v>0</v>
      </c>
      <c r="AD1102" s="15">
        <v>0</v>
      </c>
      <c r="AE1102" s="40"/>
      <c r="AF1102" s="15">
        <v>0</v>
      </c>
      <c r="AG1102" s="40"/>
      <c r="AH1102" s="40"/>
      <c r="AI1102" s="40"/>
      <c r="AJ1102" s="15">
        <v>0</v>
      </c>
      <c r="AK1102" s="40"/>
      <c r="AL1102" s="40"/>
      <c r="AM1102" s="40"/>
      <c r="AN1102" s="41">
        <v>45504</v>
      </c>
    </row>
    <row r="1103" spans="1:83" x14ac:dyDescent="0.35">
      <c r="A1103" s="40">
        <v>835000972</v>
      </c>
      <c r="B1103" s="40" t="s">
        <v>0</v>
      </c>
      <c r="C1103" s="40" t="s">
        <v>1138</v>
      </c>
      <c r="D1103" s="40" t="s">
        <v>20</v>
      </c>
      <c r="E1103" s="40">
        <v>12123</v>
      </c>
      <c r="F1103" s="40" t="s">
        <v>1138</v>
      </c>
      <c r="G1103" s="40" t="s">
        <v>3247</v>
      </c>
      <c r="H1103" s="41">
        <v>44859</v>
      </c>
      <c r="I1103" s="41" t="e">
        <v>#N/A</v>
      </c>
      <c r="J1103" s="17">
        <v>342080</v>
      </c>
      <c r="K1103" s="17">
        <v>0</v>
      </c>
      <c r="L1103" s="17">
        <v>0</v>
      </c>
      <c r="M1103" s="15">
        <f t="shared" si="19"/>
        <v>342080</v>
      </c>
      <c r="N1103" s="42" t="s">
        <v>17</v>
      </c>
      <c r="O1103" s="40"/>
      <c r="P1103" s="40" t="s">
        <v>4260</v>
      </c>
      <c r="Q1103" s="40"/>
      <c r="R1103" s="40" t="e">
        <v>#N/A</v>
      </c>
      <c r="S1103" s="40"/>
      <c r="T1103" s="40" t="s">
        <v>4260</v>
      </c>
      <c r="U1103" s="15">
        <v>0</v>
      </c>
      <c r="V1103" s="15">
        <v>0</v>
      </c>
      <c r="W1103" s="15">
        <v>0</v>
      </c>
      <c r="X1103" s="15"/>
      <c r="Y1103" s="15"/>
      <c r="Z1103" s="15">
        <v>0</v>
      </c>
      <c r="AA1103" s="15">
        <v>0</v>
      </c>
      <c r="AB1103" s="15">
        <v>0</v>
      </c>
      <c r="AC1103" s="15">
        <v>0</v>
      </c>
      <c r="AD1103" s="15">
        <v>0</v>
      </c>
      <c r="AE1103" s="40"/>
      <c r="AF1103" s="15">
        <v>0</v>
      </c>
      <c r="AG1103" s="40"/>
      <c r="AH1103" s="40"/>
      <c r="AI1103" s="40"/>
      <c r="AJ1103" s="15">
        <v>0</v>
      </c>
      <c r="AK1103" s="40"/>
      <c r="AL1103" s="40"/>
      <c r="AM1103" s="40"/>
      <c r="AN1103" s="41">
        <v>45504</v>
      </c>
    </row>
    <row r="1104" spans="1:83" x14ac:dyDescent="0.35">
      <c r="A1104" s="40">
        <v>835000972</v>
      </c>
      <c r="B1104" s="40" t="s">
        <v>0</v>
      </c>
      <c r="C1104" s="40" t="s">
        <v>1139</v>
      </c>
      <c r="D1104" s="40" t="s">
        <v>275</v>
      </c>
      <c r="E1104" s="40">
        <v>1196</v>
      </c>
      <c r="F1104" s="40" t="s">
        <v>1139</v>
      </c>
      <c r="G1104" s="40" t="s">
        <v>3248</v>
      </c>
      <c r="H1104" s="41">
        <v>43056</v>
      </c>
      <c r="I1104" s="41" t="e">
        <v>#N/A</v>
      </c>
      <c r="J1104" s="17">
        <v>52694</v>
      </c>
      <c r="K1104" s="17">
        <v>0</v>
      </c>
      <c r="L1104" s="17">
        <v>0</v>
      </c>
      <c r="M1104" s="15">
        <f t="shared" si="19"/>
        <v>52694</v>
      </c>
      <c r="N1104" s="42" t="s">
        <v>17</v>
      </c>
      <c r="O1104" s="40"/>
      <c r="P1104" s="40" t="s">
        <v>4260</v>
      </c>
      <c r="Q1104" s="40"/>
      <c r="R1104" s="40" t="e">
        <v>#N/A</v>
      </c>
      <c r="S1104" s="40"/>
      <c r="T1104" s="40" t="s">
        <v>4260</v>
      </c>
      <c r="U1104" s="15">
        <v>0</v>
      </c>
      <c r="V1104" s="15">
        <v>0</v>
      </c>
      <c r="W1104" s="15">
        <v>0</v>
      </c>
      <c r="X1104" s="15"/>
      <c r="Y1104" s="15"/>
      <c r="Z1104" s="15">
        <v>0</v>
      </c>
      <c r="AA1104" s="15">
        <v>0</v>
      </c>
      <c r="AB1104" s="15">
        <v>0</v>
      </c>
      <c r="AC1104" s="15">
        <v>0</v>
      </c>
      <c r="AD1104" s="15">
        <v>0</v>
      </c>
      <c r="AE1104" s="40"/>
      <c r="AF1104" s="15">
        <v>0</v>
      </c>
      <c r="AG1104" s="40"/>
      <c r="AH1104" s="40"/>
      <c r="AI1104" s="40"/>
      <c r="AJ1104" s="15">
        <v>0</v>
      </c>
      <c r="AK1104" s="40"/>
      <c r="AL1104" s="40"/>
      <c r="AM1104" s="40"/>
      <c r="AN1104" s="41">
        <v>45504</v>
      </c>
    </row>
    <row r="1105" spans="1:40" x14ac:dyDescent="0.35">
      <c r="A1105" s="40">
        <v>835000972</v>
      </c>
      <c r="B1105" s="40" t="s">
        <v>0</v>
      </c>
      <c r="C1105" s="40" t="s">
        <v>1140</v>
      </c>
      <c r="D1105" s="40" t="s">
        <v>20</v>
      </c>
      <c r="E1105" s="40">
        <v>3692</v>
      </c>
      <c r="F1105" s="40" t="s">
        <v>1140</v>
      </c>
      <c r="G1105" s="40" t="s">
        <v>3249</v>
      </c>
      <c r="H1105" s="41">
        <v>44658</v>
      </c>
      <c r="I1105" s="41" t="e">
        <v>#N/A</v>
      </c>
      <c r="J1105" s="17">
        <v>66960</v>
      </c>
      <c r="K1105" s="17">
        <v>0</v>
      </c>
      <c r="L1105" s="17">
        <v>0</v>
      </c>
      <c r="M1105" s="15">
        <f t="shared" si="19"/>
        <v>66960</v>
      </c>
      <c r="N1105" s="42" t="s">
        <v>17</v>
      </c>
      <c r="O1105" s="40"/>
      <c r="P1105" s="40" t="s">
        <v>4260</v>
      </c>
      <c r="Q1105" s="40"/>
      <c r="R1105" s="40" t="e">
        <v>#N/A</v>
      </c>
      <c r="S1105" s="40"/>
      <c r="T1105" s="40" t="s">
        <v>4260</v>
      </c>
      <c r="U1105" s="15">
        <v>0</v>
      </c>
      <c r="V1105" s="15">
        <v>0</v>
      </c>
      <c r="W1105" s="15">
        <v>0</v>
      </c>
      <c r="X1105" s="15"/>
      <c r="Y1105" s="15"/>
      <c r="Z1105" s="15">
        <v>0</v>
      </c>
      <c r="AA1105" s="15">
        <v>0</v>
      </c>
      <c r="AB1105" s="15">
        <v>0</v>
      </c>
      <c r="AC1105" s="15">
        <v>0</v>
      </c>
      <c r="AD1105" s="15">
        <v>0</v>
      </c>
      <c r="AE1105" s="40"/>
      <c r="AF1105" s="15">
        <v>0</v>
      </c>
      <c r="AG1105" s="40"/>
      <c r="AH1105" s="40"/>
      <c r="AI1105" s="40"/>
      <c r="AJ1105" s="15">
        <v>0</v>
      </c>
      <c r="AK1105" s="40"/>
      <c r="AL1105" s="40"/>
      <c r="AM1105" s="40"/>
      <c r="AN1105" s="41">
        <v>45504</v>
      </c>
    </row>
    <row r="1106" spans="1:40" x14ac:dyDescent="0.35">
      <c r="A1106" s="40">
        <v>835000972</v>
      </c>
      <c r="B1106" s="40" t="s">
        <v>0</v>
      </c>
      <c r="C1106" s="40" t="s">
        <v>1141</v>
      </c>
      <c r="D1106" s="40" t="s">
        <v>20</v>
      </c>
      <c r="E1106" s="40">
        <v>5037</v>
      </c>
      <c r="F1106" s="40" t="s">
        <v>1141</v>
      </c>
      <c r="G1106" s="40" t="s">
        <v>3250</v>
      </c>
      <c r="H1106" s="41">
        <v>44532</v>
      </c>
      <c r="I1106" s="41" t="e">
        <v>#N/A</v>
      </c>
      <c r="J1106" s="17">
        <v>141730</v>
      </c>
      <c r="K1106" s="17">
        <v>0</v>
      </c>
      <c r="L1106" s="17">
        <v>0</v>
      </c>
      <c r="M1106" s="15">
        <f t="shared" si="19"/>
        <v>141730</v>
      </c>
      <c r="N1106" s="42" t="s">
        <v>17</v>
      </c>
      <c r="O1106" s="40"/>
      <c r="P1106" s="40" t="s">
        <v>4260</v>
      </c>
      <c r="Q1106" s="40"/>
      <c r="R1106" s="40" t="e">
        <v>#N/A</v>
      </c>
      <c r="S1106" s="40"/>
      <c r="T1106" s="40" t="s">
        <v>4260</v>
      </c>
      <c r="U1106" s="15">
        <v>0</v>
      </c>
      <c r="V1106" s="15">
        <v>0</v>
      </c>
      <c r="W1106" s="15">
        <v>0</v>
      </c>
      <c r="X1106" s="15"/>
      <c r="Y1106" s="15"/>
      <c r="Z1106" s="15">
        <v>0</v>
      </c>
      <c r="AA1106" s="15">
        <v>0</v>
      </c>
      <c r="AB1106" s="15">
        <v>0</v>
      </c>
      <c r="AC1106" s="15">
        <v>0</v>
      </c>
      <c r="AD1106" s="15">
        <v>0</v>
      </c>
      <c r="AE1106" s="40"/>
      <c r="AF1106" s="15">
        <v>0</v>
      </c>
      <c r="AG1106" s="40"/>
      <c r="AH1106" s="40"/>
      <c r="AI1106" s="40"/>
      <c r="AJ1106" s="15">
        <v>0</v>
      </c>
      <c r="AK1106" s="40"/>
      <c r="AL1106" s="40"/>
      <c r="AM1106" s="40"/>
      <c r="AN1106" s="41">
        <v>45504</v>
      </c>
    </row>
    <row r="1107" spans="1:40" x14ac:dyDescent="0.35">
      <c r="A1107" s="40">
        <v>835000972</v>
      </c>
      <c r="B1107" s="40" t="s">
        <v>0</v>
      </c>
      <c r="C1107" s="40" t="s">
        <v>1142</v>
      </c>
      <c r="D1107" s="40" t="s">
        <v>20</v>
      </c>
      <c r="E1107" s="40">
        <v>5115</v>
      </c>
      <c r="F1107" s="40" t="s">
        <v>1142</v>
      </c>
      <c r="G1107" s="40" t="s">
        <v>3251</v>
      </c>
      <c r="H1107" s="41">
        <v>44681</v>
      </c>
      <c r="I1107" s="41" t="e">
        <v>#N/A</v>
      </c>
      <c r="J1107" s="17">
        <v>161000</v>
      </c>
      <c r="K1107" s="17">
        <v>0</v>
      </c>
      <c r="L1107" s="17">
        <v>0</v>
      </c>
      <c r="M1107" s="15">
        <f t="shared" si="19"/>
        <v>161000</v>
      </c>
      <c r="N1107" s="42" t="s">
        <v>17</v>
      </c>
      <c r="O1107" s="40"/>
      <c r="P1107" s="40" t="s">
        <v>4260</v>
      </c>
      <c r="Q1107" s="40"/>
      <c r="R1107" s="40" t="e">
        <v>#N/A</v>
      </c>
      <c r="S1107" s="40"/>
      <c r="T1107" s="40" t="s">
        <v>4260</v>
      </c>
      <c r="U1107" s="15">
        <v>0</v>
      </c>
      <c r="V1107" s="15">
        <v>0</v>
      </c>
      <c r="W1107" s="15">
        <v>0</v>
      </c>
      <c r="X1107" s="15"/>
      <c r="Y1107" s="15"/>
      <c r="Z1107" s="15">
        <v>0</v>
      </c>
      <c r="AA1107" s="15">
        <v>0</v>
      </c>
      <c r="AB1107" s="15">
        <v>0</v>
      </c>
      <c r="AC1107" s="15">
        <v>0</v>
      </c>
      <c r="AD1107" s="15">
        <v>0</v>
      </c>
      <c r="AE1107" s="40"/>
      <c r="AF1107" s="15">
        <v>0</v>
      </c>
      <c r="AG1107" s="40"/>
      <c r="AH1107" s="40"/>
      <c r="AI1107" s="40"/>
      <c r="AJ1107" s="15">
        <v>0</v>
      </c>
      <c r="AK1107" s="40"/>
      <c r="AL1107" s="40"/>
      <c r="AM1107" s="40"/>
      <c r="AN1107" s="41">
        <v>45504</v>
      </c>
    </row>
    <row r="1108" spans="1:40" x14ac:dyDescent="0.35">
      <c r="A1108" s="40">
        <v>835000972</v>
      </c>
      <c r="B1108" s="40" t="s">
        <v>0</v>
      </c>
      <c r="C1108" s="40" t="s">
        <v>1143</v>
      </c>
      <c r="D1108" s="40" t="s">
        <v>18</v>
      </c>
      <c r="E1108" s="40">
        <v>4248</v>
      </c>
      <c r="F1108" s="40" t="s">
        <v>1143</v>
      </c>
      <c r="G1108" s="40" t="s">
        <v>3252</v>
      </c>
      <c r="H1108" s="41">
        <v>44961</v>
      </c>
      <c r="I1108" s="41" t="e">
        <v>#N/A</v>
      </c>
      <c r="J1108" s="17">
        <v>211330</v>
      </c>
      <c r="K1108" s="17">
        <v>0</v>
      </c>
      <c r="L1108" s="17">
        <v>0</v>
      </c>
      <c r="M1108" s="15">
        <f t="shared" si="19"/>
        <v>211330</v>
      </c>
      <c r="N1108" s="42" t="s">
        <v>17</v>
      </c>
      <c r="O1108" s="40"/>
      <c r="P1108" s="40" t="s">
        <v>4260</v>
      </c>
      <c r="Q1108" s="40"/>
      <c r="R1108" s="40" t="e">
        <v>#N/A</v>
      </c>
      <c r="S1108" s="40"/>
      <c r="T1108" s="40" t="s">
        <v>4260</v>
      </c>
      <c r="U1108" s="15">
        <v>0</v>
      </c>
      <c r="V1108" s="15">
        <v>0</v>
      </c>
      <c r="W1108" s="15">
        <v>0</v>
      </c>
      <c r="X1108" s="15"/>
      <c r="Y1108" s="15"/>
      <c r="Z1108" s="15">
        <v>0</v>
      </c>
      <c r="AA1108" s="15">
        <v>0</v>
      </c>
      <c r="AB1108" s="15">
        <v>0</v>
      </c>
      <c r="AC1108" s="15">
        <v>0</v>
      </c>
      <c r="AD1108" s="15">
        <v>0</v>
      </c>
      <c r="AE1108" s="40"/>
      <c r="AF1108" s="15">
        <v>0</v>
      </c>
      <c r="AG1108" s="40"/>
      <c r="AH1108" s="40"/>
      <c r="AI1108" s="40"/>
      <c r="AJ1108" s="15">
        <v>0</v>
      </c>
      <c r="AK1108" s="40"/>
      <c r="AL1108" s="40"/>
      <c r="AM1108" s="40"/>
      <c r="AN1108" s="41">
        <v>45504</v>
      </c>
    </row>
    <row r="1109" spans="1:40" x14ac:dyDescent="0.35">
      <c r="A1109" s="40">
        <v>835000972</v>
      </c>
      <c r="B1109" s="40" t="s">
        <v>0</v>
      </c>
      <c r="C1109" s="40" t="s">
        <v>1144</v>
      </c>
      <c r="D1109" s="40" t="s">
        <v>18</v>
      </c>
      <c r="E1109" s="40">
        <v>4249</v>
      </c>
      <c r="F1109" s="40" t="s">
        <v>1144</v>
      </c>
      <c r="G1109" s="40" t="s">
        <v>3253</v>
      </c>
      <c r="H1109" s="41">
        <v>44959</v>
      </c>
      <c r="I1109" s="41" t="e">
        <v>#N/A</v>
      </c>
      <c r="J1109" s="17">
        <v>110400</v>
      </c>
      <c r="K1109" s="17">
        <v>0</v>
      </c>
      <c r="L1109" s="17">
        <v>0</v>
      </c>
      <c r="M1109" s="15">
        <f t="shared" si="19"/>
        <v>110400</v>
      </c>
      <c r="N1109" s="42" t="s">
        <v>17</v>
      </c>
      <c r="O1109" s="40"/>
      <c r="P1109" s="40" t="s">
        <v>4260</v>
      </c>
      <c r="Q1109" s="40"/>
      <c r="R1109" s="40" t="e">
        <v>#N/A</v>
      </c>
      <c r="S1109" s="40"/>
      <c r="T1109" s="40" t="s">
        <v>4260</v>
      </c>
      <c r="U1109" s="15">
        <v>0</v>
      </c>
      <c r="V1109" s="15">
        <v>0</v>
      </c>
      <c r="W1109" s="15">
        <v>0</v>
      </c>
      <c r="X1109" s="15"/>
      <c r="Y1109" s="15"/>
      <c r="Z1109" s="15">
        <v>0</v>
      </c>
      <c r="AA1109" s="15">
        <v>0</v>
      </c>
      <c r="AB1109" s="15">
        <v>0</v>
      </c>
      <c r="AC1109" s="15">
        <v>0</v>
      </c>
      <c r="AD1109" s="15">
        <v>0</v>
      </c>
      <c r="AE1109" s="40"/>
      <c r="AF1109" s="15">
        <v>0</v>
      </c>
      <c r="AG1109" s="40"/>
      <c r="AH1109" s="40"/>
      <c r="AI1109" s="40"/>
      <c r="AJ1109" s="15">
        <v>0</v>
      </c>
      <c r="AK1109" s="40"/>
      <c r="AL1109" s="40"/>
      <c r="AM1109" s="40"/>
      <c r="AN1109" s="41">
        <v>45504</v>
      </c>
    </row>
    <row r="1110" spans="1:40" x14ac:dyDescent="0.35">
      <c r="A1110" s="40">
        <v>835000972</v>
      </c>
      <c r="B1110" s="40" t="s">
        <v>0</v>
      </c>
      <c r="C1110" s="40" t="s">
        <v>1145</v>
      </c>
      <c r="D1110" s="40" t="s">
        <v>18</v>
      </c>
      <c r="E1110" s="40">
        <v>4250</v>
      </c>
      <c r="F1110" s="40" t="s">
        <v>1145</v>
      </c>
      <c r="G1110" s="40" t="s">
        <v>3254</v>
      </c>
      <c r="H1110" s="41">
        <v>44959</v>
      </c>
      <c r="I1110" s="41" t="e">
        <v>#N/A</v>
      </c>
      <c r="J1110" s="17">
        <v>83240</v>
      </c>
      <c r="K1110" s="17">
        <v>0</v>
      </c>
      <c r="L1110" s="17">
        <v>0</v>
      </c>
      <c r="M1110" s="15">
        <f t="shared" si="19"/>
        <v>83240</v>
      </c>
      <c r="N1110" s="42" t="s">
        <v>17</v>
      </c>
      <c r="O1110" s="40"/>
      <c r="P1110" s="40" t="s">
        <v>4260</v>
      </c>
      <c r="Q1110" s="40"/>
      <c r="R1110" s="40" t="e">
        <v>#N/A</v>
      </c>
      <c r="S1110" s="40"/>
      <c r="T1110" s="40" t="s">
        <v>4260</v>
      </c>
      <c r="U1110" s="15">
        <v>0</v>
      </c>
      <c r="V1110" s="15">
        <v>0</v>
      </c>
      <c r="W1110" s="15">
        <v>0</v>
      </c>
      <c r="X1110" s="15"/>
      <c r="Y1110" s="15"/>
      <c r="Z1110" s="15">
        <v>0</v>
      </c>
      <c r="AA1110" s="15">
        <v>0</v>
      </c>
      <c r="AB1110" s="15">
        <v>0</v>
      </c>
      <c r="AC1110" s="15">
        <v>0</v>
      </c>
      <c r="AD1110" s="15">
        <v>0</v>
      </c>
      <c r="AE1110" s="40"/>
      <c r="AF1110" s="15">
        <v>0</v>
      </c>
      <c r="AG1110" s="40"/>
      <c r="AH1110" s="40"/>
      <c r="AI1110" s="40"/>
      <c r="AJ1110" s="15">
        <v>0</v>
      </c>
      <c r="AK1110" s="40"/>
      <c r="AL1110" s="40"/>
      <c r="AM1110" s="40"/>
      <c r="AN1110" s="41">
        <v>45504</v>
      </c>
    </row>
    <row r="1111" spans="1:40" x14ac:dyDescent="0.35">
      <c r="A1111" s="40">
        <v>835000972</v>
      </c>
      <c r="B1111" s="40" t="s">
        <v>0</v>
      </c>
      <c r="C1111" s="40" t="s">
        <v>1146</v>
      </c>
      <c r="D1111" s="40" t="s">
        <v>18</v>
      </c>
      <c r="E1111" s="40">
        <v>4448</v>
      </c>
      <c r="F1111" s="40" t="s">
        <v>1146</v>
      </c>
      <c r="G1111" s="40" t="s">
        <v>3255</v>
      </c>
      <c r="H1111" s="41">
        <v>44967</v>
      </c>
      <c r="I1111" s="41" t="e">
        <v>#N/A</v>
      </c>
      <c r="J1111" s="17">
        <v>89610</v>
      </c>
      <c r="K1111" s="17">
        <v>0</v>
      </c>
      <c r="L1111" s="17">
        <v>0</v>
      </c>
      <c r="M1111" s="15">
        <f t="shared" si="19"/>
        <v>89610</v>
      </c>
      <c r="N1111" s="42" t="s">
        <v>17</v>
      </c>
      <c r="O1111" s="40"/>
      <c r="P1111" s="40" t="s">
        <v>4260</v>
      </c>
      <c r="Q1111" s="40"/>
      <c r="R1111" s="40" t="e">
        <v>#N/A</v>
      </c>
      <c r="S1111" s="40"/>
      <c r="T1111" s="40" t="s">
        <v>4260</v>
      </c>
      <c r="U1111" s="15">
        <v>0</v>
      </c>
      <c r="V1111" s="15">
        <v>0</v>
      </c>
      <c r="W1111" s="15">
        <v>0</v>
      </c>
      <c r="X1111" s="15"/>
      <c r="Y1111" s="15"/>
      <c r="Z1111" s="15">
        <v>0</v>
      </c>
      <c r="AA1111" s="15">
        <v>0</v>
      </c>
      <c r="AB1111" s="15">
        <v>0</v>
      </c>
      <c r="AC1111" s="15">
        <v>0</v>
      </c>
      <c r="AD1111" s="15">
        <v>0</v>
      </c>
      <c r="AE1111" s="40"/>
      <c r="AF1111" s="15">
        <v>0</v>
      </c>
      <c r="AG1111" s="40"/>
      <c r="AH1111" s="40"/>
      <c r="AI1111" s="40"/>
      <c r="AJ1111" s="15">
        <v>0</v>
      </c>
      <c r="AK1111" s="40"/>
      <c r="AL1111" s="40"/>
      <c r="AM1111" s="40"/>
      <c r="AN1111" s="41">
        <v>45504</v>
      </c>
    </row>
    <row r="1112" spans="1:40" x14ac:dyDescent="0.35">
      <c r="A1112" s="40">
        <v>835000972</v>
      </c>
      <c r="B1112" s="40" t="s">
        <v>0</v>
      </c>
      <c r="C1112" s="40" t="s">
        <v>1147</v>
      </c>
      <c r="D1112" s="40" t="s">
        <v>18</v>
      </c>
      <c r="E1112" s="40">
        <v>4486</v>
      </c>
      <c r="F1112" s="40" t="s">
        <v>1147</v>
      </c>
      <c r="G1112" s="40" t="s">
        <v>3256</v>
      </c>
      <c r="H1112" s="41">
        <v>44971</v>
      </c>
      <c r="I1112" s="41" t="e">
        <v>#N/A</v>
      </c>
      <c r="J1112" s="17">
        <v>92950</v>
      </c>
      <c r="K1112" s="17">
        <v>0</v>
      </c>
      <c r="L1112" s="17">
        <v>0</v>
      </c>
      <c r="M1112" s="15">
        <f t="shared" si="19"/>
        <v>92950</v>
      </c>
      <c r="N1112" s="42" t="s">
        <v>17</v>
      </c>
      <c r="O1112" s="40"/>
      <c r="P1112" s="40" t="s">
        <v>4260</v>
      </c>
      <c r="Q1112" s="40"/>
      <c r="R1112" s="40" t="e">
        <v>#N/A</v>
      </c>
      <c r="S1112" s="40"/>
      <c r="T1112" s="40" t="s">
        <v>4260</v>
      </c>
      <c r="U1112" s="15">
        <v>0</v>
      </c>
      <c r="V1112" s="15">
        <v>0</v>
      </c>
      <c r="W1112" s="15">
        <v>0</v>
      </c>
      <c r="X1112" s="15"/>
      <c r="Y1112" s="15"/>
      <c r="Z1112" s="15">
        <v>0</v>
      </c>
      <c r="AA1112" s="15">
        <v>0</v>
      </c>
      <c r="AB1112" s="15">
        <v>0</v>
      </c>
      <c r="AC1112" s="15">
        <v>0</v>
      </c>
      <c r="AD1112" s="15">
        <v>0</v>
      </c>
      <c r="AE1112" s="40"/>
      <c r="AF1112" s="15">
        <v>0</v>
      </c>
      <c r="AG1112" s="40"/>
      <c r="AH1112" s="40"/>
      <c r="AI1112" s="40"/>
      <c r="AJ1112" s="15">
        <v>0</v>
      </c>
      <c r="AK1112" s="40"/>
      <c r="AL1112" s="40"/>
      <c r="AM1112" s="40"/>
      <c r="AN1112" s="41">
        <v>45504</v>
      </c>
    </row>
    <row r="1113" spans="1:40" x14ac:dyDescent="0.35">
      <c r="A1113" s="40">
        <v>835000972</v>
      </c>
      <c r="B1113" s="40" t="s">
        <v>0</v>
      </c>
      <c r="C1113" s="40" t="s">
        <v>1148</v>
      </c>
      <c r="D1113" s="40" t="s">
        <v>18</v>
      </c>
      <c r="E1113" s="40">
        <v>4490</v>
      </c>
      <c r="F1113" s="40" t="s">
        <v>1148</v>
      </c>
      <c r="G1113" s="40" t="s">
        <v>3257</v>
      </c>
      <c r="H1113" s="41">
        <v>44967</v>
      </c>
      <c r="I1113" s="41" t="e">
        <v>#N/A</v>
      </c>
      <c r="J1113" s="17">
        <v>82230</v>
      </c>
      <c r="K1113" s="17">
        <v>0</v>
      </c>
      <c r="L1113" s="17">
        <v>0</v>
      </c>
      <c r="M1113" s="15">
        <f t="shared" si="19"/>
        <v>82230</v>
      </c>
      <c r="N1113" s="42" t="s">
        <v>17</v>
      </c>
      <c r="O1113" s="40"/>
      <c r="P1113" s="40" t="s">
        <v>4260</v>
      </c>
      <c r="Q1113" s="40"/>
      <c r="R1113" s="40" t="e">
        <v>#N/A</v>
      </c>
      <c r="S1113" s="40"/>
      <c r="T1113" s="40" t="s">
        <v>4260</v>
      </c>
      <c r="U1113" s="15">
        <v>0</v>
      </c>
      <c r="V1113" s="15">
        <v>0</v>
      </c>
      <c r="W1113" s="15">
        <v>0</v>
      </c>
      <c r="X1113" s="15"/>
      <c r="Y1113" s="15"/>
      <c r="Z1113" s="15">
        <v>0</v>
      </c>
      <c r="AA1113" s="15">
        <v>0</v>
      </c>
      <c r="AB1113" s="15">
        <v>0</v>
      </c>
      <c r="AC1113" s="15">
        <v>0</v>
      </c>
      <c r="AD1113" s="15">
        <v>0</v>
      </c>
      <c r="AE1113" s="40"/>
      <c r="AF1113" s="15">
        <v>0</v>
      </c>
      <c r="AG1113" s="40"/>
      <c r="AH1113" s="40"/>
      <c r="AI1113" s="40"/>
      <c r="AJ1113" s="15">
        <v>0</v>
      </c>
      <c r="AK1113" s="40"/>
      <c r="AL1113" s="40"/>
      <c r="AM1113" s="40"/>
      <c r="AN1113" s="41">
        <v>45504</v>
      </c>
    </row>
    <row r="1114" spans="1:40" x14ac:dyDescent="0.35">
      <c r="A1114" s="40">
        <v>835000972</v>
      </c>
      <c r="B1114" s="40" t="s">
        <v>0</v>
      </c>
      <c r="C1114" s="40" t="s">
        <v>1149</v>
      </c>
      <c r="D1114" s="40" t="s">
        <v>18</v>
      </c>
      <c r="E1114" s="40">
        <v>4508</v>
      </c>
      <c r="F1114" s="40" t="s">
        <v>1149</v>
      </c>
      <c r="G1114" s="40" t="s">
        <v>3258</v>
      </c>
      <c r="H1114" s="41">
        <v>44978</v>
      </c>
      <c r="I1114" s="41" t="e">
        <v>#N/A</v>
      </c>
      <c r="J1114" s="17">
        <v>161300</v>
      </c>
      <c r="K1114" s="17">
        <v>0</v>
      </c>
      <c r="L1114" s="17">
        <v>0</v>
      </c>
      <c r="M1114" s="15">
        <f t="shared" si="19"/>
        <v>161300</v>
      </c>
      <c r="N1114" s="42" t="s">
        <v>17</v>
      </c>
      <c r="O1114" s="40"/>
      <c r="P1114" s="40" t="s">
        <v>4260</v>
      </c>
      <c r="Q1114" s="40"/>
      <c r="R1114" s="40" t="e">
        <v>#N/A</v>
      </c>
      <c r="S1114" s="40"/>
      <c r="T1114" s="40" t="s">
        <v>4260</v>
      </c>
      <c r="U1114" s="15">
        <v>0</v>
      </c>
      <c r="V1114" s="15">
        <v>0</v>
      </c>
      <c r="W1114" s="15">
        <v>0</v>
      </c>
      <c r="X1114" s="15"/>
      <c r="Y1114" s="15"/>
      <c r="Z1114" s="15">
        <v>0</v>
      </c>
      <c r="AA1114" s="15">
        <v>0</v>
      </c>
      <c r="AB1114" s="15">
        <v>0</v>
      </c>
      <c r="AC1114" s="15">
        <v>0</v>
      </c>
      <c r="AD1114" s="15">
        <v>0</v>
      </c>
      <c r="AE1114" s="40"/>
      <c r="AF1114" s="15">
        <v>0</v>
      </c>
      <c r="AG1114" s="40"/>
      <c r="AH1114" s="40"/>
      <c r="AI1114" s="40"/>
      <c r="AJ1114" s="15">
        <v>0</v>
      </c>
      <c r="AK1114" s="40"/>
      <c r="AL1114" s="40"/>
      <c r="AM1114" s="40"/>
      <c r="AN1114" s="41">
        <v>45504</v>
      </c>
    </row>
    <row r="1115" spans="1:40" x14ac:dyDescent="0.35">
      <c r="A1115" s="40">
        <v>835000972</v>
      </c>
      <c r="B1115" s="40" t="s">
        <v>0</v>
      </c>
      <c r="C1115" s="40" t="s">
        <v>1150</v>
      </c>
      <c r="D1115" s="40" t="s">
        <v>18</v>
      </c>
      <c r="E1115" s="40">
        <v>4569</v>
      </c>
      <c r="F1115" s="40" t="s">
        <v>1150</v>
      </c>
      <c r="G1115" s="40" t="s">
        <v>3259</v>
      </c>
      <c r="H1115" s="41">
        <v>44974</v>
      </c>
      <c r="I1115" s="41" t="e">
        <v>#N/A</v>
      </c>
      <c r="J1115" s="17">
        <v>78560</v>
      </c>
      <c r="K1115" s="17">
        <v>0</v>
      </c>
      <c r="L1115" s="17">
        <v>0</v>
      </c>
      <c r="M1115" s="15">
        <f t="shared" si="19"/>
        <v>78560</v>
      </c>
      <c r="N1115" s="42" t="s">
        <v>17</v>
      </c>
      <c r="O1115" s="40"/>
      <c r="P1115" s="40" t="s">
        <v>4260</v>
      </c>
      <c r="Q1115" s="40"/>
      <c r="R1115" s="40" t="e">
        <v>#N/A</v>
      </c>
      <c r="S1115" s="40"/>
      <c r="T1115" s="40" t="s">
        <v>4260</v>
      </c>
      <c r="U1115" s="15">
        <v>0</v>
      </c>
      <c r="V1115" s="15">
        <v>0</v>
      </c>
      <c r="W1115" s="15">
        <v>0</v>
      </c>
      <c r="X1115" s="15"/>
      <c r="Y1115" s="15"/>
      <c r="Z1115" s="15">
        <v>0</v>
      </c>
      <c r="AA1115" s="15">
        <v>0</v>
      </c>
      <c r="AB1115" s="15">
        <v>0</v>
      </c>
      <c r="AC1115" s="15">
        <v>0</v>
      </c>
      <c r="AD1115" s="15">
        <v>0</v>
      </c>
      <c r="AE1115" s="40"/>
      <c r="AF1115" s="15">
        <v>0</v>
      </c>
      <c r="AG1115" s="40"/>
      <c r="AH1115" s="40"/>
      <c r="AI1115" s="40"/>
      <c r="AJ1115" s="15">
        <v>0</v>
      </c>
      <c r="AK1115" s="40"/>
      <c r="AL1115" s="40"/>
      <c r="AM1115" s="40"/>
      <c r="AN1115" s="41">
        <v>45504</v>
      </c>
    </row>
    <row r="1116" spans="1:40" x14ac:dyDescent="0.35">
      <c r="A1116" s="40">
        <v>835000972</v>
      </c>
      <c r="B1116" s="40" t="s">
        <v>0</v>
      </c>
      <c r="C1116" s="40" t="s">
        <v>1151</v>
      </c>
      <c r="D1116" s="40" t="s">
        <v>18</v>
      </c>
      <c r="E1116" s="40">
        <v>4571</v>
      </c>
      <c r="F1116" s="40" t="s">
        <v>1151</v>
      </c>
      <c r="G1116" s="40" t="s">
        <v>3260</v>
      </c>
      <c r="H1116" s="41">
        <v>44962</v>
      </c>
      <c r="I1116" s="41" t="e">
        <v>#N/A</v>
      </c>
      <c r="J1116" s="17">
        <v>161300</v>
      </c>
      <c r="K1116" s="17">
        <v>0</v>
      </c>
      <c r="L1116" s="17">
        <v>0</v>
      </c>
      <c r="M1116" s="15">
        <f t="shared" si="19"/>
        <v>161300</v>
      </c>
      <c r="N1116" s="42" t="s">
        <v>17</v>
      </c>
      <c r="O1116" s="40"/>
      <c r="P1116" s="40" t="s">
        <v>4260</v>
      </c>
      <c r="Q1116" s="40"/>
      <c r="R1116" s="40" t="e">
        <v>#N/A</v>
      </c>
      <c r="S1116" s="40"/>
      <c r="T1116" s="40" t="s">
        <v>4260</v>
      </c>
      <c r="U1116" s="15">
        <v>0</v>
      </c>
      <c r="V1116" s="15">
        <v>0</v>
      </c>
      <c r="W1116" s="15">
        <v>0</v>
      </c>
      <c r="X1116" s="15"/>
      <c r="Y1116" s="15"/>
      <c r="Z1116" s="15">
        <v>0</v>
      </c>
      <c r="AA1116" s="15">
        <v>0</v>
      </c>
      <c r="AB1116" s="15">
        <v>0</v>
      </c>
      <c r="AC1116" s="15">
        <v>0</v>
      </c>
      <c r="AD1116" s="15">
        <v>0</v>
      </c>
      <c r="AE1116" s="40"/>
      <c r="AF1116" s="15">
        <v>0</v>
      </c>
      <c r="AG1116" s="40"/>
      <c r="AH1116" s="40"/>
      <c r="AI1116" s="40"/>
      <c r="AJ1116" s="15">
        <v>0</v>
      </c>
      <c r="AK1116" s="40"/>
      <c r="AL1116" s="40"/>
      <c r="AM1116" s="40"/>
      <c r="AN1116" s="41">
        <v>45504</v>
      </c>
    </row>
    <row r="1117" spans="1:40" x14ac:dyDescent="0.35">
      <c r="A1117" s="40">
        <v>835000972</v>
      </c>
      <c r="B1117" s="40" t="s">
        <v>0</v>
      </c>
      <c r="C1117" s="40" t="s">
        <v>1152</v>
      </c>
      <c r="D1117" s="40" t="s">
        <v>18</v>
      </c>
      <c r="E1117" s="40">
        <v>4588</v>
      </c>
      <c r="F1117" s="40" t="s">
        <v>1152</v>
      </c>
      <c r="G1117" s="40" t="s">
        <v>3261</v>
      </c>
      <c r="H1117" s="41">
        <v>44978</v>
      </c>
      <c r="I1117" s="41" t="e">
        <v>#N/A</v>
      </c>
      <c r="J1117" s="17">
        <v>211120</v>
      </c>
      <c r="K1117" s="17">
        <v>0</v>
      </c>
      <c r="L1117" s="17">
        <v>0</v>
      </c>
      <c r="M1117" s="15">
        <f t="shared" si="19"/>
        <v>211120</v>
      </c>
      <c r="N1117" s="42" t="s">
        <v>17</v>
      </c>
      <c r="O1117" s="40"/>
      <c r="P1117" s="40" t="s">
        <v>4260</v>
      </c>
      <c r="Q1117" s="40"/>
      <c r="R1117" s="40" t="e">
        <v>#N/A</v>
      </c>
      <c r="S1117" s="40"/>
      <c r="T1117" s="40" t="s">
        <v>4260</v>
      </c>
      <c r="U1117" s="15">
        <v>0</v>
      </c>
      <c r="V1117" s="15">
        <v>0</v>
      </c>
      <c r="W1117" s="15">
        <v>0</v>
      </c>
      <c r="X1117" s="15"/>
      <c r="Y1117" s="15"/>
      <c r="Z1117" s="15">
        <v>0</v>
      </c>
      <c r="AA1117" s="15">
        <v>0</v>
      </c>
      <c r="AB1117" s="15">
        <v>0</v>
      </c>
      <c r="AC1117" s="15">
        <v>0</v>
      </c>
      <c r="AD1117" s="15">
        <v>0</v>
      </c>
      <c r="AE1117" s="40"/>
      <c r="AF1117" s="15">
        <v>0</v>
      </c>
      <c r="AG1117" s="40"/>
      <c r="AH1117" s="40"/>
      <c r="AI1117" s="40"/>
      <c r="AJ1117" s="15">
        <v>0</v>
      </c>
      <c r="AK1117" s="40"/>
      <c r="AL1117" s="40"/>
      <c r="AM1117" s="40"/>
      <c r="AN1117" s="41">
        <v>45504</v>
      </c>
    </row>
    <row r="1118" spans="1:40" x14ac:dyDescent="0.35">
      <c r="A1118" s="40">
        <v>835000972</v>
      </c>
      <c r="B1118" s="40" t="s">
        <v>0</v>
      </c>
      <c r="C1118" s="40" t="s">
        <v>1153</v>
      </c>
      <c r="D1118" s="40" t="s">
        <v>18</v>
      </c>
      <c r="E1118" s="40">
        <v>4590</v>
      </c>
      <c r="F1118" s="40" t="s">
        <v>1153</v>
      </c>
      <c r="G1118" s="40" t="s">
        <v>3262</v>
      </c>
      <c r="H1118" s="41">
        <v>44973</v>
      </c>
      <c r="I1118" s="41" t="e">
        <v>#N/A</v>
      </c>
      <c r="J1118" s="17">
        <v>295650</v>
      </c>
      <c r="K1118" s="17">
        <v>0</v>
      </c>
      <c r="L1118" s="17">
        <v>0</v>
      </c>
      <c r="M1118" s="15">
        <f t="shared" si="19"/>
        <v>295650</v>
      </c>
      <c r="N1118" s="42" t="s">
        <v>17</v>
      </c>
      <c r="O1118" s="40"/>
      <c r="P1118" s="40" t="s">
        <v>4260</v>
      </c>
      <c r="Q1118" s="40"/>
      <c r="R1118" s="40" t="e">
        <v>#N/A</v>
      </c>
      <c r="S1118" s="40"/>
      <c r="T1118" s="40" t="s">
        <v>4260</v>
      </c>
      <c r="U1118" s="15">
        <v>0</v>
      </c>
      <c r="V1118" s="15">
        <v>0</v>
      </c>
      <c r="W1118" s="15">
        <v>0</v>
      </c>
      <c r="X1118" s="15"/>
      <c r="Y1118" s="15"/>
      <c r="Z1118" s="15">
        <v>0</v>
      </c>
      <c r="AA1118" s="15">
        <v>0</v>
      </c>
      <c r="AB1118" s="15">
        <v>0</v>
      </c>
      <c r="AC1118" s="15">
        <v>0</v>
      </c>
      <c r="AD1118" s="15">
        <v>0</v>
      </c>
      <c r="AE1118" s="40"/>
      <c r="AF1118" s="15">
        <v>0</v>
      </c>
      <c r="AG1118" s="40"/>
      <c r="AH1118" s="40"/>
      <c r="AI1118" s="40"/>
      <c r="AJ1118" s="15">
        <v>0</v>
      </c>
      <c r="AK1118" s="40"/>
      <c r="AL1118" s="40"/>
      <c r="AM1118" s="40"/>
      <c r="AN1118" s="41">
        <v>45504</v>
      </c>
    </row>
    <row r="1119" spans="1:40" x14ac:dyDescent="0.35">
      <c r="A1119" s="40">
        <v>835000972</v>
      </c>
      <c r="B1119" s="40" t="s">
        <v>0</v>
      </c>
      <c r="C1119" s="40" t="s">
        <v>1154</v>
      </c>
      <c r="D1119" s="40" t="s">
        <v>18</v>
      </c>
      <c r="E1119" s="40">
        <v>4625</v>
      </c>
      <c r="F1119" s="40" t="s">
        <v>1154</v>
      </c>
      <c r="G1119" s="40" t="s">
        <v>3263</v>
      </c>
      <c r="H1119" s="41">
        <v>44967</v>
      </c>
      <c r="I1119" s="41" t="e">
        <v>#N/A</v>
      </c>
      <c r="J1119" s="17">
        <v>77700</v>
      </c>
      <c r="K1119" s="17">
        <v>0</v>
      </c>
      <c r="L1119" s="17">
        <v>0</v>
      </c>
      <c r="M1119" s="15">
        <f t="shared" si="19"/>
        <v>77700</v>
      </c>
      <c r="N1119" s="42" t="s">
        <v>17</v>
      </c>
      <c r="O1119" s="40"/>
      <c r="P1119" s="40" t="s">
        <v>4260</v>
      </c>
      <c r="Q1119" s="40"/>
      <c r="R1119" s="40" t="e">
        <v>#N/A</v>
      </c>
      <c r="S1119" s="40"/>
      <c r="T1119" s="40" t="s">
        <v>4260</v>
      </c>
      <c r="U1119" s="15">
        <v>0</v>
      </c>
      <c r="V1119" s="15">
        <v>0</v>
      </c>
      <c r="W1119" s="15">
        <v>0</v>
      </c>
      <c r="X1119" s="15"/>
      <c r="Y1119" s="15"/>
      <c r="Z1119" s="15">
        <v>0</v>
      </c>
      <c r="AA1119" s="15">
        <v>0</v>
      </c>
      <c r="AB1119" s="15">
        <v>0</v>
      </c>
      <c r="AC1119" s="15">
        <v>0</v>
      </c>
      <c r="AD1119" s="15">
        <v>0</v>
      </c>
      <c r="AE1119" s="40"/>
      <c r="AF1119" s="15">
        <v>0</v>
      </c>
      <c r="AG1119" s="40"/>
      <c r="AH1119" s="40"/>
      <c r="AI1119" s="40"/>
      <c r="AJ1119" s="15">
        <v>0</v>
      </c>
      <c r="AK1119" s="40"/>
      <c r="AL1119" s="40"/>
      <c r="AM1119" s="40"/>
      <c r="AN1119" s="41">
        <v>45504</v>
      </c>
    </row>
    <row r="1120" spans="1:40" x14ac:dyDescent="0.35">
      <c r="A1120" s="40">
        <v>835000972</v>
      </c>
      <c r="B1120" s="40" t="s">
        <v>0</v>
      </c>
      <c r="C1120" s="40" t="s">
        <v>1155</v>
      </c>
      <c r="D1120" s="40" t="s">
        <v>18</v>
      </c>
      <c r="E1120" s="40">
        <v>4679</v>
      </c>
      <c r="F1120" s="40" t="s">
        <v>1155</v>
      </c>
      <c r="G1120" s="40" t="s">
        <v>3264</v>
      </c>
      <c r="H1120" s="41">
        <v>44975</v>
      </c>
      <c r="I1120" s="41" t="e">
        <v>#N/A</v>
      </c>
      <c r="J1120" s="17">
        <v>79960</v>
      </c>
      <c r="K1120" s="17">
        <v>0</v>
      </c>
      <c r="L1120" s="17">
        <v>0</v>
      </c>
      <c r="M1120" s="15">
        <f t="shared" si="19"/>
        <v>79960</v>
      </c>
      <c r="N1120" s="42" t="s">
        <v>17</v>
      </c>
      <c r="O1120" s="40"/>
      <c r="P1120" s="40" t="s">
        <v>4260</v>
      </c>
      <c r="Q1120" s="40"/>
      <c r="R1120" s="40" t="e">
        <v>#N/A</v>
      </c>
      <c r="S1120" s="40"/>
      <c r="T1120" s="40" t="s">
        <v>4260</v>
      </c>
      <c r="U1120" s="15">
        <v>0</v>
      </c>
      <c r="V1120" s="15">
        <v>0</v>
      </c>
      <c r="W1120" s="15">
        <v>0</v>
      </c>
      <c r="X1120" s="15"/>
      <c r="Y1120" s="15"/>
      <c r="Z1120" s="15">
        <v>0</v>
      </c>
      <c r="AA1120" s="15">
        <v>0</v>
      </c>
      <c r="AB1120" s="15">
        <v>0</v>
      </c>
      <c r="AC1120" s="15">
        <v>0</v>
      </c>
      <c r="AD1120" s="15">
        <v>0</v>
      </c>
      <c r="AE1120" s="40"/>
      <c r="AF1120" s="15">
        <v>0</v>
      </c>
      <c r="AG1120" s="40"/>
      <c r="AH1120" s="40"/>
      <c r="AI1120" s="40"/>
      <c r="AJ1120" s="15">
        <v>0</v>
      </c>
      <c r="AK1120" s="40"/>
      <c r="AL1120" s="40"/>
      <c r="AM1120" s="40"/>
      <c r="AN1120" s="41">
        <v>45504</v>
      </c>
    </row>
    <row r="1121" spans="1:40" x14ac:dyDescent="0.35">
      <c r="A1121" s="40">
        <v>835000972</v>
      </c>
      <c r="B1121" s="40" t="s">
        <v>0</v>
      </c>
      <c r="C1121" s="40" t="s">
        <v>1156</v>
      </c>
      <c r="D1121" s="40" t="s">
        <v>18</v>
      </c>
      <c r="E1121" s="40">
        <v>4701</v>
      </c>
      <c r="F1121" s="40" t="s">
        <v>1156</v>
      </c>
      <c r="G1121" s="40" t="s">
        <v>3265</v>
      </c>
      <c r="H1121" s="41">
        <v>44980</v>
      </c>
      <c r="I1121" s="41" t="e">
        <v>#N/A</v>
      </c>
      <c r="J1121" s="17">
        <v>79310</v>
      </c>
      <c r="K1121" s="17">
        <v>0</v>
      </c>
      <c r="L1121" s="17">
        <v>0</v>
      </c>
      <c r="M1121" s="15">
        <f t="shared" si="19"/>
        <v>79310</v>
      </c>
      <c r="N1121" s="42" t="s">
        <v>17</v>
      </c>
      <c r="O1121" s="40"/>
      <c r="P1121" s="40" t="s">
        <v>4260</v>
      </c>
      <c r="Q1121" s="40"/>
      <c r="R1121" s="40" t="e">
        <v>#N/A</v>
      </c>
      <c r="S1121" s="40"/>
      <c r="T1121" s="40" t="s">
        <v>4260</v>
      </c>
      <c r="U1121" s="15">
        <v>0</v>
      </c>
      <c r="V1121" s="15">
        <v>0</v>
      </c>
      <c r="W1121" s="15">
        <v>0</v>
      </c>
      <c r="X1121" s="15"/>
      <c r="Y1121" s="15"/>
      <c r="Z1121" s="15">
        <v>0</v>
      </c>
      <c r="AA1121" s="15">
        <v>0</v>
      </c>
      <c r="AB1121" s="15">
        <v>0</v>
      </c>
      <c r="AC1121" s="15">
        <v>0</v>
      </c>
      <c r="AD1121" s="15">
        <v>0</v>
      </c>
      <c r="AE1121" s="40"/>
      <c r="AF1121" s="15">
        <v>0</v>
      </c>
      <c r="AG1121" s="40"/>
      <c r="AH1121" s="40"/>
      <c r="AI1121" s="40"/>
      <c r="AJ1121" s="15">
        <v>0</v>
      </c>
      <c r="AK1121" s="40"/>
      <c r="AL1121" s="40"/>
      <c r="AM1121" s="40"/>
      <c r="AN1121" s="41">
        <v>45504</v>
      </c>
    </row>
    <row r="1122" spans="1:40" x14ac:dyDescent="0.35">
      <c r="A1122" s="40">
        <v>835000972</v>
      </c>
      <c r="B1122" s="40" t="s">
        <v>0</v>
      </c>
      <c r="C1122" s="40" t="s">
        <v>1157</v>
      </c>
      <c r="D1122" s="40" t="s">
        <v>18</v>
      </c>
      <c r="E1122" s="40">
        <v>4714</v>
      </c>
      <c r="F1122" s="40" t="s">
        <v>1157</v>
      </c>
      <c r="G1122" s="40" t="s">
        <v>3266</v>
      </c>
      <c r="H1122" s="41">
        <v>44974</v>
      </c>
      <c r="I1122" s="41" t="e">
        <v>#N/A</v>
      </c>
      <c r="J1122" s="17">
        <v>78600</v>
      </c>
      <c r="K1122" s="17">
        <v>0</v>
      </c>
      <c r="L1122" s="17">
        <v>0</v>
      </c>
      <c r="M1122" s="15">
        <f t="shared" si="19"/>
        <v>78600</v>
      </c>
      <c r="N1122" s="42" t="s">
        <v>17</v>
      </c>
      <c r="O1122" s="40"/>
      <c r="P1122" s="40" t="s">
        <v>4260</v>
      </c>
      <c r="Q1122" s="40"/>
      <c r="R1122" s="40" t="e">
        <v>#N/A</v>
      </c>
      <c r="S1122" s="40"/>
      <c r="T1122" s="40" t="s">
        <v>4260</v>
      </c>
      <c r="U1122" s="15">
        <v>0</v>
      </c>
      <c r="V1122" s="15">
        <v>0</v>
      </c>
      <c r="W1122" s="15">
        <v>0</v>
      </c>
      <c r="X1122" s="15"/>
      <c r="Y1122" s="15"/>
      <c r="Z1122" s="15">
        <v>0</v>
      </c>
      <c r="AA1122" s="15">
        <v>0</v>
      </c>
      <c r="AB1122" s="15">
        <v>0</v>
      </c>
      <c r="AC1122" s="15">
        <v>0</v>
      </c>
      <c r="AD1122" s="15">
        <v>0</v>
      </c>
      <c r="AE1122" s="40"/>
      <c r="AF1122" s="15">
        <v>0</v>
      </c>
      <c r="AG1122" s="40"/>
      <c r="AH1122" s="40"/>
      <c r="AI1122" s="40"/>
      <c r="AJ1122" s="15">
        <v>0</v>
      </c>
      <c r="AK1122" s="40"/>
      <c r="AL1122" s="40"/>
      <c r="AM1122" s="40"/>
      <c r="AN1122" s="41">
        <v>45504</v>
      </c>
    </row>
    <row r="1123" spans="1:40" x14ac:dyDescent="0.35">
      <c r="A1123" s="40">
        <v>835000972</v>
      </c>
      <c r="B1123" s="40" t="s">
        <v>0</v>
      </c>
      <c r="C1123" s="40" t="s">
        <v>1158</v>
      </c>
      <c r="D1123" s="40" t="s">
        <v>547</v>
      </c>
      <c r="E1123" s="40">
        <v>1492</v>
      </c>
      <c r="F1123" s="40" t="s">
        <v>1158</v>
      </c>
      <c r="G1123" s="40" t="s">
        <v>3267</v>
      </c>
      <c r="H1123" s="41">
        <v>44265</v>
      </c>
      <c r="I1123" s="41" t="e">
        <v>#N/A</v>
      </c>
      <c r="J1123" s="17">
        <v>5500</v>
      </c>
      <c r="K1123" s="17">
        <v>0</v>
      </c>
      <c r="L1123" s="17">
        <v>0</v>
      </c>
      <c r="M1123" s="15">
        <f t="shared" si="19"/>
        <v>5500</v>
      </c>
      <c r="N1123" s="42" t="s">
        <v>17</v>
      </c>
      <c r="O1123" s="40"/>
      <c r="P1123" s="40" t="s">
        <v>4260</v>
      </c>
      <c r="Q1123" s="40"/>
      <c r="R1123" s="40" t="e">
        <v>#N/A</v>
      </c>
      <c r="S1123" s="40"/>
      <c r="T1123" s="40" t="s">
        <v>4260</v>
      </c>
      <c r="U1123" s="15">
        <v>0</v>
      </c>
      <c r="V1123" s="15">
        <v>0</v>
      </c>
      <c r="W1123" s="15">
        <v>0</v>
      </c>
      <c r="X1123" s="15"/>
      <c r="Y1123" s="15"/>
      <c r="Z1123" s="15">
        <v>0</v>
      </c>
      <c r="AA1123" s="15">
        <v>0</v>
      </c>
      <c r="AB1123" s="15">
        <v>0</v>
      </c>
      <c r="AC1123" s="15">
        <v>0</v>
      </c>
      <c r="AD1123" s="15">
        <v>0</v>
      </c>
      <c r="AE1123" s="40"/>
      <c r="AF1123" s="15">
        <v>0</v>
      </c>
      <c r="AG1123" s="40"/>
      <c r="AH1123" s="40"/>
      <c r="AI1123" s="40"/>
      <c r="AJ1123" s="15">
        <v>0</v>
      </c>
      <c r="AK1123" s="40"/>
      <c r="AL1123" s="40"/>
      <c r="AM1123" s="40"/>
      <c r="AN1123" s="41">
        <v>45504</v>
      </c>
    </row>
    <row r="1124" spans="1:40" x14ac:dyDescent="0.35">
      <c r="A1124" s="40">
        <v>835000972</v>
      </c>
      <c r="B1124" s="40" t="s">
        <v>0</v>
      </c>
      <c r="C1124" s="40" t="s">
        <v>1159</v>
      </c>
      <c r="D1124" s="40" t="s">
        <v>275</v>
      </c>
      <c r="E1124" s="40">
        <v>1192</v>
      </c>
      <c r="F1124" s="40" t="s">
        <v>1159</v>
      </c>
      <c r="G1124" s="40" t="s">
        <v>3268</v>
      </c>
      <c r="H1124" s="41">
        <v>43056</v>
      </c>
      <c r="I1124" s="41" t="e">
        <v>#N/A</v>
      </c>
      <c r="J1124" s="17">
        <v>90340</v>
      </c>
      <c r="K1124" s="17">
        <v>0</v>
      </c>
      <c r="L1124" s="17">
        <v>0</v>
      </c>
      <c r="M1124" s="15">
        <f t="shared" si="19"/>
        <v>90340</v>
      </c>
      <c r="N1124" s="42" t="s">
        <v>17</v>
      </c>
      <c r="O1124" s="40"/>
      <c r="P1124" s="40" t="s">
        <v>4260</v>
      </c>
      <c r="Q1124" s="40"/>
      <c r="R1124" s="40" t="e">
        <v>#N/A</v>
      </c>
      <c r="S1124" s="40"/>
      <c r="T1124" s="40" t="s">
        <v>4260</v>
      </c>
      <c r="U1124" s="15">
        <v>0</v>
      </c>
      <c r="V1124" s="15">
        <v>0</v>
      </c>
      <c r="W1124" s="15">
        <v>0</v>
      </c>
      <c r="X1124" s="15"/>
      <c r="Y1124" s="15"/>
      <c r="Z1124" s="15">
        <v>0</v>
      </c>
      <c r="AA1124" s="15">
        <v>0</v>
      </c>
      <c r="AB1124" s="15">
        <v>0</v>
      </c>
      <c r="AC1124" s="15">
        <v>0</v>
      </c>
      <c r="AD1124" s="15">
        <v>0</v>
      </c>
      <c r="AE1124" s="40"/>
      <c r="AF1124" s="15">
        <v>0</v>
      </c>
      <c r="AG1124" s="40"/>
      <c r="AH1124" s="40"/>
      <c r="AI1124" s="40"/>
      <c r="AJ1124" s="15">
        <v>0</v>
      </c>
      <c r="AK1124" s="40"/>
      <c r="AL1124" s="40"/>
      <c r="AM1124" s="40"/>
      <c r="AN1124" s="41">
        <v>45504</v>
      </c>
    </row>
    <row r="1125" spans="1:40" x14ac:dyDescent="0.35">
      <c r="A1125" s="40">
        <v>835000972</v>
      </c>
      <c r="B1125" s="40" t="s">
        <v>0</v>
      </c>
      <c r="C1125" s="40" t="s">
        <v>1160</v>
      </c>
      <c r="D1125" s="40" t="s">
        <v>1134</v>
      </c>
      <c r="E1125" s="40">
        <v>14705</v>
      </c>
      <c r="F1125" s="40" t="s">
        <v>1160</v>
      </c>
      <c r="G1125" s="40" t="s">
        <v>3269</v>
      </c>
      <c r="H1125" s="41">
        <v>43478</v>
      </c>
      <c r="I1125" s="41" t="e">
        <v>#N/A</v>
      </c>
      <c r="J1125" s="17">
        <v>67131</v>
      </c>
      <c r="K1125" s="17">
        <v>0</v>
      </c>
      <c r="L1125" s="17">
        <v>0</v>
      </c>
      <c r="M1125" s="15">
        <f t="shared" si="19"/>
        <v>67131</v>
      </c>
      <c r="N1125" s="42" t="s">
        <v>17</v>
      </c>
      <c r="O1125" s="40"/>
      <c r="P1125" s="40" t="s">
        <v>4260</v>
      </c>
      <c r="Q1125" s="40"/>
      <c r="R1125" s="40" t="e">
        <v>#N/A</v>
      </c>
      <c r="S1125" s="40"/>
      <c r="T1125" s="40" t="s">
        <v>4260</v>
      </c>
      <c r="U1125" s="15">
        <v>0</v>
      </c>
      <c r="V1125" s="15">
        <v>0</v>
      </c>
      <c r="W1125" s="15">
        <v>0</v>
      </c>
      <c r="X1125" s="15"/>
      <c r="Y1125" s="15"/>
      <c r="Z1125" s="15">
        <v>0</v>
      </c>
      <c r="AA1125" s="15">
        <v>0</v>
      </c>
      <c r="AB1125" s="15">
        <v>0</v>
      </c>
      <c r="AC1125" s="15">
        <v>0</v>
      </c>
      <c r="AD1125" s="15">
        <v>0</v>
      </c>
      <c r="AE1125" s="40"/>
      <c r="AF1125" s="15">
        <v>0</v>
      </c>
      <c r="AG1125" s="40"/>
      <c r="AH1125" s="40"/>
      <c r="AI1125" s="40"/>
      <c r="AJ1125" s="15">
        <v>0</v>
      </c>
      <c r="AK1125" s="40"/>
      <c r="AL1125" s="40"/>
      <c r="AM1125" s="40"/>
      <c r="AN1125" s="41">
        <v>45504</v>
      </c>
    </row>
    <row r="1126" spans="1:40" x14ac:dyDescent="0.35">
      <c r="A1126" s="40">
        <v>835000972</v>
      </c>
      <c r="B1126" s="40" t="s">
        <v>0</v>
      </c>
      <c r="C1126" s="40" t="s">
        <v>1161</v>
      </c>
      <c r="D1126" s="40" t="s">
        <v>275</v>
      </c>
      <c r="E1126" s="40">
        <v>1400</v>
      </c>
      <c r="F1126" s="40" t="s">
        <v>1161</v>
      </c>
      <c r="G1126" s="40" t="s">
        <v>3270</v>
      </c>
      <c r="H1126" s="41">
        <v>43063</v>
      </c>
      <c r="I1126" s="41" t="e">
        <v>#N/A</v>
      </c>
      <c r="J1126" s="17">
        <v>48400</v>
      </c>
      <c r="K1126" s="17">
        <v>0</v>
      </c>
      <c r="L1126" s="17">
        <v>0</v>
      </c>
      <c r="M1126" s="15">
        <f t="shared" si="19"/>
        <v>48400</v>
      </c>
      <c r="N1126" s="42" t="s">
        <v>17</v>
      </c>
      <c r="O1126" s="40"/>
      <c r="P1126" s="40" t="s">
        <v>4260</v>
      </c>
      <c r="Q1126" s="40"/>
      <c r="R1126" s="40" t="e">
        <v>#N/A</v>
      </c>
      <c r="S1126" s="40"/>
      <c r="T1126" s="40" t="s">
        <v>4260</v>
      </c>
      <c r="U1126" s="15">
        <v>0</v>
      </c>
      <c r="V1126" s="15">
        <v>0</v>
      </c>
      <c r="W1126" s="15">
        <v>0</v>
      </c>
      <c r="X1126" s="15"/>
      <c r="Y1126" s="15"/>
      <c r="Z1126" s="15">
        <v>0</v>
      </c>
      <c r="AA1126" s="15">
        <v>0</v>
      </c>
      <c r="AB1126" s="15">
        <v>0</v>
      </c>
      <c r="AC1126" s="15">
        <v>0</v>
      </c>
      <c r="AD1126" s="15">
        <v>0</v>
      </c>
      <c r="AE1126" s="40"/>
      <c r="AF1126" s="15">
        <v>0</v>
      </c>
      <c r="AG1126" s="40"/>
      <c r="AH1126" s="40"/>
      <c r="AI1126" s="40"/>
      <c r="AJ1126" s="15">
        <v>0</v>
      </c>
      <c r="AK1126" s="40"/>
      <c r="AL1126" s="40"/>
      <c r="AM1126" s="40"/>
      <c r="AN1126" s="41">
        <v>45504</v>
      </c>
    </row>
    <row r="1127" spans="1:40" x14ac:dyDescent="0.35">
      <c r="A1127" s="40">
        <v>835000972</v>
      </c>
      <c r="B1127" s="40" t="s">
        <v>0</v>
      </c>
      <c r="C1127" s="40" t="s">
        <v>1162</v>
      </c>
      <c r="D1127" s="40" t="s">
        <v>275</v>
      </c>
      <c r="E1127" s="40">
        <v>22400</v>
      </c>
      <c r="F1127" s="40" t="s">
        <v>1162</v>
      </c>
      <c r="G1127" s="40" t="s">
        <v>3271</v>
      </c>
      <c r="H1127" s="41">
        <v>43776</v>
      </c>
      <c r="I1127" s="41" t="e">
        <v>#N/A</v>
      </c>
      <c r="J1127" s="17">
        <v>169600</v>
      </c>
      <c r="K1127" s="17">
        <v>0</v>
      </c>
      <c r="L1127" s="17">
        <v>0</v>
      </c>
      <c r="M1127" s="15">
        <f t="shared" si="19"/>
        <v>169600</v>
      </c>
      <c r="N1127" s="42" t="s">
        <v>17</v>
      </c>
      <c r="O1127" s="40"/>
      <c r="P1127" s="40" t="s">
        <v>4260</v>
      </c>
      <c r="Q1127" s="40"/>
      <c r="R1127" s="40" t="e">
        <v>#N/A</v>
      </c>
      <c r="S1127" s="40"/>
      <c r="T1127" s="40" t="s">
        <v>4260</v>
      </c>
      <c r="U1127" s="15">
        <v>0</v>
      </c>
      <c r="V1127" s="15">
        <v>0</v>
      </c>
      <c r="W1127" s="15">
        <v>0</v>
      </c>
      <c r="X1127" s="15"/>
      <c r="Y1127" s="15"/>
      <c r="Z1127" s="15">
        <v>0</v>
      </c>
      <c r="AA1127" s="15">
        <v>0</v>
      </c>
      <c r="AB1127" s="15">
        <v>0</v>
      </c>
      <c r="AC1127" s="15">
        <v>0</v>
      </c>
      <c r="AD1127" s="15">
        <v>0</v>
      </c>
      <c r="AE1127" s="40"/>
      <c r="AF1127" s="15">
        <v>0</v>
      </c>
      <c r="AG1127" s="40"/>
      <c r="AH1127" s="40"/>
      <c r="AI1127" s="40"/>
      <c r="AJ1127" s="15">
        <v>0</v>
      </c>
      <c r="AK1127" s="40"/>
      <c r="AL1127" s="40"/>
      <c r="AM1127" s="40"/>
      <c r="AN1127" s="41">
        <v>45504</v>
      </c>
    </row>
    <row r="1128" spans="1:40" x14ac:dyDescent="0.35">
      <c r="A1128" s="40">
        <v>835000972</v>
      </c>
      <c r="B1128" s="40" t="s">
        <v>0</v>
      </c>
      <c r="C1128" s="40" t="s">
        <v>1163</v>
      </c>
      <c r="D1128" s="40" t="s">
        <v>275</v>
      </c>
      <c r="E1128" s="40">
        <v>22412</v>
      </c>
      <c r="F1128" s="40" t="s">
        <v>1163</v>
      </c>
      <c r="G1128" s="40" t="s">
        <v>3272</v>
      </c>
      <c r="H1128" s="41">
        <v>43776</v>
      </c>
      <c r="I1128" s="41" t="e">
        <v>#N/A</v>
      </c>
      <c r="J1128" s="17">
        <v>65759</v>
      </c>
      <c r="K1128" s="17">
        <v>0</v>
      </c>
      <c r="L1128" s="17">
        <v>0</v>
      </c>
      <c r="M1128" s="15">
        <f t="shared" si="19"/>
        <v>65759</v>
      </c>
      <c r="N1128" s="42" t="s">
        <v>17</v>
      </c>
      <c r="O1128" s="40"/>
      <c r="P1128" s="40" t="s">
        <v>4260</v>
      </c>
      <c r="Q1128" s="40"/>
      <c r="R1128" s="40" t="e">
        <v>#N/A</v>
      </c>
      <c r="S1128" s="40"/>
      <c r="T1128" s="40" t="s">
        <v>4260</v>
      </c>
      <c r="U1128" s="15">
        <v>0</v>
      </c>
      <c r="V1128" s="15">
        <v>0</v>
      </c>
      <c r="W1128" s="15">
        <v>0</v>
      </c>
      <c r="X1128" s="15"/>
      <c r="Y1128" s="15"/>
      <c r="Z1128" s="15">
        <v>0</v>
      </c>
      <c r="AA1128" s="15">
        <v>0</v>
      </c>
      <c r="AB1128" s="15">
        <v>0</v>
      </c>
      <c r="AC1128" s="15">
        <v>0</v>
      </c>
      <c r="AD1128" s="15">
        <v>0</v>
      </c>
      <c r="AE1128" s="40"/>
      <c r="AF1128" s="15">
        <v>0</v>
      </c>
      <c r="AG1128" s="40"/>
      <c r="AH1128" s="40"/>
      <c r="AI1128" s="40"/>
      <c r="AJ1128" s="15">
        <v>0</v>
      </c>
      <c r="AK1128" s="40"/>
      <c r="AL1128" s="40"/>
      <c r="AM1128" s="40"/>
      <c r="AN1128" s="41">
        <v>45504</v>
      </c>
    </row>
    <row r="1129" spans="1:40" x14ac:dyDescent="0.35">
      <c r="A1129" s="40">
        <v>835000972</v>
      </c>
      <c r="B1129" s="40" t="s">
        <v>0</v>
      </c>
      <c r="C1129" s="40" t="s">
        <v>1164</v>
      </c>
      <c r="D1129" s="40" t="s">
        <v>275</v>
      </c>
      <c r="E1129" s="40">
        <v>23088</v>
      </c>
      <c r="F1129" s="40" t="s">
        <v>1164</v>
      </c>
      <c r="G1129" s="40" t="s">
        <v>3273</v>
      </c>
      <c r="H1129" s="41">
        <v>43810</v>
      </c>
      <c r="I1129" s="41" t="e">
        <v>#N/A</v>
      </c>
      <c r="J1129" s="17">
        <v>118799</v>
      </c>
      <c r="K1129" s="17">
        <v>0</v>
      </c>
      <c r="L1129" s="17">
        <v>0</v>
      </c>
      <c r="M1129" s="15">
        <f t="shared" si="19"/>
        <v>118799</v>
      </c>
      <c r="N1129" s="42" t="s">
        <v>17</v>
      </c>
      <c r="O1129" s="40"/>
      <c r="P1129" s="40" t="s">
        <v>4260</v>
      </c>
      <c r="Q1129" s="40"/>
      <c r="R1129" s="40" t="e">
        <v>#N/A</v>
      </c>
      <c r="S1129" s="40"/>
      <c r="T1129" s="40" t="s">
        <v>4260</v>
      </c>
      <c r="U1129" s="15">
        <v>0</v>
      </c>
      <c r="V1129" s="15">
        <v>0</v>
      </c>
      <c r="W1129" s="15">
        <v>0</v>
      </c>
      <c r="X1129" s="15"/>
      <c r="Y1129" s="15"/>
      <c r="Z1129" s="15">
        <v>0</v>
      </c>
      <c r="AA1129" s="15">
        <v>0</v>
      </c>
      <c r="AB1129" s="15">
        <v>0</v>
      </c>
      <c r="AC1129" s="15">
        <v>0</v>
      </c>
      <c r="AD1129" s="15">
        <v>0</v>
      </c>
      <c r="AE1129" s="40"/>
      <c r="AF1129" s="15">
        <v>0</v>
      </c>
      <c r="AG1129" s="40"/>
      <c r="AH1129" s="40"/>
      <c r="AI1129" s="40"/>
      <c r="AJ1129" s="15">
        <v>0</v>
      </c>
      <c r="AK1129" s="40"/>
      <c r="AL1129" s="40"/>
      <c r="AM1129" s="40"/>
      <c r="AN1129" s="41">
        <v>45504</v>
      </c>
    </row>
    <row r="1130" spans="1:40" x14ac:dyDescent="0.35">
      <c r="A1130" s="40">
        <v>835000972</v>
      </c>
      <c r="B1130" s="40" t="s">
        <v>0</v>
      </c>
      <c r="C1130" s="40" t="s">
        <v>1165</v>
      </c>
      <c r="D1130" s="40" t="s">
        <v>275</v>
      </c>
      <c r="E1130" s="40">
        <v>24991</v>
      </c>
      <c r="F1130" s="40" t="s">
        <v>1165</v>
      </c>
      <c r="G1130" s="40" t="s">
        <v>3274</v>
      </c>
      <c r="H1130" s="41">
        <v>43935</v>
      </c>
      <c r="I1130" s="41" t="e">
        <v>#N/A</v>
      </c>
      <c r="J1130" s="17">
        <v>208049</v>
      </c>
      <c r="K1130" s="17">
        <v>0</v>
      </c>
      <c r="L1130" s="17">
        <v>0</v>
      </c>
      <c r="M1130" s="15">
        <f t="shared" si="19"/>
        <v>208049</v>
      </c>
      <c r="N1130" s="42" t="s">
        <v>17</v>
      </c>
      <c r="O1130" s="40"/>
      <c r="P1130" s="40" t="s">
        <v>4260</v>
      </c>
      <c r="Q1130" s="40"/>
      <c r="R1130" s="40" t="e">
        <v>#N/A</v>
      </c>
      <c r="S1130" s="40"/>
      <c r="T1130" s="40" t="s">
        <v>4260</v>
      </c>
      <c r="U1130" s="15">
        <v>0</v>
      </c>
      <c r="V1130" s="15">
        <v>0</v>
      </c>
      <c r="W1130" s="15">
        <v>0</v>
      </c>
      <c r="X1130" s="15"/>
      <c r="Y1130" s="15"/>
      <c r="Z1130" s="15">
        <v>0</v>
      </c>
      <c r="AA1130" s="15">
        <v>0</v>
      </c>
      <c r="AB1130" s="15">
        <v>0</v>
      </c>
      <c r="AC1130" s="15">
        <v>0</v>
      </c>
      <c r="AD1130" s="15">
        <v>0</v>
      </c>
      <c r="AE1130" s="40"/>
      <c r="AF1130" s="15">
        <v>0</v>
      </c>
      <c r="AG1130" s="40"/>
      <c r="AH1130" s="40"/>
      <c r="AI1130" s="40"/>
      <c r="AJ1130" s="15">
        <v>0</v>
      </c>
      <c r="AK1130" s="40"/>
      <c r="AL1130" s="40"/>
      <c r="AM1130" s="40"/>
      <c r="AN1130" s="41">
        <v>45504</v>
      </c>
    </row>
    <row r="1131" spans="1:40" x14ac:dyDescent="0.35">
      <c r="A1131" s="40">
        <v>835000972</v>
      </c>
      <c r="B1131" s="40" t="s">
        <v>0</v>
      </c>
      <c r="C1131" s="40" t="s">
        <v>1166</v>
      </c>
      <c r="D1131" s="40" t="s">
        <v>275</v>
      </c>
      <c r="E1131" s="40">
        <v>25005</v>
      </c>
      <c r="F1131" s="40" t="s">
        <v>1166</v>
      </c>
      <c r="G1131" s="40" t="s">
        <v>3275</v>
      </c>
      <c r="H1131" s="41">
        <v>43937</v>
      </c>
      <c r="I1131" s="41" t="e">
        <v>#N/A</v>
      </c>
      <c r="J1131" s="17">
        <v>902193</v>
      </c>
      <c r="K1131" s="17">
        <v>0</v>
      </c>
      <c r="L1131" s="17">
        <v>0</v>
      </c>
      <c r="M1131" s="15">
        <f t="shared" si="19"/>
        <v>902193</v>
      </c>
      <c r="N1131" s="42" t="s">
        <v>17</v>
      </c>
      <c r="O1131" s="40"/>
      <c r="P1131" s="40" t="s">
        <v>4260</v>
      </c>
      <c r="Q1131" s="40"/>
      <c r="R1131" s="40" t="e">
        <v>#N/A</v>
      </c>
      <c r="S1131" s="40"/>
      <c r="T1131" s="40" t="s">
        <v>4260</v>
      </c>
      <c r="U1131" s="15">
        <v>0</v>
      </c>
      <c r="V1131" s="15">
        <v>0</v>
      </c>
      <c r="W1131" s="15">
        <v>0</v>
      </c>
      <c r="X1131" s="15"/>
      <c r="Y1131" s="15"/>
      <c r="Z1131" s="15">
        <v>0</v>
      </c>
      <c r="AA1131" s="15">
        <v>0</v>
      </c>
      <c r="AB1131" s="15">
        <v>0</v>
      </c>
      <c r="AC1131" s="15">
        <v>0</v>
      </c>
      <c r="AD1131" s="15">
        <v>0</v>
      </c>
      <c r="AE1131" s="40"/>
      <c r="AF1131" s="15">
        <v>0</v>
      </c>
      <c r="AG1131" s="40"/>
      <c r="AH1131" s="40"/>
      <c r="AI1131" s="40"/>
      <c r="AJ1131" s="15">
        <v>0</v>
      </c>
      <c r="AK1131" s="40"/>
      <c r="AL1131" s="40"/>
      <c r="AM1131" s="40"/>
      <c r="AN1131" s="41">
        <v>45504</v>
      </c>
    </row>
    <row r="1132" spans="1:40" x14ac:dyDescent="0.35">
      <c r="A1132" s="40">
        <v>835000972</v>
      </c>
      <c r="B1132" s="40" t="s">
        <v>0</v>
      </c>
      <c r="C1132" s="40" t="s">
        <v>1167</v>
      </c>
      <c r="D1132" s="40" t="s">
        <v>275</v>
      </c>
      <c r="E1132" s="40">
        <v>25008</v>
      </c>
      <c r="F1132" s="40" t="s">
        <v>1167</v>
      </c>
      <c r="G1132" s="40" t="s">
        <v>3276</v>
      </c>
      <c r="H1132" s="41">
        <v>43937</v>
      </c>
      <c r="I1132" s="41" t="e">
        <v>#N/A</v>
      </c>
      <c r="J1132" s="17">
        <v>213239</v>
      </c>
      <c r="K1132" s="17">
        <v>0</v>
      </c>
      <c r="L1132" s="17">
        <v>0</v>
      </c>
      <c r="M1132" s="15">
        <f t="shared" si="19"/>
        <v>213239</v>
      </c>
      <c r="N1132" s="42" t="s">
        <v>17</v>
      </c>
      <c r="O1132" s="40"/>
      <c r="P1132" s="40" t="s">
        <v>4260</v>
      </c>
      <c r="Q1132" s="40"/>
      <c r="R1132" s="40" t="e">
        <v>#N/A</v>
      </c>
      <c r="S1132" s="40"/>
      <c r="T1132" s="40" t="s">
        <v>4260</v>
      </c>
      <c r="U1132" s="15">
        <v>0</v>
      </c>
      <c r="V1132" s="15">
        <v>0</v>
      </c>
      <c r="W1132" s="15">
        <v>0</v>
      </c>
      <c r="X1132" s="15"/>
      <c r="Y1132" s="15"/>
      <c r="Z1132" s="15">
        <v>0</v>
      </c>
      <c r="AA1132" s="15">
        <v>0</v>
      </c>
      <c r="AB1132" s="15">
        <v>0</v>
      </c>
      <c r="AC1132" s="15">
        <v>0</v>
      </c>
      <c r="AD1132" s="15">
        <v>0</v>
      </c>
      <c r="AE1132" s="40"/>
      <c r="AF1132" s="15">
        <v>0</v>
      </c>
      <c r="AG1132" s="40"/>
      <c r="AH1132" s="40"/>
      <c r="AI1132" s="40"/>
      <c r="AJ1132" s="15">
        <v>0</v>
      </c>
      <c r="AK1132" s="40"/>
      <c r="AL1132" s="40"/>
      <c r="AM1132" s="40"/>
      <c r="AN1132" s="41">
        <v>45504</v>
      </c>
    </row>
    <row r="1133" spans="1:40" x14ac:dyDescent="0.35">
      <c r="A1133" s="40">
        <v>835000972</v>
      </c>
      <c r="B1133" s="40" t="s">
        <v>0</v>
      </c>
      <c r="C1133" s="40" t="s">
        <v>1168</v>
      </c>
      <c r="D1133" s="40" t="s">
        <v>275</v>
      </c>
      <c r="E1133" s="40">
        <v>25136</v>
      </c>
      <c r="F1133" s="40" t="s">
        <v>1168</v>
      </c>
      <c r="G1133" s="40" t="s">
        <v>3277</v>
      </c>
      <c r="H1133" s="41">
        <v>43944</v>
      </c>
      <c r="I1133" s="41" t="e">
        <v>#N/A</v>
      </c>
      <c r="J1133" s="17">
        <v>175044</v>
      </c>
      <c r="K1133" s="17">
        <v>0</v>
      </c>
      <c r="L1133" s="17">
        <v>0</v>
      </c>
      <c r="M1133" s="15">
        <f t="shared" si="19"/>
        <v>175044</v>
      </c>
      <c r="N1133" s="42" t="s">
        <v>17</v>
      </c>
      <c r="O1133" s="40"/>
      <c r="P1133" s="40" t="s">
        <v>4260</v>
      </c>
      <c r="Q1133" s="40"/>
      <c r="R1133" s="40" t="e">
        <v>#N/A</v>
      </c>
      <c r="S1133" s="40"/>
      <c r="T1133" s="40" t="s">
        <v>4260</v>
      </c>
      <c r="U1133" s="15">
        <v>0</v>
      </c>
      <c r="V1133" s="15">
        <v>0</v>
      </c>
      <c r="W1133" s="15">
        <v>0</v>
      </c>
      <c r="X1133" s="15"/>
      <c r="Y1133" s="15"/>
      <c r="Z1133" s="15">
        <v>0</v>
      </c>
      <c r="AA1133" s="15">
        <v>0</v>
      </c>
      <c r="AB1133" s="15">
        <v>0</v>
      </c>
      <c r="AC1133" s="15">
        <v>0</v>
      </c>
      <c r="AD1133" s="15">
        <v>0</v>
      </c>
      <c r="AE1133" s="40"/>
      <c r="AF1133" s="15">
        <v>0</v>
      </c>
      <c r="AG1133" s="40"/>
      <c r="AH1133" s="40"/>
      <c r="AI1133" s="40"/>
      <c r="AJ1133" s="15">
        <v>0</v>
      </c>
      <c r="AK1133" s="40"/>
      <c r="AL1133" s="40"/>
      <c r="AM1133" s="40"/>
      <c r="AN1133" s="41">
        <v>45504</v>
      </c>
    </row>
    <row r="1134" spans="1:40" x14ac:dyDescent="0.35">
      <c r="A1134" s="40">
        <v>835000972</v>
      </c>
      <c r="B1134" s="40" t="s">
        <v>0</v>
      </c>
      <c r="C1134" s="40" t="s">
        <v>1169</v>
      </c>
      <c r="D1134" s="40" t="s">
        <v>275</v>
      </c>
      <c r="E1134" s="40">
        <v>25137</v>
      </c>
      <c r="F1134" s="40" t="s">
        <v>1169</v>
      </c>
      <c r="G1134" s="40" t="s">
        <v>3278</v>
      </c>
      <c r="H1134" s="41">
        <v>43944</v>
      </c>
      <c r="I1134" s="41" t="e">
        <v>#N/A</v>
      </c>
      <c r="J1134" s="17">
        <v>117269</v>
      </c>
      <c r="K1134" s="17">
        <v>0</v>
      </c>
      <c r="L1134" s="17">
        <v>0</v>
      </c>
      <c r="M1134" s="15">
        <f t="shared" si="19"/>
        <v>117269</v>
      </c>
      <c r="N1134" s="42" t="s">
        <v>17</v>
      </c>
      <c r="O1134" s="40"/>
      <c r="P1134" s="40" t="s">
        <v>4260</v>
      </c>
      <c r="Q1134" s="40"/>
      <c r="R1134" s="40" t="e">
        <v>#N/A</v>
      </c>
      <c r="S1134" s="40"/>
      <c r="T1134" s="40" t="s">
        <v>4260</v>
      </c>
      <c r="U1134" s="15">
        <v>0</v>
      </c>
      <c r="V1134" s="15">
        <v>0</v>
      </c>
      <c r="W1134" s="15">
        <v>0</v>
      </c>
      <c r="X1134" s="15"/>
      <c r="Y1134" s="15"/>
      <c r="Z1134" s="15">
        <v>0</v>
      </c>
      <c r="AA1134" s="15">
        <v>0</v>
      </c>
      <c r="AB1134" s="15">
        <v>0</v>
      </c>
      <c r="AC1134" s="15">
        <v>0</v>
      </c>
      <c r="AD1134" s="15">
        <v>0</v>
      </c>
      <c r="AE1134" s="40"/>
      <c r="AF1134" s="15">
        <v>0</v>
      </c>
      <c r="AG1134" s="40"/>
      <c r="AH1134" s="40"/>
      <c r="AI1134" s="40"/>
      <c r="AJ1134" s="15">
        <v>0</v>
      </c>
      <c r="AK1134" s="40"/>
      <c r="AL1134" s="40"/>
      <c r="AM1134" s="40"/>
      <c r="AN1134" s="41">
        <v>45504</v>
      </c>
    </row>
    <row r="1135" spans="1:40" x14ac:dyDescent="0.35">
      <c r="A1135" s="40">
        <v>835000972</v>
      </c>
      <c r="B1135" s="40" t="s">
        <v>0</v>
      </c>
      <c r="C1135" s="40" t="s">
        <v>1170</v>
      </c>
      <c r="D1135" s="40" t="s">
        <v>275</v>
      </c>
      <c r="E1135" s="40">
        <v>25142</v>
      </c>
      <c r="F1135" s="40" t="s">
        <v>1170</v>
      </c>
      <c r="G1135" s="40" t="s">
        <v>3279</v>
      </c>
      <c r="H1135" s="41">
        <v>43944</v>
      </c>
      <c r="I1135" s="41" t="e">
        <v>#N/A</v>
      </c>
      <c r="J1135" s="17">
        <v>118174</v>
      </c>
      <c r="K1135" s="17">
        <v>0</v>
      </c>
      <c r="L1135" s="17">
        <v>0</v>
      </c>
      <c r="M1135" s="15">
        <f t="shared" si="19"/>
        <v>118174</v>
      </c>
      <c r="N1135" s="42" t="s">
        <v>17</v>
      </c>
      <c r="O1135" s="40"/>
      <c r="P1135" s="40" t="s">
        <v>4260</v>
      </c>
      <c r="Q1135" s="40"/>
      <c r="R1135" s="40" t="e">
        <v>#N/A</v>
      </c>
      <c r="S1135" s="40"/>
      <c r="T1135" s="40" t="s">
        <v>4260</v>
      </c>
      <c r="U1135" s="15">
        <v>0</v>
      </c>
      <c r="V1135" s="15">
        <v>0</v>
      </c>
      <c r="W1135" s="15">
        <v>0</v>
      </c>
      <c r="X1135" s="15"/>
      <c r="Y1135" s="15"/>
      <c r="Z1135" s="15">
        <v>0</v>
      </c>
      <c r="AA1135" s="15">
        <v>0</v>
      </c>
      <c r="AB1135" s="15">
        <v>0</v>
      </c>
      <c r="AC1135" s="15">
        <v>0</v>
      </c>
      <c r="AD1135" s="15">
        <v>0</v>
      </c>
      <c r="AE1135" s="40"/>
      <c r="AF1135" s="15">
        <v>0</v>
      </c>
      <c r="AG1135" s="40"/>
      <c r="AH1135" s="40"/>
      <c r="AI1135" s="40"/>
      <c r="AJ1135" s="15">
        <v>0</v>
      </c>
      <c r="AK1135" s="40"/>
      <c r="AL1135" s="40"/>
      <c r="AM1135" s="40"/>
      <c r="AN1135" s="41">
        <v>45504</v>
      </c>
    </row>
    <row r="1136" spans="1:40" x14ac:dyDescent="0.35">
      <c r="A1136" s="40">
        <v>835000972</v>
      </c>
      <c r="B1136" s="40" t="s">
        <v>0</v>
      </c>
      <c r="C1136" s="40" t="s">
        <v>1171</v>
      </c>
      <c r="D1136" s="40" t="s">
        <v>275</v>
      </c>
      <c r="E1136" s="40">
        <v>25168</v>
      </c>
      <c r="F1136" s="40" t="s">
        <v>1171</v>
      </c>
      <c r="G1136" s="40" t="s">
        <v>3280</v>
      </c>
      <c r="H1136" s="41">
        <v>43945</v>
      </c>
      <c r="I1136" s="41" t="e">
        <v>#N/A</v>
      </c>
      <c r="J1136" s="17">
        <v>217725</v>
      </c>
      <c r="K1136" s="17">
        <v>0</v>
      </c>
      <c r="L1136" s="17">
        <v>0</v>
      </c>
      <c r="M1136" s="15">
        <f t="shared" si="19"/>
        <v>217725</v>
      </c>
      <c r="N1136" s="42" t="s">
        <v>17</v>
      </c>
      <c r="O1136" s="40"/>
      <c r="P1136" s="40" t="s">
        <v>4260</v>
      </c>
      <c r="Q1136" s="40"/>
      <c r="R1136" s="40" t="e">
        <v>#N/A</v>
      </c>
      <c r="S1136" s="40"/>
      <c r="T1136" s="40" t="s">
        <v>4260</v>
      </c>
      <c r="U1136" s="15">
        <v>0</v>
      </c>
      <c r="V1136" s="15">
        <v>0</v>
      </c>
      <c r="W1136" s="15">
        <v>0</v>
      </c>
      <c r="X1136" s="15"/>
      <c r="Y1136" s="15"/>
      <c r="Z1136" s="15">
        <v>0</v>
      </c>
      <c r="AA1136" s="15">
        <v>0</v>
      </c>
      <c r="AB1136" s="15">
        <v>0</v>
      </c>
      <c r="AC1136" s="15">
        <v>0</v>
      </c>
      <c r="AD1136" s="15">
        <v>0</v>
      </c>
      <c r="AE1136" s="40"/>
      <c r="AF1136" s="15">
        <v>0</v>
      </c>
      <c r="AG1136" s="40"/>
      <c r="AH1136" s="40"/>
      <c r="AI1136" s="40"/>
      <c r="AJ1136" s="15">
        <v>0</v>
      </c>
      <c r="AK1136" s="40"/>
      <c r="AL1136" s="40"/>
      <c r="AM1136" s="40"/>
      <c r="AN1136" s="41">
        <v>45504</v>
      </c>
    </row>
    <row r="1137" spans="1:40" x14ac:dyDescent="0.35">
      <c r="A1137" s="40">
        <v>835000972</v>
      </c>
      <c r="B1137" s="40" t="s">
        <v>0</v>
      </c>
      <c r="C1137" s="40" t="s">
        <v>1172</v>
      </c>
      <c r="D1137" s="40" t="s">
        <v>275</v>
      </c>
      <c r="E1137" s="40">
        <v>25233</v>
      </c>
      <c r="F1137" s="40" t="s">
        <v>1172</v>
      </c>
      <c r="G1137" s="40" t="s">
        <v>3281</v>
      </c>
      <c r="H1137" s="41">
        <v>43950</v>
      </c>
      <c r="I1137" s="41" t="e">
        <v>#N/A</v>
      </c>
      <c r="J1137" s="17">
        <v>244300</v>
      </c>
      <c r="K1137" s="17">
        <v>0</v>
      </c>
      <c r="L1137" s="17">
        <v>0</v>
      </c>
      <c r="M1137" s="15">
        <f t="shared" si="19"/>
        <v>244300</v>
      </c>
      <c r="N1137" s="42" t="s">
        <v>17</v>
      </c>
      <c r="O1137" s="40"/>
      <c r="P1137" s="40" t="s">
        <v>4260</v>
      </c>
      <c r="Q1137" s="40"/>
      <c r="R1137" s="40" t="e">
        <v>#N/A</v>
      </c>
      <c r="S1137" s="40"/>
      <c r="T1137" s="40" t="s">
        <v>4260</v>
      </c>
      <c r="U1137" s="15">
        <v>0</v>
      </c>
      <c r="V1137" s="15">
        <v>0</v>
      </c>
      <c r="W1137" s="15">
        <v>0</v>
      </c>
      <c r="X1137" s="15"/>
      <c r="Y1137" s="15"/>
      <c r="Z1137" s="15">
        <v>0</v>
      </c>
      <c r="AA1137" s="15">
        <v>0</v>
      </c>
      <c r="AB1137" s="15">
        <v>0</v>
      </c>
      <c r="AC1137" s="15">
        <v>0</v>
      </c>
      <c r="AD1137" s="15">
        <v>0</v>
      </c>
      <c r="AE1137" s="40"/>
      <c r="AF1137" s="15">
        <v>0</v>
      </c>
      <c r="AG1137" s="40"/>
      <c r="AH1137" s="40"/>
      <c r="AI1137" s="40"/>
      <c r="AJ1137" s="15">
        <v>0</v>
      </c>
      <c r="AK1137" s="40"/>
      <c r="AL1137" s="40"/>
      <c r="AM1137" s="40"/>
      <c r="AN1137" s="41">
        <v>45504</v>
      </c>
    </row>
    <row r="1138" spans="1:40" x14ac:dyDescent="0.35">
      <c r="A1138" s="40">
        <v>835000972</v>
      </c>
      <c r="B1138" s="40" t="s">
        <v>0</v>
      </c>
      <c r="C1138" s="40" t="s">
        <v>1173</v>
      </c>
      <c r="D1138" s="40" t="s">
        <v>275</v>
      </c>
      <c r="E1138" s="40">
        <v>25234</v>
      </c>
      <c r="F1138" s="40" t="s">
        <v>1173</v>
      </c>
      <c r="G1138" s="40" t="s">
        <v>3282</v>
      </c>
      <c r="H1138" s="41">
        <v>43950</v>
      </c>
      <c r="I1138" s="41" t="e">
        <v>#N/A</v>
      </c>
      <c r="J1138" s="17">
        <v>91900</v>
      </c>
      <c r="K1138" s="17">
        <v>0</v>
      </c>
      <c r="L1138" s="17">
        <v>0</v>
      </c>
      <c r="M1138" s="15">
        <f t="shared" si="19"/>
        <v>91900</v>
      </c>
      <c r="N1138" s="42" t="s">
        <v>17</v>
      </c>
      <c r="O1138" s="40"/>
      <c r="P1138" s="40" t="s">
        <v>4260</v>
      </c>
      <c r="Q1138" s="40"/>
      <c r="R1138" s="40" t="e">
        <v>#N/A</v>
      </c>
      <c r="S1138" s="40"/>
      <c r="T1138" s="40" t="s">
        <v>4260</v>
      </c>
      <c r="U1138" s="15">
        <v>0</v>
      </c>
      <c r="V1138" s="15">
        <v>0</v>
      </c>
      <c r="W1138" s="15">
        <v>0</v>
      </c>
      <c r="X1138" s="15"/>
      <c r="Y1138" s="15"/>
      <c r="Z1138" s="15">
        <v>0</v>
      </c>
      <c r="AA1138" s="15">
        <v>0</v>
      </c>
      <c r="AB1138" s="15">
        <v>0</v>
      </c>
      <c r="AC1138" s="15">
        <v>0</v>
      </c>
      <c r="AD1138" s="15">
        <v>0</v>
      </c>
      <c r="AE1138" s="40"/>
      <c r="AF1138" s="15">
        <v>0</v>
      </c>
      <c r="AG1138" s="40"/>
      <c r="AH1138" s="40"/>
      <c r="AI1138" s="40"/>
      <c r="AJ1138" s="15">
        <v>0</v>
      </c>
      <c r="AK1138" s="40"/>
      <c r="AL1138" s="40"/>
      <c r="AM1138" s="40"/>
      <c r="AN1138" s="41">
        <v>45504</v>
      </c>
    </row>
    <row r="1139" spans="1:40" x14ac:dyDescent="0.35">
      <c r="A1139" s="40">
        <v>835000972</v>
      </c>
      <c r="B1139" s="40" t="s">
        <v>0</v>
      </c>
      <c r="C1139" s="40" t="s">
        <v>1174</v>
      </c>
      <c r="D1139" s="40" t="s">
        <v>275</v>
      </c>
      <c r="E1139" s="40">
        <v>25394</v>
      </c>
      <c r="F1139" s="40" t="s">
        <v>1174</v>
      </c>
      <c r="G1139" s="40" t="s">
        <v>3283</v>
      </c>
      <c r="H1139" s="41">
        <v>43974</v>
      </c>
      <c r="I1139" s="41" t="e">
        <v>#N/A</v>
      </c>
      <c r="J1139" s="17">
        <v>81438</v>
      </c>
      <c r="K1139" s="17">
        <v>0</v>
      </c>
      <c r="L1139" s="17">
        <v>0</v>
      </c>
      <c r="M1139" s="15">
        <f t="shared" si="19"/>
        <v>81438</v>
      </c>
      <c r="N1139" s="42" t="s">
        <v>17</v>
      </c>
      <c r="O1139" s="40"/>
      <c r="P1139" s="40" t="s">
        <v>4260</v>
      </c>
      <c r="Q1139" s="40"/>
      <c r="R1139" s="40" t="e">
        <v>#N/A</v>
      </c>
      <c r="S1139" s="40"/>
      <c r="T1139" s="40" t="s">
        <v>4260</v>
      </c>
      <c r="U1139" s="15">
        <v>0</v>
      </c>
      <c r="V1139" s="15">
        <v>0</v>
      </c>
      <c r="W1139" s="15">
        <v>0</v>
      </c>
      <c r="X1139" s="15"/>
      <c r="Y1139" s="15"/>
      <c r="Z1139" s="15">
        <v>0</v>
      </c>
      <c r="AA1139" s="15">
        <v>0</v>
      </c>
      <c r="AB1139" s="15">
        <v>0</v>
      </c>
      <c r="AC1139" s="15">
        <v>0</v>
      </c>
      <c r="AD1139" s="15">
        <v>0</v>
      </c>
      <c r="AE1139" s="40"/>
      <c r="AF1139" s="15">
        <v>0</v>
      </c>
      <c r="AG1139" s="40"/>
      <c r="AH1139" s="40"/>
      <c r="AI1139" s="40"/>
      <c r="AJ1139" s="15">
        <v>0</v>
      </c>
      <c r="AK1139" s="40"/>
      <c r="AL1139" s="40"/>
      <c r="AM1139" s="40"/>
      <c r="AN1139" s="41">
        <v>45504</v>
      </c>
    </row>
    <row r="1140" spans="1:40" x14ac:dyDescent="0.35">
      <c r="A1140" s="40">
        <v>835000972</v>
      </c>
      <c r="B1140" s="40" t="s">
        <v>0</v>
      </c>
      <c r="C1140" s="40" t="s">
        <v>1175</v>
      </c>
      <c r="D1140" s="40" t="s">
        <v>275</v>
      </c>
      <c r="E1140" s="40">
        <v>25654</v>
      </c>
      <c r="F1140" s="40" t="s">
        <v>1175</v>
      </c>
      <c r="G1140" s="40" t="s">
        <v>3284</v>
      </c>
      <c r="H1140" s="41">
        <v>44148</v>
      </c>
      <c r="I1140" s="41" t="e">
        <v>#N/A</v>
      </c>
      <c r="J1140" s="17">
        <v>57508</v>
      </c>
      <c r="K1140" s="17">
        <v>0</v>
      </c>
      <c r="L1140" s="17">
        <v>0</v>
      </c>
      <c r="M1140" s="15">
        <f t="shared" si="19"/>
        <v>57508</v>
      </c>
      <c r="N1140" s="42" t="s">
        <v>17</v>
      </c>
      <c r="O1140" s="40"/>
      <c r="P1140" s="40" t="s">
        <v>4260</v>
      </c>
      <c r="Q1140" s="40"/>
      <c r="R1140" s="40" t="e">
        <v>#N/A</v>
      </c>
      <c r="S1140" s="40"/>
      <c r="T1140" s="40" t="s">
        <v>4260</v>
      </c>
      <c r="U1140" s="15">
        <v>0</v>
      </c>
      <c r="V1140" s="15">
        <v>0</v>
      </c>
      <c r="W1140" s="15">
        <v>0</v>
      </c>
      <c r="X1140" s="15"/>
      <c r="Y1140" s="15"/>
      <c r="Z1140" s="15">
        <v>0</v>
      </c>
      <c r="AA1140" s="15">
        <v>0</v>
      </c>
      <c r="AB1140" s="15">
        <v>0</v>
      </c>
      <c r="AC1140" s="15">
        <v>0</v>
      </c>
      <c r="AD1140" s="15">
        <v>0</v>
      </c>
      <c r="AE1140" s="40"/>
      <c r="AF1140" s="15">
        <v>0</v>
      </c>
      <c r="AG1140" s="40"/>
      <c r="AH1140" s="40"/>
      <c r="AI1140" s="40"/>
      <c r="AJ1140" s="15">
        <v>0</v>
      </c>
      <c r="AK1140" s="40"/>
      <c r="AL1140" s="40"/>
      <c r="AM1140" s="40"/>
      <c r="AN1140" s="41">
        <v>45504</v>
      </c>
    </row>
    <row r="1141" spans="1:40" x14ac:dyDescent="0.35">
      <c r="A1141" s="40">
        <v>835000972</v>
      </c>
      <c r="B1141" s="40" t="s">
        <v>0</v>
      </c>
      <c r="C1141" s="40" t="s">
        <v>1176</v>
      </c>
      <c r="D1141" s="40" t="s">
        <v>275</v>
      </c>
      <c r="E1141" s="40">
        <v>25680</v>
      </c>
      <c r="F1141" s="40" t="s">
        <v>1176</v>
      </c>
      <c r="G1141" s="40" t="s">
        <v>3285</v>
      </c>
      <c r="H1141" s="41">
        <v>44148</v>
      </c>
      <c r="I1141" s="41" t="e">
        <v>#N/A</v>
      </c>
      <c r="J1141" s="17">
        <v>59286</v>
      </c>
      <c r="K1141" s="17">
        <v>0</v>
      </c>
      <c r="L1141" s="17">
        <v>0</v>
      </c>
      <c r="M1141" s="15">
        <f t="shared" si="19"/>
        <v>59286</v>
      </c>
      <c r="N1141" s="42" t="s">
        <v>17</v>
      </c>
      <c r="O1141" s="40"/>
      <c r="P1141" s="40" t="s">
        <v>4260</v>
      </c>
      <c r="Q1141" s="40"/>
      <c r="R1141" s="40" t="e">
        <v>#N/A</v>
      </c>
      <c r="S1141" s="40"/>
      <c r="T1141" s="40" t="s">
        <v>4260</v>
      </c>
      <c r="U1141" s="15">
        <v>0</v>
      </c>
      <c r="V1141" s="15">
        <v>0</v>
      </c>
      <c r="W1141" s="15">
        <v>0</v>
      </c>
      <c r="X1141" s="15"/>
      <c r="Y1141" s="15"/>
      <c r="Z1141" s="15">
        <v>0</v>
      </c>
      <c r="AA1141" s="15">
        <v>0</v>
      </c>
      <c r="AB1141" s="15">
        <v>0</v>
      </c>
      <c r="AC1141" s="15">
        <v>0</v>
      </c>
      <c r="AD1141" s="15">
        <v>0</v>
      </c>
      <c r="AE1141" s="40"/>
      <c r="AF1141" s="15">
        <v>0</v>
      </c>
      <c r="AG1141" s="40"/>
      <c r="AH1141" s="40"/>
      <c r="AI1141" s="40"/>
      <c r="AJ1141" s="15">
        <v>0</v>
      </c>
      <c r="AK1141" s="40"/>
      <c r="AL1141" s="40"/>
      <c r="AM1141" s="40"/>
      <c r="AN1141" s="41">
        <v>45504</v>
      </c>
    </row>
    <row r="1142" spans="1:40" x14ac:dyDescent="0.35">
      <c r="A1142" s="40">
        <v>835000972</v>
      </c>
      <c r="B1142" s="40" t="s">
        <v>0</v>
      </c>
      <c r="C1142" s="40" t="s">
        <v>1177</v>
      </c>
      <c r="D1142" s="40" t="s">
        <v>275</v>
      </c>
      <c r="E1142" s="40">
        <v>25753</v>
      </c>
      <c r="F1142" s="40" t="s">
        <v>1177</v>
      </c>
      <c r="G1142" s="40" t="s">
        <v>3286</v>
      </c>
      <c r="H1142" s="41">
        <v>44154</v>
      </c>
      <c r="I1142" s="41" t="e">
        <v>#N/A</v>
      </c>
      <c r="J1142" s="17">
        <v>179241</v>
      </c>
      <c r="K1142" s="17">
        <v>0</v>
      </c>
      <c r="L1142" s="17">
        <v>0</v>
      </c>
      <c r="M1142" s="15">
        <f t="shared" si="19"/>
        <v>179241</v>
      </c>
      <c r="N1142" s="42" t="s">
        <v>17</v>
      </c>
      <c r="O1142" s="40"/>
      <c r="P1142" s="40" t="s">
        <v>4260</v>
      </c>
      <c r="Q1142" s="40"/>
      <c r="R1142" s="40" t="e">
        <v>#N/A</v>
      </c>
      <c r="S1142" s="40"/>
      <c r="T1142" s="40" t="s">
        <v>4260</v>
      </c>
      <c r="U1142" s="15">
        <v>0</v>
      </c>
      <c r="V1142" s="15">
        <v>0</v>
      </c>
      <c r="W1142" s="15">
        <v>0</v>
      </c>
      <c r="X1142" s="15"/>
      <c r="Y1142" s="15"/>
      <c r="Z1142" s="15">
        <v>0</v>
      </c>
      <c r="AA1142" s="15">
        <v>0</v>
      </c>
      <c r="AB1142" s="15">
        <v>0</v>
      </c>
      <c r="AC1142" s="15">
        <v>0</v>
      </c>
      <c r="AD1142" s="15">
        <v>0</v>
      </c>
      <c r="AE1142" s="40"/>
      <c r="AF1142" s="15">
        <v>0</v>
      </c>
      <c r="AG1142" s="40"/>
      <c r="AH1142" s="40"/>
      <c r="AI1142" s="40"/>
      <c r="AJ1142" s="15">
        <v>0</v>
      </c>
      <c r="AK1142" s="40"/>
      <c r="AL1142" s="40"/>
      <c r="AM1142" s="40"/>
      <c r="AN1142" s="41">
        <v>45504</v>
      </c>
    </row>
    <row r="1143" spans="1:40" x14ac:dyDescent="0.35">
      <c r="A1143" s="40">
        <v>835000972</v>
      </c>
      <c r="B1143" s="40" t="s">
        <v>0</v>
      </c>
      <c r="C1143" s="40" t="s">
        <v>1178</v>
      </c>
      <c r="D1143" s="40" t="s">
        <v>275</v>
      </c>
      <c r="E1143" s="40">
        <v>25876</v>
      </c>
      <c r="F1143" s="40" t="s">
        <v>1178</v>
      </c>
      <c r="G1143" s="40" t="s">
        <v>3287</v>
      </c>
      <c r="H1143" s="41">
        <v>44158</v>
      </c>
      <c r="I1143" s="41" t="e">
        <v>#N/A</v>
      </c>
      <c r="J1143" s="17">
        <v>612277</v>
      </c>
      <c r="K1143" s="17">
        <v>0</v>
      </c>
      <c r="L1143" s="17">
        <v>0</v>
      </c>
      <c r="M1143" s="15">
        <f t="shared" si="19"/>
        <v>612277</v>
      </c>
      <c r="N1143" s="42" t="s">
        <v>17</v>
      </c>
      <c r="O1143" s="40"/>
      <c r="P1143" s="40" t="s">
        <v>4260</v>
      </c>
      <c r="Q1143" s="40"/>
      <c r="R1143" s="40" t="e">
        <v>#N/A</v>
      </c>
      <c r="S1143" s="40"/>
      <c r="T1143" s="40" t="s">
        <v>4260</v>
      </c>
      <c r="U1143" s="15">
        <v>0</v>
      </c>
      <c r="V1143" s="15">
        <v>0</v>
      </c>
      <c r="W1143" s="15">
        <v>0</v>
      </c>
      <c r="X1143" s="15"/>
      <c r="Y1143" s="15"/>
      <c r="Z1143" s="15">
        <v>0</v>
      </c>
      <c r="AA1143" s="15">
        <v>0</v>
      </c>
      <c r="AB1143" s="15">
        <v>0</v>
      </c>
      <c r="AC1143" s="15">
        <v>0</v>
      </c>
      <c r="AD1143" s="15">
        <v>0</v>
      </c>
      <c r="AE1143" s="40"/>
      <c r="AF1143" s="15">
        <v>0</v>
      </c>
      <c r="AG1143" s="40"/>
      <c r="AH1143" s="40"/>
      <c r="AI1143" s="40"/>
      <c r="AJ1143" s="15">
        <v>0</v>
      </c>
      <c r="AK1143" s="40"/>
      <c r="AL1143" s="40"/>
      <c r="AM1143" s="40"/>
      <c r="AN1143" s="41">
        <v>45504</v>
      </c>
    </row>
    <row r="1144" spans="1:40" x14ac:dyDescent="0.35">
      <c r="A1144" s="40">
        <v>835000972</v>
      </c>
      <c r="B1144" s="40" t="s">
        <v>0</v>
      </c>
      <c r="C1144" s="40" t="s">
        <v>1179</v>
      </c>
      <c r="D1144" s="40" t="s">
        <v>275</v>
      </c>
      <c r="E1144" s="40">
        <v>25879</v>
      </c>
      <c r="F1144" s="40" t="s">
        <v>1179</v>
      </c>
      <c r="G1144" s="40" t="s">
        <v>3288</v>
      </c>
      <c r="H1144" s="41">
        <v>44158</v>
      </c>
      <c r="I1144" s="41" t="e">
        <v>#N/A</v>
      </c>
      <c r="J1144" s="17">
        <v>460729</v>
      </c>
      <c r="K1144" s="17">
        <v>0</v>
      </c>
      <c r="L1144" s="17">
        <v>0</v>
      </c>
      <c r="M1144" s="15">
        <f t="shared" si="19"/>
        <v>460729</v>
      </c>
      <c r="N1144" s="42" t="s">
        <v>17</v>
      </c>
      <c r="O1144" s="40"/>
      <c r="P1144" s="40" t="s">
        <v>4260</v>
      </c>
      <c r="Q1144" s="40"/>
      <c r="R1144" s="40" t="e">
        <v>#N/A</v>
      </c>
      <c r="S1144" s="40"/>
      <c r="T1144" s="40" t="s">
        <v>4260</v>
      </c>
      <c r="U1144" s="15">
        <v>0</v>
      </c>
      <c r="V1144" s="15">
        <v>0</v>
      </c>
      <c r="W1144" s="15">
        <v>0</v>
      </c>
      <c r="X1144" s="15"/>
      <c r="Y1144" s="15"/>
      <c r="Z1144" s="15">
        <v>0</v>
      </c>
      <c r="AA1144" s="15">
        <v>0</v>
      </c>
      <c r="AB1144" s="15">
        <v>0</v>
      </c>
      <c r="AC1144" s="15">
        <v>0</v>
      </c>
      <c r="AD1144" s="15">
        <v>0</v>
      </c>
      <c r="AE1144" s="40"/>
      <c r="AF1144" s="15">
        <v>0</v>
      </c>
      <c r="AG1144" s="40"/>
      <c r="AH1144" s="40"/>
      <c r="AI1144" s="40"/>
      <c r="AJ1144" s="15">
        <v>0</v>
      </c>
      <c r="AK1144" s="40"/>
      <c r="AL1144" s="40"/>
      <c r="AM1144" s="40"/>
      <c r="AN1144" s="41">
        <v>45504</v>
      </c>
    </row>
    <row r="1145" spans="1:40" x14ac:dyDescent="0.35">
      <c r="A1145" s="40">
        <v>835000972</v>
      </c>
      <c r="B1145" s="40" t="s">
        <v>0</v>
      </c>
      <c r="C1145" s="40" t="s">
        <v>1180</v>
      </c>
      <c r="D1145" s="40" t="s">
        <v>275</v>
      </c>
      <c r="E1145" s="40">
        <v>25891</v>
      </c>
      <c r="F1145" s="40" t="s">
        <v>1180</v>
      </c>
      <c r="G1145" s="40" t="s">
        <v>3289</v>
      </c>
      <c r="H1145" s="41">
        <v>44158</v>
      </c>
      <c r="I1145" s="41" t="e">
        <v>#N/A</v>
      </c>
      <c r="J1145" s="17">
        <v>253342</v>
      </c>
      <c r="K1145" s="17">
        <v>0</v>
      </c>
      <c r="L1145" s="17">
        <v>0</v>
      </c>
      <c r="M1145" s="15">
        <f t="shared" si="19"/>
        <v>253342</v>
      </c>
      <c r="N1145" s="42" t="s">
        <v>17</v>
      </c>
      <c r="O1145" s="40"/>
      <c r="P1145" s="40" t="s">
        <v>4260</v>
      </c>
      <c r="Q1145" s="40"/>
      <c r="R1145" s="40" t="e">
        <v>#N/A</v>
      </c>
      <c r="S1145" s="40"/>
      <c r="T1145" s="40" t="s">
        <v>4260</v>
      </c>
      <c r="U1145" s="15">
        <v>0</v>
      </c>
      <c r="V1145" s="15">
        <v>0</v>
      </c>
      <c r="W1145" s="15">
        <v>0</v>
      </c>
      <c r="X1145" s="15"/>
      <c r="Y1145" s="15"/>
      <c r="Z1145" s="15">
        <v>0</v>
      </c>
      <c r="AA1145" s="15">
        <v>0</v>
      </c>
      <c r="AB1145" s="15">
        <v>0</v>
      </c>
      <c r="AC1145" s="15">
        <v>0</v>
      </c>
      <c r="AD1145" s="15">
        <v>0</v>
      </c>
      <c r="AE1145" s="40"/>
      <c r="AF1145" s="15">
        <v>0</v>
      </c>
      <c r="AG1145" s="40"/>
      <c r="AH1145" s="40"/>
      <c r="AI1145" s="40"/>
      <c r="AJ1145" s="15">
        <v>0</v>
      </c>
      <c r="AK1145" s="40"/>
      <c r="AL1145" s="40"/>
      <c r="AM1145" s="40"/>
      <c r="AN1145" s="41">
        <v>45504</v>
      </c>
    </row>
    <row r="1146" spans="1:40" x14ac:dyDescent="0.35">
      <c r="A1146" s="40">
        <v>835000972</v>
      </c>
      <c r="B1146" s="40" t="s">
        <v>0</v>
      </c>
      <c r="C1146" s="40" t="s">
        <v>1181</v>
      </c>
      <c r="D1146" s="40" t="s">
        <v>275</v>
      </c>
      <c r="E1146" s="40">
        <v>25922</v>
      </c>
      <c r="F1146" s="40" t="s">
        <v>1181</v>
      </c>
      <c r="G1146" s="40" t="s">
        <v>3290</v>
      </c>
      <c r="H1146" s="41">
        <v>44159</v>
      </c>
      <c r="I1146" s="41" t="e">
        <v>#N/A</v>
      </c>
      <c r="J1146" s="17">
        <v>115200</v>
      </c>
      <c r="K1146" s="17">
        <v>0</v>
      </c>
      <c r="L1146" s="17">
        <v>0</v>
      </c>
      <c r="M1146" s="15">
        <f t="shared" si="19"/>
        <v>115200</v>
      </c>
      <c r="N1146" s="42" t="s">
        <v>17</v>
      </c>
      <c r="O1146" s="40"/>
      <c r="P1146" s="40" t="s">
        <v>4260</v>
      </c>
      <c r="Q1146" s="40"/>
      <c r="R1146" s="40" t="e">
        <v>#N/A</v>
      </c>
      <c r="S1146" s="40"/>
      <c r="T1146" s="40" t="s">
        <v>4260</v>
      </c>
      <c r="U1146" s="15">
        <v>0</v>
      </c>
      <c r="V1146" s="15">
        <v>0</v>
      </c>
      <c r="W1146" s="15">
        <v>0</v>
      </c>
      <c r="X1146" s="15"/>
      <c r="Y1146" s="15"/>
      <c r="Z1146" s="15">
        <v>0</v>
      </c>
      <c r="AA1146" s="15">
        <v>0</v>
      </c>
      <c r="AB1146" s="15">
        <v>0</v>
      </c>
      <c r="AC1146" s="15">
        <v>0</v>
      </c>
      <c r="AD1146" s="15">
        <v>0</v>
      </c>
      <c r="AE1146" s="40"/>
      <c r="AF1146" s="15">
        <v>0</v>
      </c>
      <c r="AG1146" s="40"/>
      <c r="AH1146" s="40"/>
      <c r="AI1146" s="40"/>
      <c r="AJ1146" s="15">
        <v>0</v>
      </c>
      <c r="AK1146" s="40"/>
      <c r="AL1146" s="40"/>
      <c r="AM1146" s="40"/>
      <c r="AN1146" s="41">
        <v>45504</v>
      </c>
    </row>
    <row r="1147" spans="1:40" x14ac:dyDescent="0.35">
      <c r="A1147" s="40">
        <v>835000972</v>
      </c>
      <c r="B1147" s="40" t="s">
        <v>0</v>
      </c>
      <c r="C1147" s="40" t="s">
        <v>1182</v>
      </c>
      <c r="D1147" s="40" t="s">
        <v>275</v>
      </c>
      <c r="E1147" s="40">
        <v>25999</v>
      </c>
      <c r="F1147" s="40" t="s">
        <v>1182</v>
      </c>
      <c r="G1147" s="40" t="s">
        <v>3291</v>
      </c>
      <c r="H1147" s="41">
        <v>44160</v>
      </c>
      <c r="I1147" s="41" t="e">
        <v>#N/A</v>
      </c>
      <c r="J1147" s="17">
        <v>64998</v>
      </c>
      <c r="K1147" s="17">
        <v>0</v>
      </c>
      <c r="L1147" s="17">
        <v>0</v>
      </c>
      <c r="M1147" s="15">
        <f t="shared" si="19"/>
        <v>64998</v>
      </c>
      <c r="N1147" s="42" t="s">
        <v>17</v>
      </c>
      <c r="O1147" s="40"/>
      <c r="P1147" s="40" t="s">
        <v>4260</v>
      </c>
      <c r="Q1147" s="40"/>
      <c r="R1147" s="40" t="e">
        <v>#N/A</v>
      </c>
      <c r="S1147" s="40"/>
      <c r="T1147" s="40" t="s">
        <v>4260</v>
      </c>
      <c r="U1147" s="15">
        <v>0</v>
      </c>
      <c r="V1147" s="15">
        <v>0</v>
      </c>
      <c r="W1147" s="15">
        <v>0</v>
      </c>
      <c r="X1147" s="15"/>
      <c r="Y1147" s="15"/>
      <c r="Z1147" s="15">
        <v>0</v>
      </c>
      <c r="AA1147" s="15">
        <v>0</v>
      </c>
      <c r="AB1147" s="15">
        <v>0</v>
      </c>
      <c r="AC1147" s="15">
        <v>0</v>
      </c>
      <c r="AD1147" s="15">
        <v>0</v>
      </c>
      <c r="AE1147" s="40"/>
      <c r="AF1147" s="15">
        <v>0</v>
      </c>
      <c r="AG1147" s="40"/>
      <c r="AH1147" s="40"/>
      <c r="AI1147" s="40"/>
      <c r="AJ1147" s="15">
        <v>0</v>
      </c>
      <c r="AK1147" s="40"/>
      <c r="AL1147" s="40"/>
      <c r="AM1147" s="40"/>
      <c r="AN1147" s="41">
        <v>45504</v>
      </c>
    </row>
    <row r="1148" spans="1:40" x14ac:dyDescent="0.35">
      <c r="A1148" s="40">
        <v>835000972</v>
      </c>
      <c r="B1148" s="40" t="s">
        <v>0</v>
      </c>
      <c r="C1148" s="40" t="s">
        <v>1183</v>
      </c>
      <c r="D1148" s="40" t="s">
        <v>275</v>
      </c>
      <c r="E1148" s="40">
        <v>26256</v>
      </c>
      <c r="F1148" s="40" t="s">
        <v>1183</v>
      </c>
      <c r="G1148" s="40" t="s">
        <v>3292</v>
      </c>
      <c r="H1148" s="41">
        <v>44165</v>
      </c>
      <c r="I1148" s="41" t="e">
        <v>#N/A</v>
      </c>
      <c r="J1148" s="17">
        <v>152487</v>
      </c>
      <c r="K1148" s="17">
        <v>0</v>
      </c>
      <c r="L1148" s="17">
        <v>0</v>
      </c>
      <c r="M1148" s="15">
        <f t="shared" si="19"/>
        <v>152487</v>
      </c>
      <c r="N1148" s="42" t="s">
        <v>17</v>
      </c>
      <c r="O1148" s="40"/>
      <c r="P1148" s="40" t="s">
        <v>4260</v>
      </c>
      <c r="Q1148" s="40"/>
      <c r="R1148" s="40" t="e">
        <v>#N/A</v>
      </c>
      <c r="S1148" s="40"/>
      <c r="T1148" s="40" t="s">
        <v>4260</v>
      </c>
      <c r="U1148" s="15">
        <v>0</v>
      </c>
      <c r="V1148" s="15">
        <v>0</v>
      </c>
      <c r="W1148" s="15">
        <v>0</v>
      </c>
      <c r="X1148" s="15"/>
      <c r="Y1148" s="15"/>
      <c r="Z1148" s="15">
        <v>0</v>
      </c>
      <c r="AA1148" s="15">
        <v>0</v>
      </c>
      <c r="AB1148" s="15">
        <v>0</v>
      </c>
      <c r="AC1148" s="15">
        <v>0</v>
      </c>
      <c r="AD1148" s="15">
        <v>0</v>
      </c>
      <c r="AE1148" s="40"/>
      <c r="AF1148" s="15">
        <v>0</v>
      </c>
      <c r="AG1148" s="40"/>
      <c r="AH1148" s="40"/>
      <c r="AI1148" s="40"/>
      <c r="AJ1148" s="15">
        <v>0</v>
      </c>
      <c r="AK1148" s="40"/>
      <c r="AL1148" s="40"/>
      <c r="AM1148" s="40"/>
      <c r="AN1148" s="41">
        <v>45504</v>
      </c>
    </row>
    <row r="1149" spans="1:40" x14ac:dyDescent="0.35">
      <c r="A1149" s="40">
        <v>835000972</v>
      </c>
      <c r="B1149" s="40" t="s">
        <v>0</v>
      </c>
      <c r="C1149" s="40" t="s">
        <v>1184</v>
      </c>
      <c r="D1149" s="40" t="s">
        <v>275</v>
      </c>
      <c r="E1149" s="40">
        <v>26275</v>
      </c>
      <c r="F1149" s="40" t="s">
        <v>1184</v>
      </c>
      <c r="G1149" s="40" t="s">
        <v>3293</v>
      </c>
      <c r="H1149" s="41">
        <v>44166</v>
      </c>
      <c r="I1149" s="41" t="e">
        <v>#N/A</v>
      </c>
      <c r="J1149" s="17">
        <v>73900</v>
      </c>
      <c r="K1149" s="17">
        <v>0</v>
      </c>
      <c r="L1149" s="17">
        <v>0</v>
      </c>
      <c r="M1149" s="15">
        <f t="shared" ref="M1149:M1212" si="20">+J1149-K1149-L1149</f>
        <v>73900</v>
      </c>
      <c r="N1149" s="42" t="s">
        <v>17</v>
      </c>
      <c r="O1149" s="40"/>
      <c r="P1149" s="40" t="s">
        <v>4260</v>
      </c>
      <c r="Q1149" s="40"/>
      <c r="R1149" s="40" t="e">
        <v>#N/A</v>
      </c>
      <c r="S1149" s="40"/>
      <c r="T1149" s="40" t="s">
        <v>4260</v>
      </c>
      <c r="U1149" s="15">
        <v>0</v>
      </c>
      <c r="V1149" s="15">
        <v>0</v>
      </c>
      <c r="W1149" s="15">
        <v>0</v>
      </c>
      <c r="X1149" s="15"/>
      <c r="Y1149" s="15"/>
      <c r="Z1149" s="15">
        <v>0</v>
      </c>
      <c r="AA1149" s="15">
        <v>0</v>
      </c>
      <c r="AB1149" s="15">
        <v>0</v>
      </c>
      <c r="AC1149" s="15">
        <v>0</v>
      </c>
      <c r="AD1149" s="15">
        <v>0</v>
      </c>
      <c r="AE1149" s="40"/>
      <c r="AF1149" s="15">
        <v>0</v>
      </c>
      <c r="AG1149" s="40"/>
      <c r="AH1149" s="40"/>
      <c r="AI1149" s="40"/>
      <c r="AJ1149" s="15">
        <v>0</v>
      </c>
      <c r="AK1149" s="40"/>
      <c r="AL1149" s="40"/>
      <c r="AM1149" s="40"/>
      <c r="AN1149" s="41">
        <v>45504</v>
      </c>
    </row>
    <row r="1150" spans="1:40" x14ac:dyDescent="0.35">
      <c r="A1150" s="40">
        <v>835000972</v>
      </c>
      <c r="B1150" s="40" t="s">
        <v>0</v>
      </c>
      <c r="C1150" s="40" t="s">
        <v>1185</v>
      </c>
      <c r="D1150" s="40" t="s">
        <v>275</v>
      </c>
      <c r="E1150" s="40">
        <v>26277</v>
      </c>
      <c r="F1150" s="40" t="s">
        <v>1185</v>
      </c>
      <c r="G1150" s="40" t="s">
        <v>3294</v>
      </c>
      <c r="H1150" s="41">
        <v>44166</v>
      </c>
      <c r="I1150" s="41" t="e">
        <v>#N/A</v>
      </c>
      <c r="J1150" s="17">
        <v>84225</v>
      </c>
      <c r="K1150" s="17">
        <v>0</v>
      </c>
      <c r="L1150" s="17">
        <v>0</v>
      </c>
      <c r="M1150" s="15">
        <f t="shared" si="20"/>
        <v>84225</v>
      </c>
      <c r="N1150" s="42" t="s">
        <v>17</v>
      </c>
      <c r="O1150" s="40"/>
      <c r="P1150" s="40" t="s">
        <v>4260</v>
      </c>
      <c r="Q1150" s="40"/>
      <c r="R1150" s="40" t="e">
        <v>#N/A</v>
      </c>
      <c r="S1150" s="40"/>
      <c r="T1150" s="40" t="s">
        <v>4260</v>
      </c>
      <c r="U1150" s="15">
        <v>0</v>
      </c>
      <c r="V1150" s="15">
        <v>0</v>
      </c>
      <c r="W1150" s="15">
        <v>0</v>
      </c>
      <c r="X1150" s="15"/>
      <c r="Y1150" s="15"/>
      <c r="Z1150" s="15">
        <v>0</v>
      </c>
      <c r="AA1150" s="15">
        <v>0</v>
      </c>
      <c r="AB1150" s="15">
        <v>0</v>
      </c>
      <c r="AC1150" s="15">
        <v>0</v>
      </c>
      <c r="AD1150" s="15">
        <v>0</v>
      </c>
      <c r="AE1150" s="40"/>
      <c r="AF1150" s="15">
        <v>0</v>
      </c>
      <c r="AG1150" s="40"/>
      <c r="AH1150" s="40"/>
      <c r="AI1150" s="40"/>
      <c r="AJ1150" s="15">
        <v>0</v>
      </c>
      <c r="AK1150" s="40"/>
      <c r="AL1150" s="40"/>
      <c r="AM1150" s="40"/>
      <c r="AN1150" s="41">
        <v>45504</v>
      </c>
    </row>
    <row r="1151" spans="1:40" x14ac:dyDescent="0.35">
      <c r="A1151" s="40">
        <v>835000972</v>
      </c>
      <c r="B1151" s="40" t="s">
        <v>0</v>
      </c>
      <c r="C1151" s="40" t="s">
        <v>1186</v>
      </c>
      <c r="D1151" s="40" t="s">
        <v>275</v>
      </c>
      <c r="E1151" s="40">
        <v>26359</v>
      </c>
      <c r="F1151" s="40" t="s">
        <v>1186</v>
      </c>
      <c r="G1151" s="40" t="s">
        <v>3295</v>
      </c>
      <c r="H1151" s="41">
        <v>44168</v>
      </c>
      <c r="I1151" s="41" t="e">
        <v>#N/A</v>
      </c>
      <c r="J1151" s="17">
        <v>12939205</v>
      </c>
      <c r="K1151" s="17">
        <v>0</v>
      </c>
      <c r="L1151" s="17">
        <v>0</v>
      </c>
      <c r="M1151" s="15">
        <f t="shared" si="20"/>
        <v>12939205</v>
      </c>
      <c r="N1151" s="42" t="s">
        <v>17</v>
      </c>
      <c r="O1151" s="40"/>
      <c r="P1151" s="40" t="s">
        <v>4260</v>
      </c>
      <c r="Q1151" s="40"/>
      <c r="R1151" s="40" t="e">
        <v>#N/A</v>
      </c>
      <c r="S1151" s="40"/>
      <c r="T1151" s="40" t="s">
        <v>4260</v>
      </c>
      <c r="U1151" s="15">
        <v>0</v>
      </c>
      <c r="V1151" s="15">
        <v>0</v>
      </c>
      <c r="W1151" s="15">
        <v>0</v>
      </c>
      <c r="X1151" s="15"/>
      <c r="Y1151" s="15"/>
      <c r="Z1151" s="15">
        <v>0</v>
      </c>
      <c r="AA1151" s="15">
        <v>0</v>
      </c>
      <c r="AB1151" s="15">
        <v>0</v>
      </c>
      <c r="AC1151" s="15">
        <v>0</v>
      </c>
      <c r="AD1151" s="15">
        <v>0</v>
      </c>
      <c r="AE1151" s="40"/>
      <c r="AF1151" s="15">
        <v>0</v>
      </c>
      <c r="AG1151" s="40"/>
      <c r="AH1151" s="40"/>
      <c r="AI1151" s="40"/>
      <c r="AJ1151" s="15">
        <v>0</v>
      </c>
      <c r="AK1151" s="40"/>
      <c r="AL1151" s="40"/>
      <c r="AM1151" s="40"/>
      <c r="AN1151" s="41">
        <v>45504</v>
      </c>
    </row>
    <row r="1152" spans="1:40" x14ac:dyDescent="0.35">
      <c r="A1152" s="40">
        <v>835000972</v>
      </c>
      <c r="B1152" s="40" t="s">
        <v>0</v>
      </c>
      <c r="C1152" s="40" t="s">
        <v>1187</v>
      </c>
      <c r="D1152" s="40" t="s">
        <v>275</v>
      </c>
      <c r="E1152" s="40">
        <v>26455</v>
      </c>
      <c r="F1152" s="40" t="s">
        <v>1187</v>
      </c>
      <c r="G1152" s="40" t="s">
        <v>3296</v>
      </c>
      <c r="H1152" s="41">
        <v>44172</v>
      </c>
      <c r="I1152" s="41" t="e">
        <v>#N/A</v>
      </c>
      <c r="J1152" s="17">
        <v>74000</v>
      </c>
      <c r="K1152" s="17">
        <v>0</v>
      </c>
      <c r="L1152" s="17">
        <v>0</v>
      </c>
      <c r="M1152" s="15">
        <f t="shared" si="20"/>
        <v>74000</v>
      </c>
      <c r="N1152" s="42" t="s">
        <v>17</v>
      </c>
      <c r="O1152" s="40"/>
      <c r="P1152" s="40" t="s">
        <v>4260</v>
      </c>
      <c r="Q1152" s="40"/>
      <c r="R1152" s="40" t="e">
        <v>#N/A</v>
      </c>
      <c r="S1152" s="40"/>
      <c r="T1152" s="40" t="s">
        <v>4260</v>
      </c>
      <c r="U1152" s="15">
        <v>0</v>
      </c>
      <c r="V1152" s="15">
        <v>0</v>
      </c>
      <c r="W1152" s="15">
        <v>0</v>
      </c>
      <c r="X1152" s="15"/>
      <c r="Y1152" s="15"/>
      <c r="Z1152" s="15">
        <v>0</v>
      </c>
      <c r="AA1152" s="15">
        <v>0</v>
      </c>
      <c r="AB1152" s="15">
        <v>0</v>
      </c>
      <c r="AC1152" s="15">
        <v>0</v>
      </c>
      <c r="AD1152" s="15">
        <v>0</v>
      </c>
      <c r="AE1152" s="40"/>
      <c r="AF1152" s="15">
        <v>0</v>
      </c>
      <c r="AG1152" s="40"/>
      <c r="AH1152" s="40"/>
      <c r="AI1152" s="40"/>
      <c r="AJ1152" s="15">
        <v>0</v>
      </c>
      <c r="AK1152" s="40"/>
      <c r="AL1152" s="40"/>
      <c r="AM1152" s="40"/>
      <c r="AN1152" s="41">
        <v>45504</v>
      </c>
    </row>
    <row r="1153" spans="1:40" x14ac:dyDescent="0.35">
      <c r="A1153" s="40">
        <v>835000972</v>
      </c>
      <c r="B1153" s="40" t="s">
        <v>0</v>
      </c>
      <c r="C1153" s="40" t="s">
        <v>1188</v>
      </c>
      <c r="D1153" s="40" t="s">
        <v>275</v>
      </c>
      <c r="E1153" s="40">
        <v>26499</v>
      </c>
      <c r="F1153" s="40" t="s">
        <v>1188</v>
      </c>
      <c r="G1153" s="40" t="s">
        <v>3297</v>
      </c>
      <c r="H1153" s="41">
        <v>44172</v>
      </c>
      <c r="I1153" s="41" t="e">
        <v>#N/A</v>
      </c>
      <c r="J1153" s="17">
        <v>133887</v>
      </c>
      <c r="K1153" s="17">
        <v>0</v>
      </c>
      <c r="L1153" s="17">
        <v>0</v>
      </c>
      <c r="M1153" s="15">
        <f t="shared" si="20"/>
        <v>133887</v>
      </c>
      <c r="N1153" s="42" t="s">
        <v>17</v>
      </c>
      <c r="O1153" s="40"/>
      <c r="P1153" s="40" t="s">
        <v>4260</v>
      </c>
      <c r="Q1153" s="40"/>
      <c r="R1153" s="40" t="e">
        <v>#N/A</v>
      </c>
      <c r="S1153" s="40"/>
      <c r="T1153" s="40" t="s">
        <v>4260</v>
      </c>
      <c r="U1153" s="15">
        <v>0</v>
      </c>
      <c r="V1153" s="15">
        <v>0</v>
      </c>
      <c r="W1153" s="15">
        <v>0</v>
      </c>
      <c r="X1153" s="15"/>
      <c r="Y1153" s="15"/>
      <c r="Z1153" s="15">
        <v>0</v>
      </c>
      <c r="AA1153" s="15">
        <v>0</v>
      </c>
      <c r="AB1153" s="15">
        <v>0</v>
      </c>
      <c r="AC1153" s="15">
        <v>0</v>
      </c>
      <c r="AD1153" s="15">
        <v>0</v>
      </c>
      <c r="AE1153" s="40"/>
      <c r="AF1153" s="15">
        <v>0</v>
      </c>
      <c r="AG1153" s="40"/>
      <c r="AH1153" s="40"/>
      <c r="AI1153" s="40"/>
      <c r="AJ1153" s="15">
        <v>0</v>
      </c>
      <c r="AK1153" s="40"/>
      <c r="AL1153" s="40"/>
      <c r="AM1153" s="40"/>
      <c r="AN1153" s="41">
        <v>45504</v>
      </c>
    </row>
    <row r="1154" spans="1:40" x14ac:dyDescent="0.35">
      <c r="A1154" s="40">
        <v>835000972</v>
      </c>
      <c r="B1154" s="40" t="s">
        <v>0</v>
      </c>
      <c r="C1154" s="40" t="s">
        <v>1189</v>
      </c>
      <c r="D1154" s="40" t="s">
        <v>275</v>
      </c>
      <c r="E1154" s="40">
        <v>26518</v>
      </c>
      <c r="F1154" s="40" t="s">
        <v>1189</v>
      </c>
      <c r="G1154" s="40" t="s">
        <v>3298</v>
      </c>
      <c r="H1154" s="41">
        <v>44174</v>
      </c>
      <c r="I1154" s="41" t="e">
        <v>#N/A</v>
      </c>
      <c r="J1154" s="17">
        <v>86725</v>
      </c>
      <c r="K1154" s="17">
        <v>0</v>
      </c>
      <c r="L1154" s="17">
        <v>0</v>
      </c>
      <c r="M1154" s="15">
        <f t="shared" si="20"/>
        <v>86725</v>
      </c>
      <c r="N1154" s="42" t="s">
        <v>17</v>
      </c>
      <c r="O1154" s="40"/>
      <c r="P1154" s="40" t="s">
        <v>4260</v>
      </c>
      <c r="Q1154" s="40"/>
      <c r="R1154" s="40" t="e">
        <v>#N/A</v>
      </c>
      <c r="S1154" s="40"/>
      <c r="T1154" s="40" t="s">
        <v>4260</v>
      </c>
      <c r="U1154" s="15">
        <v>0</v>
      </c>
      <c r="V1154" s="15">
        <v>0</v>
      </c>
      <c r="W1154" s="15">
        <v>0</v>
      </c>
      <c r="X1154" s="15"/>
      <c r="Y1154" s="15"/>
      <c r="Z1154" s="15">
        <v>0</v>
      </c>
      <c r="AA1154" s="15">
        <v>0</v>
      </c>
      <c r="AB1154" s="15">
        <v>0</v>
      </c>
      <c r="AC1154" s="15">
        <v>0</v>
      </c>
      <c r="AD1154" s="15">
        <v>0</v>
      </c>
      <c r="AE1154" s="40"/>
      <c r="AF1154" s="15">
        <v>0</v>
      </c>
      <c r="AG1154" s="40"/>
      <c r="AH1154" s="40"/>
      <c r="AI1154" s="40"/>
      <c r="AJ1154" s="15">
        <v>0</v>
      </c>
      <c r="AK1154" s="40"/>
      <c r="AL1154" s="40"/>
      <c r="AM1154" s="40"/>
      <c r="AN1154" s="41">
        <v>45504</v>
      </c>
    </row>
    <row r="1155" spans="1:40" x14ac:dyDescent="0.35">
      <c r="A1155" s="40">
        <v>835000972</v>
      </c>
      <c r="B1155" s="40" t="s">
        <v>0</v>
      </c>
      <c r="C1155" s="40" t="s">
        <v>1190</v>
      </c>
      <c r="D1155" s="40" t="s">
        <v>275</v>
      </c>
      <c r="E1155" s="40">
        <v>26525</v>
      </c>
      <c r="F1155" s="40" t="s">
        <v>1190</v>
      </c>
      <c r="G1155" s="40" t="s">
        <v>3299</v>
      </c>
      <c r="H1155" s="41">
        <v>44174</v>
      </c>
      <c r="I1155" s="41" t="e">
        <v>#N/A</v>
      </c>
      <c r="J1155" s="17">
        <v>193268</v>
      </c>
      <c r="K1155" s="17">
        <v>0</v>
      </c>
      <c r="L1155" s="17">
        <v>0</v>
      </c>
      <c r="M1155" s="15">
        <f t="shared" si="20"/>
        <v>193268</v>
      </c>
      <c r="N1155" s="42" t="s">
        <v>17</v>
      </c>
      <c r="O1155" s="40"/>
      <c r="P1155" s="40" t="s">
        <v>4260</v>
      </c>
      <c r="Q1155" s="40"/>
      <c r="R1155" s="40" t="e">
        <v>#N/A</v>
      </c>
      <c r="S1155" s="40"/>
      <c r="T1155" s="40" t="s">
        <v>4260</v>
      </c>
      <c r="U1155" s="15">
        <v>0</v>
      </c>
      <c r="V1155" s="15">
        <v>0</v>
      </c>
      <c r="W1155" s="15">
        <v>0</v>
      </c>
      <c r="X1155" s="15"/>
      <c r="Y1155" s="15"/>
      <c r="Z1155" s="15">
        <v>0</v>
      </c>
      <c r="AA1155" s="15">
        <v>0</v>
      </c>
      <c r="AB1155" s="15">
        <v>0</v>
      </c>
      <c r="AC1155" s="15">
        <v>0</v>
      </c>
      <c r="AD1155" s="15">
        <v>0</v>
      </c>
      <c r="AE1155" s="40"/>
      <c r="AF1155" s="15">
        <v>0</v>
      </c>
      <c r="AG1155" s="40"/>
      <c r="AH1155" s="40"/>
      <c r="AI1155" s="40"/>
      <c r="AJ1155" s="15">
        <v>0</v>
      </c>
      <c r="AK1155" s="40"/>
      <c r="AL1155" s="40"/>
      <c r="AM1155" s="40"/>
      <c r="AN1155" s="41">
        <v>45504</v>
      </c>
    </row>
    <row r="1156" spans="1:40" x14ac:dyDescent="0.35">
      <c r="A1156" s="40">
        <v>835000972</v>
      </c>
      <c r="B1156" s="40" t="s">
        <v>0</v>
      </c>
      <c r="C1156" s="40" t="s">
        <v>1191</v>
      </c>
      <c r="D1156" s="40" t="s">
        <v>275</v>
      </c>
      <c r="E1156" s="40">
        <v>26599</v>
      </c>
      <c r="F1156" s="40" t="s">
        <v>1191</v>
      </c>
      <c r="G1156" s="40" t="s">
        <v>3300</v>
      </c>
      <c r="H1156" s="41">
        <v>44176</v>
      </c>
      <c r="I1156" s="41" t="e">
        <v>#N/A</v>
      </c>
      <c r="J1156" s="17">
        <v>115200</v>
      </c>
      <c r="K1156" s="17">
        <v>0</v>
      </c>
      <c r="L1156" s="17">
        <v>0</v>
      </c>
      <c r="M1156" s="15">
        <f t="shared" si="20"/>
        <v>115200</v>
      </c>
      <c r="N1156" s="42" t="s">
        <v>17</v>
      </c>
      <c r="O1156" s="40"/>
      <c r="P1156" s="40" t="s">
        <v>4260</v>
      </c>
      <c r="Q1156" s="40"/>
      <c r="R1156" s="40" t="e">
        <v>#N/A</v>
      </c>
      <c r="S1156" s="40"/>
      <c r="T1156" s="40" t="s">
        <v>4260</v>
      </c>
      <c r="U1156" s="15">
        <v>0</v>
      </c>
      <c r="V1156" s="15">
        <v>0</v>
      </c>
      <c r="W1156" s="15">
        <v>0</v>
      </c>
      <c r="X1156" s="15"/>
      <c r="Y1156" s="15"/>
      <c r="Z1156" s="15">
        <v>0</v>
      </c>
      <c r="AA1156" s="15">
        <v>0</v>
      </c>
      <c r="AB1156" s="15">
        <v>0</v>
      </c>
      <c r="AC1156" s="15">
        <v>0</v>
      </c>
      <c r="AD1156" s="15">
        <v>0</v>
      </c>
      <c r="AE1156" s="40"/>
      <c r="AF1156" s="15">
        <v>0</v>
      </c>
      <c r="AG1156" s="40"/>
      <c r="AH1156" s="40"/>
      <c r="AI1156" s="40"/>
      <c r="AJ1156" s="15">
        <v>0</v>
      </c>
      <c r="AK1156" s="40"/>
      <c r="AL1156" s="40"/>
      <c r="AM1156" s="40"/>
      <c r="AN1156" s="41">
        <v>45504</v>
      </c>
    </row>
    <row r="1157" spans="1:40" x14ac:dyDescent="0.35">
      <c r="A1157" s="40">
        <v>835000972</v>
      </c>
      <c r="B1157" s="40" t="s">
        <v>0</v>
      </c>
      <c r="C1157" s="40" t="s">
        <v>1192</v>
      </c>
      <c r="D1157" s="40" t="s">
        <v>275</v>
      </c>
      <c r="E1157" s="40">
        <v>26725</v>
      </c>
      <c r="F1157" s="40" t="s">
        <v>1192</v>
      </c>
      <c r="G1157" s="40" t="s">
        <v>3301</v>
      </c>
      <c r="H1157" s="41">
        <v>44179</v>
      </c>
      <c r="I1157" s="41" t="e">
        <v>#N/A</v>
      </c>
      <c r="J1157" s="17">
        <v>231009</v>
      </c>
      <c r="K1157" s="17">
        <v>0</v>
      </c>
      <c r="L1157" s="17">
        <v>0</v>
      </c>
      <c r="M1157" s="15">
        <f t="shared" si="20"/>
        <v>231009</v>
      </c>
      <c r="N1157" s="42" t="s">
        <v>17</v>
      </c>
      <c r="O1157" s="40"/>
      <c r="P1157" s="40" t="s">
        <v>4260</v>
      </c>
      <c r="Q1157" s="40"/>
      <c r="R1157" s="40" t="e">
        <v>#N/A</v>
      </c>
      <c r="S1157" s="40"/>
      <c r="T1157" s="40" t="s">
        <v>4260</v>
      </c>
      <c r="U1157" s="15">
        <v>0</v>
      </c>
      <c r="V1157" s="15">
        <v>0</v>
      </c>
      <c r="W1157" s="15">
        <v>0</v>
      </c>
      <c r="X1157" s="15"/>
      <c r="Y1157" s="15"/>
      <c r="Z1157" s="15">
        <v>0</v>
      </c>
      <c r="AA1157" s="15">
        <v>0</v>
      </c>
      <c r="AB1157" s="15">
        <v>0</v>
      </c>
      <c r="AC1157" s="15">
        <v>0</v>
      </c>
      <c r="AD1157" s="15">
        <v>0</v>
      </c>
      <c r="AE1157" s="40"/>
      <c r="AF1157" s="15">
        <v>0</v>
      </c>
      <c r="AG1157" s="40"/>
      <c r="AH1157" s="40"/>
      <c r="AI1157" s="40"/>
      <c r="AJ1157" s="15">
        <v>0</v>
      </c>
      <c r="AK1157" s="40"/>
      <c r="AL1157" s="40"/>
      <c r="AM1157" s="40"/>
      <c r="AN1157" s="41">
        <v>45504</v>
      </c>
    </row>
    <row r="1158" spans="1:40" x14ac:dyDescent="0.35">
      <c r="A1158" s="40">
        <v>835000972</v>
      </c>
      <c r="B1158" s="40" t="s">
        <v>0</v>
      </c>
      <c r="C1158" s="40" t="s">
        <v>1193</v>
      </c>
      <c r="D1158" s="40" t="s">
        <v>275</v>
      </c>
      <c r="E1158" s="40">
        <v>26753</v>
      </c>
      <c r="F1158" s="40" t="s">
        <v>1193</v>
      </c>
      <c r="G1158" s="40" t="s">
        <v>3302</v>
      </c>
      <c r="H1158" s="41">
        <v>44179</v>
      </c>
      <c r="I1158" s="41" t="e">
        <v>#N/A</v>
      </c>
      <c r="J1158" s="17">
        <v>158320</v>
      </c>
      <c r="K1158" s="17">
        <v>0</v>
      </c>
      <c r="L1158" s="17">
        <v>0</v>
      </c>
      <c r="M1158" s="15">
        <f t="shared" si="20"/>
        <v>158320</v>
      </c>
      <c r="N1158" s="42" t="s">
        <v>17</v>
      </c>
      <c r="O1158" s="40"/>
      <c r="P1158" s="40" t="s">
        <v>4260</v>
      </c>
      <c r="Q1158" s="40"/>
      <c r="R1158" s="40" t="e">
        <v>#N/A</v>
      </c>
      <c r="S1158" s="40"/>
      <c r="T1158" s="40" t="s">
        <v>4260</v>
      </c>
      <c r="U1158" s="15">
        <v>0</v>
      </c>
      <c r="V1158" s="15">
        <v>0</v>
      </c>
      <c r="W1158" s="15">
        <v>0</v>
      </c>
      <c r="X1158" s="15"/>
      <c r="Y1158" s="15"/>
      <c r="Z1158" s="15">
        <v>0</v>
      </c>
      <c r="AA1158" s="15">
        <v>0</v>
      </c>
      <c r="AB1158" s="15">
        <v>0</v>
      </c>
      <c r="AC1158" s="15">
        <v>0</v>
      </c>
      <c r="AD1158" s="15">
        <v>0</v>
      </c>
      <c r="AE1158" s="40"/>
      <c r="AF1158" s="15">
        <v>0</v>
      </c>
      <c r="AG1158" s="40"/>
      <c r="AH1158" s="40"/>
      <c r="AI1158" s="40"/>
      <c r="AJ1158" s="15">
        <v>0</v>
      </c>
      <c r="AK1158" s="40"/>
      <c r="AL1158" s="40"/>
      <c r="AM1158" s="40"/>
      <c r="AN1158" s="41">
        <v>45504</v>
      </c>
    </row>
    <row r="1159" spans="1:40" x14ac:dyDescent="0.35">
      <c r="A1159" s="40">
        <v>835000972</v>
      </c>
      <c r="B1159" s="40" t="s">
        <v>0</v>
      </c>
      <c r="C1159" s="40" t="s">
        <v>1194</v>
      </c>
      <c r="D1159" s="40" t="s">
        <v>275</v>
      </c>
      <c r="E1159" s="40">
        <v>26790</v>
      </c>
      <c r="F1159" s="40" t="s">
        <v>1194</v>
      </c>
      <c r="G1159" s="40" t="s">
        <v>3303</v>
      </c>
      <c r="H1159" s="41">
        <v>44180</v>
      </c>
      <c r="I1159" s="41" t="e">
        <v>#N/A</v>
      </c>
      <c r="J1159" s="17">
        <v>942149</v>
      </c>
      <c r="K1159" s="17">
        <v>0</v>
      </c>
      <c r="L1159" s="17">
        <v>0</v>
      </c>
      <c r="M1159" s="15">
        <f t="shared" si="20"/>
        <v>942149</v>
      </c>
      <c r="N1159" s="42" t="s">
        <v>17</v>
      </c>
      <c r="O1159" s="40"/>
      <c r="P1159" s="40" t="s">
        <v>4260</v>
      </c>
      <c r="Q1159" s="40"/>
      <c r="R1159" s="40" t="e">
        <v>#N/A</v>
      </c>
      <c r="S1159" s="40"/>
      <c r="T1159" s="40" t="s">
        <v>4260</v>
      </c>
      <c r="U1159" s="15">
        <v>0</v>
      </c>
      <c r="V1159" s="15">
        <v>0</v>
      </c>
      <c r="W1159" s="15">
        <v>0</v>
      </c>
      <c r="X1159" s="15"/>
      <c r="Y1159" s="15"/>
      <c r="Z1159" s="15">
        <v>0</v>
      </c>
      <c r="AA1159" s="15">
        <v>0</v>
      </c>
      <c r="AB1159" s="15">
        <v>0</v>
      </c>
      <c r="AC1159" s="15">
        <v>0</v>
      </c>
      <c r="AD1159" s="15">
        <v>0</v>
      </c>
      <c r="AE1159" s="40"/>
      <c r="AF1159" s="15">
        <v>0</v>
      </c>
      <c r="AG1159" s="40"/>
      <c r="AH1159" s="40"/>
      <c r="AI1159" s="40"/>
      <c r="AJ1159" s="15">
        <v>0</v>
      </c>
      <c r="AK1159" s="40"/>
      <c r="AL1159" s="40"/>
      <c r="AM1159" s="40"/>
      <c r="AN1159" s="41">
        <v>45504</v>
      </c>
    </row>
    <row r="1160" spans="1:40" x14ac:dyDescent="0.35">
      <c r="A1160" s="40">
        <v>835000972</v>
      </c>
      <c r="B1160" s="40" t="s">
        <v>0</v>
      </c>
      <c r="C1160" s="40" t="s">
        <v>1195</v>
      </c>
      <c r="D1160" s="40" t="s">
        <v>275</v>
      </c>
      <c r="E1160" s="40">
        <v>26806</v>
      </c>
      <c r="F1160" s="40" t="s">
        <v>1195</v>
      </c>
      <c r="G1160" s="40" t="s">
        <v>3304</v>
      </c>
      <c r="H1160" s="41">
        <v>44180</v>
      </c>
      <c r="I1160" s="41" t="e">
        <v>#N/A</v>
      </c>
      <c r="J1160" s="17">
        <v>78150</v>
      </c>
      <c r="K1160" s="17">
        <v>0</v>
      </c>
      <c r="L1160" s="17">
        <v>0</v>
      </c>
      <c r="M1160" s="15">
        <f t="shared" si="20"/>
        <v>78150</v>
      </c>
      <c r="N1160" s="42" t="s">
        <v>17</v>
      </c>
      <c r="O1160" s="40"/>
      <c r="P1160" s="40" t="s">
        <v>4260</v>
      </c>
      <c r="Q1160" s="40"/>
      <c r="R1160" s="40" t="e">
        <v>#N/A</v>
      </c>
      <c r="S1160" s="40"/>
      <c r="T1160" s="40" t="s">
        <v>4260</v>
      </c>
      <c r="U1160" s="15">
        <v>0</v>
      </c>
      <c r="V1160" s="15">
        <v>0</v>
      </c>
      <c r="W1160" s="15">
        <v>0</v>
      </c>
      <c r="X1160" s="15"/>
      <c r="Y1160" s="15"/>
      <c r="Z1160" s="15">
        <v>0</v>
      </c>
      <c r="AA1160" s="15">
        <v>0</v>
      </c>
      <c r="AB1160" s="15">
        <v>0</v>
      </c>
      <c r="AC1160" s="15">
        <v>0</v>
      </c>
      <c r="AD1160" s="15">
        <v>0</v>
      </c>
      <c r="AE1160" s="40"/>
      <c r="AF1160" s="15">
        <v>0</v>
      </c>
      <c r="AG1160" s="40"/>
      <c r="AH1160" s="40"/>
      <c r="AI1160" s="40"/>
      <c r="AJ1160" s="15">
        <v>0</v>
      </c>
      <c r="AK1160" s="40"/>
      <c r="AL1160" s="40"/>
      <c r="AM1160" s="40"/>
      <c r="AN1160" s="41">
        <v>45504</v>
      </c>
    </row>
    <row r="1161" spans="1:40" x14ac:dyDescent="0.35">
      <c r="A1161" s="40">
        <v>835000972</v>
      </c>
      <c r="B1161" s="40" t="s">
        <v>0</v>
      </c>
      <c r="C1161" s="40" t="s">
        <v>1196</v>
      </c>
      <c r="D1161" s="40" t="s">
        <v>275</v>
      </c>
      <c r="E1161" s="40">
        <v>26839</v>
      </c>
      <c r="F1161" s="40" t="s">
        <v>1196</v>
      </c>
      <c r="G1161" s="40" t="s">
        <v>3305</v>
      </c>
      <c r="H1161" s="41">
        <v>44181</v>
      </c>
      <c r="I1161" s="41" t="e">
        <v>#N/A</v>
      </c>
      <c r="J1161" s="17">
        <v>58088</v>
      </c>
      <c r="K1161" s="17">
        <v>0</v>
      </c>
      <c r="L1161" s="17">
        <v>0</v>
      </c>
      <c r="M1161" s="15">
        <f t="shared" si="20"/>
        <v>58088</v>
      </c>
      <c r="N1161" s="42" t="s">
        <v>17</v>
      </c>
      <c r="O1161" s="40"/>
      <c r="P1161" s="40" t="s">
        <v>4260</v>
      </c>
      <c r="Q1161" s="40"/>
      <c r="R1161" s="40" t="e">
        <v>#N/A</v>
      </c>
      <c r="S1161" s="40"/>
      <c r="T1161" s="40" t="s">
        <v>4260</v>
      </c>
      <c r="U1161" s="15">
        <v>0</v>
      </c>
      <c r="V1161" s="15">
        <v>0</v>
      </c>
      <c r="W1161" s="15">
        <v>0</v>
      </c>
      <c r="X1161" s="15"/>
      <c r="Y1161" s="15"/>
      <c r="Z1161" s="15">
        <v>0</v>
      </c>
      <c r="AA1161" s="15">
        <v>0</v>
      </c>
      <c r="AB1161" s="15">
        <v>0</v>
      </c>
      <c r="AC1161" s="15">
        <v>0</v>
      </c>
      <c r="AD1161" s="15">
        <v>0</v>
      </c>
      <c r="AE1161" s="40"/>
      <c r="AF1161" s="15">
        <v>0</v>
      </c>
      <c r="AG1161" s="40"/>
      <c r="AH1161" s="40"/>
      <c r="AI1161" s="40"/>
      <c r="AJ1161" s="15">
        <v>0</v>
      </c>
      <c r="AK1161" s="40"/>
      <c r="AL1161" s="40"/>
      <c r="AM1161" s="40"/>
      <c r="AN1161" s="41">
        <v>45504</v>
      </c>
    </row>
    <row r="1162" spans="1:40" x14ac:dyDescent="0.35">
      <c r="A1162" s="40">
        <v>835000972</v>
      </c>
      <c r="B1162" s="40" t="s">
        <v>0</v>
      </c>
      <c r="C1162" s="40" t="s">
        <v>1197</v>
      </c>
      <c r="D1162" s="40" t="s">
        <v>275</v>
      </c>
      <c r="E1162" s="40">
        <v>26916</v>
      </c>
      <c r="F1162" s="40" t="s">
        <v>1197</v>
      </c>
      <c r="G1162" s="40" t="s">
        <v>3306</v>
      </c>
      <c r="H1162" s="41">
        <v>44183</v>
      </c>
      <c r="I1162" s="41" t="e">
        <v>#N/A</v>
      </c>
      <c r="J1162" s="17">
        <v>137835</v>
      </c>
      <c r="K1162" s="17">
        <v>0</v>
      </c>
      <c r="L1162" s="17">
        <v>0</v>
      </c>
      <c r="M1162" s="15">
        <f t="shared" si="20"/>
        <v>137835</v>
      </c>
      <c r="N1162" s="42" t="s">
        <v>17</v>
      </c>
      <c r="O1162" s="40"/>
      <c r="P1162" s="40" t="s">
        <v>4260</v>
      </c>
      <c r="Q1162" s="40"/>
      <c r="R1162" s="40" t="e">
        <v>#N/A</v>
      </c>
      <c r="S1162" s="40"/>
      <c r="T1162" s="40" t="s">
        <v>4260</v>
      </c>
      <c r="U1162" s="15">
        <v>0</v>
      </c>
      <c r="V1162" s="15">
        <v>0</v>
      </c>
      <c r="W1162" s="15">
        <v>0</v>
      </c>
      <c r="X1162" s="15"/>
      <c r="Y1162" s="15"/>
      <c r="Z1162" s="15">
        <v>0</v>
      </c>
      <c r="AA1162" s="15">
        <v>0</v>
      </c>
      <c r="AB1162" s="15">
        <v>0</v>
      </c>
      <c r="AC1162" s="15">
        <v>0</v>
      </c>
      <c r="AD1162" s="15">
        <v>0</v>
      </c>
      <c r="AE1162" s="40"/>
      <c r="AF1162" s="15">
        <v>0</v>
      </c>
      <c r="AG1162" s="40"/>
      <c r="AH1162" s="40"/>
      <c r="AI1162" s="40"/>
      <c r="AJ1162" s="15">
        <v>0</v>
      </c>
      <c r="AK1162" s="40"/>
      <c r="AL1162" s="40"/>
      <c r="AM1162" s="40"/>
      <c r="AN1162" s="41">
        <v>45504</v>
      </c>
    </row>
    <row r="1163" spans="1:40" x14ac:dyDescent="0.35">
      <c r="A1163" s="40">
        <v>835000972</v>
      </c>
      <c r="B1163" s="40" t="s">
        <v>0</v>
      </c>
      <c r="C1163" s="40" t="s">
        <v>1198</v>
      </c>
      <c r="D1163" s="40" t="s">
        <v>275</v>
      </c>
      <c r="E1163" s="40">
        <v>26918</v>
      </c>
      <c r="F1163" s="40" t="s">
        <v>1198</v>
      </c>
      <c r="G1163" s="40" t="s">
        <v>3307</v>
      </c>
      <c r="H1163" s="41">
        <v>44183</v>
      </c>
      <c r="I1163" s="41" t="e">
        <v>#N/A</v>
      </c>
      <c r="J1163" s="17">
        <v>117897</v>
      </c>
      <c r="K1163" s="17">
        <v>0</v>
      </c>
      <c r="L1163" s="17">
        <v>0</v>
      </c>
      <c r="M1163" s="15">
        <f t="shared" si="20"/>
        <v>117897</v>
      </c>
      <c r="N1163" s="42" t="s">
        <v>17</v>
      </c>
      <c r="O1163" s="40"/>
      <c r="P1163" s="40" t="s">
        <v>4260</v>
      </c>
      <c r="Q1163" s="40"/>
      <c r="R1163" s="40" t="e">
        <v>#N/A</v>
      </c>
      <c r="S1163" s="40"/>
      <c r="T1163" s="40" t="s">
        <v>4260</v>
      </c>
      <c r="U1163" s="15">
        <v>0</v>
      </c>
      <c r="V1163" s="15">
        <v>0</v>
      </c>
      <c r="W1163" s="15">
        <v>0</v>
      </c>
      <c r="X1163" s="15"/>
      <c r="Y1163" s="15"/>
      <c r="Z1163" s="15">
        <v>0</v>
      </c>
      <c r="AA1163" s="15">
        <v>0</v>
      </c>
      <c r="AB1163" s="15">
        <v>0</v>
      </c>
      <c r="AC1163" s="15">
        <v>0</v>
      </c>
      <c r="AD1163" s="15">
        <v>0</v>
      </c>
      <c r="AE1163" s="40"/>
      <c r="AF1163" s="15">
        <v>0</v>
      </c>
      <c r="AG1163" s="40"/>
      <c r="AH1163" s="40"/>
      <c r="AI1163" s="40"/>
      <c r="AJ1163" s="15">
        <v>0</v>
      </c>
      <c r="AK1163" s="40"/>
      <c r="AL1163" s="40"/>
      <c r="AM1163" s="40"/>
      <c r="AN1163" s="41">
        <v>45504</v>
      </c>
    </row>
    <row r="1164" spans="1:40" x14ac:dyDescent="0.35">
      <c r="A1164" s="40">
        <v>835000972</v>
      </c>
      <c r="B1164" s="40" t="s">
        <v>0</v>
      </c>
      <c r="C1164" s="40" t="s">
        <v>1199</v>
      </c>
      <c r="D1164" s="40" t="s">
        <v>275</v>
      </c>
      <c r="E1164" s="40">
        <v>26940</v>
      </c>
      <c r="F1164" s="40" t="s">
        <v>1199</v>
      </c>
      <c r="G1164" s="40" t="s">
        <v>3308</v>
      </c>
      <c r="H1164" s="41">
        <v>44186</v>
      </c>
      <c r="I1164" s="41" t="e">
        <v>#N/A</v>
      </c>
      <c r="J1164" s="17">
        <v>54400</v>
      </c>
      <c r="K1164" s="17">
        <v>0</v>
      </c>
      <c r="L1164" s="17">
        <v>0</v>
      </c>
      <c r="M1164" s="15">
        <f t="shared" si="20"/>
        <v>54400</v>
      </c>
      <c r="N1164" s="42" t="s">
        <v>17</v>
      </c>
      <c r="O1164" s="40"/>
      <c r="P1164" s="40" t="s">
        <v>4260</v>
      </c>
      <c r="Q1164" s="40"/>
      <c r="R1164" s="40" t="e">
        <v>#N/A</v>
      </c>
      <c r="S1164" s="40"/>
      <c r="T1164" s="40" t="s">
        <v>4260</v>
      </c>
      <c r="U1164" s="15">
        <v>0</v>
      </c>
      <c r="V1164" s="15">
        <v>0</v>
      </c>
      <c r="W1164" s="15">
        <v>0</v>
      </c>
      <c r="X1164" s="15"/>
      <c r="Y1164" s="15"/>
      <c r="Z1164" s="15">
        <v>0</v>
      </c>
      <c r="AA1164" s="15">
        <v>0</v>
      </c>
      <c r="AB1164" s="15">
        <v>0</v>
      </c>
      <c r="AC1164" s="15">
        <v>0</v>
      </c>
      <c r="AD1164" s="15">
        <v>0</v>
      </c>
      <c r="AE1164" s="40"/>
      <c r="AF1164" s="15">
        <v>0</v>
      </c>
      <c r="AG1164" s="40"/>
      <c r="AH1164" s="40"/>
      <c r="AI1164" s="40"/>
      <c r="AJ1164" s="15">
        <v>0</v>
      </c>
      <c r="AK1164" s="40"/>
      <c r="AL1164" s="40"/>
      <c r="AM1164" s="40"/>
      <c r="AN1164" s="41">
        <v>45504</v>
      </c>
    </row>
    <row r="1165" spans="1:40" x14ac:dyDescent="0.35">
      <c r="A1165" s="40">
        <v>835000972</v>
      </c>
      <c r="B1165" s="40" t="s">
        <v>0</v>
      </c>
      <c r="C1165" s="40" t="s">
        <v>1200</v>
      </c>
      <c r="D1165" s="40" t="s">
        <v>275</v>
      </c>
      <c r="E1165" s="40">
        <v>3035</v>
      </c>
      <c r="F1165" s="40" t="s">
        <v>1200</v>
      </c>
      <c r="G1165" s="40" t="s">
        <v>3309</v>
      </c>
      <c r="H1165" s="41">
        <v>43139</v>
      </c>
      <c r="I1165" s="41">
        <v>43229</v>
      </c>
      <c r="J1165" s="17">
        <v>154126</v>
      </c>
      <c r="K1165" s="17">
        <v>0</v>
      </c>
      <c r="L1165" s="17">
        <v>0</v>
      </c>
      <c r="M1165" s="15">
        <f t="shared" si="20"/>
        <v>154126</v>
      </c>
      <c r="N1165" s="42" t="s">
        <v>17</v>
      </c>
      <c r="O1165" s="40"/>
      <c r="P1165" s="40" t="s">
        <v>4261</v>
      </c>
      <c r="Q1165" s="40"/>
      <c r="R1165" s="40" t="str">
        <f>VLOOKUP(G1165,'[1]ESTADO DE CADA FACTURA'!$G:$O,9,0)</f>
        <v>Finalizada</v>
      </c>
      <c r="S1165" s="40"/>
      <c r="T1165" s="40" t="s">
        <v>4261</v>
      </c>
      <c r="U1165" s="15">
        <v>154126</v>
      </c>
      <c r="V1165" s="15">
        <v>0</v>
      </c>
      <c r="W1165" s="15">
        <v>0</v>
      </c>
      <c r="X1165" s="15"/>
      <c r="Y1165" s="15"/>
      <c r="Z1165" s="15">
        <v>154126</v>
      </c>
      <c r="AA1165" s="15">
        <v>154126</v>
      </c>
      <c r="AB1165" s="15">
        <v>0</v>
      </c>
      <c r="AC1165" s="15">
        <v>0</v>
      </c>
      <c r="AD1165" s="15">
        <v>0</v>
      </c>
      <c r="AE1165" s="40"/>
      <c r="AF1165" s="15">
        <v>0</v>
      </c>
      <c r="AG1165" s="40"/>
      <c r="AH1165" s="40"/>
      <c r="AI1165" s="40"/>
      <c r="AJ1165" s="15">
        <v>0</v>
      </c>
      <c r="AK1165" s="40"/>
      <c r="AL1165" s="40"/>
      <c r="AM1165" s="40"/>
      <c r="AN1165" s="41">
        <v>45504</v>
      </c>
    </row>
    <row r="1166" spans="1:40" x14ac:dyDescent="0.35">
      <c r="A1166" s="40">
        <v>835000972</v>
      </c>
      <c r="B1166" s="40" t="s">
        <v>0</v>
      </c>
      <c r="C1166" s="40" t="s">
        <v>1201</v>
      </c>
      <c r="D1166" s="40" t="s">
        <v>275</v>
      </c>
      <c r="E1166" s="40">
        <v>3304</v>
      </c>
      <c r="F1166" s="40" t="s">
        <v>1201</v>
      </c>
      <c r="G1166" s="40" t="s">
        <v>3310</v>
      </c>
      <c r="H1166" s="41">
        <v>43146</v>
      </c>
      <c r="I1166" s="41">
        <v>43229</v>
      </c>
      <c r="J1166" s="17">
        <v>52944</v>
      </c>
      <c r="K1166" s="17">
        <v>0</v>
      </c>
      <c r="L1166" s="17">
        <v>0</v>
      </c>
      <c r="M1166" s="15">
        <f t="shared" si="20"/>
        <v>52944</v>
      </c>
      <c r="N1166" s="42" t="s">
        <v>17</v>
      </c>
      <c r="O1166" s="40"/>
      <c r="P1166" s="40" t="s">
        <v>4261</v>
      </c>
      <c r="Q1166" s="40"/>
      <c r="R1166" s="40" t="str">
        <f>VLOOKUP(G1166,'[1]ESTADO DE CADA FACTURA'!$G:$O,9,0)</f>
        <v>Finalizada</v>
      </c>
      <c r="S1166" s="40"/>
      <c r="T1166" s="40" t="s">
        <v>4261</v>
      </c>
      <c r="U1166" s="15">
        <v>52944</v>
      </c>
      <c r="V1166" s="15">
        <v>0</v>
      </c>
      <c r="W1166" s="15">
        <v>0</v>
      </c>
      <c r="X1166" s="15"/>
      <c r="Y1166" s="15"/>
      <c r="Z1166" s="15">
        <v>52944</v>
      </c>
      <c r="AA1166" s="15">
        <v>52944</v>
      </c>
      <c r="AB1166" s="15">
        <v>0</v>
      </c>
      <c r="AC1166" s="15">
        <v>0</v>
      </c>
      <c r="AD1166" s="15">
        <v>0</v>
      </c>
      <c r="AE1166" s="40"/>
      <c r="AF1166" s="15">
        <v>0</v>
      </c>
      <c r="AG1166" s="40"/>
      <c r="AH1166" s="40"/>
      <c r="AI1166" s="40"/>
      <c r="AJ1166" s="15">
        <v>0</v>
      </c>
      <c r="AK1166" s="40"/>
      <c r="AL1166" s="40"/>
      <c r="AM1166" s="40"/>
      <c r="AN1166" s="41">
        <v>45504</v>
      </c>
    </row>
    <row r="1167" spans="1:40" x14ac:dyDescent="0.35">
      <c r="A1167" s="40">
        <v>835000972</v>
      </c>
      <c r="B1167" s="40" t="s">
        <v>0</v>
      </c>
      <c r="C1167" s="40" t="s">
        <v>1202</v>
      </c>
      <c r="D1167" s="40" t="s">
        <v>275</v>
      </c>
      <c r="E1167" s="40">
        <v>3430</v>
      </c>
      <c r="F1167" s="40" t="s">
        <v>1202</v>
      </c>
      <c r="G1167" s="40" t="s">
        <v>3311</v>
      </c>
      <c r="H1167" s="41">
        <v>43151</v>
      </c>
      <c r="I1167" s="41">
        <v>43229</v>
      </c>
      <c r="J1167" s="17">
        <v>76991</v>
      </c>
      <c r="K1167" s="17">
        <v>0</v>
      </c>
      <c r="L1167" s="17">
        <v>0</v>
      </c>
      <c r="M1167" s="15">
        <f t="shared" si="20"/>
        <v>76991</v>
      </c>
      <c r="N1167" s="42" t="s">
        <v>17</v>
      </c>
      <c r="O1167" s="40"/>
      <c r="P1167" s="40" t="s">
        <v>4261</v>
      </c>
      <c r="Q1167" s="40"/>
      <c r="R1167" s="40" t="str">
        <f>VLOOKUP(G1167,'[1]ESTADO DE CADA FACTURA'!$G:$O,9,0)</f>
        <v>Finalizada</v>
      </c>
      <c r="S1167" s="40"/>
      <c r="T1167" s="40" t="s">
        <v>4261</v>
      </c>
      <c r="U1167" s="15">
        <v>72591</v>
      </c>
      <c r="V1167" s="15">
        <v>0</v>
      </c>
      <c r="W1167" s="15">
        <v>0</v>
      </c>
      <c r="X1167" s="15"/>
      <c r="Y1167" s="15"/>
      <c r="Z1167" s="15">
        <v>72591</v>
      </c>
      <c r="AA1167" s="15">
        <v>72591</v>
      </c>
      <c r="AB1167" s="15">
        <v>0</v>
      </c>
      <c r="AC1167" s="15">
        <v>0</v>
      </c>
      <c r="AD1167" s="15">
        <v>0</v>
      </c>
      <c r="AE1167" s="40"/>
      <c r="AF1167" s="15">
        <v>0</v>
      </c>
      <c r="AG1167" s="40"/>
      <c r="AH1167" s="40"/>
      <c r="AI1167" s="40"/>
      <c r="AJ1167" s="15">
        <v>0</v>
      </c>
      <c r="AK1167" s="40"/>
      <c r="AL1167" s="40"/>
      <c r="AM1167" s="40"/>
      <c r="AN1167" s="41">
        <v>45504</v>
      </c>
    </row>
    <row r="1168" spans="1:40" x14ac:dyDescent="0.35">
      <c r="A1168" s="40">
        <v>835000972</v>
      </c>
      <c r="B1168" s="40" t="s">
        <v>0</v>
      </c>
      <c r="C1168" s="40" t="s">
        <v>1203</v>
      </c>
      <c r="D1168" s="40" t="s">
        <v>275</v>
      </c>
      <c r="E1168" s="40">
        <v>3434</v>
      </c>
      <c r="F1168" s="40" t="s">
        <v>1203</v>
      </c>
      <c r="G1168" s="40" t="s">
        <v>3312</v>
      </c>
      <c r="H1168" s="41">
        <v>43151</v>
      </c>
      <c r="I1168" s="41">
        <v>43229</v>
      </c>
      <c r="J1168" s="17">
        <v>151584</v>
      </c>
      <c r="K1168" s="17">
        <v>0</v>
      </c>
      <c r="L1168" s="17">
        <v>0</v>
      </c>
      <c r="M1168" s="15">
        <f t="shared" si="20"/>
        <v>151584</v>
      </c>
      <c r="N1168" s="42" t="s">
        <v>17</v>
      </c>
      <c r="O1168" s="40"/>
      <c r="P1168" s="40" t="s">
        <v>4261</v>
      </c>
      <c r="Q1168" s="40"/>
      <c r="R1168" s="40" t="str">
        <f>VLOOKUP(G1168,'[1]ESTADO DE CADA FACTURA'!$G:$O,9,0)</f>
        <v>Finalizada</v>
      </c>
      <c r="S1168" s="40"/>
      <c r="T1168" s="40" t="s">
        <v>4261</v>
      </c>
      <c r="U1168" s="15">
        <v>151584</v>
      </c>
      <c r="V1168" s="15">
        <v>0</v>
      </c>
      <c r="W1168" s="15">
        <v>0</v>
      </c>
      <c r="X1168" s="15"/>
      <c r="Y1168" s="15"/>
      <c r="Z1168" s="15">
        <v>151584</v>
      </c>
      <c r="AA1168" s="15">
        <v>151584</v>
      </c>
      <c r="AB1168" s="15">
        <v>0</v>
      </c>
      <c r="AC1168" s="15">
        <v>0</v>
      </c>
      <c r="AD1168" s="15">
        <v>0</v>
      </c>
      <c r="AE1168" s="40"/>
      <c r="AF1168" s="15">
        <v>0</v>
      </c>
      <c r="AG1168" s="40"/>
      <c r="AH1168" s="40"/>
      <c r="AI1168" s="40"/>
      <c r="AJ1168" s="15">
        <v>0</v>
      </c>
      <c r="AK1168" s="40"/>
      <c r="AL1168" s="40"/>
      <c r="AM1168" s="40"/>
      <c r="AN1168" s="41">
        <v>45504</v>
      </c>
    </row>
    <row r="1169" spans="1:40" x14ac:dyDescent="0.35">
      <c r="A1169" s="40">
        <v>835000972</v>
      </c>
      <c r="B1169" s="40" t="s">
        <v>0</v>
      </c>
      <c r="C1169" s="40" t="s">
        <v>1204</v>
      </c>
      <c r="D1169" s="40" t="s">
        <v>275</v>
      </c>
      <c r="E1169" s="40">
        <v>4463</v>
      </c>
      <c r="F1169" s="40" t="s">
        <v>1204</v>
      </c>
      <c r="G1169" s="40" t="s">
        <v>3313</v>
      </c>
      <c r="H1169" s="41">
        <v>43180</v>
      </c>
      <c r="I1169" s="41">
        <v>43229</v>
      </c>
      <c r="J1169" s="17">
        <v>148697</v>
      </c>
      <c r="K1169" s="17">
        <v>0</v>
      </c>
      <c r="L1169" s="17">
        <v>0</v>
      </c>
      <c r="M1169" s="15">
        <f t="shared" si="20"/>
        <v>148697</v>
      </c>
      <c r="N1169" s="42" t="s">
        <v>17</v>
      </c>
      <c r="O1169" s="40"/>
      <c r="P1169" s="40" t="s">
        <v>4261</v>
      </c>
      <c r="Q1169" s="40"/>
      <c r="R1169" s="40" t="str">
        <f>VLOOKUP(G1169,'[1]ESTADO DE CADA FACTURA'!$G:$O,9,0)</f>
        <v>Finalizada</v>
      </c>
      <c r="S1169" s="40"/>
      <c r="T1169" s="40" t="s">
        <v>4261</v>
      </c>
      <c r="U1169" s="15">
        <v>148697</v>
      </c>
      <c r="V1169" s="15">
        <v>0</v>
      </c>
      <c r="W1169" s="15">
        <v>0</v>
      </c>
      <c r="X1169" s="15"/>
      <c r="Y1169" s="15"/>
      <c r="Z1169" s="15">
        <v>148697</v>
      </c>
      <c r="AA1169" s="15">
        <v>148697</v>
      </c>
      <c r="AB1169" s="15">
        <v>0</v>
      </c>
      <c r="AC1169" s="15">
        <v>0</v>
      </c>
      <c r="AD1169" s="15">
        <v>0</v>
      </c>
      <c r="AE1169" s="40"/>
      <c r="AF1169" s="15">
        <v>0</v>
      </c>
      <c r="AG1169" s="40"/>
      <c r="AH1169" s="40"/>
      <c r="AI1169" s="40"/>
      <c r="AJ1169" s="15">
        <v>0</v>
      </c>
      <c r="AK1169" s="40"/>
      <c r="AL1169" s="40"/>
      <c r="AM1169" s="40"/>
      <c r="AN1169" s="41">
        <v>45504</v>
      </c>
    </row>
    <row r="1170" spans="1:40" x14ac:dyDescent="0.35">
      <c r="A1170" s="40">
        <v>835000972</v>
      </c>
      <c r="B1170" s="40" t="s">
        <v>0</v>
      </c>
      <c r="C1170" s="40" t="s">
        <v>1205</v>
      </c>
      <c r="D1170" s="40" t="s">
        <v>275</v>
      </c>
      <c r="E1170" s="40">
        <v>4550</v>
      </c>
      <c r="F1170" s="40" t="s">
        <v>1205</v>
      </c>
      <c r="G1170" s="40" t="s">
        <v>3314</v>
      </c>
      <c r="H1170" s="41">
        <v>43181</v>
      </c>
      <c r="I1170" s="41">
        <v>43228</v>
      </c>
      <c r="J1170" s="17">
        <v>63190</v>
      </c>
      <c r="K1170" s="17">
        <v>0</v>
      </c>
      <c r="L1170" s="17">
        <v>0</v>
      </c>
      <c r="M1170" s="15">
        <f t="shared" si="20"/>
        <v>63190</v>
      </c>
      <c r="N1170" s="42" t="s">
        <v>17</v>
      </c>
      <c r="O1170" s="40"/>
      <c r="P1170" s="40" t="s">
        <v>4261</v>
      </c>
      <c r="Q1170" s="40"/>
      <c r="R1170" s="40" t="str">
        <f>VLOOKUP(G1170,'[1]ESTADO DE CADA FACTURA'!$G:$O,9,0)</f>
        <v>Finalizada</v>
      </c>
      <c r="S1170" s="40"/>
      <c r="T1170" s="40" t="s">
        <v>4261</v>
      </c>
      <c r="U1170" s="15">
        <v>63190</v>
      </c>
      <c r="V1170" s="15">
        <v>0</v>
      </c>
      <c r="W1170" s="15">
        <v>0</v>
      </c>
      <c r="X1170" s="15"/>
      <c r="Y1170" s="15"/>
      <c r="Z1170" s="15">
        <v>63190</v>
      </c>
      <c r="AA1170" s="15">
        <v>63190</v>
      </c>
      <c r="AB1170" s="15">
        <v>0</v>
      </c>
      <c r="AC1170" s="15">
        <v>0</v>
      </c>
      <c r="AD1170" s="15">
        <v>0</v>
      </c>
      <c r="AE1170" s="40"/>
      <c r="AF1170" s="15">
        <v>0</v>
      </c>
      <c r="AG1170" s="40"/>
      <c r="AH1170" s="40"/>
      <c r="AI1170" s="40"/>
      <c r="AJ1170" s="15">
        <v>0</v>
      </c>
      <c r="AK1170" s="40"/>
      <c r="AL1170" s="40"/>
      <c r="AM1170" s="40"/>
      <c r="AN1170" s="41">
        <v>45504</v>
      </c>
    </row>
    <row r="1171" spans="1:40" x14ac:dyDescent="0.35">
      <c r="A1171" s="40">
        <v>835000972</v>
      </c>
      <c r="B1171" s="40" t="s">
        <v>0</v>
      </c>
      <c r="C1171" s="40" t="s">
        <v>1206</v>
      </c>
      <c r="D1171" s="40" t="s">
        <v>275</v>
      </c>
      <c r="E1171" s="40">
        <v>4801</v>
      </c>
      <c r="F1171" s="40" t="s">
        <v>1206</v>
      </c>
      <c r="G1171" s="40" t="s">
        <v>3315</v>
      </c>
      <c r="H1171" s="41">
        <v>43187</v>
      </c>
      <c r="I1171" s="41">
        <v>43228</v>
      </c>
      <c r="J1171" s="17">
        <v>59975</v>
      </c>
      <c r="K1171" s="17">
        <v>0</v>
      </c>
      <c r="L1171" s="17">
        <v>0</v>
      </c>
      <c r="M1171" s="15">
        <f t="shared" si="20"/>
        <v>59975</v>
      </c>
      <c r="N1171" s="42" t="s">
        <v>17</v>
      </c>
      <c r="O1171" s="40"/>
      <c r="P1171" s="40" t="s">
        <v>4261</v>
      </c>
      <c r="Q1171" s="40"/>
      <c r="R1171" s="40" t="str">
        <f>VLOOKUP(G1171,'[1]ESTADO DE CADA FACTURA'!$G:$O,9,0)</f>
        <v>Finalizada</v>
      </c>
      <c r="S1171" s="40"/>
      <c r="T1171" s="40" t="s">
        <v>4261</v>
      </c>
      <c r="U1171" s="15">
        <v>59975</v>
      </c>
      <c r="V1171" s="15">
        <v>0</v>
      </c>
      <c r="W1171" s="15">
        <v>0</v>
      </c>
      <c r="X1171" s="15"/>
      <c r="Y1171" s="15"/>
      <c r="Z1171" s="15">
        <v>59975</v>
      </c>
      <c r="AA1171" s="15">
        <v>59975</v>
      </c>
      <c r="AB1171" s="15">
        <v>0</v>
      </c>
      <c r="AC1171" s="15">
        <v>0</v>
      </c>
      <c r="AD1171" s="15">
        <v>0</v>
      </c>
      <c r="AE1171" s="40"/>
      <c r="AF1171" s="15">
        <v>0</v>
      </c>
      <c r="AG1171" s="40"/>
      <c r="AH1171" s="40"/>
      <c r="AI1171" s="40"/>
      <c r="AJ1171" s="15">
        <v>0</v>
      </c>
      <c r="AK1171" s="40"/>
      <c r="AL1171" s="40"/>
      <c r="AM1171" s="40"/>
      <c r="AN1171" s="41">
        <v>45504</v>
      </c>
    </row>
    <row r="1172" spans="1:40" x14ac:dyDescent="0.35">
      <c r="A1172" s="40">
        <v>835000972</v>
      </c>
      <c r="B1172" s="40" t="s">
        <v>0</v>
      </c>
      <c r="C1172" s="40" t="s">
        <v>1207</v>
      </c>
      <c r="D1172" s="40" t="s">
        <v>16</v>
      </c>
      <c r="E1172" s="40">
        <v>13278</v>
      </c>
      <c r="F1172" s="40" t="s">
        <v>1207</v>
      </c>
      <c r="G1172" s="40" t="s">
        <v>3316</v>
      </c>
      <c r="H1172" s="41">
        <v>44298</v>
      </c>
      <c r="I1172" s="41">
        <v>44764</v>
      </c>
      <c r="J1172" s="17">
        <v>1045594</v>
      </c>
      <c r="K1172" s="17">
        <v>0</v>
      </c>
      <c r="L1172" s="12">
        <v>795594</v>
      </c>
      <c r="M1172" s="15">
        <f t="shared" si="20"/>
        <v>250000</v>
      </c>
      <c r="N1172" s="42" t="s">
        <v>17</v>
      </c>
      <c r="O1172" s="40"/>
      <c r="P1172" s="40" t="s">
        <v>4262</v>
      </c>
      <c r="Q1172" s="40" t="b">
        <v>0</v>
      </c>
      <c r="R1172" s="40" t="s">
        <v>4254</v>
      </c>
      <c r="S1172" s="40"/>
      <c r="T1172" s="40" t="s">
        <v>4262</v>
      </c>
      <c r="U1172" s="15">
        <v>1045594</v>
      </c>
      <c r="V1172" s="15">
        <v>0</v>
      </c>
      <c r="W1172" s="15">
        <v>0</v>
      </c>
      <c r="X1172" s="15"/>
      <c r="Y1172" s="15"/>
      <c r="Z1172" s="15">
        <v>1045594</v>
      </c>
      <c r="AA1172" s="15">
        <v>0</v>
      </c>
      <c r="AB1172" s="15">
        <v>0</v>
      </c>
      <c r="AC1172" s="15">
        <v>1045594</v>
      </c>
      <c r="AD1172" s="15">
        <v>0</v>
      </c>
      <c r="AE1172" s="40"/>
      <c r="AF1172" s="15">
        <v>1045594</v>
      </c>
      <c r="AG1172" s="40">
        <v>4800057730</v>
      </c>
      <c r="AH1172" s="40" t="s">
        <v>4496</v>
      </c>
      <c r="AI1172" s="40"/>
      <c r="AJ1172" s="15"/>
      <c r="AK1172" s="40"/>
      <c r="AL1172" s="40"/>
      <c r="AM1172" s="40"/>
      <c r="AN1172" s="41">
        <v>45504</v>
      </c>
    </row>
    <row r="1173" spans="1:40" x14ac:dyDescent="0.35">
      <c r="A1173" s="40">
        <v>835000972</v>
      </c>
      <c r="B1173" s="40" t="s">
        <v>0</v>
      </c>
      <c r="C1173" s="40" t="s">
        <v>1208</v>
      </c>
      <c r="D1173" s="40" t="s">
        <v>16</v>
      </c>
      <c r="E1173" s="40">
        <v>13372</v>
      </c>
      <c r="F1173" s="40" t="s">
        <v>1208</v>
      </c>
      <c r="G1173" s="40" t="s">
        <v>3317</v>
      </c>
      <c r="H1173" s="41">
        <v>44014</v>
      </c>
      <c r="I1173" s="41">
        <v>45271.468430208333</v>
      </c>
      <c r="J1173" s="17">
        <v>150000</v>
      </c>
      <c r="K1173" s="17">
        <v>0</v>
      </c>
      <c r="L1173" s="17">
        <v>0</v>
      </c>
      <c r="M1173" s="15">
        <f t="shared" si="20"/>
        <v>150000</v>
      </c>
      <c r="N1173" s="42" t="s">
        <v>17</v>
      </c>
      <c r="O1173" s="16" t="s">
        <v>1209</v>
      </c>
      <c r="P1173" s="40" t="s">
        <v>4267</v>
      </c>
      <c r="Q1173" s="40" t="b">
        <v>0</v>
      </c>
      <c r="R1173" s="40" t="s">
        <v>4254</v>
      </c>
      <c r="S1173" s="40"/>
      <c r="T1173" s="40" t="s">
        <v>4267</v>
      </c>
      <c r="U1173" s="15">
        <v>150000</v>
      </c>
      <c r="V1173" s="15">
        <v>0</v>
      </c>
      <c r="W1173" s="15">
        <v>0</v>
      </c>
      <c r="X1173" s="15"/>
      <c r="Y1173" s="15"/>
      <c r="Z1173" s="15">
        <v>150000</v>
      </c>
      <c r="AA1173" s="15">
        <v>0</v>
      </c>
      <c r="AB1173" s="15">
        <v>150000</v>
      </c>
      <c r="AC1173" s="15">
        <v>0</v>
      </c>
      <c r="AD1173" s="15">
        <v>0</v>
      </c>
      <c r="AE1173" s="40"/>
      <c r="AF1173" s="15">
        <v>0</v>
      </c>
      <c r="AG1173" s="40"/>
      <c r="AH1173" s="40"/>
      <c r="AI1173" s="40"/>
      <c r="AJ1173" s="15">
        <v>0</v>
      </c>
      <c r="AK1173" s="40"/>
      <c r="AL1173" s="40"/>
      <c r="AM1173" s="40"/>
      <c r="AN1173" s="41">
        <v>45504</v>
      </c>
    </row>
    <row r="1174" spans="1:40" x14ac:dyDescent="0.35">
      <c r="A1174" s="40">
        <v>835000972</v>
      </c>
      <c r="B1174" s="40" t="s">
        <v>0</v>
      </c>
      <c r="C1174" s="40" t="s">
        <v>1210</v>
      </c>
      <c r="D1174" s="40" t="s">
        <v>16</v>
      </c>
      <c r="E1174" s="40">
        <v>13377</v>
      </c>
      <c r="F1174" s="40" t="s">
        <v>1210</v>
      </c>
      <c r="G1174" s="40" t="s">
        <v>3318</v>
      </c>
      <c r="H1174" s="41">
        <v>44049</v>
      </c>
      <c r="I1174" s="41">
        <v>45271.470376469908</v>
      </c>
      <c r="J1174" s="17">
        <v>150000</v>
      </c>
      <c r="K1174" s="17">
        <v>0</v>
      </c>
      <c r="L1174" s="17">
        <v>0</v>
      </c>
      <c r="M1174" s="15">
        <f t="shared" si="20"/>
        <v>150000</v>
      </c>
      <c r="N1174" s="42" t="s">
        <v>17</v>
      </c>
      <c r="O1174" s="16" t="s">
        <v>1209</v>
      </c>
      <c r="P1174" s="40" t="s">
        <v>4267</v>
      </c>
      <c r="Q1174" s="40" t="b">
        <v>0</v>
      </c>
      <c r="R1174" s="40" t="s">
        <v>4254</v>
      </c>
      <c r="S1174" s="40"/>
      <c r="T1174" s="40" t="s">
        <v>4267</v>
      </c>
      <c r="U1174" s="15">
        <v>150000</v>
      </c>
      <c r="V1174" s="15">
        <v>0</v>
      </c>
      <c r="W1174" s="15">
        <v>0</v>
      </c>
      <c r="X1174" s="15"/>
      <c r="Y1174" s="15"/>
      <c r="Z1174" s="15">
        <v>150000</v>
      </c>
      <c r="AA1174" s="15">
        <v>0</v>
      </c>
      <c r="AB1174" s="15">
        <v>150000</v>
      </c>
      <c r="AC1174" s="15">
        <v>0</v>
      </c>
      <c r="AD1174" s="15">
        <v>0</v>
      </c>
      <c r="AE1174" s="40"/>
      <c r="AF1174" s="15">
        <v>0</v>
      </c>
      <c r="AG1174" s="40"/>
      <c r="AH1174" s="40"/>
      <c r="AI1174" s="40"/>
      <c r="AJ1174" s="15">
        <v>0</v>
      </c>
      <c r="AK1174" s="40"/>
      <c r="AL1174" s="40"/>
      <c r="AM1174" s="40"/>
      <c r="AN1174" s="41">
        <v>45504</v>
      </c>
    </row>
    <row r="1175" spans="1:40" x14ac:dyDescent="0.35">
      <c r="A1175" s="40">
        <v>835000972</v>
      </c>
      <c r="B1175" s="40" t="s">
        <v>0</v>
      </c>
      <c r="C1175" s="40" t="s">
        <v>1211</v>
      </c>
      <c r="D1175" s="40" t="s">
        <v>275</v>
      </c>
      <c r="E1175" s="40">
        <v>25766</v>
      </c>
      <c r="F1175" s="40" t="s">
        <v>1211</v>
      </c>
      <c r="G1175" s="40" t="s">
        <v>3319</v>
      </c>
      <c r="H1175" s="41">
        <v>44154</v>
      </c>
      <c r="I1175" s="41" t="e">
        <v>#N/A</v>
      </c>
      <c r="J1175" s="17">
        <v>414020</v>
      </c>
      <c r="K1175" s="17">
        <v>0</v>
      </c>
      <c r="L1175" s="17">
        <v>0</v>
      </c>
      <c r="M1175" s="15">
        <f t="shared" si="20"/>
        <v>414020</v>
      </c>
      <c r="N1175" s="42" t="s">
        <v>17</v>
      </c>
      <c r="O1175" s="40"/>
      <c r="P1175" s="40" t="s">
        <v>4260</v>
      </c>
      <c r="Q1175" s="40"/>
      <c r="R1175" s="40" t="e">
        <v>#N/A</v>
      </c>
      <c r="S1175" s="40"/>
      <c r="T1175" s="40" t="s">
        <v>4260</v>
      </c>
      <c r="U1175" s="15">
        <v>0</v>
      </c>
      <c r="V1175" s="15">
        <v>0</v>
      </c>
      <c r="W1175" s="15">
        <v>0</v>
      </c>
      <c r="X1175" s="15"/>
      <c r="Y1175" s="15"/>
      <c r="Z1175" s="15">
        <v>0</v>
      </c>
      <c r="AA1175" s="15">
        <v>0</v>
      </c>
      <c r="AB1175" s="15">
        <v>0</v>
      </c>
      <c r="AC1175" s="15">
        <v>0</v>
      </c>
      <c r="AD1175" s="15">
        <v>0</v>
      </c>
      <c r="AE1175" s="40"/>
      <c r="AF1175" s="15">
        <v>0</v>
      </c>
      <c r="AG1175" s="40"/>
      <c r="AH1175" s="40"/>
      <c r="AI1175" s="40"/>
      <c r="AJ1175" s="15">
        <v>0</v>
      </c>
      <c r="AK1175" s="40"/>
      <c r="AL1175" s="40"/>
      <c r="AM1175" s="40"/>
      <c r="AN1175" s="41">
        <v>45504</v>
      </c>
    </row>
    <row r="1176" spans="1:40" x14ac:dyDescent="0.35">
      <c r="A1176" s="40">
        <v>835000972</v>
      </c>
      <c r="B1176" s="40" t="s">
        <v>0</v>
      </c>
      <c r="C1176" s="40" t="s">
        <v>1113</v>
      </c>
      <c r="D1176" s="40" t="s">
        <v>16</v>
      </c>
      <c r="E1176" s="40">
        <v>115009</v>
      </c>
      <c r="F1176" s="40" t="s">
        <v>1113</v>
      </c>
      <c r="G1176" s="40" t="s">
        <v>3225</v>
      </c>
      <c r="H1176" s="41">
        <v>45257</v>
      </c>
      <c r="I1176" s="41">
        <v>45323.291666666664</v>
      </c>
      <c r="J1176" s="12">
        <v>79347</v>
      </c>
      <c r="K1176" s="12">
        <v>0</v>
      </c>
      <c r="L1176" s="12">
        <v>75247</v>
      </c>
      <c r="M1176" s="15">
        <f t="shared" si="20"/>
        <v>4100</v>
      </c>
      <c r="N1176" s="42" t="s">
        <v>17</v>
      </c>
      <c r="O1176" s="40"/>
      <c r="P1176" s="40" t="s">
        <v>4268</v>
      </c>
      <c r="Q1176" s="40" t="b">
        <v>0</v>
      </c>
      <c r="R1176" s="40" t="s">
        <v>4254</v>
      </c>
      <c r="S1176" s="40"/>
      <c r="T1176" s="40" t="s">
        <v>4268</v>
      </c>
      <c r="U1176" s="15">
        <v>79347</v>
      </c>
      <c r="V1176" s="15">
        <v>0</v>
      </c>
      <c r="W1176" s="15">
        <v>0</v>
      </c>
      <c r="X1176" s="15"/>
      <c r="Y1176" s="15"/>
      <c r="Z1176" s="15">
        <v>79347</v>
      </c>
      <c r="AA1176" s="15">
        <v>0</v>
      </c>
      <c r="AB1176" s="15">
        <v>0</v>
      </c>
      <c r="AC1176" s="15">
        <v>75247</v>
      </c>
      <c r="AD1176" s="15">
        <v>0</v>
      </c>
      <c r="AE1176" s="40"/>
      <c r="AF1176" s="15">
        <v>75247</v>
      </c>
      <c r="AG1176" s="40">
        <f>VLOOKUP(G1176,'[2]PC PLATA'!$D:$F,3,0)</f>
        <v>2201529596</v>
      </c>
      <c r="AH1176" s="40" t="str">
        <f>VLOOKUP(G1176,'[2]PC PLATA'!$D:$J,7,0)</f>
        <v>15.07.2024</v>
      </c>
      <c r="AI1176" s="40"/>
      <c r="AJ1176" s="15">
        <v>0</v>
      </c>
      <c r="AK1176" s="40"/>
      <c r="AL1176" s="40"/>
      <c r="AM1176" s="40"/>
      <c r="AN1176" s="41">
        <v>45504</v>
      </c>
    </row>
    <row r="1177" spans="1:40" x14ac:dyDescent="0.35">
      <c r="A1177" s="40">
        <v>835000972</v>
      </c>
      <c r="B1177" s="40" t="s">
        <v>0</v>
      </c>
      <c r="C1177" s="40" t="s">
        <v>1116</v>
      </c>
      <c r="D1177" s="40" t="s">
        <v>16</v>
      </c>
      <c r="E1177" s="40">
        <v>116510</v>
      </c>
      <c r="F1177" s="40" t="s">
        <v>1116</v>
      </c>
      <c r="G1177" s="40" t="s">
        <v>3228</v>
      </c>
      <c r="H1177" s="41">
        <v>45265</v>
      </c>
      <c r="I1177" s="41">
        <v>45306.481013657409</v>
      </c>
      <c r="J1177" s="12">
        <v>288098</v>
      </c>
      <c r="K1177" s="12">
        <v>0</v>
      </c>
      <c r="L1177" s="12">
        <v>283998</v>
      </c>
      <c r="M1177" s="15">
        <f t="shared" si="20"/>
        <v>4100</v>
      </c>
      <c r="N1177" s="42" t="s">
        <v>17</v>
      </c>
      <c r="O1177" s="40"/>
      <c r="P1177" s="40" t="s">
        <v>4268</v>
      </c>
      <c r="Q1177" s="40" t="b">
        <v>0</v>
      </c>
      <c r="R1177" s="40" t="s">
        <v>4254</v>
      </c>
      <c r="S1177" s="40"/>
      <c r="T1177" s="40" t="s">
        <v>4268</v>
      </c>
      <c r="U1177" s="15">
        <v>288098</v>
      </c>
      <c r="V1177" s="15">
        <v>0</v>
      </c>
      <c r="W1177" s="15">
        <v>0</v>
      </c>
      <c r="X1177" s="15"/>
      <c r="Y1177" s="15"/>
      <c r="Z1177" s="15">
        <v>288098</v>
      </c>
      <c r="AA1177" s="15">
        <v>0</v>
      </c>
      <c r="AB1177" s="15">
        <v>0</v>
      </c>
      <c r="AC1177" s="15">
        <v>283998</v>
      </c>
      <c r="AD1177" s="15">
        <v>0</v>
      </c>
      <c r="AE1177" s="40"/>
      <c r="AF1177" s="15">
        <v>283998</v>
      </c>
      <c r="AG1177" s="40">
        <f>VLOOKUP(G1177,'[2]PC PLATA'!$D:$F,3,0)</f>
        <v>2201529596</v>
      </c>
      <c r="AH1177" s="40" t="str">
        <f>VLOOKUP(G1177,'[2]PC PLATA'!$D:$J,7,0)</f>
        <v>15.07.2024</v>
      </c>
      <c r="AI1177" s="40"/>
      <c r="AJ1177" s="15">
        <v>0</v>
      </c>
      <c r="AK1177" s="40"/>
      <c r="AL1177" s="40"/>
      <c r="AM1177" s="40"/>
      <c r="AN1177" s="41">
        <v>45504</v>
      </c>
    </row>
    <row r="1178" spans="1:40" x14ac:dyDescent="0.35">
      <c r="A1178" s="40">
        <v>835000972</v>
      </c>
      <c r="B1178" s="40" t="s">
        <v>0</v>
      </c>
      <c r="C1178" s="40" t="s">
        <v>1117</v>
      </c>
      <c r="D1178" s="40" t="s">
        <v>16</v>
      </c>
      <c r="E1178" s="40">
        <v>115761</v>
      </c>
      <c r="F1178" s="40" t="s">
        <v>1117</v>
      </c>
      <c r="G1178" s="40" t="s">
        <v>3229</v>
      </c>
      <c r="H1178" s="41">
        <v>45267</v>
      </c>
      <c r="I1178" s="41">
        <v>45275.653235069447</v>
      </c>
      <c r="J1178" s="12">
        <v>343328</v>
      </c>
      <c r="K1178" s="12">
        <v>0</v>
      </c>
      <c r="L1178" s="12">
        <v>339228</v>
      </c>
      <c r="M1178" s="15">
        <f t="shared" si="20"/>
        <v>4100</v>
      </c>
      <c r="N1178" s="42" t="s">
        <v>17</v>
      </c>
      <c r="O1178" s="40"/>
      <c r="P1178" s="40" t="s">
        <v>4268</v>
      </c>
      <c r="Q1178" s="40" t="b">
        <v>0</v>
      </c>
      <c r="R1178" s="40" t="s">
        <v>4254</v>
      </c>
      <c r="S1178" s="40"/>
      <c r="T1178" s="40" t="s">
        <v>4268</v>
      </c>
      <c r="U1178" s="15">
        <v>343328</v>
      </c>
      <c r="V1178" s="15">
        <v>0</v>
      </c>
      <c r="W1178" s="15">
        <v>0</v>
      </c>
      <c r="X1178" s="15"/>
      <c r="Y1178" s="15"/>
      <c r="Z1178" s="15">
        <v>343328</v>
      </c>
      <c r="AA1178" s="15">
        <v>0</v>
      </c>
      <c r="AB1178" s="15">
        <v>0</v>
      </c>
      <c r="AC1178" s="15">
        <v>339228</v>
      </c>
      <c r="AD1178" s="15">
        <v>0</v>
      </c>
      <c r="AE1178" s="40"/>
      <c r="AF1178" s="15">
        <v>339228</v>
      </c>
      <c r="AG1178" s="40">
        <f>VLOOKUP(G1178,'[2]PC PLATA'!$D:$F,3,0)</f>
        <v>2201529596</v>
      </c>
      <c r="AH1178" s="40" t="str">
        <f>VLOOKUP(G1178,'[2]PC PLATA'!$D:$J,7,0)</f>
        <v>15.07.2024</v>
      </c>
      <c r="AI1178" s="40"/>
      <c r="AJ1178" s="15">
        <v>0</v>
      </c>
      <c r="AK1178" s="40"/>
      <c r="AL1178" s="40"/>
      <c r="AM1178" s="40"/>
      <c r="AN1178" s="41">
        <v>45504</v>
      </c>
    </row>
    <row r="1179" spans="1:40" x14ac:dyDescent="0.35">
      <c r="A1179" s="40">
        <v>835000972</v>
      </c>
      <c r="B1179" s="40" t="s">
        <v>0</v>
      </c>
      <c r="C1179" s="40" t="s">
        <v>1212</v>
      </c>
      <c r="D1179" s="40" t="s">
        <v>16</v>
      </c>
      <c r="E1179" s="40">
        <v>23152</v>
      </c>
      <c r="F1179" s="40" t="s">
        <v>1212</v>
      </c>
      <c r="G1179" s="40" t="s">
        <v>3320</v>
      </c>
      <c r="H1179" s="41">
        <v>44224</v>
      </c>
      <c r="I1179" s="41">
        <v>44473</v>
      </c>
      <c r="J1179" s="17">
        <v>46994</v>
      </c>
      <c r="K1179" s="17">
        <v>0</v>
      </c>
      <c r="L1179" s="17">
        <v>0</v>
      </c>
      <c r="M1179" s="15">
        <f t="shared" si="20"/>
        <v>46994</v>
      </c>
      <c r="N1179" s="42" t="s">
        <v>17</v>
      </c>
      <c r="O1179" s="40"/>
      <c r="P1179" s="40" t="s">
        <v>4264</v>
      </c>
      <c r="Q1179" s="40" t="b">
        <v>0</v>
      </c>
      <c r="R1179" s="40" t="s">
        <v>4254</v>
      </c>
      <c r="S1179" s="40" t="s">
        <v>4502</v>
      </c>
      <c r="T1179" s="40" t="s">
        <v>4264</v>
      </c>
      <c r="U1179" s="15">
        <v>46994</v>
      </c>
      <c r="V1179" s="15">
        <v>0</v>
      </c>
      <c r="W1179" s="15">
        <v>0</v>
      </c>
      <c r="X1179" s="15"/>
      <c r="Y1179" s="15"/>
      <c r="Z1179" s="15">
        <v>46994</v>
      </c>
      <c r="AA1179" s="15">
        <v>0</v>
      </c>
      <c r="AB1179" s="15">
        <v>0</v>
      </c>
      <c r="AC1179" s="15">
        <v>46994</v>
      </c>
      <c r="AD1179" s="15">
        <v>46994</v>
      </c>
      <c r="AE1179" s="40">
        <v>1909116201</v>
      </c>
      <c r="AF1179" s="15">
        <v>0</v>
      </c>
      <c r="AG1179" s="40"/>
      <c r="AH1179" s="40"/>
      <c r="AI1179" s="40"/>
      <c r="AJ1179" s="15">
        <v>0</v>
      </c>
      <c r="AK1179" s="40"/>
      <c r="AL1179" s="40"/>
      <c r="AM1179" s="40"/>
      <c r="AN1179" s="41">
        <v>45504</v>
      </c>
    </row>
    <row r="1180" spans="1:40" x14ac:dyDescent="0.35">
      <c r="A1180" s="40">
        <v>835000972</v>
      </c>
      <c r="B1180" s="40" t="s">
        <v>0</v>
      </c>
      <c r="C1180" s="40" t="s">
        <v>1216</v>
      </c>
      <c r="D1180" s="40" t="s">
        <v>16</v>
      </c>
      <c r="E1180" s="40">
        <v>2701</v>
      </c>
      <c r="F1180" s="40" t="s">
        <v>1216</v>
      </c>
      <c r="G1180" s="40" t="s">
        <v>3324</v>
      </c>
      <c r="H1180" s="41">
        <v>44196</v>
      </c>
      <c r="I1180" s="41" t="e">
        <v>#N/A</v>
      </c>
      <c r="J1180" s="17">
        <v>80830</v>
      </c>
      <c r="K1180" s="17">
        <v>0</v>
      </c>
      <c r="L1180" s="17">
        <v>0</v>
      </c>
      <c r="M1180" s="15">
        <f t="shared" si="20"/>
        <v>80830</v>
      </c>
      <c r="N1180" s="42" t="s">
        <v>17</v>
      </c>
      <c r="O1180" s="40"/>
      <c r="P1180" s="40" t="s">
        <v>4260</v>
      </c>
      <c r="Q1180" s="40"/>
      <c r="R1180" s="40" t="e">
        <v>#N/A</v>
      </c>
      <c r="S1180" s="40"/>
      <c r="T1180" s="40" t="s">
        <v>4260</v>
      </c>
      <c r="U1180" s="15">
        <v>0</v>
      </c>
      <c r="V1180" s="15">
        <v>0</v>
      </c>
      <c r="W1180" s="15">
        <v>0</v>
      </c>
      <c r="X1180" s="15"/>
      <c r="Y1180" s="15"/>
      <c r="Z1180" s="15">
        <v>0</v>
      </c>
      <c r="AA1180" s="15">
        <v>0</v>
      </c>
      <c r="AB1180" s="15">
        <v>0</v>
      </c>
      <c r="AC1180" s="15">
        <v>0</v>
      </c>
      <c r="AD1180" s="15">
        <v>0</v>
      </c>
      <c r="AE1180" s="40"/>
      <c r="AF1180" s="15">
        <v>0</v>
      </c>
      <c r="AG1180" s="40"/>
      <c r="AH1180" s="40"/>
      <c r="AI1180" s="40"/>
      <c r="AJ1180" s="15">
        <v>0</v>
      </c>
      <c r="AK1180" s="40"/>
      <c r="AL1180" s="40"/>
      <c r="AM1180" s="40"/>
      <c r="AN1180" s="41">
        <v>45504</v>
      </c>
    </row>
    <row r="1181" spans="1:40" x14ac:dyDescent="0.35">
      <c r="A1181" s="40">
        <v>835000972</v>
      </c>
      <c r="B1181" s="40" t="s">
        <v>0</v>
      </c>
      <c r="C1181" s="40" t="s">
        <v>1217</v>
      </c>
      <c r="D1181" s="40" t="s">
        <v>16</v>
      </c>
      <c r="E1181" s="40">
        <v>29806</v>
      </c>
      <c r="F1181" s="40" t="s">
        <v>1217</v>
      </c>
      <c r="G1181" s="40" t="s">
        <v>3325</v>
      </c>
      <c r="H1181" s="41">
        <v>44414</v>
      </c>
      <c r="I1181" s="41" t="e">
        <v>#N/A</v>
      </c>
      <c r="J1181" s="17">
        <v>480850</v>
      </c>
      <c r="K1181" s="17">
        <v>0</v>
      </c>
      <c r="L1181" s="17">
        <v>0</v>
      </c>
      <c r="M1181" s="15">
        <f t="shared" si="20"/>
        <v>480850</v>
      </c>
      <c r="N1181" s="42" t="s">
        <v>17</v>
      </c>
      <c r="O1181" s="40"/>
      <c r="P1181" s="40" t="s">
        <v>4260</v>
      </c>
      <c r="Q1181" s="40"/>
      <c r="R1181" s="40" t="e">
        <v>#N/A</v>
      </c>
      <c r="S1181" s="40"/>
      <c r="T1181" s="40" t="s">
        <v>4260</v>
      </c>
      <c r="U1181" s="15">
        <v>0</v>
      </c>
      <c r="V1181" s="15">
        <v>0</v>
      </c>
      <c r="W1181" s="15">
        <v>0</v>
      </c>
      <c r="X1181" s="15"/>
      <c r="Y1181" s="15"/>
      <c r="Z1181" s="15">
        <v>0</v>
      </c>
      <c r="AA1181" s="15">
        <v>0</v>
      </c>
      <c r="AB1181" s="15">
        <v>0</v>
      </c>
      <c r="AC1181" s="15">
        <v>0</v>
      </c>
      <c r="AD1181" s="15">
        <v>0</v>
      </c>
      <c r="AE1181" s="40"/>
      <c r="AF1181" s="15">
        <v>0</v>
      </c>
      <c r="AG1181" s="40"/>
      <c r="AH1181" s="40"/>
      <c r="AI1181" s="40"/>
      <c r="AJ1181" s="15">
        <v>0</v>
      </c>
      <c r="AK1181" s="40"/>
      <c r="AL1181" s="40"/>
      <c r="AM1181" s="40"/>
      <c r="AN1181" s="41">
        <v>45504</v>
      </c>
    </row>
    <row r="1182" spans="1:40" x14ac:dyDescent="0.35">
      <c r="A1182" s="40">
        <v>835000972</v>
      </c>
      <c r="B1182" s="40" t="s">
        <v>0</v>
      </c>
      <c r="C1182" s="40" t="s">
        <v>1213</v>
      </c>
      <c r="D1182" s="40" t="s">
        <v>16</v>
      </c>
      <c r="E1182" s="40">
        <v>23183</v>
      </c>
      <c r="F1182" s="40" t="s">
        <v>1213</v>
      </c>
      <c r="G1182" s="40" t="s">
        <v>3321</v>
      </c>
      <c r="H1182" s="41">
        <v>44236</v>
      </c>
      <c r="I1182" s="41">
        <v>44473</v>
      </c>
      <c r="J1182" s="17">
        <v>46994</v>
      </c>
      <c r="K1182" s="17">
        <v>0</v>
      </c>
      <c r="L1182" s="17">
        <v>0</v>
      </c>
      <c r="M1182" s="15">
        <f t="shared" si="20"/>
        <v>46994</v>
      </c>
      <c r="N1182" s="42" t="s">
        <v>17</v>
      </c>
      <c r="O1182" s="40"/>
      <c r="P1182" s="40" t="s">
        <v>4264</v>
      </c>
      <c r="Q1182" s="40" t="b">
        <v>0</v>
      </c>
      <c r="R1182" s="40" t="s">
        <v>4254</v>
      </c>
      <c r="S1182" s="40" t="s">
        <v>4502</v>
      </c>
      <c r="T1182" s="40" t="s">
        <v>4264</v>
      </c>
      <c r="U1182" s="15">
        <v>46994</v>
      </c>
      <c r="V1182" s="15">
        <v>0</v>
      </c>
      <c r="W1182" s="15">
        <v>0</v>
      </c>
      <c r="X1182" s="15"/>
      <c r="Y1182" s="15"/>
      <c r="Z1182" s="15">
        <v>46994</v>
      </c>
      <c r="AA1182" s="15">
        <v>0</v>
      </c>
      <c r="AB1182" s="15">
        <v>0</v>
      </c>
      <c r="AC1182" s="15">
        <v>46994</v>
      </c>
      <c r="AD1182" s="15">
        <v>46994</v>
      </c>
      <c r="AE1182" s="40">
        <v>1909116202</v>
      </c>
      <c r="AF1182" s="15">
        <v>0</v>
      </c>
      <c r="AG1182" s="40"/>
      <c r="AH1182" s="40"/>
      <c r="AI1182" s="40"/>
      <c r="AJ1182" s="15">
        <v>0</v>
      </c>
      <c r="AK1182" s="40"/>
      <c r="AL1182" s="40"/>
      <c r="AM1182" s="40"/>
      <c r="AN1182" s="41">
        <v>45504</v>
      </c>
    </row>
    <row r="1183" spans="1:40" x14ac:dyDescent="0.35">
      <c r="A1183" s="40">
        <v>835000972</v>
      </c>
      <c r="B1183" s="40" t="s">
        <v>0</v>
      </c>
      <c r="C1183" s="40" t="s">
        <v>1219</v>
      </c>
      <c r="D1183" s="40" t="s">
        <v>16</v>
      </c>
      <c r="E1183" s="40">
        <v>30130</v>
      </c>
      <c r="F1183" s="40" t="s">
        <v>1219</v>
      </c>
      <c r="G1183" s="40" t="s">
        <v>3327</v>
      </c>
      <c r="H1183" s="41">
        <v>44349</v>
      </c>
      <c r="I1183" s="41" t="e">
        <v>#N/A</v>
      </c>
      <c r="J1183" s="17">
        <v>46994</v>
      </c>
      <c r="K1183" s="17">
        <v>0</v>
      </c>
      <c r="L1183" s="17">
        <v>0</v>
      </c>
      <c r="M1183" s="15">
        <f t="shared" si="20"/>
        <v>46994</v>
      </c>
      <c r="N1183" s="42" t="s">
        <v>17</v>
      </c>
      <c r="O1183" s="40"/>
      <c r="P1183" s="40" t="s">
        <v>4260</v>
      </c>
      <c r="Q1183" s="40"/>
      <c r="R1183" s="40" t="e">
        <v>#N/A</v>
      </c>
      <c r="S1183" s="40"/>
      <c r="T1183" s="40" t="s">
        <v>4260</v>
      </c>
      <c r="U1183" s="15">
        <v>0</v>
      </c>
      <c r="V1183" s="15">
        <v>0</v>
      </c>
      <c r="W1183" s="15">
        <v>0</v>
      </c>
      <c r="X1183" s="15"/>
      <c r="Y1183" s="15"/>
      <c r="Z1183" s="15">
        <v>0</v>
      </c>
      <c r="AA1183" s="15">
        <v>0</v>
      </c>
      <c r="AB1183" s="15">
        <v>0</v>
      </c>
      <c r="AC1183" s="15">
        <v>0</v>
      </c>
      <c r="AD1183" s="15">
        <v>0</v>
      </c>
      <c r="AE1183" s="40"/>
      <c r="AF1183" s="15">
        <v>0</v>
      </c>
      <c r="AG1183" s="40"/>
      <c r="AH1183" s="40"/>
      <c r="AI1183" s="40"/>
      <c r="AJ1183" s="15">
        <v>0</v>
      </c>
      <c r="AK1183" s="40"/>
      <c r="AL1183" s="40"/>
      <c r="AM1183" s="40"/>
      <c r="AN1183" s="41">
        <v>45504</v>
      </c>
    </row>
    <row r="1184" spans="1:40" x14ac:dyDescent="0.35">
      <c r="A1184" s="40">
        <v>835000972</v>
      </c>
      <c r="B1184" s="40" t="s">
        <v>0</v>
      </c>
      <c r="C1184" s="40" t="s">
        <v>1220</v>
      </c>
      <c r="D1184" s="40" t="s">
        <v>16</v>
      </c>
      <c r="E1184" s="40">
        <v>31293</v>
      </c>
      <c r="F1184" s="40" t="s">
        <v>1220</v>
      </c>
      <c r="G1184" s="40" t="s">
        <v>3328</v>
      </c>
      <c r="H1184" s="41">
        <v>44377</v>
      </c>
      <c r="I1184" s="41">
        <v>45271.644510034719</v>
      </c>
      <c r="J1184" s="17">
        <v>46994</v>
      </c>
      <c r="K1184" s="17">
        <v>0</v>
      </c>
      <c r="L1184" s="17">
        <v>0</v>
      </c>
      <c r="M1184" s="15">
        <f t="shared" si="20"/>
        <v>46994</v>
      </c>
      <c r="N1184" s="42" t="s">
        <v>17</v>
      </c>
      <c r="O1184" s="16" t="s">
        <v>1209</v>
      </c>
      <c r="P1184" s="40" t="s">
        <v>4267</v>
      </c>
      <c r="Q1184" s="40" t="b">
        <v>0</v>
      </c>
      <c r="R1184" s="40" t="s">
        <v>4254</v>
      </c>
      <c r="S1184" s="40"/>
      <c r="T1184" s="40" t="s">
        <v>4267</v>
      </c>
      <c r="U1184" s="15">
        <v>46994</v>
      </c>
      <c r="V1184" s="15">
        <v>0</v>
      </c>
      <c r="W1184" s="15">
        <v>0</v>
      </c>
      <c r="X1184" s="15"/>
      <c r="Y1184" s="15"/>
      <c r="Z1184" s="15">
        <v>46994</v>
      </c>
      <c r="AA1184" s="15">
        <v>0</v>
      </c>
      <c r="AB1184" s="15">
        <v>46994</v>
      </c>
      <c r="AC1184" s="15">
        <v>0</v>
      </c>
      <c r="AD1184" s="15">
        <v>0</v>
      </c>
      <c r="AE1184" s="40"/>
      <c r="AF1184" s="15">
        <v>0</v>
      </c>
      <c r="AG1184" s="40"/>
      <c r="AH1184" s="40"/>
      <c r="AI1184" s="40"/>
      <c r="AJ1184" s="15">
        <v>0</v>
      </c>
      <c r="AK1184" s="40"/>
      <c r="AL1184" s="40"/>
      <c r="AM1184" s="40"/>
      <c r="AN1184" s="41">
        <v>45504</v>
      </c>
    </row>
    <row r="1185" spans="1:40" x14ac:dyDescent="0.35">
      <c r="A1185" s="40">
        <v>835000972</v>
      </c>
      <c r="B1185" s="40" t="s">
        <v>0</v>
      </c>
      <c r="C1185" s="40" t="s">
        <v>1221</v>
      </c>
      <c r="D1185" s="40" t="s">
        <v>16</v>
      </c>
      <c r="E1185" s="40">
        <v>31507</v>
      </c>
      <c r="F1185" s="40" t="s">
        <v>1221</v>
      </c>
      <c r="G1185" s="40" t="s">
        <v>3329</v>
      </c>
      <c r="H1185" s="41">
        <v>44383</v>
      </c>
      <c r="I1185" s="41" t="e">
        <v>#N/A</v>
      </c>
      <c r="J1185" s="17">
        <v>46994</v>
      </c>
      <c r="K1185" s="17">
        <v>0</v>
      </c>
      <c r="L1185" s="17">
        <v>0</v>
      </c>
      <c r="M1185" s="15">
        <f t="shared" si="20"/>
        <v>46994</v>
      </c>
      <c r="N1185" s="42" t="s">
        <v>17</v>
      </c>
      <c r="O1185" s="40"/>
      <c r="P1185" s="40" t="s">
        <v>4260</v>
      </c>
      <c r="Q1185" s="40"/>
      <c r="R1185" s="40" t="e">
        <v>#N/A</v>
      </c>
      <c r="S1185" s="40"/>
      <c r="T1185" s="40" t="s">
        <v>4260</v>
      </c>
      <c r="U1185" s="15">
        <v>0</v>
      </c>
      <c r="V1185" s="15">
        <v>0</v>
      </c>
      <c r="W1185" s="15">
        <v>0</v>
      </c>
      <c r="X1185" s="15"/>
      <c r="Y1185" s="15"/>
      <c r="Z1185" s="15">
        <v>0</v>
      </c>
      <c r="AA1185" s="15">
        <v>0</v>
      </c>
      <c r="AB1185" s="15">
        <v>0</v>
      </c>
      <c r="AC1185" s="15">
        <v>0</v>
      </c>
      <c r="AD1185" s="15">
        <v>0</v>
      </c>
      <c r="AE1185" s="40"/>
      <c r="AF1185" s="15">
        <v>0</v>
      </c>
      <c r="AG1185" s="40"/>
      <c r="AH1185" s="40"/>
      <c r="AI1185" s="40"/>
      <c r="AJ1185" s="15">
        <v>0</v>
      </c>
      <c r="AK1185" s="40"/>
      <c r="AL1185" s="40"/>
      <c r="AM1185" s="40"/>
      <c r="AN1185" s="41">
        <v>45504</v>
      </c>
    </row>
    <row r="1186" spans="1:40" x14ac:dyDescent="0.35">
      <c r="A1186" s="40">
        <v>835000972</v>
      </c>
      <c r="B1186" s="40" t="s">
        <v>0</v>
      </c>
      <c r="C1186" s="40" t="s">
        <v>1214</v>
      </c>
      <c r="D1186" s="40" t="s">
        <v>16</v>
      </c>
      <c r="E1186" s="40">
        <v>25775</v>
      </c>
      <c r="F1186" s="40" t="s">
        <v>1214</v>
      </c>
      <c r="G1186" s="40" t="s">
        <v>3322</v>
      </c>
      <c r="H1186" s="41">
        <v>44264</v>
      </c>
      <c r="I1186" s="41">
        <v>44473</v>
      </c>
      <c r="J1186" s="17">
        <v>46994</v>
      </c>
      <c r="K1186" s="17">
        <v>0</v>
      </c>
      <c r="L1186" s="17">
        <v>0</v>
      </c>
      <c r="M1186" s="15">
        <f t="shared" si="20"/>
        <v>46994</v>
      </c>
      <c r="N1186" s="42" t="s">
        <v>17</v>
      </c>
      <c r="O1186" s="40"/>
      <c r="P1186" s="40" t="s">
        <v>4264</v>
      </c>
      <c r="Q1186" s="40" t="b">
        <v>0</v>
      </c>
      <c r="R1186" s="40" t="s">
        <v>4254</v>
      </c>
      <c r="S1186" s="40" t="s">
        <v>4502</v>
      </c>
      <c r="T1186" s="40" t="s">
        <v>4264</v>
      </c>
      <c r="U1186" s="15">
        <v>46994</v>
      </c>
      <c r="V1186" s="15">
        <v>0</v>
      </c>
      <c r="W1186" s="15">
        <v>0</v>
      </c>
      <c r="X1186" s="15"/>
      <c r="Y1186" s="15"/>
      <c r="Z1186" s="15">
        <v>46994</v>
      </c>
      <c r="AA1186" s="15">
        <v>0</v>
      </c>
      <c r="AB1186" s="15">
        <v>0</v>
      </c>
      <c r="AC1186" s="15">
        <v>46994</v>
      </c>
      <c r="AD1186" s="15">
        <v>46994</v>
      </c>
      <c r="AE1186" s="40">
        <v>1909116059</v>
      </c>
      <c r="AF1186" s="15">
        <v>0</v>
      </c>
      <c r="AG1186" s="40"/>
      <c r="AH1186" s="40"/>
      <c r="AI1186" s="40"/>
      <c r="AJ1186" s="15">
        <v>0</v>
      </c>
      <c r="AK1186" s="40"/>
      <c r="AL1186" s="40"/>
      <c r="AM1186" s="40"/>
      <c r="AN1186" s="41">
        <v>45504</v>
      </c>
    </row>
    <row r="1187" spans="1:40" x14ac:dyDescent="0.35">
      <c r="A1187" s="40">
        <v>835000972</v>
      </c>
      <c r="B1187" s="40" t="s">
        <v>0</v>
      </c>
      <c r="C1187" s="40" t="s">
        <v>1223</v>
      </c>
      <c r="D1187" s="40" t="s">
        <v>16</v>
      </c>
      <c r="E1187" s="40">
        <v>69650</v>
      </c>
      <c r="F1187" s="40" t="s">
        <v>1223</v>
      </c>
      <c r="G1187" s="40" t="s">
        <v>3331</v>
      </c>
      <c r="H1187" s="41">
        <v>44781</v>
      </c>
      <c r="I1187" s="41">
        <v>45323.291666666664</v>
      </c>
      <c r="J1187" s="17">
        <v>80832</v>
      </c>
      <c r="K1187" s="17">
        <v>0</v>
      </c>
      <c r="L1187" s="17">
        <v>0</v>
      </c>
      <c r="M1187" s="15">
        <f t="shared" si="20"/>
        <v>80832</v>
      </c>
      <c r="N1187" s="42" t="s">
        <v>17</v>
      </c>
      <c r="O1187" s="40"/>
      <c r="P1187" s="40" t="s">
        <v>4265</v>
      </c>
      <c r="Q1187" s="40" t="b">
        <v>0</v>
      </c>
      <c r="R1187" s="40" t="s">
        <v>4253</v>
      </c>
      <c r="S1187" s="40"/>
      <c r="T1187" s="40" t="s">
        <v>4265</v>
      </c>
      <c r="U1187" s="15">
        <v>80832</v>
      </c>
      <c r="V1187" s="15">
        <v>80832</v>
      </c>
      <c r="W1187" s="15">
        <v>0</v>
      </c>
      <c r="X1187" s="15" t="s">
        <v>4452</v>
      </c>
      <c r="Y1187" s="15" t="s">
        <v>4288</v>
      </c>
      <c r="Z1187" s="15">
        <v>80832</v>
      </c>
      <c r="AA1187" s="15">
        <v>0</v>
      </c>
      <c r="AB1187" s="15">
        <v>0</v>
      </c>
      <c r="AC1187" s="15">
        <v>0</v>
      </c>
      <c r="AD1187" s="15">
        <v>0</v>
      </c>
      <c r="AE1187" s="40"/>
      <c r="AF1187" s="15">
        <v>0</v>
      </c>
      <c r="AG1187" s="40"/>
      <c r="AH1187" s="40"/>
      <c r="AI1187" s="40"/>
      <c r="AJ1187" s="15">
        <v>0</v>
      </c>
      <c r="AK1187" s="40"/>
      <c r="AL1187" s="40"/>
      <c r="AM1187" s="40"/>
      <c r="AN1187" s="41">
        <v>45504</v>
      </c>
    </row>
    <row r="1188" spans="1:40" x14ac:dyDescent="0.35">
      <c r="A1188" s="40">
        <v>835000972</v>
      </c>
      <c r="B1188" s="40" t="s">
        <v>0</v>
      </c>
      <c r="C1188" s="40" t="s">
        <v>1224</v>
      </c>
      <c r="D1188" s="40" t="s">
        <v>16</v>
      </c>
      <c r="E1188" s="40">
        <v>83903</v>
      </c>
      <c r="F1188" s="40" t="s">
        <v>1224</v>
      </c>
      <c r="G1188" s="40" t="s">
        <v>3332</v>
      </c>
      <c r="H1188" s="41">
        <v>44736</v>
      </c>
      <c r="I1188" s="41" t="e">
        <v>#N/A</v>
      </c>
      <c r="J1188" s="17">
        <v>80832</v>
      </c>
      <c r="K1188" s="17">
        <v>0</v>
      </c>
      <c r="L1188" s="17">
        <v>0</v>
      </c>
      <c r="M1188" s="15">
        <f t="shared" si="20"/>
        <v>80832</v>
      </c>
      <c r="N1188" s="42" t="s">
        <v>17</v>
      </c>
      <c r="O1188" s="40"/>
      <c r="P1188" s="40" t="s">
        <v>4260</v>
      </c>
      <c r="Q1188" s="40"/>
      <c r="R1188" s="40" t="e">
        <v>#N/A</v>
      </c>
      <c r="S1188" s="40"/>
      <c r="T1188" s="40" t="s">
        <v>4260</v>
      </c>
      <c r="U1188" s="15">
        <v>0</v>
      </c>
      <c r="V1188" s="15">
        <v>0</v>
      </c>
      <c r="W1188" s="15">
        <v>0</v>
      </c>
      <c r="X1188" s="15"/>
      <c r="Y1188" s="15"/>
      <c r="Z1188" s="15">
        <v>0</v>
      </c>
      <c r="AA1188" s="15">
        <v>0</v>
      </c>
      <c r="AB1188" s="15">
        <v>0</v>
      </c>
      <c r="AC1188" s="15">
        <v>0</v>
      </c>
      <c r="AD1188" s="15">
        <v>0</v>
      </c>
      <c r="AE1188" s="40"/>
      <c r="AF1188" s="15">
        <v>0</v>
      </c>
      <c r="AG1188" s="40"/>
      <c r="AH1188" s="40"/>
      <c r="AI1188" s="40"/>
      <c r="AJ1188" s="15">
        <v>0</v>
      </c>
      <c r="AK1188" s="40"/>
      <c r="AL1188" s="40"/>
      <c r="AM1188" s="40"/>
      <c r="AN1188" s="41">
        <v>45504</v>
      </c>
    </row>
    <row r="1189" spans="1:40" x14ac:dyDescent="0.35">
      <c r="A1189" s="40">
        <v>835000972</v>
      </c>
      <c r="B1189" s="40" t="s">
        <v>0</v>
      </c>
      <c r="C1189" s="40" t="s">
        <v>1225</v>
      </c>
      <c r="D1189" s="40" t="s">
        <v>16</v>
      </c>
      <c r="E1189" s="40">
        <v>83909</v>
      </c>
      <c r="F1189" s="40" t="s">
        <v>1225</v>
      </c>
      <c r="G1189" s="40" t="s">
        <v>3333</v>
      </c>
      <c r="H1189" s="41">
        <v>44188</v>
      </c>
      <c r="I1189" s="41" t="e">
        <v>#N/A</v>
      </c>
      <c r="J1189" s="17">
        <v>80832</v>
      </c>
      <c r="K1189" s="17">
        <v>0</v>
      </c>
      <c r="L1189" s="17">
        <v>0</v>
      </c>
      <c r="M1189" s="15">
        <f t="shared" si="20"/>
        <v>80832</v>
      </c>
      <c r="N1189" s="42" t="s">
        <v>17</v>
      </c>
      <c r="O1189" s="40"/>
      <c r="P1189" s="40" t="s">
        <v>4260</v>
      </c>
      <c r="Q1189" s="40"/>
      <c r="R1189" s="40" t="e">
        <v>#N/A</v>
      </c>
      <c r="S1189" s="40"/>
      <c r="T1189" s="40" t="s">
        <v>4260</v>
      </c>
      <c r="U1189" s="15">
        <v>0</v>
      </c>
      <c r="V1189" s="15">
        <v>0</v>
      </c>
      <c r="W1189" s="15">
        <v>0</v>
      </c>
      <c r="X1189" s="15"/>
      <c r="Y1189" s="15"/>
      <c r="Z1189" s="15">
        <v>0</v>
      </c>
      <c r="AA1189" s="15">
        <v>0</v>
      </c>
      <c r="AB1189" s="15">
        <v>0</v>
      </c>
      <c r="AC1189" s="15">
        <v>0</v>
      </c>
      <c r="AD1189" s="15">
        <v>0</v>
      </c>
      <c r="AE1189" s="40"/>
      <c r="AF1189" s="15">
        <v>0</v>
      </c>
      <c r="AG1189" s="40"/>
      <c r="AH1189" s="40"/>
      <c r="AI1189" s="40"/>
      <c r="AJ1189" s="15">
        <v>0</v>
      </c>
      <c r="AK1189" s="40"/>
      <c r="AL1189" s="40"/>
      <c r="AM1189" s="40"/>
      <c r="AN1189" s="41">
        <v>45504</v>
      </c>
    </row>
    <row r="1190" spans="1:40" x14ac:dyDescent="0.35">
      <c r="A1190" s="40">
        <v>835000972</v>
      </c>
      <c r="B1190" s="40" t="s">
        <v>0</v>
      </c>
      <c r="C1190" s="40" t="s">
        <v>1226</v>
      </c>
      <c r="D1190" s="40" t="s">
        <v>275</v>
      </c>
      <c r="E1190" s="40">
        <v>26535</v>
      </c>
      <c r="F1190" s="40" t="s">
        <v>1226</v>
      </c>
      <c r="G1190" s="40" t="s">
        <v>3334</v>
      </c>
      <c r="H1190" s="41">
        <v>44174</v>
      </c>
      <c r="I1190" s="41" t="e">
        <v>#N/A</v>
      </c>
      <c r="J1190" s="17">
        <v>250887</v>
      </c>
      <c r="K1190" s="17">
        <v>0</v>
      </c>
      <c r="L1190" s="17">
        <v>0</v>
      </c>
      <c r="M1190" s="15">
        <f t="shared" si="20"/>
        <v>250887</v>
      </c>
      <c r="N1190" s="42" t="s">
        <v>17</v>
      </c>
      <c r="O1190" s="40"/>
      <c r="P1190" s="40" t="s">
        <v>4260</v>
      </c>
      <c r="Q1190" s="40"/>
      <c r="R1190" s="40" t="e">
        <v>#N/A</v>
      </c>
      <c r="S1190" s="40"/>
      <c r="T1190" s="40" t="s">
        <v>4260</v>
      </c>
      <c r="U1190" s="15">
        <v>0</v>
      </c>
      <c r="V1190" s="15">
        <v>0</v>
      </c>
      <c r="W1190" s="15">
        <v>0</v>
      </c>
      <c r="X1190" s="15"/>
      <c r="Y1190" s="15"/>
      <c r="Z1190" s="15">
        <v>0</v>
      </c>
      <c r="AA1190" s="15">
        <v>0</v>
      </c>
      <c r="AB1190" s="15">
        <v>0</v>
      </c>
      <c r="AC1190" s="15">
        <v>0</v>
      </c>
      <c r="AD1190" s="15">
        <v>0</v>
      </c>
      <c r="AE1190" s="40"/>
      <c r="AF1190" s="15">
        <v>0</v>
      </c>
      <c r="AG1190" s="40"/>
      <c r="AH1190" s="40"/>
      <c r="AI1190" s="40"/>
      <c r="AJ1190" s="15">
        <v>0</v>
      </c>
      <c r="AK1190" s="40"/>
      <c r="AL1190" s="40"/>
      <c r="AM1190" s="40"/>
      <c r="AN1190" s="41">
        <v>45504</v>
      </c>
    </row>
    <row r="1191" spans="1:40" x14ac:dyDescent="0.35">
      <c r="A1191" s="40">
        <v>835000972</v>
      </c>
      <c r="B1191" s="40" t="s">
        <v>0</v>
      </c>
      <c r="C1191" s="40" t="s">
        <v>1227</v>
      </c>
      <c r="D1191" s="40" t="s">
        <v>16</v>
      </c>
      <c r="E1191" s="40">
        <v>84156</v>
      </c>
      <c r="F1191" s="40" t="s">
        <v>1227</v>
      </c>
      <c r="G1191" s="40" t="s">
        <v>3335</v>
      </c>
      <c r="H1191" s="41">
        <v>44574</v>
      </c>
      <c r="I1191" s="41" t="e">
        <v>#N/A</v>
      </c>
      <c r="J1191" s="17">
        <v>80800</v>
      </c>
      <c r="K1191" s="17">
        <v>0</v>
      </c>
      <c r="L1191" s="17">
        <v>0</v>
      </c>
      <c r="M1191" s="15">
        <f t="shared" si="20"/>
        <v>80800</v>
      </c>
      <c r="N1191" s="42" t="s">
        <v>17</v>
      </c>
      <c r="O1191" s="40"/>
      <c r="P1191" s="40" t="s">
        <v>4260</v>
      </c>
      <c r="Q1191" s="40"/>
      <c r="R1191" s="40" t="e">
        <v>#N/A</v>
      </c>
      <c r="S1191" s="40"/>
      <c r="T1191" s="40" t="s">
        <v>4260</v>
      </c>
      <c r="U1191" s="15">
        <v>0</v>
      </c>
      <c r="V1191" s="15">
        <v>0</v>
      </c>
      <c r="W1191" s="15">
        <v>0</v>
      </c>
      <c r="X1191" s="15"/>
      <c r="Y1191" s="15"/>
      <c r="Z1191" s="15">
        <v>0</v>
      </c>
      <c r="AA1191" s="15">
        <v>0</v>
      </c>
      <c r="AB1191" s="15">
        <v>0</v>
      </c>
      <c r="AC1191" s="15">
        <v>0</v>
      </c>
      <c r="AD1191" s="15">
        <v>0</v>
      </c>
      <c r="AE1191" s="40"/>
      <c r="AF1191" s="15">
        <v>0</v>
      </c>
      <c r="AG1191" s="40"/>
      <c r="AH1191" s="40"/>
      <c r="AI1191" s="40"/>
      <c r="AJ1191" s="15">
        <v>0</v>
      </c>
      <c r="AK1191" s="40"/>
      <c r="AL1191" s="40"/>
      <c r="AM1191" s="40"/>
      <c r="AN1191" s="41">
        <v>45504</v>
      </c>
    </row>
    <row r="1192" spans="1:40" x14ac:dyDescent="0.35">
      <c r="A1192" s="40">
        <v>835000972</v>
      </c>
      <c r="B1192" s="40" t="s">
        <v>0</v>
      </c>
      <c r="C1192" s="40" t="s">
        <v>1228</v>
      </c>
      <c r="D1192" s="40" t="s">
        <v>16</v>
      </c>
      <c r="E1192" s="40">
        <v>84282</v>
      </c>
      <c r="F1192" s="40" t="s">
        <v>1228</v>
      </c>
      <c r="G1192" s="40" t="s">
        <v>3336</v>
      </c>
      <c r="H1192" s="41">
        <v>44182</v>
      </c>
      <c r="I1192" s="41" t="e">
        <v>#N/A</v>
      </c>
      <c r="J1192" s="17">
        <v>80832</v>
      </c>
      <c r="K1192" s="17">
        <v>0</v>
      </c>
      <c r="L1192" s="17">
        <v>0</v>
      </c>
      <c r="M1192" s="15">
        <f t="shared" si="20"/>
        <v>80832</v>
      </c>
      <c r="N1192" s="42" t="s">
        <v>17</v>
      </c>
      <c r="O1192" s="40"/>
      <c r="P1192" s="40" t="s">
        <v>4260</v>
      </c>
      <c r="Q1192" s="40"/>
      <c r="R1192" s="40" t="e">
        <v>#N/A</v>
      </c>
      <c r="S1192" s="40"/>
      <c r="T1192" s="40" t="s">
        <v>4260</v>
      </c>
      <c r="U1192" s="15">
        <v>0</v>
      </c>
      <c r="V1192" s="15">
        <v>0</v>
      </c>
      <c r="W1192" s="15">
        <v>0</v>
      </c>
      <c r="X1192" s="15"/>
      <c r="Y1192" s="15"/>
      <c r="Z1192" s="15">
        <v>0</v>
      </c>
      <c r="AA1192" s="15">
        <v>0</v>
      </c>
      <c r="AB1192" s="15">
        <v>0</v>
      </c>
      <c r="AC1192" s="15">
        <v>0</v>
      </c>
      <c r="AD1192" s="15">
        <v>0</v>
      </c>
      <c r="AE1192" s="40"/>
      <c r="AF1192" s="15">
        <v>0</v>
      </c>
      <c r="AG1192" s="40"/>
      <c r="AH1192" s="40"/>
      <c r="AI1192" s="40"/>
      <c r="AJ1192" s="15">
        <v>0</v>
      </c>
      <c r="AK1192" s="40"/>
      <c r="AL1192" s="40"/>
      <c r="AM1192" s="40"/>
      <c r="AN1192" s="41">
        <v>45504</v>
      </c>
    </row>
    <row r="1193" spans="1:40" x14ac:dyDescent="0.35">
      <c r="A1193" s="40">
        <v>835000972</v>
      </c>
      <c r="B1193" s="40" t="s">
        <v>0</v>
      </c>
      <c r="C1193" s="40" t="s">
        <v>1229</v>
      </c>
      <c r="D1193" s="40" t="s">
        <v>16</v>
      </c>
      <c r="E1193" s="40">
        <v>86602</v>
      </c>
      <c r="F1193" s="40" t="s">
        <v>1229</v>
      </c>
      <c r="G1193" s="40" t="s">
        <v>3337</v>
      </c>
      <c r="H1193" s="41">
        <v>44960</v>
      </c>
      <c r="I1193" s="41">
        <v>45036</v>
      </c>
      <c r="J1193" s="17">
        <v>511880</v>
      </c>
      <c r="K1193" s="17">
        <v>121500</v>
      </c>
      <c r="L1193" s="12">
        <v>121500</v>
      </c>
      <c r="M1193" s="15">
        <f t="shared" si="20"/>
        <v>268880</v>
      </c>
      <c r="N1193" s="42" t="s">
        <v>17</v>
      </c>
      <c r="O1193" s="40"/>
      <c r="P1193" s="40" t="s">
        <v>4262</v>
      </c>
      <c r="Q1193" s="40" t="b">
        <v>0</v>
      </c>
      <c r="R1193" s="40" t="s">
        <v>4254</v>
      </c>
      <c r="S1193" s="40"/>
      <c r="T1193" s="40" t="s">
        <v>4262</v>
      </c>
      <c r="U1193" s="15">
        <v>511880</v>
      </c>
      <c r="V1193" s="15">
        <v>0</v>
      </c>
      <c r="W1193" s="15">
        <v>0</v>
      </c>
      <c r="X1193" s="15"/>
      <c r="Y1193" s="15"/>
      <c r="Z1193" s="15">
        <v>511880</v>
      </c>
      <c r="AA1193" s="15">
        <v>0</v>
      </c>
      <c r="AB1193" s="15">
        <v>0</v>
      </c>
      <c r="AC1193" s="15">
        <v>511880</v>
      </c>
      <c r="AD1193" s="15">
        <v>0</v>
      </c>
      <c r="AE1193" s="40"/>
      <c r="AF1193" s="15">
        <v>121500</v>
      </c>
      <c r="AG1193" s="40">
        <v>2201520917</v>
      </c>
      <c r="AH1193" s="40" t="s">
        <v>4497</v>
      </c>
      <c r="AI1193" s="40"/>
      <c r="AJ1193" s="15">
        <v>390380</v>
      </c>
      <c r="AK1193" s="40">
        <v>2201472395</v>
      </c>
      <c r="AL1193" s="40" t="s">
        <v>4489</v>
      </c>
      <c r="AM1193" s="40"/>
      <c r="AN1193" s="41">
        <v>45504</v>
      </c>
    </row>
    <row r="1194" spans="1:40" x14ac:dyDescent="0.35">
      <c r="A1194" s="40">
        <v>835000972</v>
      </c>
      <c r="B1194" s="40" t="s">
        <v>0</v>
      </c>
      <c r="C1194" s="40" t="s">
        <v>1230</v>
      </c>
      <c r="D1194" s="40" t="s">
        <v>16</v>
      </c>
      <c r="E1194" s="40">
        <v>89139</v>
      </c>
      <c r="F1194" s="40" t="s">
        <v>1230</v>
      </c>
      <c r="G1194" s="40" t="s">
        <v>3338</v>
      </c>
      <c r="H1194" s="41">
        <v>44149</v>
      </c>
      <c r="I1194" s="41" t="e">
        <v>#N/A</v>
      </c>
      <c r="J1194" s="17">
        <v>46994</v>
      </c>
      <c r="K1194" s="17">
        <v>0</v>
      </c>
      <c r="L1194" s="17">
        <v>0</v>
      </c>
      <c r="M1194" s="15">
        <f t="shared" si="20"/>
        <v>46994</v>
      </c>
      <c r="N1194" s="42" t="s">
        <v>17</v>
      </c>
      <c r="O1194" s="40"/>
      <c r="P1194" s="40" t="s">
        <v>4260</v>
      </c>
      <c r="Q1194" s="40"/>
      <c r="R1194" s="40" t="e">
        <v>#N/A</v>
      </c>
      <c r="S1194" s="40"/>
      <c r="T1194" s="40" t="s">
        <v>4260</v>
      </c>
      <c r="U1194" s="15">
        <v>0</v>
      </c>
      <c r="V1194" s="15">
        <v>0</v>
      </c>
      <c r="W1194" s="15">
        <v>0</v>
      </c>
      <c r="X1194" s="15"/>
      <c r="Y1194" s="15"/>
      <c r="Z1194" s="15">
        <v>0</v>
      </c>
      <c r="AA1194" s="15">
        <v>0</v>
      </c>
      <c r="AB1194" s="15">
        <v>0</v>
      </c>
      <c r="AC1194" s="15">
        <v>0</v>
      </c>
      <c r="AD1194" s="15">
        <v>0</v>
      </c>
      <c r="AE1194" s="40"/>
      <c r="AF1194" s="15">
        <v>0</v>
      </c>
      <c r="AG1194" s="40"/>
      <c r="AH1194" s="40"/>
      <c r="AI1194" s="40"/>
      <c r="AJ1194" s="15">
        <v>0</v>
      </c>
      <c r="AK1194" s="40"/>
      <c r="AL1194" s="40"/>
      <c r="AM1194" s="40"/>
      <c r="AN1194" s="41">
        <v>45504</v>
      </c>
    </row>
    <row r="1195" spans="1:40" x14ac:dyDescent="0.35">
      <c r="A1195" s="40">
        <v>835000972</v>
      </c>
      <c r="B1195" s="40" t="s">
        <v>0</v>
      </c>
      <c r="C1195" s="40" t="s">
        <v>1231</v>
      </c>
      <c r="D1195" s="40" t="s">
        <v>16</v>
      </c>
      <c r="E1195" s="40">
        <v>89141</v>
      </c>
      <c r="F1195" s="40" t="s">
        <v>1231</v>
      </c>
      <c r="G1195" s="40" t="s">
        <v>3339</v>
      </c>
      <c r="H1195" s="41">
        <v>44082</v>
      </c>
      <c r="I1195" s="41" t="e">
        <v>#N/A</v>
      </c>
      <c r="J1195" s="17">
        <v>46994</v>
      </c>
      <c r="K1195" s="17">
        <v>0</v>
      </c>
      <c r="L1195" s="17">
        <v>0</v>
      </c>
      <c r="M1195" s="15">
        <f t="shared" si="20"/>
        <v>46994</v>
      </c>
      <c r="N1195" s="42" t="s">
        <v>17</v>
      </c>
      <c r="O1195" s="40"/>
      <c r="P1195" s="40" t="s">
        <v>4260</v>
      </c>
      <c r="Q1195" s="40"/>
      <c r="R1195" s="40" t="e">
        <v>#N/A</v>
      </c>
      <c r="S1195" s="40"/>
      <c r="T1195" s="40" t="s">
        <v>4260</v>
      </c>
      <c r="U1195" s="15">
        <v>0</v>
      </c>
      <c r="V1195" s="15">
        <v>0</v>
      </c>
      <c r="W1195" s="15">
        <v>0</v>
      </c>
      <c r="X1195" s="15"/>
      <c r="Y1195" s="15"/>
      <c r="Z1195" s="15">
        <v>0</v>
      </c>
      <c r="AA1195" s="15">
        <v>0</v>
      </c>
      <c r="AB1195" s="15">
        <v>0</v>
      </c>
      <c r="AC1195" s="15">
        <v>0</v>
      </c>
      <c r="AD1195" s="15">
        <v>0</v>
      </c>
      <c r="AE1195" s="40"/>
      <c r="AF1195" s="15">
        <v>0</v>
      </c>
      <c r="AG1195" s="40"/>
      <c r="AH1195" s="40"/>
      <c r="AI1195" s="40"/>
      <c r="AJ1195" s="15">
        <v>0</v>
      </c>
      <c r="AK1195" s="40"/>
      <c r="AL1195" s="40"/>
      <c r="AM1195" s="40"/>
      <c r="AN1195" s="41">
        <v>45504</v>
      </c>
    </row>
    <row r="1196" spans="1:40" x14ac:dyDescent="0.35">
      <c r="A1196" s="40">
        <v>835000972</v>
      </c>
      <c r="B1196" s="40" t="s">
        <v>0</v>
      </c>
      <c r="C1196" s="40" t="s">
        <v>1232</v>
      </c>
      <c r="D1196" s="40" t="s">
        <v>16</v>
      </c>
      <c r="E1196" s="40">
        <v>89144</v>
      </c>
      <c r="F1196" s="40" t="s">
        <v>1232</v>
      </c>
      <c r="G1196" s="40" t="s">
        <v>3340</v>
      </c>
      <c r="H1196" s="41">
        <v>44136</v>
      </c>
      <c r="I1196" s="41" t="e">
        <v>#N/A</v>
      </c>
      <c r="J1196" s="17">
        <v>46994</v>
      </c>
      <c r="K1196" s="17">
        <v>0</v>
      </c>
      <c r="L1196" s="17">
        <v>0</v>
      </c>
      <c r="M1196" s="15">
        <f t="shared" si="20"/>
        <v>46994</v>
      </c>
      <c r="N1196" s="42" t="s">
        <v>17</v>
      </c>
      <c r="O1196" s="40"/>
      <c r="P1196" s="40" t="s">
        <v>4260</v>
      </c>
      <c r="Q1196" s="40"/>
      <c r="R1196" s="40" t="e">
        <v>#N/A</v>
      </c>
      <c r="S1196" s="40"/>
      <c r="T1196" s="40" t="s">
        <v>4260</v>
      </c>
      <c r="U1196" s="15">
        <v>0</v>
      </c>
      <c r="V1196" s="15">
        <v>0</v>
      </c>
      <c r="W1196" s="15">
        <v>0</v>
      </c>
      <c r="X1196" s="15"/>
      <c r="Y1196" s="15"/>
      <c r="Z1196" s="15">
        <v>0</v>
      </c>
      <c r="AA1196" s="15">
        <v>0</v>
      </c>
      <c r="AB1196" s="15">
        <v>0</v>
      </c>
      <c r="AC1196" s="15">
        <v>0</v>
      </c>
      <c r="AD1196" s="15">
        <v>0</v>
      </c>
      <c r="AE1196" s="40"/>
      <c r="AF1196" s="15">
        <v>0</v>
      </c>
      <c r="AG1196" s="40"/>
      <c r="AH1196" s="40"/>
      <c r="AI1196" s="40"/>
      <c r="AJ1196" s="15">
        <v>0</v>
      </c>
      <c r="AK1196" s="40"/>
      <c r="AL1196" s="40"/>
      <c r="AM1196" s="40"/>
      <c r="AN1196" s="41">
        <v>45504</v>
      </c>
    </row>
    <row r="1197" spans="1:40" x14ac:dyDescent="0.35">
      <c r="A1197" s="40">
        <v>835000972</v>
      </c>
      <c r="B1197" s="40" t="s">
        <v>0</v>
      </c>
      <c r="C1197" s="40" t="s">
        <v>1233</v>
      </c>
      <c r="D1197" s="40" t="s">
        <v>16</v>
      </c>
      <c r="E1197" s="40">
        <v>89413</v>
      </c>
      <c r="F1197" s="40" t="s">
        <v>1233</v>
      </c>
      <c r="G1197" s="40" t="s">
        <v>3341</v>
      </c>
      <c r="H1197" s="41">
        <v>44082</v>
      </c>
      <c r="I1197" s="41" t="e">
        <v>#N/A</v>
      </c>
      <c r="J1197" s="17">
        <v>46994</v>
      </c>
      <c r="K1197" s="17">
        <v>0</v>
      </c>
      <c r="L1197" s="17">
        <v>0</v>
      </c>
      <c r="M1197" s="15">
        <f t="shared" si="20"/>
        <v>46994</v>
      </c>
      <c r="N1197" s="42" t="s">
        <v>17</v>
      </c>
      <c r="O1197" s="40"/>
      <c r="P1197" s="40" t="s">
        <v>4260</v>
      </c>
      <c r="Q1197" s="40"/>
      <c r="R1197" s="40" t="e">
        <v>#N/A</v>
      </c>
      <c r="S1197" s="40"/>
      <c r="T1197" s="40" t="s">
        <v>4260</v>
      </c>
      <c r="U1197" s="15">
        <v>0</v>
      </c>
      <c r="V1197" s="15">
        <v>0</v>
      </c>
      <c r="W1197" s="15">
        <v>0</v>
      </c>
      <c r="X1197" s="15"/>
      <c r="Y1197" s="15"/>
      <c r="Z1197" s="15">
        <v>0</v>
      </c>
      <c r="AA1197" s="15">
        <v>0</v>
      </c>
      <c r="AB1197" s="15">
        <v>0</v>
      </c>
      <c r="AC1197" s="15">
        <v>0</v>
      </c>
      <c r="AD1197" s="15">
        <v>0</v>
      </c>
      <c r="AE1197" s="40"/>
      <c r="AF1197" s="15">
        <v>0</v>
      </c>
      <c r="AG1197" s="40"/>
      <c r="AH1197" s="40"/>
      <c r="AI1197" s="40"/>
      <c r="AJ1197" s="15">
        <v>0</v>
      </c>
      <c r="AK1197" s="40"/>
      <c r="AL1197" s="40"/>
      <c r="AM1197" s="40"/>
      <c r="AN1197" s="41">
        <v>45504</v>
      </c>
    </row>
    <row r="1198" spans="1:40" x14ac:dyDescent="0.35">
      <c r="A1198" s="40">
        <v>835000972</v>
      </c>
      <c r="B1198" s="40" t="s">
        <v>0</v>
      </c>
      <c r="C1198" s="40" t="s">
        <v>1234</v>
      </c>
      <c r="D1198" s="40" t="s">
        <v>16</v>
      </c>
      <c r="E1198" s="40">
        <v>89415</v>
      </c>
      <c r="F1198" s="40" t="s">
        <v>1234</v>
      </c>
      <c r="G1198" s="40" t="s">
        <v>3342</v>
      </c>
      <c r="H1198" s="41">
        <v>44112</v>
      </c>
      <c r="I1198" s="41" t="e">
        <v>#N/A</v>
      </c>
      <c r="J1198" s="17">
        <v>42894</v>
      </c>
      <c r="K1198" s="17">
        <v>0</v>
      </c>
      <c r="L1198" s="17">
        <v>0</v>
      </c>
      <c r="M1198" s="15">
        <f t="shared" si="20"/>
        <v>42894</v>
      </c>
      <c r="N1198" s="42" t="s">
        <v>17</v>
      </c>
      <c r="O1198" s="40"/>
      <c r="P1198" s="40" t="s">
        <v>4260</v>
      </c>
      <c r="Q1198" s="40"/>
      <c r="R1198" s="40" t="e">
        <v>#N/A</v>
      </c>
      <c r="S1198" s="40"/>
      <c r="T1198" s="40" t="s">
        <v>4260</v>
      </c>
      <c r="U1198" s="15">
        <v>0</v>
      </c>
      <c r="V1198" s="15">
        <v>0</v>
      </c>
      <c r="W1198" s="15">
        <v>0</v>
      </c>
      <c r="X1198" s="15"/>
      <c r="Y1198" s="15"/>
      <c r="Z1198" s="15">
        <v>0</v>
      </c>
      <c r="AA1198" s="15">
        <v>0</v>
      </c>
      <c r="AB1198" s="15">
        <v>0</v>
      </c>
      <c r="AC1198" s="15">
        <v>0</v>
      </c>
      <c r="AD1198" s="15">
        <v>0</v>
      </c>
      <c r="AE1198" s="40"/>
      <c r="AF1198" s="15">
        <v>0</v>
      </c>
      <c r="AG1198" s="40"/>
      <c r="AH1198" s="40"/>
      <c r="AI1198" s="40"/>
      <c r="AJ1198" s="15">
        <v>0</v>
      </c>
      <c r="AK1198" s="40"/>
      <c r="AL1198" s="40"/>
      <c r="AM1198" s="40"/>
      <c r="AN1198" s="41">
        <v>45504</v>
      </c>
    </row>
    <row r="1199" spans="1:40" x14ac:dyDescent="0.35">
      <c r="A1199" s="40">
        <v>835000972</v>
      </c>
      <c r="B1199" s="40" t="s">
        <v>0</v>
      </c>
      <c r="C1199" s="40" t="s">
        <v>1235</v>
      </c>
      <c r="D1199" s="40" t="s">
        <v>16</v>
      </c>
      <c r="E1199" s="40">
        <v>89418</v>
      </c>
      <c r="F1199" s="40" t="s">
        <v>1235</v>
      </c>
      <c r="G1199" s="40" t="s">
        <v>3343</v>
      </c>
      <c r="H1199" s="41">
        <v>44161</v>
      </c>
      <c r="I1199" s="41" t="e">
        <v>#N/A</v>
      </c>
      <c r="J1199" s="17">
        <v>46994</v>
      </c>
      <c r="K1199" s="17">
        <v>0</v>
      </c>
      <c r="L1199" s="17">
        <v>0</v>
      </c>
      <c r="M1199" s="15">
        <f t="shared" si="20"/>
        <v>46994</v>
      </c>
      <c r="N1199" s="42" t="s">
        <v>17</v>
      </c>
      <c r="O1199" s="40"/>
      <c r="P1199" s="40" t="s">
        <v>4260</v>
      </c>
      <c r="Q1199" s="40"/>
      <c r="R1199" s="40" t="e">
        <v>#N/A</v>
      </c>
      <c r="S1199" s="40"/>
      <c r="T1199" s="40" t="s">
        <v>4260</v>
      </c>
      <c r="U1199" s="15">
        <v>0</v>
      </c>
      <c r="V1199" s="15">
        <v>0</v>
      </c>
      <c r="W1199" s="15">
        <v>0</v>
      </c>
      <c r="X1199" s="15"/>
      <c r="Y1199" s="15"/>
      <c r="Z1199" s="15">
        <v>0</v>
      </c>
      <c r="AA1199" s="15">
        <v>0</v>
      </c>
      <c r="AB1199" s="15">
        <v>0</v>
      </c>
      <c r="AC1199" s="15">
        <v>0</v>
      </c>
      <c r="AD1199" s="15">
        <v>0</v>
      </c>
      <c r="AE1199" s="40"/>
      <c r="AF1199" s="15">
        <v>0</v>
      </c>
      <c r="AG1199" s="40"/>
      <c r="AH1199" s="40"/>
      <c r="AI1199" s="40"/>
      <c r="AJ1199" s="15">
        <v>0</v>
      </c>
      <c r="AK1199" s="40"/>
      <c r="AL1199" s="40"/>
      <c r="AM1199" s="40"/>
      <c r="AN1199" s="41">
        <v>45504</v>
      </c>
    </row>
    <row r="1200" spans="1:40" x14ac:dyDescent="0.35">
      <c r="A1200" s="40">
        <v>835000972</v>
      </c>
      <c r="B1200" s="40" t="s">
        <v>0</v>
      </c>
      <c r="C1200" s="40" t="s">
        <v>1236</v>
      </c>
      <c r="D1200" s="40" t="s">
        <v>16</v>
      </c>
      <c r="E1200" s="40">
        <v>89420</v>
      </c>
      <c r="F1200" s="40" t="s">
        <v>1236</v>
      </c>
      <c r="G1200" s="40" t="s">
        <v>3344</v>
      </c>
      <c r="H1200" s="41">
        <v>44143</v>
      </c>
      <c r="I1200" s="41" t="e">
        <v>#N/A</v>
      </c>
      <c r="J1200" s="17">
        <v>46994</v>
      </c>
      <c r="K1200" s="17">
        <v>0</v>
      </c>
      <c r="L1200" s="17">
        <v>0</v>
      </c>
      <c r="M1200" s="15">
        <f t="shared" si="20"/>
        <v>46994</v>
      </c>
      <c r="N1200" s="42" t="s">
        <v>17</v>
      </c>
      <c r="O1200" s="40"/>
      <c r="P1200" s="40" t="s">
        <v>4260</v>
      </c>
      <c r="Q1200" s="40"/>
      <c r="R1200" s="40" t="e">
        <v>#N/A</v>
      </c>
      <c r="S1200" s="40"/>
      <c r="T1200" s="40" t="s">
        <v>4260</v>
      </c>
      <c r="U1200" s="15">
        <v>0</v>
      </c>
      <c r="V1200" s="15">
        <v>0</v>
      </c>
      <c r="W1200" s="15">
        <v>0</v>
      </c>
      <c r="X1200" s="15"/>
      <c r="Y1200" s="15"/>
      <c r="Z1200" s="15">
        <v>0</v>
      </c>
      <c r="AA1200" s="15">
        <v>0</v>
      </c>
      <c r="AB1200" s="15">
        <v>0</v>
      </c>
      <c r="AC1200" s="15">
        <v>0</v>
      </c>
      <c r="AD1200" s="15">
        <v>0</v>
      </c>
      <c r="AE1200" s="40"/>
      <c r="AF1200" s="15">
        <v>0</v>
      </c>
      <c r="AG1200" s="40"/>
      <c r="AH1200" s="40"/>
      <c r="AI1200" s="40"/>
      <c r="AJ1200" s="15">
        <v>0</v>
      </c>
      <c r="AK1200" s="40"/>
      <c r="AL1200" s="40"/>
      <c r="AM1200" s="40"/>
      <c r="AN1200" s="41">
        <v>45504</v>
      </c>
    </row>
    <row r="1201" spans="1:40" x14ac:dyDescent="0.35">
      <c r="A1201" s="40">
        <v>835000972</v>
      </c>
      <c r="B1201" s="40" t="s">
        <v>0</v>
      </c>
      <c r="C1201" s="40" t="s">
        <v>1237</v>
      </c>
      <c r="D1201" s="40" t="s">
        <v>16</v>
      </c>
      <c r="E1201" s="40">
        <v>89423</v>
      </c>
      <c r="F1201" s="40" t="s">
        <v>1237</v>
      </c>
      <c r="G1201" s="40" t="s">
        <v>3345</v>
      </c>
      <c r="H1201" s="41">
        <v>44161</v>
      </c>
      <c r="I1201" s="41" t="e">
        <v>#N/A</v>
      </c>
      <c r="J1201" s="17">
        <v>46994</v>
      </c>
      <c r="K1201" s="17">
        <v>0</v>
      </c>
      <c r="L1201" s="17">
        <v>0</v>
      </c>
      <c r="M1201" s="15">
        <f t="shared" si="20"/>
        <v>46994</v>
      </c>
      <c r="N1201" s="42" t="s">
        <v>17</v>
      </c>
      <c r="O1201" s="40"/>
      <c r="P1201" s="40" t="s">
        <v>4260</v>
      </c>
      <c r="Q1201" s="40"/>
      <c r="R1201" s="40" t="e">
        <v>#N/A</v>
      </c>
      <c r="S1201" s="40"/>
      <c r="T1201" s="40" t="s">
        <v>4260</v>
      </c>
      <c r="U1201" s="15">
        <v>0</v>
      </c>
      <c r="V1201" s="15">
        <v>0</v>
      </c>
      <c r="W1201" s="15">
        <v>0</v>
      </c>
      <c r="X1201" s="15"/>
      <c r="Y1201" s="15"/>
      <c r="Z1201" s="15">
        <v>0</v>
      </c>
      <c r="AA1201" s="15">
        <v>0</v>
      </c>
      <c r="AB1201" s="15">
        <v>0</v>
      </c>
      <c r="AC1201" s="15">
        <v>0</v>
      </c>
      <c r="AD1201" s="15">
        <v>0</v>
      </c>
      <c r="AE1201" s="40"/>
      <c r="AF1201" s="15">
        <v>0</v>
      </c>
      <c r="AG1201" s="40"/>
      <c r="AH1201" s="40"/>
      <c r="AI1201" s="40"/>
      <c r="AJ1201" s="15">
        <v>0</v>
      </c>
      <c r="AK1201" s="40"/>
      <c r="AL1201" s="40"/>
      <c r="AM1201" s="40"/>
      <c r="AN1201" s="41">
        <v>45504</v>
      </c>
    </row>
    <row r="1202" spans="1:40" x14ac:dyDescent="0.35">
      <c r="A1202" s="40">
        <v>835000972</v>
      </c>
      <c r="B1202" s="40" t="s">
        <v>0</v>
      </c>
      <c r="C1202" s="40" t="s">
        <v>1238</v>
      </c>
      <c r="D1202" s="40" t="s">
        <v>16</v>
      </c>
      <c r="E1202" s="40">
        <v>89481</v>
      </c>
      <c r="F1202" s="40" t="s">
        <v>1238</v>
      </c>
      <c r="G1202" s="40" t="s">
        <v>3346</v>
      </c>
      <c r="H1202" s="41">
        <v>43987</v>
      </c>
      <c r="I1202" s="41" t="e">
        <v>#N/A</v>
      </c>
      <c r="J1202" s="17">
        <v>46994</v>
      </c>
      <c r="K1202" s="17">
        <v>0</v>
      </c>
      <c r="L1202" s="17">
        <v>0</v>
      </c>
      <c r="M1202" s="15">
        <f t="shared" si="20"/>
        <v>46994</v>
      </c>
      <c r="N1202" s="42" t="s">
        <v>17</v>
      </c>
      <c r="O1202" s="40"/>
      <c r="P1202" s="40" t="s">
        <v>4260</v>
      </c>
      <c r="Q1202" s="40"/>
      <c r="R1202" s="40" t="e">
        <v>#N/A</v>
      </c>
      <c r="S1202" s="40"/>
      <c r="T1202" s="40" t="s">
        <v>4260</v>
      </c>
      <c r="U1202" s="15">
        <v>0</v>
      </c>
      <c r="V1202" s="15">
        <v>0</v>
      </c>
      <c r="W1202" s="15">
        <v>0</v>
      </c>
      <c r="X1202" s="15"/>
      <c r="Y1202" s="15"/>
      <c r="Z1202" s="15">
        <v>0</v>
      </c>
      <c r="AA1202" s="15">
        <v>0</v>
      </c>
      <c r="AB1202" s="15">
        <v>0</v>
      </c>
      <c r="AC1202" s="15">
        <v>0</v>
      </c>
      <c r="AD1202" s="15">
        <v>0</v>
      </c>
      <c r="AE1202" s="40"/>
      <c r="AF1202" s="15">
        <v>0</v>
      </c>
      <c r="AG1202" s="40"/>
      <c r="AH1202" s="40"/>
      <c r="AI1202" s="40"/>
      <c r="AJ1202" s="15">
        <v>0</v>
      </c>
      <c r="AK1202" s="40"/>
      <c r="AL1202" s="40"/>
      <c r="AM1202" s="40"/>
      <c r="AN1202" s="41">
        <v>45504</v>
      </c>
    </row>
    <row r="1203" spans="1:40" x14ac:dyDescent="0.35">
      <c r="A1203" s="40">
        <v>835000972</v>
      </c>
      <c r="B1203" s="40" t="s">
        <v>0</v>
      </c>
      <c r="C1203" s="40" t="s">
        <v>1239</v>
      </c>
      <c r="D1203" s="40" t="s">
        <v>16</v>
      </c>
      <c r="E1203" s="40">
        <v>89496</v>
      </c>
      <c r="F1203" s="40" t="s">
        <v>1239</v>
      </c>
      <c r="G1203" s="40" t="s">
        <v>3347</v>
      </c>
      <c r="H1203" s="41">
        <v>44181</v>
      </c>
      <c r="I1203" s="41" t="e">
        <v>#N/A</v>
      </c>
      <c r="J1203" s="17">
        <v>46994</v>
      </c>
      <c r="K1203" s="17">
        <v>0</v>
      </c>
      <c r="L1203" s="17">
        <v>0</v>
      </c>
      <c r="M1203" s="15">
        <f t="shared" si="20"/>
        <v>46994</v>
      </c>
      <c r="N1203" s="42" t="s">
        <v>17</v>
      </c>
      <c r="O1203" s="40"/>
      <c r="P1203" s="40" t="s">
        <v>4260</v>
      </c>
      <c r="Q1203" s="40"/>
      <c r="R1203" s="40" t="e">
        <v>#N/A</v>
      </c>
      <c r="S1203" s="40"/>
      <c r="T1203" s="40" t="s">
        <v>4260</v>
      </c>
      <c r="U1203" s="15">
        <v>0</v>
      </c>
      <c r="V1203" s="15">
        <v>0</v>
      </c>
      <c r="W1203" s="15">
        <v>0</v>
      </c>
      <c r="X1203" s="15"/>
      <c r="Y1203" s="15"/>
      <c r="Z1203" s="15">
        <v>0</v>
      </c>
      <c r="AA1203" s="15">
        <v>0</v>
      </c>
      <c r="AB1203" s="15">
        <v>0</v>
      </c>
      <c r="AC1203" s="15">
        <v>0</v>
      </c>
      <c r="AD1203" s="15">
        <v>0</v>
      </c>
      <c r="AE1203" s="40"/>
      <c r="AF1203" s="15">
        <v>0</v>
      </c>
      <c r="AG1203" s="40"/>
      <c r="AH1203" s="40"/>
      <c r="AI1203" s="40"/>
      <c r="AJ1203" s="15">
        <v>0</v>
      </c>
      <c r="AK1203" s="40"/>
      <c r="AL1203" s="40"/>
      <c r="AM1203" s="40"/>
      <c r="AN1203" s="41">
        <v>45504</v>
      </c>
    </row>
    <row r="1204" spans="1:40" x14ac:dyDescent="0.35">
      <c r="A1204" s="40">
        <v>835000972</v>
      </c>
      <c r="B1204" s="40" t="s">
        <v>0</v>
      </c>
      <c r="C1204" s="40" t="s">
        <v>1240</v>
      </c>
      <c r="D1204" s="40" t="s">
        <v>16</v>
      </c>
      <c r="E1204" s="40">
        <v>89506</v>
      </c>
      <c r="F1204" s="40" t="s">
        <v>1240</v>
      </c>
      <c r="G1204" s="40" t="s">
        <v>3348</v>
      </c>
      <c r="H1204" s="41">
        <v>44182</v>
      </c>
      <c r="I1204" s="41" t="e">
        <v>#N/A</v>
      </c>
      <c r="J1204" s="17">
        <v>46994</v>
      </c>
      <c r="K1204" s="17">
        <v>0</v>
      </c>
      <c r="L1204" s="17">
        <v>0</v>
      </c>
      <c r="M1204" s="15">
        <f t="shared" si="20"/>
        <v>46994</v>
      </c>
      <c r="N1204" s="42" t="s">
        <v>17</v>
      </c>
      <c r="O1204" s="40"/>
      <c r="P1204" s="40" t="s">
        <v>4260</v>
      </c>
      <c r="Q1204" s="40"/>
      <c r="R1204" s="40" t="e">
        <v>#N/A</v>
      </c>
      <c r="S1204" s="40"/>
      <c r="T1204" s="40" t="s">
        <v>4260</v>
      </c>
      <c r="U1204" s="15">
        <v>0</v>
      </c>
      <c r="V1204" s="15">
        <v>0</v>
      </c>
      <c r="W1204" s="15">
        <v>0</v>
      </c>
      <c r="X1204" s="15"/>
      <c r="Y1204" s="15"/>
      <c r="Z1204" s="15">
        <v>0</v>
      </c>
      <c r="AA1204" s="15">
        <v>0</v>
      </c>
      <c r="AB1204" s="15">
        <v>0</v>
      </c>
      <c r="AC1204" s="15">
        <v>0</v>
      </c>
      <c r="AD1204" s="15">
        <v>0</v>
      </c>
      <c r="AE1204" s="40"/>
      <c r="AF1204" s="15">
        <v>0</v>
      </c>
      <c r="AG1204" s="40"/>
      <c r="AH1204" s="40"/>
      <c r="AI1204" s="40"/>
      <c r="AJ1204" s="15">
        <v>0</v>
      </c>
      <c r="AK1204" s="40"/>
      <c r="AL1204" s="40"/>
      <c r="AM1204" s="40"/>
      <c r="AN1204" s="41">
        <v>45504</v>
      </c>
    </row>
    <row r="1205" spans="1:40" x14ac:dyDescent="0.35">
      <c r="A1205" s="40">
        <v>835000972</v>
      </c>
      <c r="B1205" s="40" t="s">
        <v>0</v>
      </c>
      <c r="C1205" s="40" t="s">
        <v>1215</v>
      </c>
      <c r="D1205" s="40" t="s">
        <v>16</v>
      </c>
      <c r="E1205" s="40">
        <v>25972</v>
      </c>
      <c r="F1205" s="40" t="s">
        <v>1215</v>
      </c>
      <c r="G1205" s="40" t="s">
        <v>3323</v>
      </c>
      <c r="H1205" s="41">
        <v>44202</v>
      </c>
      <c r="I1205" s="41">
        <v>44473</v>
      </c>
      <c r="J1205" s="17">
        <v>80832</v>
      </c>
      <c r="K1205" s="17">
        <v>0</v>
      </c>
      <c r="L1205" s="17">
        <v>0</v>
      </c>
      <c r="M1205" s="15">
        <f t="shared" si="20"/>
        <v>80832</v>
      </c>
      <c r="N1205" s="42" t="s">
        <v>17</v>
      </c>
      <c r="O1205" s="40"/>
      <c r="P1205" s="40" t="s">
        <v>4264</v>
      </c>
      <c r="Q1205" s="40" t="b">
        <v>0</v>
      </c>
      <c r="R1205" s="40" t="s">
        <v>4254</v>
      </c>
      <c r="S1205" s="40" t="s">
        <v>4502</v>
      </c>
      <c r="T1205" s="40" t="s">
        <v>4264</v>
      </c>
      <c r="U1205" s="15">
        <v>80832</v>
      </c>
      <c r="V1205" s="15">
        <v>0</v>
      </c>
      <c r="W1205" s="15">
        <v>0</v>
      </c>
      <c r="X1205" s="15"/>
      <c r="Y1205" s="15"/>
      <c r="Z1205" s="15">
        <v>80832</v>
      </c>
      <c r="AA1205" s="15">
        <v>0</v>
      </c>
      <c r="AB1205" s="15">
        <v>0</v>
      </c>
      <c r="AC1205" s="15">
        <v>80832</v>
      </c>
      <c r="AD1205" s="15">
        <v>80832</v>
      </c>
      <c r="AE1205" s="40">
        <v>1221892553</v>
      </c>
      <c r="AF1205" s="15">
        <v>0</v>
      </c>
      <c r="AG1205" s="40"/>
      <c r="AH1205" s="40"/>
      <c r="AI1205" s="40"/>
      <c r="AJ1205" s="15">
        <v>0</v>
      </c>
      <c r="AK1205" s="40"/>
      <c r="AL1205" s="40"/>
      <c r="AM1205" s="40"/>
      <c r="AN1205" s="41">
        <v>45504</v>
      </c>
    </row>
    <row r="1206" spans="1:40" x14ac:dyDescent="0.35">
      <c r="A1206" s="40">
        <v>835000972</v>
      </c>
      <c r="B1206" s="40" t="s">
        <v>0</v>
      </c>
      <c r="C1206" s="40" t="s">
        <v>1242</v>
      </c>
      <c r="D1206" s="40" t="s">
        <v>16</v>
      </c>
      <c r="E1206" s="40">
        <v>89546</v>
      </c>
      <c r="F1206" s="40" t="s">
        <v>1242</v>
      </c>
      <c r="G1206" s="40" t="s">
        <v>3350</v>
      </c>
      <c r="H1206" s="41">
        <v>45013</v>
      </c>
      <c r="I1206" s="41">
        <v>45091</v>
      </c>
      <c r="J1206" s="17">
        <v>703140</v>
      </c>
      <c r="K1206" s="17">
        <v>0</v>
      </c>
      <c r="L1206" s="12">
        <v>269640</v>
      </c>
      <c r="M1206" s="15">
        <f t="shared" si="20"/>
        <v>433500</v>
      </c>
      <c r="N1206" s="42" t="s">
        <v>17</v>
      </c>
      <c r="O1206" s="40" t="s">
        <v>276</v>
      </c>
      <c r="P1206" s="40" t="s">
        <v>4269</v>
      </c>
      <c r="Q1206" s="40" t="b">
        <v>0</v>
      </c>
      <c r="R1206" s="40" t="s">
        <v>4256</v>
      </c>
      <c r="S1206" s="40"/>
      <c r="T1206" s="40" t="s">
        <v>4262</v>
      </c>
      <c r="U1206" s="15">
        <v>703140</v>
      </c>
      <c r="V1206" s="15">
        <v>0</v>
      </c>
      <c r="W1206" s="15">
        <v>433500</v>
      </c>
      <c r="X1206" s="15"/>
      <c r="Y1206" s="15"/>
      <c r="Z1206" s="15">
        <v>703140</v>
      </c>
      <c r="AA1206" s="15">
        <v>0</v>
      </c>
      <c r="AB1206" s="15">
        <v>0</v>
      </c>
      <c r="AC1206" s="15">
        <v>269640</v>
      </c>
      <c r="AD1206" s="15">
        <v>0</v>
      </c>
      <c r="AE1206" s="40"/>
      <c r="AF1206" s="15">
        <v>269640</v>
      </c>
      <c r="AG1206" s="40">
        <v>2201452472</v>
      </c>
      <c r="AH1206" s="40" t="s">
        <v>4487</v>
      </c>
      <c r="AI1206" s="40"/>
      <c r="AJ1206" s="15"/>
      <c r="AK1206" s="40"/>
      <c r="AL1206" s="40"/>
      <c r="AM1206" s="40"/>
      <c r="AN1206" s="41">
        <v>45504</v>
      </c>
    </row>
    <row r="1207" spans="1:40" x14ac:dyDescent="0.35">
      <c r="A1207" s="40">
        <v>835000972</v>
      </c>
      <c r="B1207" s="40" t="s">
        <v>0</v>
      </c>
      <c r="C1207" s="40" t="s">
        <v>1243</v>
      </c>
      <c r="D1207" s="40" t="s">
        <v>16</v>
      </c>
      <c r="E1207" s="40">
        <v>89932</v>
      </c>
      <c r="F1207" s="40" t="s">
        <v>1243</v>
      </c>
      <c r="G1207" s="40" t="s">
        <v>3351</v>
      </c>
      <c r="H1207" s="41">
        <v>44202</v>
      </c>
      <c r="I1207" s="41" t="e">
        <v>#N/A</v>
      </c>
      <c r="J1207" s="17">
        <v>80832</v>
      </c>
      <c r="K1207" s="17">
        <v>0</v>
      </c>
      <c r="L1207" s="17">
        <v>0</v>
      </c>
      <c r="M1207" s="15">
        <f t="shared" si="20"/>
        <v>80832</v>
      </c>
      <c r="N1207" s="42" t="s">
        <v>17</v>
      </c>
      <c r="O1207" s="40"/>
      <c r="P1207" s="40" t="s">
        <v>4260</v>
      </c>
      <c r="Q1207" s="40"/>
      <c r="R1207" s="40" t="e">
        <v>#N/A</v>
      </c>
      <c r="S1207" s="40"/>
      <c r="T1207" s="40" t="s">
        <v>4260</v>
      </c>
      <c r="U1207" s="15">
        <v>0</v>
      </c>
      <c r="V1207" s="15">
        <v>0</v>
      </c>
      <c r="W1207" s="15">
        <v>0</v>
      </c>
      <c r="X1207" s="15"/>
      <c r="Y1207" s="15"/>
      <c r="Z1207" s="15">
        <v>0</v>
      </c>
      <c r="AA1207" s="15">
        <v>0</v>
      </c>
      <c r="AB1207" s="15">
        <v>0</v>
      </c>
      <c r="AC1207" s="15">
        <v>0</v>
      </c>
      <c r="AD1207" s="15">
        <v>0</v>
      </c>
      <c r="AE1207" s="40"/>
      <c r="AF1207" s="15">
        <v>0</v>
      </c>
      <c r="AG1207" s="40"/>
      <c r="AH1207" s="40"/>
      <c r="AI1207" s="40"/>
      <c r="AJ1207" s="15">
        <v>0</v>
      </c>
      <c r="AK1207" s="40"/>
      <c r="AL1207" s="40"/>
      <c r="AM1207" s="40"/>
      <c r="AN1207" s="41">
        <v>45504</v>
      </c>
    </row>
    <row r="1208" spans="1:40" x14ac:dyDescent="0.35">
      <c r="A1208" s="40">
        <v>835000972</v>
      </c>
      <c r="B1208" s="40" t="s">
        <v>0</v>
      </c>
      <c r="C1208" s="40" t="s">
        <v>1244</v>
      </c>
      <c r="D1208" s="40" t="s">
        <v>16</v>
      </c>
      <c r="E1208" s="40">
        <v>90135</v>
      </c>
      <c r="F1208" s="40" t="s">
        <v>1244</v>
      </c>
      <c r="G1208" s="40" t="s">
        <v>3352</v>
      </c>
      <c r="H1208" s="41">
        <v>44223</v>
      </c>
      <c r="I1208" s="41" t="e">
        <v>#N/A</v>
      </c>
      <c r="J1208" s="17">
        <v>80832</v>
      </c>
      <c r="K1208" s="17">
        <v>0</v>
      </c>
      <c r="L1208" s="17">
        <v>0</v>
      </c>
      <c r="M1208" s="15">
        <f t="shared" si="20"/>
        <v>80832</v>
      </c>
      <c r="N1208" s="42" t="s">
        <v>17</v>
      </c>
      <c r="O1208" s="40"/>
      <c r="P1208" s="40" t="s">
        <v>4260</v>
      </c>
      <c r="Q1208" s="40"/>
      <c r="R1208" s="40" t="e">
        <v>#N/A</v>
      </c>
      <c r="S1208" s="40"/>
      <c r="T1208" s="40" t="s">
        <v>4260</v>
      </c>
      <c r="U1208" s="15">
        <v>0</v>
      </c>
      <c r="V1208" s="15">
        <v>0</v>
      </c>
      <c r="W1208" s="15">
        <v>0</v>
      </c>
      <c r="X1208" s="15"/>
      <c r="Y1208" s="15"/>
      <c r="Z1208" s="15">
        <v>0</v>
      </c>
      <c r="AA1208" s="15">
        <v>0</v>
      </c>
      <c r="AB1208" s="15">
        <v>0</v>
      </c>
      <c r="AC1208" s="15">
        <v>0</v>
      </c>
      <c r="AD1208" s="15">
        <v>0</v>
      </c>
      <c r="AE1208" s="40"/>
      <c r="AF1208" s="15">
        <v>0</v>
      </c>
      <c r="AG1208" s="40"/>
      <c r="AH1208" s="40"/>
      <c r="AI1208" s="40"/>
      <c r="AJ1208" s="15">
        <v>0</v>
      </c>
      <c r="AK1208" s="40"/>
      <c r="AL1208" s="40"/>
      <c r="AM1208" s="40"/>
      <c r="AN1208" s="41">
        <v>45504</v>
      </c>
    </row>
    <row r="1209" spans="1:40" x14ac:dyDescent="0.35">
      <c r="A1209" s="40">
        <v>835000972</v>
      </c>
      <c r="B1209" s="40" t="s">
        <v>0</v>
      </c>
      <c r="C1209" s="40" t="s">
        <v>1245</v>
      </c>
      <c r="D1209" s="40" t="s">
        <v>16</v>
      </c>
      <c r="E1209" s="40">
        <v>90144</v>
      </c>
      <c r="F1209" s="40" t="s">
        <v>1245</v>
      </c>
      <c r="G1209" s="40" t="s">
        <v>3353</v>
      </c>
      <c r="H1209" s="41">
        <v>44398</v>
      </c>
      <c r="I1209" s="41" t="e">
        <v>#N/A</v>
      </c>
      <c r="J1209" s="17">
        <v>70000</v>
      </c>
      <c r="K1209" s="17">
        <v>0</v>
      </c>
      <c r="L1209" s="17">
        <v>0</v>
      </c>
      <c r="M1209" s="15">
        <f t="shared" si="20"/>
        <v>70000</v>
      </c>
      <c r="N1209" s="42" t="s">
        <v>17</v>
      </c>
      <c r="O1209" s="40"/>
      <c r="P1209" s="40" t="s">
        <v>4260</v>
      </c>
      <c r="Q1209" s="40"/>
      <c r="R1209" s="40" t="e">
        <v>#N/A</v>
      </c>
      <c r="S1209" s="40"/>
      <c r="T1209" s="40" t="s">
        <v>4260</v>
      </c>
      <c r="U1209" s="15">
        <v>0</v>
      </c>
      <c r="V1209" s="15">
        <v>0</v>
      </c>
      <c r="W1209" s="15">
        <v>0</v>
      </c>
      <c r="X1209" s="15"/>
      <c r="Y1209" s="15"/>
      <c r="Z1209" s="15">
        <v>0</v>
      </c>
      <c r="AA1209" s="15">
        <v>0</v>
      </c>
      <c r="AB1209" s="15">
        <v>0</v>
      </c>
      <c r="AC1209" s="15">
        <v>0</v>
      </c>
      <c r="AD1209" s="15">
        <v>0</v>
      </c>
      <c r="AE1209" s="40"/>
      <c r="AF1209" s="15">
        <v>0</v>
      </c>
      <c r="AG1209" s="40"/>
      <c r="AH1209" s="40"/>
      <c r="AI1209" s="40"/>
      <c r="AJ1209" s="15">
        <v>0</v>
      </c>
      <c r="AK1209" s="40"/>
      <c r="AL1209" s="40"/>
      <c r="AM1209" s="40"/>
      <c r="AN1209" s="41">
        <v>45504</v>
      </c>
    </row>
    <row r="1210" spans="1:40" x14ac:dyDescent="0.35">
      <c r="A1210" s="40">
        <v>835000972</v>
      </c>
      <c r="B1210" s="40" t="s">
        <v>0</v>
      </c>
      <c r="C1210" s="40" t="s">
        <v>1246</v>
      </c>
      <c r="D1210" s="40" t="s">
        <v>16</v>
      </c>
      <c r="E1210" s="40">
        <v>90185</v>
      </c>
      <c r="F1210" s="40" t="s">
        <v>1246</v>
      </c>
      <c r="G1210" s="40" t="s">
        <v>3354</v>
      </c>
      <c r="H1210" s="41">
        <v>44224</v>
      </c>
      <c r="I1210" s="41" t="e">
        <v>#N/A</v>
      </c>
      <c r="J1210" s="17">
        <v>46994</v>
      </c>
      <c r="K1210" s="17">
        <v>0</v>
      </c>
      <c r="L1210" s="17">
        <v>0</v>
      </c>
      <c r="M1210" s="15">
        <f t="shared" si="20"/>
        <v>46994</v>
      </c>
      <c r="N1210" s="42" t="s">
        <v>17</v>
      </c>
      <c r="O1210" s="40"/>
      <c r="P1210" s="40" t="s">
        <v>4260</v>
      </c>
      <c r="Q1210" s="40"/>
      <c r="R1210" s="40" t="e">
        <v>#N/A</v>
      </c>
      <c r="S1210" s="40"/>
      <c r="T1210" s="40" t="s">
        <v>4260</v>
      </c>
      <c r="U1210" s="15">
        <v>0</v>
      </c>
      <c r="V1210" s="15">
        <v>0</v>
      </c>
      <c r="W1210" s="15">
        <v>0</v>
      </c>
      <c r="X1210" s="15"/>
      <c r="Y1210" s="15"/>
      <c r="Z1210" s="15">
        <v>0</v>
      </c>
      <c r="AA1210" s="15">
        <v>0</v>
      </c>
      <c r="AB1210" s="15">
        <v>0</v>
      </c>
      <c r="AC1210" s="15">
        <v>0</v>
      </c>
      <c r="AD1210" s="15">
        <v>0</v>
      </c>
      <c r="AE1210" s="40"/>
      <c r="AF1210" s="15">
        <v>0</v>
      </c>
      <c r="AG1210" s="40"/>
      <c r="AH1210" s="40"/>
      <c r="AI1210" s="40"/>
      <c r="AJ1210" s="15">
        <v>0</v>
      </c>
      <c r="AK1210" s="40"/>
      <c r="AL1210" s="40"/>
      <c r="AM1210" s="40"/>
      <c r="AN1210" s="41">
        <v>45504</v>
      </c>
    </row>
    <row r="1211" spans="1:40" x14ac:dyDescent="0.35">
      <c r="A1211" s="40">
        <v>835000972</v>
      </c>
      <c r="B1211" s="40" t="s">
        <v>0</v>
      </c>
      <c r="C1211" s="40" t="s">
        <v>1247</v>
      </c>
      <c r="D1211" s="40" t="s">
        <v>16</v>
      </c>
      <c r="E1211" s="40">
        <v>90189</v>
      </c>
      <c r="F1211" s="40" t="s">
        <v>1247</v>
      </c>
      <c r="G1211" s="40" t="s">
        <v>3355</v>
      </c>
      <c r="H1211" s="41">
        <v>44099</v>
      </c>
      <c r="I1211" s="41" t="e">
        <v>#N/A</v>
      </c>
      <c r="J1211" s="17">
        <v>46994</v>
      </c>
      <c r="K1211" s="17">
        <v>0</v>
      </c>
      <c r="L1211" s="17">
        <v>0</v>
      </c>
      <c r="M1211" s="15">
        <f t="shared" si="20"/>
        <v>46994</v>
      </c>
      <c r="N1211" s="42" t="s">
        <v>17</v>
      </c>
      <c r="O1211" s="40"/>
      <c r="P1211" s="40" t="s">
        <v>4260</v>
      </c>
      <c r="Q1211" s="40"/>
      <c r="R1211" s="40" t="e">
        <v>#N/A</v>
      </c>
      <c r="S1211" s="40"/>
      <c r="T1211" s="40" t="s">
        <v>4260</v>
      </c>
      <c r="U1211" s="15">
        <v>0</v>
      </c>
      <c r="V1211" s="15">
        <v>0</v>
      </c>
      <c r="W1211" s="15">
        <v>0</v>
      </c>
      <c r="X1211" s="15"/>
      <c r="Y1211" s="15"/>
      <c r="Z1211" s="15">
        <v>0</v>
      </c>
      <c r="AA1211" s="15">
        <v>0</v>
      </c>
      <c r="AB1211" s="15">
        <v>0</v>
      </c>
      <c r="AC1211" s="15">
        <v>0</v>
      </c>
      <c r="AD1211" s="15">
        <v>0</v>
      </c>
      <c r="AE1211" s="40"/>
      <c r="AF1211" s="15">
        <v>0</v>
      </c>
      <c r="AG1211" s="40"/>
      <c r="AH1211" s="40"/>
      <c r="AI1211" s="40"/>
      <c r="AJ1211" s="15">
        <v>0</v>
      </c>
      <c r="AK1211" s="40"/>
      <c r="AL1211" s="40"/>
      <c r="AM1211" s="40"/>
      <c r="AN1211" s="41">
        <v>45504</v>
      </c>
    </row>
    <row r="1212" spans="1:40" x14ac:dyDescent="0.35">
      <c r="A1212" s="40">
        <v>835000972</v>
      </c>
      <c r="B1212" s="40" t="s">
        <v>0</v>
      </c>
      <c r="C1212" s="40" t="s">
        <v>1248</v>
      </c>
      <c r="D1212" s="40" t="s">
        <v>16</v>
      </c>
      <c r="E1212" s="40">
        <v>90198</v>
      </c>
      <c r="F1212" s="40" t="s">
        <v>1248</v>
      </c>
      <c r="G1212" s="40" t="s">
        <v>3356</v>
      </c>
      <c r="H1212" s="41">
        <v>44264</v>
      </c>
      <c r="I1212" s="41" t="e">
        <v>#N/A</v>
      </c>
      <c r="J1212" s="17">
        <v>46994</v>
      </c>
      <c r="K1212" s="17">
        <v>0</v>
      </c>
      <c r="L1212" s="17">
        <v>0</v>
      </c>
      <c r="M1212" s="15">
        <f t="shared" si="20"/>
        <v>46994</v>
      </c>
      <c r="N1212" s="42" t="s">
        <v>17</v>
      </c>
      <c r="O1212" s="40"/>
      <c r="P1212" s="40" t="s">
        <v>4260</v>
      </c>
      <c r="Q1212" s="40"/>
      <c r="R1212" s="40" t="e">
        <v>#N/A</v>
      </c>
      <c r="S1212" s="40"/>
      <c r="T1212" s="40" t="s">
        <v>4260</v>
      </c>
      <c r="U1212" s="15">
        <v>0</v>
      </c>
      <c r="V1212" s="15">
        <v>0</v>
      </c>
      <c r="W1212" s="15">
        <v>0</v>
      </c>
      <c r="X1212" s="15"/>
      <c r="Y1212" s="15"/>
      <c r="Z1212" s="15">
        <v>0</v>
      </c>
      <c r="AA1212" s="15">
        <v>0</v>
      </c>
      <c r="AB1212" s="15">
        <v>0</v>
      </c>
      <c r="AC1212" s="15">
        <v>0</v>
      </c>
      <c r="AD1212" s="15">
        <v>0</v>
      </c>
      <c r="AE1212" s="40"/>
      <c r="AF1212" s="15">
        <v>0</v>
      </c>
      <c r="AG1212" s="40"/>
      <c r="AH1212" s="40"/>
      <c r="AI1212" s="40"/>
      <c r="AJ1212" s="15">
        <v>0</v>
      </c>
      <c r="AK1212" s="40"/>
      <c r="AL1212" s="40"/>
      <c r="AM1212" s="40"/>
      <c r="AN1212" s="41">
        <v>45504</v>
      </c>
    </row>
    <row r="1213" spans="1:40" x14ac:dyDescent="0.35">
      <c r="A1213" s="40">
        <v>835000972</v>
      </c>
      <c r="B1213" s="40" t="s">
        <v>0</v>
      </c>
      <c r="C1213" s="40" t="s">
        <v>1249</v>
      </c>
      <c r="D1213" s="40" t="s">
        <v>16</v>
      </c>
      <c r="E1213" s="40">
        <v>90202</v>
      </c>
      <c r="F1213" s="40" t="s">
        <v>1249</v>
      </c>
      <c r="G1213" s="40" t="s">
        <v>3357</v>
      </c>
      <c r="H1213" s="41">
        <v>44406</v>
      </c>
      <c r="I1213" s="41" t="e">
        <v>#N/A</v>
      </c>
      <c r="J1213" s="17">
        <v>46994</v>
      </c>
      <c r="K1213" s="17">
        <v>0</v>
      </c>
      <c r="L1213" s="17">
        <v>0</v>
      </c>
      <c r="M1213" s="15">
        <f t="shared" ref="M1213:M1276" si="21">+J1213-K1213-L1213</f>
        <v>46994</v>
      </c>
      <c r="N1213" s="42" t="s">
        <v>17</v>
      </c>
      <c r="O1213" s="40"/>
      <c r="P1213" s="40" t="s">
        <v>4260</v>
      </c>
      <c r="Q1213" s="40"/>
      <c r="R1213" s="40" t="e">
        <v>#N/A</v>
      </c>
      <c r="S1213" s="40"/>
      <c r="T1213" s="40" t="s">
        <v>4260</v>
      </c>
      <c r="U1213" s="15">
        <v>0</v>
      </c>
      <c r="V1213" s="15">
        <v>0</v>
      </c>
      <c r="W1213" s="15">
        <v>0</v>
      </c>
      <c r="X1213" s="15"/>
      <c r="Y1213" s="15"/>
      <c r="Z1213" s="15">
        <v>0</v>
      </c>
      <c r="AA1213" s="15">
        <v>0</v>
      </c>
      <c r="AB1213" s="15">
        <v>0</v>
      </c>
      <c r="AC1213" s="15">
        <v>0</v>
      </c>
      <c r="AD1213" s="15">
        <v>0</v>
      </c>
      <c r="AE1213" s="40"/>
      <c r="AF1213" s="15">
        <v>0</v>
      </c>
      <c r="AG1213" s="40"/>
      <c r="AH1213" s="40"/>
      <c r="AI1213" s="40"/>
      <c r="AJ1213" s="15">
        <v>0</v>
      </c>
      <c r="AK1213" s="40"/>
      <c r="AL1213" s="40"/>
      <c r="AM1213" s="40"/>
      <c r="AN1213" s="41">
        <v>45504</v>
      </c>
    </row>
    <row r="1214" spans="1:40" x14ac:dyDescent="0.35">
      <c r="A1214" s="40">
        <v>835000972</v>
      </c>
      <c r="B1214" s="40" t="s">
        <v>0</v>
      </c>
      <c r="C1214" s="40" t="s">
        <v>1250</v>
      </c>
      <c r="D1214" s="40" t="s">
        <v>16</v>
      </c>
      <c r="E1214" s="40">
        <v>90205</v>
      </c>
      <c r="F1214" s="40" t="s">
        <v>1250</v>
      </c>
      <c r="G1214" s="40" t="s">
        <v>3358</v>
      </c>
      <c r="H1214" s="41">
        <v>44236</v>
      </c>
      <c r="I1214" s="41" t="e">
        <v>#N/A</v>
      </c>
      <c r="J1214" s="17">
        <v>46994</v>
      </c>
      <c r="K1214" s="17">
        <v>0</v>
      </c>
      <c r="L1214" s="17">
        <v>0</v>
      </c>
      <c r="M1214" s="15">
        <f t="shared" si="21"/>
        <v>46994</v>
      </c>
      <c r="N1214" s="42" t="s">
        <v>17</v>
      </c>
      <c r="O1214" s="40"/>
      <c r="P1214" s="40" t="s">
        <v>4260</v>
      </c>
      <c r="Q1214" s="40"/>
      <c r="R1214" s="40" t="e">
        <v>#N/A</v>
      </c>
      <c r="S1214" s="40"/>
      <c r="T1214" s="40" t="s">
        <v>4260</v>
      </c>
      <c r="U1214" s="15">
        <v>0</v>
      </c>
      <c r="V1214" s="15">
        <v>0</v>
      </c>
      <c r="W1214" s="15">
        <v>0</v>
      </c>
      <c r="X1214" s="15"/>
      <c r="Y1214" s="15"/>
      <c r="Z1214" s="15">
        <v>0</v>
      </c>
      <c r="AA1214" s="15">
        <v>0</v>
      </c>
      <c r="AB1214" s="15">
        <v>0</v>
      </c>
      <c r="AC1214" s="15">
        <v>0</v>
      </c>
      <c r="AD1214" s="15">
        <v>0</v>
      </c>
      <c r="AE1214" s="40"/>
      <c r="AF1214" s="15">
        <v>0</v>
      </c>
      <c r="AG1214" s="40"/>
      <c r="AH1214" s="40"/>
      <c r="AI1214" s="40"/>
      <c r="AJ1214" s="15">
        <v>0</v>
      </c>
      <c r="AK1214" s="40"/>
      <c r="AL1214" s="40"/>
      <c r="AM1214" s="40"/>
      <c r="AN1214" s="41">
        <v>45504</v>
      </c>
    </row>
    <row r="1215" spans="1:40" x14ac:dyDescent="0.35">
      <c r="A1215" s="40">
        <v>835000972</v>
      </c>
      <c r="B1215" s="40" t="s">
        <v>0</v>
      </c>
      <c r="C1215" s="40" t="s">
        <v>1251</v>
      </c>
      <c r="D1215" s="40" t="s">
        <v>16</v>
      </c>
      <c r="E1215" s="40">
        <v>90206</v>
      </c>
      <c r="F1215" s="40" t="s">
        <v>1251</v>
      </c>
      <c r="G1215" s="40" t="s">
        <v>3359</v>
      </c>
      <c r="H1215" s="41">
        <v>44349</v>
      </c>
      <c r="I1215" s="41" t="e">
        <v>#N/A</v>
      </c>
      <c r="J1215" s="17">
        <v>46994</v>
      </c>
      <c r="K1215" s="17">
        <v>0</v>
      </c>
      <c r="L1215" s="17">
        <v>0</v>
      </c>
      <c r="M1215" s="15">
        <f t="shared" si="21"/>
        <v>46994</v>
      </c>
      <c r="N1215" s="42" t="s">
        <v>17</v>
      </c>
      <c r="O1215" s="40"/>
      <c r="P1215" s="40" t="s">
        <v>4260</v>
      </c>
      <c r="Q1215" s="40"/>
      <c r="R1215" s="40" t="e">
        <v>#N/A</v>
      </c>
      <c r="S1215" s="40"/>
      <c r="T1215" s="40" t="s">
        <v>4260</v>
      </c>
      <c r="U1215" s="15">
        <v>0</v>
      </c>
      <c r="V1215" s="15">
        <v>0</v>
      </c>
      <c r="W1215" s="15">
        <v>0</v>
      </c>
      <c r="X1215" s="15"/>
      <c r="Y1215" s="15"/>
      <c r="Z1215" s="15">
        <v>0</v>
      </c>
      <c r="AA1215" s="15">
        <v>0</v>
      </c>
      <c r="AB1215" s="15">
        <v>0</v>
      </c>
      <c r="AC1215" s="15">
        <v>0</v>
      </c>
      <c r="AD1215" s="15">
        <v>0</v>
      </c>
      <c r="AE1215" s="40"/>
      <c r="AF1215" s="15">
        <v>0</v>
      </c>
      <c r="AG1215" s="40"/>
      <c r="AH1215" s="40"/>
      <c r="AI1215" s="40"/>
      <c r="AJ1215" s="15">
        <v>0</v>
      </c>
      <c r="AK1215" s="40"/>
      <c r="AL1215" s="40"/>
      <c r="AM1215" s="40"/>
      <c r="AN1215" s="41">
        <v>45504</v>
      </c>
    </row>
    <row r="1216" spans="1:40" x14ac:dyDescent="0.35">
      <c r="A1216" s="40">
        <v>835000972</v>
      </c>
      <c r="B1216" s="40" t="s">
        <v>0</v>
      </c>
      <c r="C1216" s="40" t="s">
        <v>1252</v>
      </c>
      <c r="D1216" s="40" t="s">
        <v>16</v>
      </c>
      <c r="E1216" s="40">
        <v>90208</v>
      </c>
      <c r="F1216" s="40" t="s">
        <v>1252</v>
      </c>
      <c r="G1216" s="40" t="s">
        <v>3360</v>
      </c>
      <c r="H1216" s="41">
        <v>44367</v>
      </c>
      <c r="I1216" s="41" t="e">
        <v>#N/A</v>
      </c>
      <c r="J1216" s="17">
        <v>46994</v>
      </c>
      <c r="K1216" s="17">
        <v>0</v>
      </c>
      <c r="L1216" s="17">
        <v>0</v>
      </c>
      <c r="M1216" s="15">
        <f t="shared" si="21"/>
        <v>46994</v>
      </c>
      <c r="N1216" s="42" t="s">
        <v>17</v>
      </c>
      <c r="O1216" s="40"/>
      <c r="P1216" s="40" t="s">
        <v>4260</v>
      </c>
      <c r="Q1216" s="40"/>
      <c r="R1216" s="40" t="e">
        <v>#N/A</v>
      </c>
      <c r="S1216" s="40"/>
      <c r="T1216" s="40" t="s">
        <v>4260</v>
      </c>
      <c r="U1216" s="15">
        <v>0</v>
      </c>
      <c r="V1216" s="15">
        <v>0</v>
      </c>
      <c r="W1216" s="15">
        <v>0</v>
      </c>
      <c r="X1216" s="15"/>
      <c r="Y1216" s="15"/>
      <c r="Z1216" s="15">
        <v>0</v>
      </c>
      <c r="AA1216" s="15">
        <v>0</v>
      </c>
      <c r="AB1216" s="15">
        <v>0</v>
      </c>
      <c r="AC1216" s="15">
        <v>0</v>
      </c>
      <c r="AD1216" s="15">
        <v>0</v>
      </c>
      <c r="AE1216" s="40"/>
      <c r="AF1216" s="15">
        <v>0</v>
      </c>
      <c r="AG1216" s="40"/>
      <c r="AH1216" s="40"/>
      <c r="AI1216" s="40"/>
      <c r="AJ1216" s="15">
        <v>0</v>
      </c>
      <c r="AK1216" s="40"/>
      <c r="AL1216" s="40"/>
      <c r="AM1216" s="40"/>
      <c r="AN1216" s="41">
        <v>45504</v>
      </c>
    </row>
    <row r="1217" spans="1:40" x14ac:dyDescent="0.35">
      <c r="A1217" s="40">
        <v>835000972</v>
      </c>
      <c r="B1217" s="40" t="s">
        <v>0</v>
      </c>
      <c r="C1217" s="40" t="s">
        <v>1253</v>
      </c>
      <c r="D1217" s="40" t="s">
        <v>16</v>
      </c>
      <c r="E1217" s="40">
        <v>90216</v>
      </c>
      <c r="F1217" s="40" t="s">
        <v>1253</v>
      </c>
      <c r="G1217" s="40" t="s">
        <v>3361</v>
      </c>
      <c r="H1217" s="41">
        <v>44370</v>
      </c>
      <c r="I1217" s="41" t="e">
        <v>#N/A</v>
      </c>
      <c r="J1217" s="17">
        <v>46994</v>
      </c>
      <c r="K1217" s="17">
        <v>0</v>
      </c>
      <c r="L1217" s="17">
        <v>0</v>
      </c>
      <c r="M1217" s="15">
        <f t="shared" si="21"/>
        <v>46994</v>
      </c>
      <c r="N1217" s="42" t="s">
        <v>17</v>
      </c>
      <c r="O1217" s="40"/>
      <c r="P1217" s="40" t="s">
        <v>4260</v>
      </c>
      <c r="Q1217" s="40"/>
      <c r="R1217" s="40" t="e">
        <v>#N/A</v>
      </c>
      <c r="S1217" s="40"/>
      <c r="T1217" s="40" t="s">
        <v>4260</v>
      </c>
      <c r="U1217" s="15">
        <v>0</v>
      </c>
      <c r="V1217" s="15">
        <v>0</v>
      </c>
      <c r="W1217" s="15">
        <v>0</v>
      </c>
      <c r="X1217" s="15"/>
      <c r="Y1217" s="15"/>
      <c r="Z1217" s="15">
        <v>0</v>
      </c>
      <c r="AA1217" s="15">
        <v>0</v>
      </c>
      <c r="AB1217" s="15">
        <v>0</v>
      </c>
      <c r="AC1217" s="15">
        <v>0</v>
      </c>
      <c r="AD1217" s="15">
        <v>0</v>
      </c>
      <c r="AE1217" s="40"/>
      <c r="AF1217" s="15">
        <v>0</v>
      </c>
      <c r="AG1217" s="40"/>
      <c r="AH1217" s="40"/>
      <c r="AI1217" s="40"/>
      <c r="AJ1217" s="15">
        <v>0</v>
      </c>
      <c r="AK1217" s="40"/>
      <c r="AL1217" s="40"/>
      <c r="AM1217" s="40"/>
      <c r="AN1217" s="41">
        <v>45504</v>
      </c>
    </row>
    <row r="1218" spans="1:40" x14ac:dyDescent="0.35">
      <c r="A1218" s="40">
        <v>835000972</v>
      </c>
      <c r="B1218" s="40" t="s">
        <v>0</v>
      </c>
      <c r="C1218" s="40" t="s">
        <v>1254</v>
      </c>
      <c r="D1218" s="40" t="s">
        <v>16</v>
      </c>
      <c r="E1218" s="40">
        <v>90217</v>
      </c>
      <c r="F1218" s="40" t="s">
        <v>1254</v>
      </c>
      <c r="G1218" s="40" t="s">
        <v>3362</v>
      </c>
      <c r="H1218" s="41">
        <v>44356</v>
      </c>
      <c r="I1218" s="41" t="e">
        <v>#N/A</v>
      </c>
      <c r="J1218" s="17">
        <v>46994</v>
      </c>
      <c r="K1218" s="17">
        <v>0</v>
      </c>
      <c r="L1218" s="17">
        <v>0</v>
      </c>
      <c r="M1218" s="15">
        <f t="shared" si="21"/>
        <v>46994</v>
      </c>
      <c r="N1218" s="42" t="s">
        <v>17</v>
      </c>
      <c r="O1218" s="40"/>
      <c r="P1218" s="40" t="s">
        <v>4260</v>
      </c>
      <c r="Q1218" s="40"/>
      <c r="R1218" s="40" t="e">
        <v>#N/A</v>
      </c>
      <c r="S1218" s="40"/>
      <c r="T1218" s="40" t="s">
        <v>4260</v>
      </c>
      <c r="U1218" s="15">
        <v>0</v>
      </c>
      <c r="V1218" s="15">
        <v>0</v>
      </c>
      <c r="W1218" s="15">
        <v>0</v>
      </c>
      <c r="X1218" s="15"/>
      <c r="Y1218" s="15"/>
      <c r="Z1218" s="15">
        <v>0</v>
      </c>
      <c r="AA1218" s="15">
        <v>0</v>
      </c>
      <c r="AB1218" s="15">
        <v>0</v>
      </c>
      <c r="AC1218" s="15">
        <v>0</v>
      </c>
      <c r="AD1218" s="15">
        <v>0</v>
      </c>
      <c r="AE1218" s="40"/>
      <c r="AF1218" s="15">
        <v>0</v>
      </c>
      <c r="AG1218" s="40"/>
      <c r="AH1218" s="40"/>
      <c r="AI1218" s="40"/>
      <c r="AJ1218" s="15">
        <v>0</v>
      </c>
      <c r="AK1218" s="40"/>
      <c r="AL1218" s="40"/>
      <c r="AM1218" s="40"/>
      <c r="AN1218" s="41">
        <v>45504</v>
      </c>
    </row>
    <row r="1219" spans="1:40" x14ac:dyDescent="0.35">
      <c r="A1219" s="40">
        <v>835000972</v>
      </c>
      <c r="B1219" s="40" t="s">
        <v>0</v>
      </c>
      <c r="C1219" s="40" t="s">
        <v>1255</v>
      </c>
      <c r="D1219" s="40" t="s">
        <v>16</v>
      </c>
      <c r="E1219" s="40">
        <v>90220</v>
      </c>
      <c r="F1219" s="40" t="s">
        <v>1255</v>
      </c>
      <c r="G1219" s="40" t="s">
        <v>3363</v>
      </c>
      <c r="H1219" s="41">
        <v>44356</v>
      </c>
      <c r="I1219" s="41" t="e">
        <v>#N/A</v>
      </c>
      <c r="J1219" s="17">
        <v>46994</v>
      </c>
      <c r="K1219" s="17">
        <v>0</v>
      </c>
      <c r="L1219" s="17">
        <v>0</v>
      </c>
      <c r="M1219" s="15">
        <f t="shared" si="21"/>
        <v>46994</v>
      </c>
      <c r="N1219" s="42" t="s">
        <v>17</v>
      </c>
      <c r="O1219" s="40"/>
      <c r="P1219" s="40" t="s">
        <v>4260</v>
      </c>
      <c r="Q1219" s="40"/>
      <c r="R1219" s="40" t="e">
        <v>#N/A</v>
      </c>
      <c r="S1219" s="40"/>
      <c r="T1219" s="40" t="s">
        <v>4260</v>
      </c>
      <c r="U1219" s="15">
        <v>0</v>
      </c>
      <c r="V1219" s="15">
        <v>0</v>
      </c>
      <c r="W1219" s="15">
        <v>0</v>
      </c>
      <c r="X1219" s="15"/>
      <c r="Y1219" s="15"/>
      <c r="Z1219" s="15">
        <v>0</v>
      </c>
      <c r="AA1219" s="15">
        <v>0</v>
      </c>
      <c r="AB1219" s="15">
        <v>0</v>
      </c>
      <c r="AC1219" s="15">
        <v>0</v>
      </c>
      <c r="AD1219" s="15">
        <v>0</v>
      </c>
      <c r="AE1219" s="40"/>
      <c r="AF1219" s="15">
        <v>0</v>
      </c>
      <c r="AG1219" s="40"/>
      <c r="AH1219" s="40"/>
      <c r="AI1219" s="40"/>
      <c r="AJ1219" s="15">
        <v>0</v>
      </c>
      <c r="AK1219" s="40"/>
      <c r="AL1219" s="40"/>
      <c r="AM1219" s="40"/>
      <c r="AN1219" s="41">
        <v>45504</v>
      </c>
    </row>
    <row r="1220" spans="1:40" x14ac:dyDescent="0.35">
      <c r="A1220" s="40">
        <v>835000972</v>
      </c>
      <c r="B1220" s="40" t="s">
        <v>0</v>
      </c>
      <c r="C1220" s="40" t="s">
        <v>1256</v>
      </c>
      <c r="D1220" s="40" t="s">
        <v>16</v>
      </c>
      <c r="E1220" s="40">
        <v>90221</v>
      </c>
      <c r="F1220" s="40" t="s">
        <v>1256</v>
      </c>
      <c r="G1220" s="40" t="s">
        <v>3364</v>
      </c>
      <c r="H1220" s="41">
        <v>44371</v>
      </c>
      <c r="I1220" s="41" t="e">
        <v>#N/A</v>
      </c>
      <c r="J1220" s="17">
        <v>46994</v>
      </c>
      <c r="K1220" s="17">
        <v>0</v>
      </c>
      <c r="L1220" s="17">
        <v>0</v>
      </c>
      <c r="M1220" s="15">
        <f t="shared" si="21"/>
        <v>46994</v>
      </c>
      <c r="N1220" s="42" t="s">
        <v>17</v>
      </c>
      <c r="O1220" s="40"/>
      <c r="P1220" s="40" t="s">
        <v>4260</v>
      </c>
      <c r="Q1220" s="40"/>
      <c r="R1220" s="40" t="e">
        <v>#N/A</v>
      </c>
      <c r="S1220" s="40"/>
      <c r="T1220" s="40" t="s">
        <v>4260</v>
      </c>
      <c r="U1220" s="15">
        <v>0</v>
      </c>
      <c r="V1220" s="15">
        <v>0</v>
      </c>
      <c r="W1220" s="15">
        <v>0</v>
      </c>
      <c r="X1220" s="15"/>
      <c r="Y1220" s="15"/>
      <c r="Z1220" s="15">
        <v>0</v>
      </c>
      <c r="AA1220" s="15">
        <v>0</v>
      </c>
      <c r="AB1220" s="15">
        <v>0</v>
      </c>
      <c r="AC1220" s="15">
        <v>0</v>
      </c>
      <c r="AD1220" s="15">
        <v>0</v>
      </c>
      <c r="AE1220" s="40"/>
      <c r="AF1220" s="15">
        <v>0</v>
      </c>
      <c r="AG1220" s="40"/>
      <c r="AH1220" s="40"/>
      <c r="AI1220" s="40"/>
      <c r="AJ1220" s="15">
        <v>0</v>
      </c>
      <c r="AK1220" s="40"/>
      <c r="AL1220" s="40"/>
      <c r="AM1220" s="40"/>
      <c r="AN1220" s="41">
        <v>45504</v>
      </c>
    </row>
    <row r="1221" spans="1:40" x14ac:dyDescent="0.35">
      <c r="A1221" s="40">
        <v>835000972</v>
      </c>
      <c r="B1221" s="40" t="s">
        <v>0</v>
      </c>
      <c r="C1221" s="40" t="s">
        <v>1257</v>
      </c>
      <c r="D1221" s="40" t="s">
        <v>16</v>
      </c>
      <c r="E1221" s="40">
        <v>90224</v>
      </c>
      <c r="F1221" s="40" t="s">
        <v>1257</v>
      </c>
      <c r="G1221" s="40" t="s">
        <v>3365</v>
      </c>
      <c r="H1221" s="41">
        <v>44368</v>
      </c>
      <c r="I1221" s="41" t="e">
        <v>#N/A</v>
      </c>
      <c r="J1221" s="17">
        <v>46994</v>
      </c>
      <c r="K1221" s="17">
        <v>0</v>
      </c>
      <c r="L1221" s="17">
        <v>0</v>
      </c>
      <c r="M1221" s="15">
        <f t="shared" si="21"/>
        <v>46994</v>
      </c>
      <c r="N1221" s="42" t="s">
        <v>17</v>
      </c>
      <c r="O1221" s="40"/>
      <c r="P1221" s="40" t="s">
        <v>4260</v>
      </c>
      <c r="Q1221" s="40"/>
      <c r="R1221" s="40" t="e">
        <v>#N/A</v>
      </c>
      <c r="S1221" s="40"/>
      <c r="T1221" s="40" t="s">
        <v>4260</v>
      </c>
      <c r="U1221" s="15">
        <v>0</v>
      </c>
      <c r="V1221" s="15">
        <v>0</v>
      </c>
      <c r="W1221" s="15">
        <v>0</v>
      </c>
      <c r="X1221" s="15"/>
      <c r="Y1221" s="15"/>
      <c r="Z1221" s="15">
        <v>0</v>
      </c>
      <c r="AA1221" s="15">
        <v>0</v>
      </c>
      <c r="AB1221" s="15">
        <v>0</v>
      </c>
      <c r="AC1221" s="15">
        <v>0</v>
      </c>
      <c r="AD1221" s="15">
        <v>0</v>
      </c>
      <c r="AE1221" s="40"/>
      <c r="AF1221" s="15">
        <v>0</v>
      </c>
      <c r="AG1221" s="40"/>
      <c r="AH1221" s="40"/>
      <c r="AI1221" s="40"/>
      <c r="AJ1221" s="15">
        <v>0</v>
      </c>
      <c r="AK1221" s="40"/>
      <c r="AL1221" s="40"/>
      <c r="AM1221" s="40"/>
      <c r="AN1221" s="41">
        <v>45504</v>
      </c>
    </row>
    <row r="1222" spans="1:40" x14ac:dyDescent="0.35">
      <c r="A1222" s="40">
        <v>835000972</v>
      </c>
      <c r="B1222" s="40" t="s">
        <v>0</v>
      </c>
      <c r="C1222" s="40" t="s">
        <v>1258</v>
      </c>
      <c r="D1222" s="40" t="s">
        <v>16</v>
      </c>
      <c r="E1222" s="40">
        <v>90229</v>
      </c>
      <c r="F1222" s="40" t="s">
        <v>1258</v>
      </c>
      <c r="G1222" s="40" t="s">
        <v>3366</v>
      </c>
      <c r="H1222" s="41">
        <v>44367</v>
      </c>
      <c r="I1222" s="41" t="e">
        <v>#N/A</v>
      </c>
      <c r="J1222" s="17">
        <v>46994</v>
      </c>
      <c r="K1222" s="17">
        <v>0</v>
      </c>
      <c r="L1222" s="17">
        <v>0</v>
      </c>
      <c r="M1222" s="15">
        <f t="shared" si="21"/>
        <v>46994</v>
      </c>
      <c r="N1222" s="42" t="s">
        <v>17</v>
      </c>
      <c r="O1222" s="40"/>
      <c r="P1222" s="40" t="s">
        <v>4260</v>
      </c>
      <c r="Q1222" s="40"/>
      <c r="R1222" s="40" t="e">
        <v>#N/A</v>
      </c>
      <c r="S1222" s="40"/>
      <c r="T1222" s="40" t="s">
        <v>4260</v>
      </c>
      <c r="U1222" s="15">
        <v>0</v>
      </c>
      <c r="V1222" s="15">
        <v>0</v>
      </c>
      <c r="W1222" s="15">
        <v>0</v>
      </c>
      <c r="X1222" s="15"/>
      <c r="Y1222" s="15"/>
      <c r="Z1222" s="15">
        <v>0</v>
      </c>
      <c r="AA1222" s="15">
        <v>0</v>
      </c>
      <c r="AB1222" s="15">
        <v>0</v>
      </c>
      <c r="AC1222" s="15">
        <v>0</v>
      </c>
      <c r="AD1222" s="15">
        <v>0</v>
      </c>
      <c r="AE1222" s="40"/>
      <c r="AF1222" s="15">
        <v>0</v>
      </c>
      <c r="AG1222" s="40"/>
      <c r="AH1222" s="40"/>
      <c r="AI1222" s="40"/>
      <c r="AJ1222" s="15">
        <v>0</v>
      </c>
      <c r="AK1222" s="40"/>
      <c r="AL1222" s="40"/>
      <c r="AM1222" s="40"/>
      <c r="AN1222" s="41">
        <v>45504</v>
      </c>
    </row>
    <row r="1223" spans="1:40" x14ac:dyDescent="0.35">
      <c r="A1223" s="40">
        <v>835000972</v>
      </c>
      <c r="B1223" s="40" t="s">
        <v>0</v>
      </c>
      <c r="C1223" s="40" t="s">
        <v>1259</v>
      </c>
      <c r="D1223" s="40" t="s">
        <v>16</v>
      </c>
      <c r="E1223" s="40">
        <v>90232</v>
      </c>
      <c r="F1223" s="40" t="s">
        <v>1259</v>
      </c>
      <c r="G1223" s="40" t="s">
        <v>3367</v>
      </c>
      <c r="H1223" s="41">
        <v>44360</v>
      </c>
      <c r="I1223" s="41" t="e">
        <v>#N/A</v>
      </c>
      <c r="J1223" s="17">
        <v>46994</v>
      </c>
      <c r="K1223" s="17">
        <v>0</v>
      </c>
      <c r="L1223" s="17">
        <v>0</v>
      </c>
      <c r="M1223" s="15">
        <f t="shared" si="21"/>
        <v>46994</v>
      </c>
      <c r="N1223" s="42" t="s">
        <v>17</v>
      </c>
      <c r="O1223" s="40"/>
      <c r="P1223" s="40" t="s">
        <v>4260</v>
      </c>
      <c r="Q1223" s="40"/>
      <c r="R1223" s="40" t="e">
        <v>#N/A</v>
      </c>
      <c r="S1223" s="40"/>
      <c r="T1223" s="40" t="s">
        <v>4260</v>
      </c>
      <c r="U1223" s="15">
        <v>0</v>
      </c>
      <c r="V1223" s="15">
        <v>0</v>
      </c>
      <c r="W1223" s="15">
        <v>0</v>
      </c>
      <c r="X1223" s="15"/>
      <c r="Y1223" s="15"/>
      <c r="Z1223" s="15">
        <v>0</v>
      </c>
      <c r="AA1223" s="15">
        <v>0</v>
      </c>
      <c r="AB1223" s="15">
        <v>0</v>
      </c>
      <c r="AC1223" s="15">
        <v>0</v>
      </c>
      <c r="AD1223" s="15">
        <v>0</v>
      </c>
      <c r="AE1223" s="40"/>
      <c r="AF1223" s="15">
        <v>0</v>
      </c>
      <c r="AG1223" s="40"/>
      <c r="AH1223" s="40"/>
      <c r="AI1223" s="40"/>
      <c r="AJ1223" s="15">
        <v>0</v>
      </c>
      <c r="AK1223" s="40"/>
      <c r="AL1223" s="40"/>
      <c r="AM1223" s="40"/>
      <c r="AN1223" s="41">
        <v>45504</v>
      </c>
    </row>
    <row r="1224" spans="1:40" x14ac:dyDescent="0.35">
      <c r="A1224" s="40">
        <v>835000972</v>
      </c>
      <c r="B1224" s="40" t="s">
        <v>0</v>
      </c>
      <c r="C1224" s="40" t="s">
        <v>1260</v>
      </c>
      <c r="D1224" s="40" t="s">
        <v>16</v>
      </c>
      <c r="E1224" s="40">
        <v>90253</v>
      </c>
      <c r="F1224" s="40" t="s">
        <v>1260</v>
      </c>
      <c r="G1224" s="40" t="s">
        <v>3368</v>
      </c>
      <c r="H1224" s="41">
        <v>44360</v>
      </c>
      <c r="I1224" s="41" t="e">
        <v>#N/A</v>
      </c>
      <c r="J1224" s="17">
        <v>46994</v>
      </c>
      <c r="K1224" s="17">
        <v>0</v>
      </c>
      <c r="L1224" s="17">
        <v>0</v>
      </c>
      <c r="M1224" s="15">
        <f t="shared" si="21"/>
        <v>46994</v>
      </c>
      <c r="N1224" s="42" t="s">
        <v>17</v>
      </c>
      <c r="O1224" s="40"/>
      <c r="P1224" s="40" t="s">
        <v>4260</v>
      </c>
      <c r="Q1224" s="40"/>
      <c r="R1224" s="40" t="e">
        <v>#N/A</v>
      </c>
      <c r="S1224" s="40"/>
      <c r="T1224" s="40" t="s">
        <v>4260</v>
      </c>
      <c r="U1224" s="15">
        <v>0</v>
      </c>
      <c r="V1224" s="15">
        <v>0</v>
      </c>
      <c r="W1224" s="15">
        <v>0</v>
      </c>
      <c r="X1224" s="15"/>
      <c r="Y1224" s="15"/>
      <c r="Z1224" s="15">
        <v>0</v>
      </c>
      <c r="AA1224" s="15">
        <v>0</v>
      </c>
      <c r="AB1224" s="15">
        <v>0</v>
      </c>
      <c r="AC1224" s="15">
        <v>0</v>
      </c>
      <c r="AD1224" s="15">
        <v>0</v>
      </c>
      <c r="AE1224" s="40"/>
      <c r="AF1224" s="15">
        <v>0</v>
      </c>
      <c r="AG1224" s="40"/>
      <c r="AH1224" s="40"/>
      <c r="AI1224" s="40"/>
      <c r="AJ1224" s="15">
        <v>0</v>
      </c>
      <c r="AK1224" s="40"/>
      <c r="AL1224" s="40"/>
      <c r="AM1224" s="40"/>
      <c r="AN1224" s="41">
        <v>45504</v>
      </c>
    </row>
    <row r="1225" spans="1:40" x14ac:dyDescent="0.35">
      <c r="A1225" s="40">
        <v>835000972</v>
      </c>
      <c r="B1225" s="40" t="s">
        <v>0</v>
      </c>
      <c r="C1225" s="40" t="s">
        <v>1261</v>
      </c>
      <c r="D1225" s="40" t="s">
        <v>16</v>
      </c>
      <c r="E1225" s="40">
        <v>90269</v>
      </c>
      <c r="F1225" s="40" t="s">
        <v>1261</v>
      </c>
      <c r="G1225" s="40" t="s">
        <v>3369</v>
      </c>
      <c r="H1225" s="41">
        <v>44387</v>
      </c>
      <c r="I1225" s="41" t="e">
        <v>#N/A</v>
      </c>
      <c r="J1225" s="17">
        <v>46994</v>
      </c>
      <c r="K1225" s="17">
        <v>0</v>
      </c>
      <c r="L1225" s="17">
        <v>0</v>
      </c>
      <c r="M1225" s="15">
        <f t="shared" si="21"/>
        <v>46994</v>
      </c>
      <c r="N1225" s="42" t="s">
        <v>17</v>
      </c>
      <c r="O1225" s="40"/>
      <c r="P1225" s="40" t="s">
        <v>4260</v>
      </c>
      <c r="Q1225" s="40"/>
      <c r="R1225" s="40" t="e">
        <v>#N/A</v>
      </c>
      <c r="S1225" s="40"/>
      <c r="T1225" s="40" t="s">
        <v>4260</v>
      </c>
      <c r="U1225" s="15">
        <v>0</v>
      </c>
      <c r="V1225" s="15">
        <v>0</v>
      </c>
      <c r="W1225" s="15">
        <v>0</v>
      </c>
      <c r="X1225" s="15"/>
      <c r="Y1225" s="15"/>
      <c r="Z1225" s="15">
        <v>0</v>
      </c>
      <c r="AA1225" s="15">
        <v>0</v>
      </c>
      <c r="AB1225" s="15">
        <v>0</v>
      </c>
      <c r="AC1225" s="15">
        <v>0</v>
      </c>
      <c r="AD1225" s="15">
        <v>0</v>
      </c>
      <c r="AE1225" s="40"/>
      <c r="AF1225" s="15">
        <v>0</v>
      </c>
      <c r="AG1225" s="40"/>
      <c r="AH1225" s="40"/>
      <c r="AI1225" s="40"/>
      <c r="AJ1225" s="15">
        <v>0</v>
      </c>
      <c r="AK1225" s="40"/>
      <c r="AL1225" s="40"/>
      <c r="AM1225" s="40"/>
      <c r="AN1225" s="41">
        <v>45504</v>
      </c>
    </row>
    <row r="1226" spans="1:40" x14ac:dyDescent="0.35">
      <c r="A1226" s="40">
        <v>835000972</v>
      </c>
      <c r="B1226" s="40" t="s">
        <v>0</v>
      </c>
      <c r="C1226" s="40" t="s">
        <v>1218</v>
      </c>
      <c r="D1226" s="40" t="s">
        <v>16</v>
      </c>
      <c r="E1226" s="40">
        <v>30128</v>
      </c>
      <c r="F1226" s="40" t="s">
        <v>1218</v>
      </c>
      <c r="G1226" s="40" t="s">
        <v>3326</v>
      </c>
      <c r="H1226" s="41">
        <v>44349</v>
      </c>
      <c r="I1226" s="41">
        <v>44473</v>
      </c>
      <c r="J1226" s="17">
        <v>46994</v>
      </c>
      <c r="K1226" s="17">
        <v>0</v>
      </c>
      <c r="L1226" s="17">
        <v>0</v>
      </c>
      <c r="M1226" s="15">
        <f t="shared" si="21"/>
        <v>46994</v>
      </c>
      <c r="N1226" s="42" t="s">
        <v>17</v>
      </c>
      <c r="O1226" s="40"/>
      <c r="P1226" s="40" t="s">
        <v>4264</v>
      </c>
      <c r="Q1226" s="40" t="b">
        <v>0</v>
      </c>
      <c r="R1226" s="40" t="s">
        <v>4254</v>
      </c>
      <c r="S1226" s="40" t="s">
        <v>4502</v>
      </c>
      <c r="T1226" s="40" t="s">
        <v>4264</v>
      </c>
      <c r="U1226" s="15">
        <v>46994</v>
      </c>
      <c r="V1226" s="15">
        <v>0</v>
      </c>
      <c r="W1226" s="15">
        <v>0</v>
      </c>
      <c r="X1226" s="15"/>
      <c r="Y1226" s="15"/>
      <c r="Z1226" s="15">
        <v>46994</v>
      </c>
      <c r="AA1226" s="15">
        <v>0</v>
      </c>
      <c r="AB1226" s="15">
        <v>0</v>
      </c>
      <c r="AC1226" s="15">
        <v>46994</v>
      </c>
      <c r="AD1226" s="15">
        <v>46994</v>
      </c>
      <c r="AE1226" s="40">
        <v>1909116219</v>
      </c>
      <c r="AF1226" s="15">
        <v>0</v>
      </c>
      <c r="AG1226" s="40"/>
      <c r="AH1226" s="40"/>
      <c r="AI1226" s="40"/>
      <c r="AJ1226" s="15">
        <v>0</v>
      </c>
      <c r="AK1226" s="40"/>
      <c r="AL1226" s="40"/>
      <c r="AM1226" s="40"/>
      <c r="AN1226" s="41">
        <v>45504</v>
      </c>
    </row>
    <row r="1227" spans="1:40" x14ac:dyDescent="0.35">
      <c r="A1227" s="40">
        <v>835000972</v>
      </c>
      <c r="B1227" s="40" t="s">
        <v>0</v>
      </c>
      <c r="C1227" s="40" t="s">
        <v>1222</v>
      </c>
      <c r="D1227" s="40" t="s">
        <v>16</v>
      </c>
      <c r="E1227" s="40">
        <v>6624</v>
      </c>
      <c r="F1227" s="40" t="s">
        <v>1222</v>
      </c>
      <c r="G1227" s="40" t="s">
        <v>3330</v>
      </c>
      <c r="H1227" s="41">
        <v>44223</v>
      </c>
      <c r="I1227" s="41">
        <v>44331</v>
      </c>
      <c r="J1227" s="17">
        <v>83700</v>
      </c>
      <c r="K1227" s="17">
        <v>0</v>
      </c>
      <c r="L1227" s="17">
        <v>0</v>
      </c>
      <c r="M1227" s="15">
        <f t="shared" si="21"/>
        <v>83700</v>
      </c>
      <c r="N1227" s="42" t="s">
        <v>17</v>
      </c>
      <c r="O1227" s="40"/>
      <c r="P1227" s="40" t="s">
        <v>4264</v>
      </c>
      <c r="Q1227" s="40" t="b">
        <v>0</v>
      </c>
      <c r="R1227" s="40" t="s">
        <v>4254</v>
      </c>
      <c r="S1227" s="40" t="s">
        <v>4502</v>
      </c>
      <c r="T1227" s="40" t="s">
        <v>4264</v>
      </c>
      <c r="U1227" s="15">
        <v>83700</v>
      </c>
      <c r="V1227" s="15">
        <v>0</v>
      </c>
      <c r="W1227" s="15">
        <v>0</v>
      </c>
      <c r="X1227" s="15"/>
      <c r="Y1227" s="15"/>
      <c r="Z1227" s="15">
        <v>83700</v>
      </c>
      <c r="AA1227" s="15">
        <v>0</v>
      </c>
      <c r="AB1227" s="15">
        <v>0</v>
      </c>
      <c r="AC1227" s="15">
        <v>83700</v>
      </c>
      <c r="AD1227" s="15">
        <v>83700</v>
      </c>
      <c r="AE1227" s="40">
        <v>1908117628</v>
      </c>
      <c r="AF1227" s="15">
        <v>0</v>
      </c>
      <c r="AG1227" s="40"/>
      <c r="AH1227" s="40"/>
      <c r="AI1227" s="40"/>
      <c r="AJ1227" s="15">
        <v>0</v>
      </c>
      <c r="AK1227" s="40"/>
      <c r="AL1227" s="40"/>
      <c r="AM1227" s="40"/>
      <c r="AN1227" s="41">
        <v>45504</v>
      </c>
    </row>
    <row r="1228" spans="1:40" x14ac:dyDescent="0.35">
      <c r="A1228" s="40">
        <v>835000972</v>
      </c>
      <c r="B1228" s="40" t="s">
        <v>0</v>
      </c>
      <c r="C1228" s="40" t="s">
        <v>1264</v>
      </c>
      <c r="D1228" s="40" t="s">
        <v>16</v>
      </c>
      <c r="E1228" s="40">
        <v>9585</v>
      </c>
      <c r="F1228" s="40" t="s">
        <v>1264</v>
      </c>
      <c r="G1228" s="40" t="s">
        <v>3372</v>
      </c>
      <c r="H1228" s="41">
        <v>44011</v>
      </c>
      <c r="I1228" s="41">
        <v>44331</v>
      </c>
      <c r="J1228" s="17">
        <v>150000</v>
      </c>
      <c r="K1228" s="17">
        <v>0</v>
      </c>
      <c r="L1228" s="17">
        <v>0</v>
      </c>
      <c r="M1228" s="15">
        <f t="shared" si="21"/>
        <v>150000</v>
      </c>
      <c r="N1228" s="42" t="s">
        <v>17</v>
      </c>
      <c r="O1228" s="40"/>
      <c r="P1228" s="40" t="s">
        <v>4264</v>
      </c>
      <c r="Q1228" s="40" t="b">
        <v>0</v>
      </c>
      <c r="R1228" s="40" t="s">
        <v>4254</v>
      </c>
      <c r="S1228" s="40" t="s">
        <v>4502</v>
      </c>
      <c r="T1228" s="40" t="s">
        <v>4264</v>
      </c>
      <c r="U1228" s="15">
        <v>150000</v>
      </c>
      <c r="V1228" s="15">
        <v>0</v>
      </c>
      <c r="W1228" s="15">
        <v>0</v>
      </c>
      <c r="X1228" s="15"/>
      <c r="Y1228" s="15"/>
      <c r="Z1228" s="15">
        <v>150000</v>
      </c>
      <c r="AA1228" s="15">
        <v>0</v>
      </c>
      <c r="AB1228" s="15">
        <v>0</v>
      </c>
      <c r="AC1228" s="15">
        <v>150000</v>
      </c>
      <c r="AD1228" s="15">
        <v>150000</v>
      </c>
      <c r="AE1228" s="40">
        <v>1221768432</v>
      </c>
      <c r="AF1228" s="15">
        <v>0</v>
      </c>
      <c r="AG1228" s="40"/>
      <c r="AH1228" s="40"/>
      <c r="AI1228" s="40"/>
      <c r="AJ1228" s="15">
        <v>0</v>
      </c>
      <c r="AK1228" s="40"/>
      <c r="AL1228" s="40"/>
      <c r="AM1228" s="40"/>
      <c r="AN1228" s="41">
        <v>45504</v>
      </c>
    </row>
    <row r="1229" spans="1:40" x14ac:dyDescent="0.35">
      <c r="A1229" s="40">
        <v>835000972</v>
      </c>
      <c r="B1229" s="40" t="s">
        <v>0</v>
      </c>
      <c r="C1229" s="40" t="s">
        <v>1265</v>
      </c>
      <c r="D1229" s="40" t="s">
        <v>279</v>
      </c>
      <c r="E1229" s="40">
        <v>5240</v>
      </c>
      <c r="F1229" s="40" t="s">
        <v>1265</v>
      </c>
      <c r="G1229" s="40" t="s">
        <v>3373</v>
      </c>
      <c r="H1229" s="41">
        <v>44148</v>
      </c>
      <c r="I1229" s="41" t="e">
        <v>#N/A</v>
      </c>
      <c r="J1229" s="17">
        <v>250000</v>
      </c>
      <c r="K1229" s="17">
        <v>0</v>
      </c>
      <c r="L1229" s="17">
        <v>0</v>
      </c>
      <c r="M1229" s="15">
        <f t="shared" si="21"/>
        <v>250000</v>
      </c>
      <c r="N1229" s="42" t="s">
        <v>17</v>
      </c>
      <c r="O1229" s="40"/>
      <c r="P1229" s="40" t="s">
        <v>4260</v>
      </c>
      <c r="Q1229" s="40"/>
      <c r="R1229" s="40" t="e">
        <v>#N/A</v>
      </c>
      <c r="S1229" s="40"/>
      <c r="T1229" s="40" t="s">
        <v>4260</v>
      </c>
      <c r="U1229" s="15">
        <v>0</v>
      </c>
      <c r="V1229" s="15">
        <v>0</v>
      </c>
      <c r="W1229" s="15">
        <v>0</v>
      </c>
      <c r="X1229" s="15"/>
      <c r="Y1229" s="15"/>
      <c r="Z1229" s="15">
        <v>0</v>
      </c>
      <c r="AA1229" s="15">
        <v>0</v>
      </c>
      <c r="AB1229" s="15">
        <v>0</v>
      </c>
      <c r="AC1229" s="15">
        <v>0</v>
      </c>
      <c r="AD1229" s="15">
        <v>0</v>
      </c>
      <c r="AE1229" s="40"/>
      <c r="AF1229" s="15">
        <v>0</v>
      </c>
      <c r="AG1229" s="40"/>
      <c r="AH1229" s="40"/>
      <c r="AI1229" s="40"/>
      <c r="AJ1229" s="15">
        <v>0</v>
      </c>
      <c r="AK1229" s="40"/>
      <c r="AL1229" s="40"/>
      <c r="AM1229" s="40"/>
      <c r="AN1229" s="41">
        <v>45504</v>
      </c>
    </row>
    <row r="1230" spans="1:40" x14ac:dyDescent="0.35">
      <c r="A1230" s="40">
        <v>835000972</v>
      </c>
      <c r="B1230" s="40" t="s">
        <v>0</v>
      </c>
      <c r="C1230" s="40" t="s">
        <v>1266</v>
      </c>
      <c r="D1230" s="40" t="s">
        <v>275</v>
      </c>
      <c r="E1230" s="40">
        <v>26575</v>
      </c>
      <c r="F1230" s="40" t="s">
        <v>1266</v>
      </c>
      <c r="G1230" s="40" t="s">
        <v>3374</v>
      </c>
      <c r="H1230" s="41">
        <v>44176</v>
      </c>
      <c r="I1230" s="41" t="e">
        <v>#N/A</v>
      </c>
      <c r="J1230" s="17">
        <v>288753</v>
      </c>
      <c r="K1230" s="17">
        <v>0</v>
      </c>
      <c r="L1230" s="17">
        <v>0</v>
      </c>
      <c r="M1230" s="15">
        <f t="shared" si="21"/>
        <v>288753</v>
      </c>
      <c r="N1230" s="42" t="s">
        <v>17</v>
      </c>
      <c r="O1230" s="40"/>
      <c r="P1230" s="40" t="s">
        <v>4260</v>
      </c>
      <c r="Q1230" s="40"/>
      <c r="R1230" s="40" t="e">
        <v>#N/A</v>
      </c>
      <c r="S1230" s="40"/>
      <c r="T1230" s="40" t="s">
        <v>4260</v>
      </c>
      <c r="U1230" s="15">
        <v>0</v>
      </c>
      <c r="V1230" s="15">
        <v>0</v>
      </c>
      <c r="W1230" s="15">
        <v>0</v>
      </c>
      <c r="X1230" s="15"/>
      <c r="Y1230" s="15"/>
      <c r="Z1230" s="15">
        <v>0</v>
      </c>
      <c r="AA1230" s="15">
        <v>0</v>
      </c>
      <c r="AB1230" s="15">
        <v>0</v>
      </c>
      <c r="AC1230" s="15">
        <v>0</v>
      </c>
      <c r="AD1230" s="15">
        <v>0</v>
      </c>
      <c r="AE1230" s="40"/>
      <c r="AF1230" s="15">
        <v>0</v>
      </c>
      <c r="AG1230" s="40"/>
      <c r="AH1230" s="40"/>
      <c r="AI1230" s="40"/>
      <c r="AJ1230" s="15">
        <v>0</v>
      </c>
      <c r="AK1230" s="40"/>
      <c r="AL1230" s="40"/>
      <c r="AM1230" s="40"/>
      <c r="AN1230" s="41">
        <v>45504</v>
      </c>
    </row>
    <row r="1231" spans="1:40" x14ac:dyDescent="0.35">
      <c r="A1231" s="40">
        <v>835000972</v>
      </c>
      <c r="B1231" s="40" t="s">
        <v>0</v>
      </c>
      <c r="C1231" s="40" t="s">
        <v>1267</v>
      </c>
      <c r="D1231" s="40" t="s">
        <v>24</v>
      </c>
      <c r="E1231" s="40">
        <v>204971</v>
      </c>
      <c r="F1231" s="40" t="s">
        <v>1267</v>
      </c>
      <c r="G1231" s="40" t="s">
        <v>3375</v>
      </c>
      <c r="H1231" s="41">
        <v>42794</v>
      </c>
      <c r="I1231" s="41" t="e">
        <v>#N/A</v>
      </c>
      <c r="J1231" s="17">
        <v>98032</v>
      </c>
      <c r="K1231" s="17">
        <v>0</v>
      </c>
      <c r="L1231" s="17">
        <v>0</v>
      </c>
      <c r="M1231" s="15">
        <f t="shared" si="21"/>
        <v>98032</v>
      </c>
      <c r="N1231" s="42" t="s">
        <v>17</v>
      </c>
      <c r="O1231" s="40"/>
      <c r="P1231" s="40" t="s">
        <v>4260</v>
      </c>
      <c r="Q1231" s="40"/>
      <c r="R1231" s="40" t="e">
        <v>#N/A</v>
      </c>
      <c r="S1231" s="40"/>
      <c r="T1231" s="40" t="s">
        <v>4260</v>
      </c>
      <c r="U1231" s="15">
        <v>0</v>
      </c>
      <c r="V1231" s="15">
        <v>0</v>
      </c>
      <c r="W1231" s="15">
        <v>0</v>
      </c>
      <c r="X1231" s="15"/>
      <c r="Y1231" s="15"/>
      <c r="Z1231" s="15">
        <v>0</v>
      </c>
      <c r="AA1231" s="15">
        <v>0</v>
      </c>
      <c r="AB1231" s="15">
        <v>0</v>
      </c>
      <c r="AC1231" s="15">
        <v>0</v>
      </c>
      <c r="AD1231" s="15">
        <v>0</v>
      </c>
      <c r="AE1231" s="40"/>
      <c r="AF1231" s="15">
        <v>0</v>
      </c>
      <c r="AG1231" s="40"/>
      <c r="AH1231" s="40"/>
      <c r="AI1231" s="40"/>
      <c r="AJ1231" s="15">
        <v>0</v>
      </c>
      <c r="AK1231" s="40"/>
      <c r="AL1231" s="40"/>
      <c r="AM1231" s="40"/>
      <c r="AN1231" s="41">
        <v>45504</v>
      </c>
    </row>
    <row r="1232" spans="1:40" x14ac:dyDescent="0.35">
      <c r="A1232" s="40">
        <v>835000972</v>
      </c>
      <c r="B1232" s="40" t="s">
        <v>0</v>
      </c>
      <c r="C1232" s="40" t="s">
        <v>1268</v>
      </c>
      <c r="D1232" s="40" t="s">
        <v>275</v>
      </c>
      <c r="E1232" s="40">
        <v>35539</v>
      </c>
      <c r="F1232" s="40" t="s">
        <v>1268</v>
      </c>
      <c r="G1232" s="40" t="s">
        <v>3376</v>
      </c>
      <c r="H1232" s="41">
        <v>44012</v>
      </c>
      <c r="I1232" s="41" t="e">
        <v>#N/A</v>
      </c>
      <c r="J1232" s="17">
        <v>35100</v>
      </c>
      <c r="K1232" s="17">
        <v>0</v>
      </c>
      <c r="L1232" s="17">
        <v>0</v>
      </c>
      <c r="M1232" s="15">
        <f t="shared" si="21"/>
        <v>35100</v>
      </c>
      <c r="N1232" s="42" t="s">
        <v>17</v>
      </c>
      <c r="O1232" s="40"/>
      <c r="P1232" s="40" t="s">
        <v>4260</v>
      </c>
      <c r="Q1232" s="40"/>
      <c r="R1232" s="40" t="e">
        <v>#N/A</v>
      </c>
      <c r="S1232" s="40"/>
      <c r="T1232" s="40" t="s">
        <v>4260</v>
      </c>
      <c r="U1232" s="15">
        <v>0</v>
      </c>
      <c r="V1232" s="15">
        <v>0</v>
      </c>
      <c r="W1232" s="15">
        <v>0</v>
      </c>
      <c r="X1232" s="15"/>
      <c r="Y1232" s="15"/>
      <c r="Z1232" s="15">
        <v>0</v>
      </c>
      <c r="AA1232" s="15">
        <v>0</v>
      </c>
      <c r="AB1232" s="15">
        <v>0</v>
      </c>
      <c r="AC1232" s="15">
        <v>0</v>
      </c>
      <c r="AD1232" s="15">
        <v>0</v>
      </c>
      <c r="AE1232" s="40"/>
      <c r="AF1232" s="15">
        <v>0</v>
      </c>
      <c r="AG1232" s="40"/>
      <c r="AH1232" s="40"/>
      <c r="AI1232" s="40"/>
      <c r="AJ1232" s="15">
        <v>0</v>
      </c>
      <c r="AK1232" s="40"/>
      <c r="AL1232" s="40"/>
      <c r="AM1232" s="40"/>
      <c r="AN1232" s="41">
        <v>45504</v>
      </c>
    </row>
    <row r="1233" spans="1:40" x14ac:dyDescent="0.35">
      <c r="A1233" s="40">
        <v>835000972</v>
      </c>
      <c r="B1233" s="40" t="s">
        <v>0</v>
      </c>
      <c r="C1233" s="40" t="s">
        <v>1269</v>
      </c>
      <c r="D1233" s="40" t="s">
        <v>275</v>
      </c>
      <c r="E1233" s="40">
        <v>35744</v>
      </c>
      <c r="F1233" s="40" t="s">
        <v>1269</v>
      </c>
      <c r="G1233" s="40" t="s">
        <v>3377</v>
      </c>
      <c r="H1233" s="41">
        <v>43976</v>
      </c>
      <c r="I1233" s="41" t="e">
        <v>#N/A</v>
      </c>
      <c r="J1233" s="17">
        <v>247500</v>
      </c>
      <c r="K1233" s="17">
        <v>0</v>
      </c>
      <c r="L1233" s="17">
        <v>0</v>
      </c>
      <c r="M1233" s="15">
        <f t="shared" si="21"/>
        <v>247500</v>
      </c>
      <c r="N1233" s="42" t="s">
        <v>17</v>
      </c>
      <c r="O1233" s="40"/>
      <c r="P1233" s="40" t="s">
        <v>4260</v>
      </c>
      <c r="Q1233" s="40"/>
      <c r="R1233" s="40" t="e">
        <v>#N/A</v>
      </c>
      <c r="S1233" s="40"/>
      <c r="T1233" s="40" t="s">
        <v>4260</v>
      </c>
      <c r="U1233" s="15">
        <v>0</v>
      </c>
      <c r="V1233" s="15">
        <v>0</v>
      </c>
      <c r="W1233" s="15">
        <v>0</v>
      </c>
      <c r="X1233" s="15"/>
      <c r="Y1233" s="15"/>
      <c r="Z1233" s="15">
        <v>0</v>
      </c>
      <c r="AA1233" s="15">
        <v>0</v>
      </c>
      <c r="AB1233" s="15">
        <v>0</v>
      </c>
      <c r="AC1233" s="15">
        <v>0</v>
      </c>
      <c r="AD1233" s="15">
        <v>0</v>
      </c>
      <c r="AE1233" s="40"/>
      <c r="AF1233" s="15">
        <v>0</v>
      </c>
      <c r="AG1233" s="40"/>
      <c r="AH1233" s="40"/>
      <c r="AI1233" s="40"/>
      <c r="AJ1233" s="15">
        <v>0</v>
      </c>
      <c r="AK1233" s="40"/>
      <c r="AL1233" s="40"/>
      <c r="AM1233" s="40"/>
      <c r="AN1233" s="41">
        <v>45504</v>
      </c>
    </row>
    <row r="1234" spans="1:40" x14ac:dyDescent="0.35">
      <c r="A1234" s="40">
        <v>835000972</v>
      </c>
      <c r="B1234" s="40" t="s">
        <v>0</v>
      </c>
      <c r="C1234" s="40" t="s">
        <v>1270</v>
      </c>
      <c r="D1234" s="40" t="s">
        <v>275</v>
      </c>
      <c r="E1234" s="40">
        <v>35787</v>
      </c>
      <c r="F1234" s="40" t="s">
        <v>1270</v>
      </c>
      <c r="G1234" s="40" t="s">
        <v>3378</v>
      </c>
      <c r="H1234" s="41">
        <v>44019</v>
      </c>
      <c r="I1234" s="41" t="e">
        <v>#N/A</v>
      </c>
      <c r="J1234" s="17">
        <v>14600</v>
      </c>
      <c r="K1234" s="17">
        <v>0</v>
      </c>
      <c r="L1234" s="17">
        <v>0</v>
      </c>
      <c r="M1234" s="15">
        <f t="shared" si="21"/>
        <v>14600</v>
      </c>
      <c r="N1234" s="42" t="s">
        <v>17</v>
      </c>
      <c r="O1234" s="40"/>
      <c r="P1234" s="40" t="s">
        <v>4260</v>
      </c>
      <c r="Q1234" s="40"/>
      <c r="R1234" s="40" t="e">
        <v>#N/A</v>
      </c>
      <c r="S1234" s="40"/>
      <c r="T1234" s="40" t="s">
        <v>4260</v>
      </c>
      <c r="U1234" s="15">
        <v>0</v>
      </c>
      <c r="V1234" s="15">
        <v>0</v>
      </c>
      <c r="W1234" s="15">
        <v>0</v>
      </c>
      <c r="X1234" s="15"/>
      <c r="Y1234" s="15"/>
      <c r="Z1234" s="15">
        <v>0</v>
      </c>
      <c r="AA1234" s="15">
        <v>0</v>
      </c>
      <c r="AB1234" s="15">
        <v>0</v>
      </c>
      <c r="AC1234" s="15">
        <v>0</v>
      </c>
      <c r="AD1234" s="15">
        <v>0</v>
      </c>
      <c r="AE1234" s="40"/>
      <c r="AF1234" s="15">
        <v>0</v>
      </c>
      <c r="AG1234" s="40"/>
      <c r="AH1234" s="40"/>
      <c r="AI1234" s="40"/>
      <c r="AJ1234" s="15">
        <v>0</v>
      </c>
      <c r="AK1234" s="40"/>
      <c r="AL1234" s="40"/>
      <c r="AM1234" s="40"/>
      <c r="AN1234" s="41">
        <v>45504</v>
      </c>
    </row>
    <row r="1235" spans="1:40" x14ac:dyDescent="0.35">
      <c r="A1235" s="40">
        <v>835000972</v>
      </c>
      <c r="B1235" s="40" t="s">
        <v>0</v>
      </c>
      <c r="C1235" s="40" t="s">
        <v>1271</v>
      </c>
      <c r="D1235" s="40" t="s">
        <v>275</v>
      </c>
      <c r="E1235" s="40">
        <v>35819</v>
      </c>
      <c r="F1235" s="40" t="s">
        <v>1271</v>
      </c>
      <c r="G1235" s="40" t="s">
        <v>3379</v>
      </c>
      <c r="H1235" s="41">
        <v>44023</v>
      </c>
      <c r="I1235" s="41" t="e">
        <v>#N/A</v>
      </c>
      <c r="J1235" s="17">
        <v>35100</v>
      </c>
      <c r="K1235" s="17">
        <v>0</v>
      </c>
      <c r="L1235" s="17">
        <v>0</v>
      </c>
      <c r="M1235" s="15">
        <f t="shared" si="21"/>
        <v>35100</v>
      </c>
      <c r="N1235" s="42" t="s">
        <v>17</v>
      </c>
      <c r="O1235" s="40"/>
      <c r="P1235" s="40" t="s">
        <v>4260</v>
      </c>
      <c r="Q1235" s="40"/>
      <c r="R1235" s="40" t="e">
        <v>#N/A</v>
      </c>
      <c r="S1235" s="40"/>
      <c r="T1235" s="40" t="s">
        <v>4260</v>
      </c>
      <c r="U1235" s="15">
        <v>0</v>
      </c>
      <c r="V1235" s="15">
        <v>0</v>
      </c>
      <c r="W1235" s="15">
        <v>0</v>
      </c>
      <c r="X1235" s="15"/>
      <c r="Y1235" s="15"/>
      <c r="Z1235" s="15">
        <v>0</v>
      </c>
      <c r="AA1235" s="15">
        <v>0</v>
      </c>
      <c r="AB1235" s="15">
        <v>0</v>
      </c>
      <c r="AC1235" s="15">
        <v>0</v>
      </c>
      <c r="AD1235" s="15">
        <v>0</v>
      </c>
      <c r="AE1235" s="40"/>
      <c r="AF1235" s="15">
        <v>0</v>
      </c>
      <c r="AG1235" s="40"/>
      <c r="AH1235" s="40"/>
      <c r="AI1235" s="40"/>
      <c r="AJ1235" s="15">
        <v>0</v>
      </c>
      <c r="AK1235" s="40"/>
      <c r="AL1235" s="40"/>
      <c r="AM1235" s="40"/>
      <c r="AN1235" s="41">
        <v>45504</v>
      </c>
    </row>
    <row r="1236" spans="1:40" x14ac:dyDescent="0.35">
      <c r="A1236" s="40">
        <v>835000972</v>
      </c>
      <c r="B1236" s="40" t="s">
        <v>0</v>
      </c>
      <c r="C1236" s="40" t="s">
        <v>1272</v>
      </c>
      <c r="D1236" s="40" t="s">
        <v>275</v>
      </c>
      <c r="E1236" s="40">
        <v>35843</v>
      </c>
      <c r="F1236" s="40" t="s">
        <v>1272</v>
      </c>
      <c r="G1236" s="40" t="s">
        <v>3380</v>
      </c>
      <c r="H1236" s="41">
        <v>44023</v>
      </c>
      <c r="I1236" s="41" t="e">
        <v>#N/A</v>
      </c>
      <c r="J1236" s="17">
        <v>123600</v>
      </c>
      <c r="K1236" s="17">
        <v>0</v>
      </c>
      <c r="L1236" s="17">
        <v>0</v>
      </c>
      <c r="M1236" s="15">
        <f t="shared" si="21"/>
        <v>123600</v>
      </c>
      <c r="N1236" s="42" t="s">
        <v>17</v>
      </c>
      <c r="O1236" s="40"/>
      <c r="P1236" s="40" t="s">
        <v>4260</v>
      </c>
      <c r="Q1236" s="40"/>
      <c r="R1236" s="40" t="e">
        <v>#N/A</v>
      </c>
      <c r="S1236" s="40"/>
      <c r="T1236" s="40" t="s">
        <v>4260</v>
      </c>
      <c r="U1236" s="15">
        <v>0</v>
      </c>
      <c r="V1236" s="15">
        <v>0</v>
      </c>
      <c r="W1236" s="15">
        <v>0</v>
      </c>
      <c r="X1236" s="15"/>
      <c r="Y1236" s="15"/>
      <c r="Z1236" s="15">
        <v>0</v>
      </c>
      <c r="AA1236" s="15">
        <v>0</v>
      </c>
      <c r="AB1236" s="15">
        <v>0</v>
      </c>
      <c r="AC1236" s="15">
        <v>0</v>
      </c>
      <c r="AD1236" s="15">
        <v>0</v>
      </c>
      <c r="AE1236" s="40"/>
      <c r="AF1236" s="15">
        <v>0</v>
      </c>
      <c r="AG1236" s="40"/>
      <c r="AH1236" s="40"/>
      <c r="AI1236" s="40"/>
      <c r="AJ1236" s="15">
        <v>0</v>
      </c>
      <c r="AK1236" s="40"/>
      <c r="AL1236" s="40"/>
      <c r="AM1236" s="40"/>
      <c r="AN1236" s="41">
        <v>45504</v>
      </c>
    </row>
    <row r="1237" spans="1:40" x14ac:dyDescent="0.35">
      <c r="A1237" s="40">
        <v>835000972</v>
      </c>
      <c r="B1237" s="40" t="s">
        <v>0</v>
      </c>
      <c r="C1237" s="23" t="s">
        <v>1273</v>
      </c>
      <c r="D1237" s="23" t="s">
        <v>22</v>
      </c>
      <c r="E1237" s="23">
        <v>276</v>
      </c>
      <c r="F1237" s="40" t="s">
        <v>1273</v>
      </c>
      <c r="G1237" s="40" t="s">
        <v>3381</v>
      </c>
      <c r="H1237" s="24">
        <v>45334</v>
      </c>
      <c r="I1237" s="41">
        <v>45363.45054302083</v>
      </c>
      <c r="J1237" s="25">
        <v>182000</v>
      </c>
      <c r="K1237" s="17">
        <v>0</v>
      </c>
      <c r="L1237" s="12">
        <v>150500</v>
      </c>
      <c r="M1237" s="15">
        <f t="shared" si="21"/>
        <v>31500</v>
      </c>
      <c r="N1237" s="42" t="s">
        <v>17</v>
      </c>
      <c r="O1237" s="40"/>
      <c r="P1237" s="40" t="s">
        <v>4262</v>
      </c>
      <c r="Q1237" s="40" t="b">
        <v>0</v>
      </c>
      <c r="R1237" s="40" t="s">
        <v>4254</v>
      </c>
      <c r="S1237" s="40"/>
      <c r="T1237" s="40" t="s">
        <v>4268</v>
      </c>
      <c r="U1237" s="15">
        <v>182000</v>
      </c>
      <c r="V1237" s="15">
        <v>0</v>
      </c>
      <c r="W1237" s="15">
        <v>0</v>
      </c>
      <c r="X1237" s="15"/>
      <c r="Y1237" s="15"/>
      <c r="Z1237" s="15">
        <v>182000</v>
      </c>
      <c r="AA1237" s="15">
        <v>0</v>
      </c>
      <c r="AB1237" s="15">
        <v>0</v>
      </c>
      <c r="AC1237" s="15">
        <v>150500</v>
      </c>
      <c r="AD1237" s="15">
        <v>0</v>
      </c>
      <c r="AE1237" s="40"/>
      <c r="AF1237" s="15">
        <v>150500</v>
      </c>
      <c r="AG1237" s="40">
        <f>VLOOKUP(G1237,'[2]PC PLATA'!$D:$F,3,0)</f>
        <v>2201529596</v>
      </c>
      <c r="AH1237" s="40" t="str">
        <f>VLOOKUP(G1237,'[2]PC PLATA'!$D:$J,7,0)</f>
        <v>15.07.2024</v>
      </c>
      <c r="AI1237" s="40"/>
      <c r="AJ1237" s="15">
        <v>0</v>
      </c>
      <c r="AK1237" s="40"/>
      <c r="AL1237" s="40"/>
      <c r="AM1237" s="40"/>
      <c r="AN1237" s="41">
        <v>45504</v>
      </c>
    </row>
    <row r="1238" spans="1:40" x14ac:dyDescent="0.35">
      <c r="A1238" s="40">
        <v>835000972</v>
      </c>
      <c r="B1238" s="40" t="s">
        <v>0</v>
      </c>
      <c r="C1238" s="23" t="s">
        <v>1274</v>
      </c>
      <c r="D1238" s="23" t="s">
        <v>22</v>
      </c>
      <c r="E1238" s="23">
        <v>3024</v>
      </c>
      <c r="F1238" s="40" t="s">
        <v>1274</v>
      </c>
      <c r="G1238" s="40" t="s">
        <v>3382</v>
      </c>
      <c r="H1238" s="24">
        <v>45366</v>
      </c>
      <c r="I1238" s="41">
        <v>45390.291666666664</v>
      </c>
      <c r="J1238" s="25">
        <v>158600</v>
      </c>
      <c r="K1238" s="17">
        <v>0</v>
      </c>
      <c r="L1238" s="12">
        <v>85400</v>
      </c>
      <c r="M1238" s="15">
        <f t="shared" si="21"/>
        <v>73200</v>
      </c>
      <c r="N1238" s="42" t="s">
        <v>17</v>
      </c>
      <c r="O1238" s="40"/>
      <c r="P1238" s="40" t="s">
        <v>4268</v>
      </c>
      <c r="Q1238" s="40" t="b">
        <v>0</v>
      </c>
      <c r="R1238" s="40" t="s">
        <v>4254</v>
      </c>
      <c r="S1238" s="40"/>
      <c r="T1238" s="40" t="s">
        <v>4270</v>
      </c>
      <c r="U1238" s="15">
        <v>158600</v>
      </c>
      <c r="V1238" s="15">
        <v>0</v>
      </c>
      <c r="W1238" s="15">
        <v>0</v>
      </c>
      <c r="X1238" s="15"/>
      <c r="Y1238" s="15"/>
      <c r="Z1238" s="15">
        <v>158600</v>
      </c>
      <c r="AA1238" s="15">
        <v>0</v>
      </c>
      <c r="AB1238" s="15">
        <v>0</v>
      </c>
      <c r="AC1238" s="15">
        <v>158600</v>
      </c>
      <c r="AD1238" s="15">
        <v>0</v>
      </c>
      <c r="AE1238" s="40"/>
      <c r="AF1238" s="15">
        <v>85400</v>
      </c>
      <c r="AG1238" s="40">
        <f>VLOOKUP(G1238,'[2]PC PLATA'!$D:$F,3,0)</f>
        <v>2201529596</v>
      </c>
      <c r="AH1238" s="40" t="str">
        <f>VLOOKUP(G1238,'[2]PC PLATA'!$D:$J,7,0)</f>
        <v>15.07.2024</v>
      </c>
      <c r="AI1238" s="40"/>
      <c r="AJ1238" s="15">
        <v>0</v>
      </c>
      <c r="AK1238" s="40"/>
      <c r="AL1238" s="40"/>
      <c r="AM1238" s="40"/>
      <c r="AN1238" s="41">
        <v>45504</v>
      </c>
    </row>
    <row r="1239" spans="1:40" x14ac:dyDescent="0.35">
      <c r="A1239" s="40">
        <v>835000972</v>
      </c>
      <c r="B1239" s="40" t="s">
        <v>0</v>
      </c>
      <c r="C1239" s="23" t="s">
        <v>1275</v>
      </c>
      <c r="D1239" s="23" t="s">
        <v>22</v>
      </c>
      <c r="E1239" s="23">
        <v>3218</v>
      </c>
      <c r="F1239" s="40" t="s">
        <v>1275</v>
      </c>
      <c r="G1239" s="40" t="s">
        <v>3383</v>
      </c>
      <c r="H1239" s="24">
        <v>45368</v>
      </c>
      <c r="I1239" s="41">
        <v>45505.291666666664</v>
      </c>
      <c r="J1239" s="25">
        <v>99107</v>
      </c>
      <c r="K1239" s="17">
        <v>0</v>
      </c>
      <c r="L1239" s="17">
        <v>0</v>
      </c>
      <c r="M1239" s="15">
        <f t="shared" si="21"/>
        <v>99107</v>
      </c>
      <c r="N1239" s="42" t="s">
        <v>17</v>
      </c>
      <c r="O1239" s="40"/>
      <c r="P1239" s="40" t="s">
        <v>4263</v>
      </c>
      <c r="Q1239" s="40" t="b">
        <v>0</v>
      </c>
      <c r="R1239" s="40" t="s">
        <v>4257</v>
      </c>
      <c r="S1239" s="40"/>
      <c r="T1239" s="40" t="s">
        <v>4263</v>
      </c>
      <c r="U1239" s="15">
        <v>0</v>
      </c>
      <c r="V1239" s="15">
        <v>0</v>
      </c>
      <c r="W1239" s="15">
        <v>0</v>
      </c>
      <c r="X1239" s="15"/>
      <c r="Y1239" s="15"/>
      <c r="Z1239" s="15">
        <v>0</v>
      </c>
      <c r="AA1239" s="15">
        <v>0</v>
      </c>
      <c r="AB1239" s="15">
        <v>0</v>
      </c>
      <c r="AC1239" s="15">
        <v>0</v>
      </c>
      <c r="AD1239" s="15">
        <v>0</v>
      </c>
      <c r="AE1239" s="40"/>
      <c r="AF1239" s="15">
        <v>0</v>
      </c>
      <c r="AG1239" s="40"/>
      <c r="AH1239" s="40"/>
      <c r="AI1239" s="40"/>
      <c r="AJ1239" s="15">
        <v>0</v>
      </c>
      <c r="AK1239" s="40"/>
      <c r="AL1239" s="40"/>
      <c r="AM1239" s="40"/>
      <c r="AN1239" s="41">
        <v>45504</v>
      </c>
    </row>
    <row r="1240" spans="1:40" x14ac:dyDescent="0.35">
      <c r="A1240" s="40">
        <v>835000972</v>
      </c>
      <c r="B1240" s="40" t="s">
        <v>0</v>
      </c>
      <c r="C1240" s="23" t="s">
        <v>1276</v>
      </c>
      <c r="D1240" s="23" t="s">
        <v>22</v>
      </c>
      <c r="E1240" s="23">
        <v>3233</v>
      </c>
      <c r="F1240" s="40" t="s">
        <v>1276</v>
      </c>
      <c r="G1240" s="40" t="s">
        <v>3384</v>
      </c>
      <c r="H1240" s="24">
        <v>45368</v>
      </c>
      <c r="I1240" s="41">
        <v>45505.291666666664</v>
      </c>
      <c r="J1240" s="25">
        <v>110929</v>
      </c>
      <c r="K1240" s="17">
        <v>0</v>
      </c>
      <c r="L1240" s="17">
        <v>0</v>
      </c>
      <c r="M1240" s="15">
        <f t="shared" si="21"/>
        <v>110929</v>
      </c>
      <c r="N1240" s="42" t="s">
        <v>17</v>
      </c>
      <c r="O1240" s="40"/>
      <c r="P1240" s="40" t="s">
        <v>4267</v>
      </c>
      <c r="Q1240" s="40" t="b">
        <v>1</v>
      </c>
      <c r="R1240" s="40" t="s">
        <v>4470</v>
      </c>
      <c r="S1240" s="40"/>
      <c r="T1240" s="40" t="s">
        <v>4263</v>
      </c>
      <c r="U1240" s="15">
        <v>0</v>
      </c>
      <c r="V1240" s="15">
        <v>110929</v>
      </c>
      <c r="W1240" s="15">
        <v>0</v>
      </c>
      <c r="X1240" s="15"/>
      <c r="Y1240" s="15"/>
      <c r="Z1240" s="15">
        <v>0</v>
      </c>
      <c r="AA1240" s="15">
        <v>110929</v>
      </c>
      <c r="AB1240" s="15">
        <v>0</v>
      </c>
      <c r="AC1240" s="15">
        <v>0</v>
      </c>
      <c r="AD1240" s="15">
        <v>0</v>
      </c>
      <c r="AE1240" s="40"/>
      <c r="AF1240" s="15">
        <v>0</v>
      </c>
      <c r="AG1240" s="40"/>
      <c r="AH1240" s="40"/>
      <c r="AI1240" s="40"/>
      <c r="AJ1240" s="15">
        <v>0</v>
      </c>
      <c r="AK1240" s="40"/>
      <c r="AL1240" s="40"/>
      <c r="AM1240" s="40"/>
      <c r="AN1240" s="41">
        <v>45504</v>
      </c>
    </row>
    <row r="1241" spans="1:40" x14ac:dyDescent="0.35">
      <c r="A1241" s="40">
        <v>835000972</v>
      </c>
      <c r="B1241" s="40" t="s">
        <v>0</v>
      </c>
      <c r="C1241" s="23" t="s">
        <v>1277</v>
      </c>
      <c r="D1241" s="23" t="s">
        <v>22</v>
      </c>
      <c r="E1241" s="23">
        <v>3239</v>
      </c>
      <c r="F1241" s="40" t="s">
        <v>1277</v>
      </c>
      <c r="G1241" s="40" t="s">
        <v>3385</v>
      </c>
      <c r="H1241" s="24">
        <v>45368</v>
      </c>
      <c r="I1241" s="41">
        <v>45447.611703125003</v>
      </c>
      <c r="J1241" s="25">
        <v>88652</v>
      </c>
      <c r="K1241" s="17">
        <v>0</v>
      </c>
      <c r="L1241" s="17">
        <v>0</v>
      </c>
      <c r="M1241" s="15">
        <f t="shared" si="21"/>
        <v>88652</v>
      </c>
      <c r="N1241" s="42" t="s">
        <v>17</v>
      </c>
      <c r="O1241" s="40"/>
      <c r="P1241" s="40" t="s">
        <v>4265</v>
      </c>
      <c r="Q1241" s="40" t="b">
        <v>0</v>
      </c>
      <c r="R1241" s="40" t="s">
        <v>4253</v>
      </c>
      <c r="S1241" s="40"/>
      <c r="T1241" s="40" t="s">
        <v>4263</v>
      </c>
      <c r="U1241" s="15">
        <v>0</v>
      </c>
      <c r="V1241" s="15">
        <v>88652</v>
      </c>
      <c r="W1241" s="15">
        <v>0</v>
      </c>
      <c r="X1241" s="15" t="s">
        <v>4453</v>
      </c>
      <c r="Y1241" s="15" t="s">
        <v>4296</v>
      </c>
      <c r="Z1241" s="15">
        <v>0</v>
      </c>
      <c r="AA1241" s="15">
        <v>0</v>
      </c>
      <c r="AB1241" s="15">
        <v>0</v>
      </c>
      <c r="AC1241" s="15">
        <v>0</v>
      </c>
      <c r="AD1241" s="15">
        <v>0</v>
      </c>
      <c r="AE1241" s="40"/>
      <c r="AF1241" s="15">
        <v>0</v>
      </c>
      <c r="AG1241" s="40"/>
      <c r="AH1241" s="40"/>
      <c r="AI1241" s="40"/>
      <c r="AJ1241" s="15">
        <v>0</v>
      </c>
      <c r="AK1241" s="40"/>
      <c r="AL1241" s="40"/>
      <c r="AM1241" s="40"/>
      <c r="AN1241" s="41">
        <v>45504</v>
      </c>
    </row>
    <row r="1242" spans="1:40" x14ac:dyDescent="0.35">
      <c r="A1242" s="40">
        <v>835000972</v>
      </c>
      <c r="B1242" s="40" t="s">
        <v>0</v>
      </c>
      <c r="C1242" s="23" t="s">
        <v>1278</v>
      </c>
      <c r="D1242" s="23" t="s">
        <v>22</v>
      </c>
      <c r="E1242" s="23">
        <v>4250</v>
      </c>
      <c r="F1242" s="40" t="s">
        <v>1278</v>
      </c>
      <c r="G1242" s="40" t="s">
        <v>3386</v>
      </c>
      <c r="H1242" s="24">
        <v>45380</v>
      </c>
      <c r="I1242" s="41">
        <v>45386.346135763888</v>
      </c>
      <c r="J1242" s="25">
        <v>12093043</v>
      </c>
      <c r="K1242" s="17">
        <v>0</v>
      </c>
      <c r="L1242" s="17">
        <v>0</v>
      </c>
      <c r="M1242" s="15">
        <f t="shared" si="21"/>
        <v>12093043</v>
      </c>
      <c r="N1242" s="42" t="s">
        <v>17</v>
      </c>
      <c r="O1242" s="40"/>
      <c r="P1242" s="40" t="s">
        <v>4265</v>
      </c>
      <c r="Q1242" s="40" t="b">
        <v>0</v>
      </c>
      <c r="R1242" s="40" t="s">
        <v>4253</v>
      </c>
      <c r="S1242" s="40"/>
      <c r="T1242" s="40" t="s">
        <v>4265</v>
      </c>
      <c r="U1242" s="15">
        <v>0</v>
      </c>
      <c r="V1242" s="15">
        <v>12093043</v>
      </c>
      <c r="W1242" s="15">
        <v>0</v>
      </c>
      <c r="X1242" s="15" t="s">
        <v>4454</v>
      </c>
      <c r="Y1242" s="15" t="s">
        <v>4296</v>
      </c>
      <c r="Z1242" s="15">
        <v>0</v>
      </c>
      <c r="AA1242" s="15">
        <v>0</v>
      </c>
      <c r="AB1242" s="15">
        <v>0</v>
      </c>
      <c r="AC1242" s="15">
        <v>0</v>
      </c>
      <c r="AD1242" s="15">
        <v>0</v>
      </c>
      <c r="AE1242" s="40"/>
      <c r="AF1242" s="15">
        <v>0</v>
      </c>
      <c r="AG1242" s="40"/>
      <c r="AH1242" s="40"/>
      <c r="AI1242" s="40"/>
      <c r="AJ1242" s="15">
        <v>0</v>
      </c>
      <c r="AK1242" s="40"/>
      <c r="AL1242" s="40"/>
      <c r="AM1242" s="40"/>
      <c r="AN1242" s="41">
        <v>45504</v>
      </c>
    </row>
    <row r="1243" spans="1:40" x14ac:dyDescent="0.35">
      <c r="A1243" s="40">
        <v>835000972</v>
      </c>
      <c r="B1243" s="40" t="s">
        <v>0</v>
      </c>
      <c r="C1243" s="23" t="s">
        <v>1279</v>
      </c>
      <c r="D1243" s="23" t="s">
        <v>22</v>
      </c>
      <c r="E1243" s="23">
        <v>4301</v>
      </c>
      <c r="F1243" s="40" t="s">
        <v>1279</v>
      </c>
      <c r="G1243" s="40" t="s">
        <v>3387</v>
      </c>
      <c r="H1243" s="24">
        <v>45380</v>
      </c>
      <c r="I1243" s="41">
        <v>45447.291666666664</v>
      </c>
      <c r="J1243" s="25">
        <v>525247</v>
      </c>
      <c r="K1243" s="17">
        <v>0</v>
      </c>
      <c r="L1243" s="17">
        <v>0</v>
      </c>
      <c r="M1243" s="15">
        <f t="shared" si="21"/>
        <v>525247</v>
      </c>
      <c r="N1243" s="42" t="s">
        <v>17</v>
      </c>
      <c r="O1243" s="40"/>
      <c r="P1243" s="40" t="s">
        <v>4265</v>
      </c>
      <c r="Q1243" s="40" t="b">
        <v>0</v>
      </c>
      <c r="R1243" s="40" t="s">
        <v>4253</v>
      </c>
      <c r="S1243" s="40"/>
      <c r="T1243" s="40" t="s">
        <v>4263</v>
      </c>
      <c r="U1243" s="15">
        <v>0</v>
      </c>
      <c r="V1243" s="15">
        <v>525247</v>
      </c>
      <c r="W1243" s="15">
        <v>0</v>
      </c>
      <c r="X1243" s="15" t="s">
        <v>4455</v>
      </c>
      <c r="Y1243" s="15" t="s">
        <v>4296</v>
      </c>
      <c r="Z1243" s="15">
        <v>0</v>
      </c>
      <c r="AA1243" s="15">
        <v>0</v>
      </c>
      <c r="AB1243" s="15">
        <v>0</v>
      </c>
      <c r="AC1243" s="15">
        <v>0</v>
      </c>
      <c r="AD1243" s="15">
        <v>0</v>
      </c>
      <c r="AE1243" s="40"/>
      <c r="AF1243" s="15">
        <v>0</v>
      </c>
      <c r="AG1243" s="40"/>
      <c r="AH1243" s="40"/>
      <c r="AI1243" s="40"/>
      <c r="AJ1243" s="15">
        <v>0</v>
      </c>
      <c r="AK1243" s="40"/>
      <c r="AL1243" s="40"/>
      <c r="AM1243" s="40"/>
      <c r="AN1243" s="41">
        <v>45504</v>
      </c>
    </row>
    <row r="1244" spans="1:40" x14ac:dyDescent="0.35">
      <c r="A1244" s="40">
        <v>835000972</v>
      </c>
      <c r="B1244" s="40" t="s">
        <v>0</v>
      </c>
      <c r="C1244" s="23" t="s">
        <v>1280</v>
      </c>
      <c r="D1244" s="23" t="s">
        <v>22</v>
      </c>
      <c r="E1244" s="23">
        <v>4351</v>
      </c>
      <c r="F1244" s="40" t="s">
        <v>1280</v>
      </c>
      <c r="G1244" s="40" t="s">
        <v>3388</v>
      </c>
      <c r="H1244" s="24">
        <v>45381</v>
      </c>
      <c r="I1244" s="41">
        <v>45483.587183599535</v>
      </c>
      <c r="J1244" s="25">
        <v>213952</v>
      </c>
      <c r="K1244" s="17">
        <v>0</v>
      </c>
      <c r="L1244" s="17">
        <v>0</v>
      </c>
      <c r="M1244" s="15">
        <f t="shared" si="21"/>
        <v>213952</v>
      </c>
      <c r="N1244" s="42" t="s">
        <v>17</v>
      </c>
      <c r="O1244" s="40"/>
      <c r="P1244" s="40" t="s">
        <v>4265</v>
      </c>
      <c r="Q1244" s="40" t="b">
        <v>0</v>
      </c>
      <c r="R1244" s="40" t="s">
        <v>4253</v>
      </c>
      <c r="S1244" s="40"/>
      <c r="T1244" s="40" t="s">
        <v>4263</v>
      </c>
      <c r="U1244" s="15">
        <v>0</v>
      </c>
      <c r="V1244" s="15">
        <v>213952</v>
      </c>
      <c r="W1244" s="15">
        <v>0</v>
      </c>
      <c r="X1244" s="15" t="s">
        <v>4456</v>
      </c>
      <c r="Y1244" s="15" t="s">
        <v>4296</v>
      </c>
      <c r="Z1244" s="15">
        <v>0</v>
      </c>
      <c r="AA1244" s="15">
        <v>0</v>
      </c>
      <c r="AB1244" s="15">
        <v>0</v>
      </c>
      <c r="AC1244" s="15">
        <v>0</v>
      </c>
      <c r="AD1244" s="15">
        <v>0</v>
      </c>
      <c r="AE1244" s="40"/>
      <c r="AF1244" s="15">
        <v>0</v>
      </c>
      <c r="AG1244" s="40"/>
      <c r="AH1244" s="40"/>
      <c r="AI1244" s="40"/>
      <c r="AJ1244" s="15">
        <v>0</v>
      </c>
      <c r="AK1244" s="40"/>
      <c r="AL1244" s="40"/>
      <c r="AM1244" s="40"/>
      <c r="AN1244" s="41">
        <v>45504</v>
      </c>
    </row>
    <row r="1245" spans="1:40" x14ac:dyDescent="0.35">
      <c r="A1245" s="40">
        <v>835000972</v>
      </c>
      <c r="B1245" s="40" t="s">
        <v>0</v>
      </c>
      <c r="C1245" s="23" t="s">
        <v>1281</v>
      </c>
      <c r="D1245" s="23" t="s">
        <v>22</v>
      </c>
      <c r="E1245" s="23">
        <v>4389</v>
      </c>
      <c r="F1245" s="40" t="s">
        <v>1281</v>
      </c>
      <c r="G1245" s="40" t="s">
        <v>3389</v>
      </c>
      <c r="H1245" s="24">
        <v>45381</v>
      </c>
      <c r="I1245" s="41">
        <v>45485.488540509257</v>
      </c>
      <c r="J1245" s="25">
        <v>91092</v>
      </c>
      <c r="K1245" s="17">
        <v>0</v>
      </c>
      <c r="L1245" s="17">
        <v>0</v>
      </c>
      <c r="M1245" s="15">
        <f t="shared" si="21"/>
        <v>91092</v>
      </c>
      <c r="N1245" s="42" t="s">
        <v>17</v>
      </c>
      <c r="O1245" s="40"/>
      <c r="P1245" s="40" t="s">
        <v>4262</v>
      </c>
      <c r="Q1245" s="40" t="b">
        <v>0</v>
      </c>
      <c r="R1245" s="40" t="s">
        <v>4254</v>
      </c>
      <c r="S1245" s="40"/>
      <c r="T1245" s="40" t="s">
        <v>4263</v>
      </c>
      <c r="U1245" s="15">
        <v>91092</v>
      </c>
      <c r="V1245" s="15">
        <v>0</v>
      </c>
      <c r="W1245" s="15">
        <v>0</v>
      </c>
      <c r="X1245" s="15"/>
      <c r="Y1245" s="15"/>
      <c r="Z1245" s="15">
        <v>91092</v>
      </c>
      <c r="AA1245" s="15">
        <v>0</v>
      </c>
      <c r="AB1245" s="15">
        <v>0</v>
      </c>
      <c r="AC1245" s="15">
        <v>91092</v>
      </c>
      <c r="AD1245" s="15">
        <v>0</v>
      </c>
      <c r="AE1245" s="40"/>
      <c r="AF1245" s="15">
        <v>91092</v>
      </c>
      <c r="AG1245" s="40">
        <f>VLOOKUP(G1245,'[2]PC PLATA'!$D:$F,3,0)</f>
        <v>2201540029</v>
      </c>
      <c r="AH1245" s="40" t="str">
        <f>VLOOKUP(G1245,'[2]PC PLATA'!$D:$J,7,0)</f>
        <v>26.08.2024</v>
      </c>
      <c r="AI1245" s="40"/>
      <c r="AJ1245" s="15">
        <v>0</v>
      </c>
      <c r="AK1245" s="40"/>
      <c r="AL1245" s="40"/>
      <c r="AM1245" s="40"/>
      <c r="AN1245" s="41">
        <v>45504</v>
      </c>
    </row>
    <row r="1246" spans="1:40" x14ac:dyDescent="0.35">
      <c r="A1246" s="40">
        <v>835000972</v>
      </c>
      <c r="B1246" s="40" t="s">
        <v>0</v>
      </c>
      <c r="C1246" s="23" t="s">
        <v>1282</v>
      </c>
      <c r="D1246" s="23" t="s">
        <v>22</v>
      </c>
      <c r="E1246" s="23">
        <v>4461</v>
      </c>
      <c r="F1246" s="40" t="s">
        <v>1282</v>
      </c>
      <c r="G1246" s="40" t="s">
        <v>3390</v>
      </c>
      <c r="H1246" s="24">
        <v>45382</v>
      </c>
      <c r="I1246" s="41">
        <v>45483.594969363425</v>
      </c>
      <c r="J1246" s="25">
        <v>219278</v>
      </c>
      <c r="K1246" s="17">
        <v>0</v>
      </c>
      <c r="L1246" s="17">
        <v>0</v>
      </c>
      <c r="M1246" s="15">
        <f t="shared" si="21"/>
        <v>219278</v>
      </c>
      <c r="N1246" s="42" t="s">
        <v>17</v>
      </c>
      <c r="O1246" s="40"/>
      <c r="P1246" s="40" t="s">
        <v>4262</v>
      </c>
      <c r="Q1246" s="40" t="b">
        <v>0</v>
      </c>
      <c r="R1246" s="40" t="s">
        <v>4254</v>
      </c>
      <c r="S1246" s="40"/>
      <c r="T1246" s="40" t="s">
        <v>4263</v>
      </c>
      <c r="U1246" s="15">
        <v>219278</v>
      </c>
      <c r="V1246" s="15">
        <v>0</v>
      </c>
      <c r="W1246" s="15">
        <v>0</v>
      </c>
      <c r="X1246" s="15"/>
      <c r="Y1246" s="15"/>
      <c r="Z1246" s="15">
        <v>219278</v>
      </c>
      <c r="AA1246" s="15">
        <v>0</v>
      </c>
      <c r="AB1246" s="15">
        <v>0</v>
      </c>
      <c r="AC1246" s="15">
        <v>219278</v>
      </c>
      <c r="AD1246" s="15">
        <v>0</v>
      </c>
      <c r="AE1246" s="40"/>
      <c r="AF1246" s="15">
        <v>219278</v>
      </c>
      <c r="AG1246" s="40">
        <f>VLOOKUP(G1246,'[2]PC PLATA'!$D:$F,3,0)</f>
        <v>2201540029</v>
      </c>
      <c r="AH1246" s="40" t="str">
        <f>VLOOKUP(G1246,'[2]PC PLATA'!$D:$J,7,0)</f>
        <v>26.08.2024</v>
      </c>
      <c r="AI1246" s="40"/>
      <c r="AJ1246" s="15">
        <v>0</v>
      </c>
      <c r="AK1246" s="40"/>
      <c r="AL1246" s="40"/>
      <c r="AM1246" s="40"/>
      <c r="AN1246" s="41">
        <v>45504</v>
      </c>
    </row>
    <row r="1247" spans="1:40" x14ac:dyDescent="0.35">
      <c r="A1247" s="40">
        <v>835000972</v>
      </c>
      <c r="B1247" s="40" t="s">
        <v>0</v>
      </c>
      <c r="C1247" s="23" t="s">
        <v>1283</v>
      </c>
      <c r="D1247" s="23" t="s">
        <v>22</v>
      </c>
      <c r="E1247" s="23">
        <v>4541</v>
      </c>
      <c r="F1247" s="40" t="s">
        <v>1283</v>
      </c>
      <c r="G1247" s="40" t="s">
        <v>3391</v>
      </c>
      <c r="H1247" s="24">
        <v>45382</v>
      </c>
      <c r="I1247" s="41">
        <v>45447.678776620371</v>
      </c>
      <c r="J1247" s="25">
        <v>206005</v>
      </c>
      <c r="K1247" s="17">
        <v>0</v>
      </c>
      <c r="L1247" s="17">
        <v>0</v>
      </c>
      <c r="M1247" s="15">
        <f t="shared" si="21"/>
        <v>206005</v>
      </c>
      <c r="N1247" s="42" t="s">
        <v>17</v>
      </c>
      <c r="O1247" s="40"/>
      <c r="P1247" s="40" t="s">
        <v>4265</v>
      </c>
      <c r="Q1247" s="40" t="b">
        <v>0</v>
      </c>
      <c r="R1247" s="40" t="s">
        <v>4253</v>
      </c>
      <c r="S1247" s="40"/>
      <c r="T1247" s="40" t="s">
        <v>4263</v>
      </c>
      <c r="U1247" s="15">
        <v>0</v>
      </c>
      <c r="V1247" s="15">
        <v>206005</v>
      </c>
      <c r="W1247" s="15">
        <v>0</v>
      </c>
      <c r="X1247" s="15" t="s">
        <v>4457</v>
      </c>
      <c r="Y1247" s="15" t="s">
        <v>4296</v>
      </c>
      <c r="Z1247" s="15">
        <v>0</v>
      </c>
      <c r="AA1247" s="15">
        <v>0</v>
      </c>
      <c r="AB1247" s="15">
        <v>0</v>
      </c>
      <c r="AC1247" s="15">
        <v>0</v>
      </c>
      <c r="AD1247" s="15">
        <v>0</v>
      </c>
      <c r="AE1247" s="40"/>
      <c r="AF1247" s="15">
        <v>0</v>
      </c>
      <c r="AG1247" s="40"/>
      <c r="AH1247" s="40"/>
      <c r="AI1247" s="40"/>
      <c r="AJ1247" s="15">
        <v>0</v>
      </c>
      <c r="AK1247" s="40"/>
      <c r="AL1247" s="40"/>
      <c r="AM1247" s="40"/>
      <c r="AN1247" s="41">
        <v>45504</v>
      </c>
    </row>
    <row r="1248" spans="1:40" x14ac:dyDescent="0.35">
      <c r="A1248" s="40">
        <v>835000972</v>
      </c>
      <c r="B1248" s="40" t="s">
        <v>0</v>
      </c>
      <c r="C1248" s="23" t="s">
        <v>1284</v>
      </c>
      <c r="D1248" s="23" t="s">
        <v>22</v>
      </c>
      <c r="E1248" s="23">
        <v>4581</v>
      </c>
      <c r="F1248" s="40" t="s">
        <v>1284</v>
      </c>
      <c r="G1248" s="40" t="s">
        <v>3392</v>
      </c>
      <c r="H1248" s="24">
        <v>45382</v>
      </c>
      <c r="I1248" s="41">
        <v>45447.458686724538</v>
      </c>
      <c r="J1248" s="25">
        <v>88652</v>
      </c>
      <c r="K1248" s="17">
        <v>0</v>
      </c>
      <c r="L1248" s="17">
        <v>0</v>
      </c>
      <c r="M1248" s="15">
        <f t="shared" si="21"/>
        <v>88652</v>
      </c>
      <c r="N1248" s="42" t="s">
        <v>17</v>
      </c>
      <c r="O1248" s="40"/>
      <c r="P1248" s="40" t="s">
        <v>4262</v>
      </c>
      <c r="Q1248" s="40" t="b">
        <v>0</v>
      </c>
      <c r="R1248" s="40" t="s">
        <v>4254</v>
      </c>
      <c r="S1248" s="40"/>
      <c r="T1248" s="40" t="s">
        <v>4263</v>
      </c>
      <c r="U1248" s="15">
        <v>88652</v>
      </c>
      <c r="V1248" s="15">
        <v>0</v>
      </c>
      <c r="W1248" s="15">
        <v>0</v>
      </c>
      <c r="X1248" s="15"/>
      <c r="Y1248" s="15"/>
      <c r="Z1248" s="15">
        <v>88652</v>
      </c>
      <c r="AA1248" s="15">
        <v>0</v>
      </c>
      <c r="AB1248" s="15">
        <v>0</v>
      </c>
      <c r="AC1248" s="15">
        <v>88652</v>
      </c>
      <c r="AD1248" s="15">
        <v>0</v>
      </c>
      <c r="AE1248" s="40"/>
      <c r="AF1248" s="15">
        <v>88652</v>
      </c>
      <c r="AG1248" s="40">
        <f>VLOOKUP(G1248,'[2]PC PLATA'!$D:$F,3,0)</f>
        <v>2201540029</v>
      </c>
      <c r="AH1248" s="40" t="str">
        <f>VLOOKUP(G1248,'[2]PC PLATA'!$D:$J,7,0)</f>
        <v>26.08.2024</v>
      </c>
      <c r="AI1248" s="40"/>
      <c r="AJ1248" s="15">
        <v>0</v>
      </c>
      <c r="AK1248" s="40"/>
      <c r="AL1248" s="40"/>
      <c r="AM1248" s="40"/>
      <c r="AN1248" s="41">
        <v>45504</v>
      </c>
    </row>
    <row r="1249" spans="1:40" x14ac:dyDescent="0.35">
      <c r="A1249" s="40">
        <v>835000972</v>
      </c>
      <c r="B1249" s="40" t="s">
        <v>0</v>
      </c>
      <c r="C1249" s="40" t="s">
        <v>1285</v>
      </c>
      <c r="D1249" s="23" t="s">
        <v>16</v>
      </c>
      <c r="E1249" s="40">
        <v>121081</v>
      </c>
      <c r="F1249" s="40" t="s">
        <v>1285</v>
      </c>
      <c r="G1249" s="40" t="s">
        <v>3393</v>
      </c>
      <c r="H1249" s="41">
        <v>45313</v>
      </c>
      <c r="I1249" s="41">
        <v>45328.483448298612</v>
      </c>
      <c r="J1249" s="47">
        <v>177500</v>
      </c>
      <c r="K1249" s="17">
        <v>0</v>
      </c>
      <c r="L1249" s="12">
        <v>182000</v>
      </c>
      <c r="M1249" s="15">
        <f t="shared" si="21"/>
        <v>-4500</v>
      </c>
      <c r="N1249" s="42" t="s">
        <v>17</v>
      </c>
      <c r="O1249" s="40"/>
      <c r="P1249" s="40" t="s">
        <v>4262</v>
      </c>
      <c r="Q1249" s="40" t="b">
        <v>0</v>
      </c>
      <c r="R1249" s="40" t="s">
        <v>4254</v>
      </c>
      <c r="S1249" s="40"/>
      <c r="T1249" s="40" t="s">
        <v>4268</v>
      </c>
      <c r="U1249" s="15">
        <v>182000</v>
      </c>
      <c r="V1249" s="15">
        <v>0</v>
      </c>
      <c r="W1249" s="15">
        <v>0</v>
      </c>
      <c r="X1249" s="15"/>
      <c r="Y1249" s="15"/>
      <c r="Z1249" s="15">
        <v>182000</v>
      </c>
      <c r="AA1249" s="15">
        <v>0</v>
      </c>
      <c r="AB1249" s="15">
        <v>0</v>
      </c>
      <c r="AC1249" s="15">
        <v>182000</v>
      </c>
      <c r="AD1249" s="15">
        <v>0</v>
      </c>
      <c r="AE1249" s="40"/>
      <c r="AF1249" s="15">
        <v>182000</v>
      </c>
      <c r="AG1249" s="40">
        <f>VLOOKUP(G1249,'[2]PC PLATA'!$D:$F,3,0)</f>
        <v>2201529596</v>
      </c>
      <c r="AH1249" s="40" t="str">
        <f>VLOOKUP(G1249,'[2]PC PLATA'!$D:$J,7,0)</f>
        <v>15.07.2024</v>
      </c>
      <c r="AI1249" s="40"/>
      <c r="AJ1249" s="15">
        <v>0</v>
      </c>
      <c r="AK1249" s="40"/>
      <c r="AL1249" s="40"/>
      <c r="AM1249" s="40"/>
      <c r="AN1249" s="41">
        <v>45504</v>
      </c>
    </row>
    <row r="1250" spans="1:40" x14ac:dyDescent="0.35">
      <c r="A1250" s="40">
        <v>835000972</v>
      </c>
      <c r="B1250" s="40" t="s">
        <v>0</v>
      </c>
      <c r="C1250" s="40" t="s">
        <v>1286</v>
      </c>
      <c r="D1250" s="23" t="s">
        <v>16</v>
      </c>
      <c r="E1250" s="40">
        <v>121932</v>
      </c>
      <c r="F1250" s="40" t="s">
        <v>1286</v>
      </c>
      <c r="G1250" s="40" t="s">
        <v>3394</v>
      </c>
      <c r="H1250" s="41">
        <v>44727</v>
      </c>
      <c r="I1250" s="41">
        <v>45386.391806134263</v>
      </c>
      <c r="J1250" s="47">
        <v>5161514</v>
      </c>
      <c r="K1250" s="17">
        <v>0</v>
      </c>
      <c r="L1250" s="17">
        <v>0</v>
      </c>
      <c r="M1250" s="15">
        <f t="shared" si="21"/>
        <v>5161514</v>
      </c>
      <c r="N1250" s="42" t="s">
        <v>17</v>
      </c>
      <c r="O1250" s="40"/>
      <c r="P1250" s="40" t="s">
        <v>4265</v>
      </c>
      <c r="Q1250" s="40" t="b">
        <v>0</v>
      </c>
      <c r="R1250" s="40" t="s">
        <v>4253</v>
      </c>
      <c r="S1250" s="40"/>
      <c r="T1250" s="40" t="s">
        <v>4265</v>
      </c>
      <c r="U1250" s="15">
        <v>0</v>
      </c>
      <c r="V1250" s="15">
        <v>5166014</v>
      </c>
      <c r="W1250" s="15">
        <v>0</v>
      </c>
      <c r="X1250" s="15" t="s">
        <v>4458</v>
      </c>
      <c r="Y1250" s="15" t="s">
        <v>4296</v>
      </c>
      <c r="Z1250" s="15">
        <v>0</v>
      </c>
      <c r="AA1250" s="15">
        <v>0</v>
      </c>
      <c r="AB1250" s="15">
        <v>0</v>
      </c>
      <c r="AC1250" s="15">
        <v>0</v>
      </c>
      <c r="AD1250" s="15">
        <v>0</v>
      </c>
      <c r="AE1250" s="40"/>
      <c r="AF1250" s="15">
        <v>0</v>
      </c>
      <c r="AG1250" s="40"/>
      <c r="AH1250" s="40"/>
      <c r="AI1250" s="40"/>
      <c r="AJ1250" s="15">
        <v>0</v>
      </c>
      <c r="AK1250" s="40"/>
      <c r="AL1250" s="40"/>
      <c r="AM1250" s="40"/>
      <c r="AN1250" s="41">
        <v>45504</v>
      </c>
    </row>
    <row r="1251" spans="1:40" x14ac:dyDescent="0.35">
      <c r="A1251" s="40">
        <v>835000972</v>
      </c>
      <c r="B1251" s="40" t="s">
        <v>0</v>
      </c>
      <c r="C1251" s="40" t="s">
        <v>1287</v>
      </c>
      <c r="D1251" s="23" t="s">
        <v>20</v>
      </c>
      <c r="E1251" s="40">
        <v>30458</v>
      </c>
      <c r="F1251" s="40" t="s">
        <v>1287</v>
      </c>
      <c r="G1251" s="40" t="s">
        <v>3395</v>
      </c>
      <c r="H1251" s="41">
        <v>45291</v>
      </c>
      <c r="I1251" s="41" t="e">
        <v>#N/A</v>
      </c>
      <c r="J1251" s="47">
        <v>237170</v>
      </c>
      <c r="K1251" s="17">
        <v>0</v>
      </c>
      <c r="L1251" s="17">
        <v>0</v>
      </c>
      <c r="M1251" s="15">
        <f t="shared" si="21"/>
        <v>237170</v>
      </c>
      <c r="N1251" s="42" t="s">
        <v>17</v>
      </c>
      <c r="O1251" s="40"/>
      <c r="P1251" s="40" t="s">
        <v>4260</v>
      </c>
      <c r="Q1251" s="40"/>
      <c r="R1251" s="40" t="e">
        <v>#N/A</v>
      </c>
      <c r="S1251" s="40"/>
      <c r="T1251" s="40" t="s">
        <v>4260</v>
      </c>
      <c r="U1251" s="15">
        <v>0</v>
      </c>
      <c r="V1251" s="15">
        <v>0</v>
      </c>
      <c r="W1251" s="15">
        <v>0</v>
      </c>
      <c r="X1251" s="15"/>
      <c r="Y1251" s="15"/>
      <c r="Z1251" s="15">
        <v>0</v>
      </c>
      <c r="AA1251" s="15">
        <v>0</v>
      </c>
      <c r="AB1251" s="15">
        <v>0</v>
      </c>
      <c r="AC1251" s="15">
        <v>0</v>
      </c>
      <c r="AD1251" s="15">
        <v>0</v>
      </c>
      <c r="AE1251" s="40"/>
      <c r="AF1251" s="15">
        <v>0</v>
      </c>
      <c r="AG1251" s="40"/>
      <c r="AH1251" s="40"/>
      <c r="AI1251" s="40"/>
      <c r="AJ1251" s="15">
        <v>0</v>
      </c>
      <c r="AK1251" s="40"/>
      <c r="AL1251" s="40"/>
      <c r="AM1251" s="40"/>
      <c r="AN1251" s="41">
        <v>45504</v>
      </c>
    </row>
    <row r="1252" spans="1:40" x14ac:dyDescent="0.35">
      <c r="A1252" s="40">
        <v>835000972</v>
      </c>
      <c r="B1252" s="40" t="s">
        <v>0</v>
      </c>
      <c r="C1252" s="40" t="s">
        <v>1288</v>
      </c>
      <c r="D1252" s="23" t="s">
        <v>20</v>
      </c>
      <c r="E1252" s="40">
        <v>31069</v>
      </c>
      <c r="F1252" s="40" t="s">
        <v>1288</v>
      </c>
      <c r="G1252" s="40" t="s">
        <v>3396</v>
      </c>
      <c r="H1252" s="41">
        <v>45309</v>
      </c>
      <c r="I1252" s="41" t="e">
        <v>#N/A</v>
      </c>
      <c r="J1252" s="47">
        <v>211600</v>
      </c>
      <c r="K1252" s="17">
        <v>0</v>
      </c>
      <c r="L1252" s="17">
        <v>0</v>
      </c>
      <c r="M1252" s="15">
        <f t="shared" si="21"/>
        <v>211600</v>
      </c>
      <c r="N1252" s="42" t="s">
        <v>17</v>
      </c>
      <c r="O1252" s="40"/>
      <c r="P1252" s="40" t="s">
        <v>4260</v>
      </c>
      <c r="Q1252" s="40"/>
      <c r="R1252" s="40" t="e">
        <v>#N/A</v>
      </c>
      <c r="S1252" s="40"/>
      <c r="T1252" s="40" t="s">
        <v>4260</v>
      </c>
      <c r="U1252" s="15">
        <v>0</v>
      </c>
      <c r="V1252" s="15">
        <v>0</v>
      </c>
      <c r="W1252" s="15">
        <v>0</v>
      </c>
      <c r="X1252" s="15"/>
      <c r="Y1252" s="15"/>
      <c r="Z1252" s="15">
        <v>0</v>
      </c>
      <c r="AA1252" s="15">
        <v>0</v>
      </c>
      <c r="AB1252" s="15">
        <v>0</v>
      </c>
      <c r="AC1252" s="15">
        <v>0</v>
      </c>
      <c r="AD1252" s="15">
        <v>0</v>
      </c>
      <c r="AE1252" s="40"/>
      <c r="AF1252" s="15">
        <v>0</v>
      </c>
      <c r="AG1252" s="40"/>
      <c r="AH1252" s="40"/>
      <c r="AI1252" s="40"/>
      <c r="AJ1252" s="15">
        <v>0</v>
      </c>
      <c r="AK1252" s="40"/>
      <c r="AL1252" s="40"/>
      <c r="AM1252" s="40"/>
      <c r="AN1252" s="41">
        <v>45504</v>
      </c>
    </row>
    <row r="1253" spans="1:40" x14ac:dyDescent="0.35">
      <c r="A1253" s="40">
        <v>835000972</v>
      </c>
      <c r="B1253" s="40" t="s">
        <v>0</v>
      </c>
      <c r="C1253" s="40" t="s">
        <v>1289</v>
      </c>
      <c r="D1253" s="23" t="s">
        <v>20</v>
      </c>
      <c r="E1253" s="40">
        <v>31236</v>
      </c>
      <c r="F1253" s="40" t="s">
        <v>1289</v>
      </c>
      <c r="G1253" s="40" t="s">
        <v>3397</v>
      </c>
      <c r="H1253" s="41">
        <v>45318</v>
      </c>
      <c r="I1253" s="41" t="e">
        <v>#N/A</v>
      </c>
      <c r="J1253" s="47">
        <v>197950</v>
      </c>
      <c r="K1253" s="17">
        <v>0</v>
      </c>
      <c r="L1253" s="17">
        <v>0</v>
      </c>
      <c r="M1253" s="15">
        <f t="shared" si="21"/>
        <v>197950</v>
      </c>
      <c r="N1253" s="42" t="s">
        <v>17</v>
      </c>
      <c r="O1253" s="40"/>
      <c r="P1253" s="40" t="s">
        <v>4260</v>
      </c>
      <c r="Q1253" s="40"/>
      <c r="R1253" s="40" t="e">
        <v>#N/A</v>
      </c>
      <c r="S1253" s="40"/>
      <c r="T1253" s="40" t="s">
        <v>4260</v>
      </c>
      <c r="U1253" s="15">
        <v>0</v>
      </c>
      <c r="V1253" s="15">
        <v>0</v>
      </c>
      <c r="W1253" s="15">
        <v>0</v>
      </c>
      <c r="X1253" s="15"/>
      <c r="Y1253" s="15"/>
      <c r="Z1253" s="15">
        <v>0</v>
      </c>
      <c r="AA1253" s="15">
        <v>0</v>
      </c>
      <c r="AB1253" s="15">
        <v>0</v>
      </c>
      <c r="AC1253" s="15">
        <v>0</v>
      </c>
      <c r="AD1253" s="15">
        <v>0</v>
      </c>
      <c r="AE1253" s="40"/>
      <c r="AF1253" s="15">
        <v>0</v>
      </c>
      <c r="AG1253" s="40"/>
      <c r="AH1253" s="40"/>
      <c r="AI1253" s="40"/>
      <c r="AJ1253" s="15">
        <v>0</v>
      </c>
      <c r="AK1253" s="40"/>
      <c r="AL1253" s="40"/>
      <c r="AM1253" s="40"/>
      <c r="AN1253" s="41">
        <v>45504</v>
      </c>
    </row>
    <row r="1254" spans="1:40" x14ac:dyDescent="0.35">
      <c r="A1254" s="40">
        <v>835000972</v>
      </c>
      <c r="B1254" s="40" t="s">
        <v>0</v>
      </c>
      <c r="C1254" s="40" t="s">
        <v>1290</v>
      </c>
      <c r="D1254" s="23" t="s">
        <v>20</v>
      </c>
      <c r="E1254" s="40">
        <v>31521</v>
      </c>
      <c r="F1254" s="40" t="s">
        <v>1290</v>
      </c>
      <c r="G1254" s="40" t="s">
        <v>3398</v>
      </c>
      <c r="H1254" s="41">
        <v>45331</v>
      </c>
      <c r="I1254" s="41">
        <v>45414.291666666664</v>
      </c>
      <c r="J1254" s="47">
        <v>268470</v>
      </c>
      <c r="K1254" s="17">
        <v>0</v>
      </c>
      <c r="L1254" s="17">
        <v>0</v>
      </c>
      <c r="M1254" s="15">
        <f t="shared" si="21"/>
        <v>268470</v>
      </c>
      <c r="N1254" s="42" t="s">
        <v>17</v>
      </c>
      <c r="O1254" s="40"/>
      <c r="P1254" s="40" t="s">
        <v>4265</v>
      </c>
      <c r="Q1254" s="40" t="b">
        <v>0</v>
      </c>
      <c r="R1254" s="40" t="s">
        <v>4253</v>
      </c>
      <c r="S1254" s="40"/>
      <c r="T1254" s="40" t="s">
        <v>4265</v>
      </c>
      <c r="U1254" s="15">
        <v>0</v>
      </c>
      <c r="V1254" s="15">
        <v>268470</v>
      </c>
      <c r="W1254" s="15">
        <v>0</v>
      </c>
      <c r="X1254" s="15" t="s">
        <v>4459</v>
      </c>
      <c r="Y1254" s="15" t="s">
        <v>4296</v>
      </c>
      <c r="Z1254" s="15">
        <v>0</v>
      </c>
      <c r="AA1254" s="15">
        <v>0</v>
      </c>
      <c r="AB1254" s="15">
        <v>0</v>
      </c>
      <c r="AC1254" s="15">
        <v>0</v>
      </c>
      <c r="AD1254" s="15">
        <v>0</v>
      </c>
      <c r="AE1254" s="40"/>
      <c r="AF1254" s="15">
        <v>0</v>
      </c>
      <c r="AG1254" s="40"/>
      <c r="AH1254" s="40"/>
      <c r="AI1254" s="40"/>
      <c r="AJ1254" s="15">
        <v>0</v>
      </c>
      <c r="AK1254" s="40"/>
      <c r="AL1254" s="40"/>
      <c r="AM1254" s="40"/>
      <c r="AN1254" s="41">
        <v>45504</v>
      </c>
    </row>
    <row r="1255" spans="1:40" x14ac:dyDescent="0.35">
      <c r="A1255" s="40">
        <v>835000972</v>
      </c>
      <c r="B1255" s="40" t="s">
        <v>0</v>
      </c>
      <c r="C1255" s="40" t="s">
        <v>1291</v>
      </c>
      <c r="D1255" s="23" t="s">
        <v>20</v>
      </c>
      <c r="E1255" s="40">
        <v>31601</v>
      </c>
      <c r="F1255" s="40" t="s">
        <v>1291</v>
      </c>
      <c r="G1255" s="40" t="s">
        <v>3399</v>
      </c>
      <c r="H1255" s="41">
        <v>45324</v>
      </c>
      <c r="I1255" s="41">
        <v>45414.291666666664</v>
      </c>
      <c r="J1255" s="47">
        <v>295300</v>
      </c>
      <c r="K1255" s="17">
        <v>0</v>
      </c>
      <c r="L1255" s="17">
        <v>0</v>
      </c>
      <c r="M1255" s="15">
        <f t="shared" si="21"/>
        <v>295300</v>
      </c>
      <c r="N1255" s="42" t="s">
        <v>17</v>
      </c>
      <c r="O1255" s="40"/>
      <c r="P1255" s="40" t="s">
        <v>4265</v>
      </c>
      <c r="Q1255" s="40" t="b">
        <v>0</v>
      </c>
      <c r="R1255" s="40" t="s">
        <v>4253</v>
      </c>
      <c r="S1255" s="40"/>
      <c r="T1255" s="40" t="s">
        <v>4265</v>
      </c>
      <c r="U1255" s="15">
        <v>0</v>
      </c>
      <c r="V1255" s="15">
        <v>295300</v>
      </c>
      <c r="W1255" s="15">
        <v>0</v>
      </c>
      <c r="X1255" s="15" t="s">
        <v>4460</v>
      </c>
      <c r="Y1255" s="15" t="s">
        <v>4296</v>
      </c>
      <c r="Z1255" s="15">
        <v>0</v>
      </c>
      <c r="AA1255" s="15">
        <v>0</v>
      </c>
      <c r="AB1255" s="15">
        <v>0</v>
      </c>
      <c r="AC1255" s="15">
        <v>0</v>
      </c>
      <c r="AD1255" s="15">
        <v>0</v>
      </c>
      <c r="AE1255" s="40"/>
      <c r="AF1255" s="15">
        <v>0</v>
      </c>
      <c r="AG1255" s="40"/>
      <c r="AH1255" s="40"/>
      <c r="AI1255" s="40"/>
      <c r="AJ1255" s="15">
        <v>0</v>
      </c>
      <c r="AK1255" s="40"/>
      <c r="AL1255" s="40"/>
      <c r="AM1255" s="40"/>
      <c r="AN1255" s="41">
        <v>45504</v>
      </c>
    </row>
    <row r="1256" spans="1:40" x14ac:dyDescent="0.35">
      <c r="A1256" s="40">
        <v>835000972</v>
      </c>
      <c r="B1256" s="40" t="s">
        <v>0</v>
      </c>
      <c r="C1256" s="40" t="s">
        <v>1292</v>
      </c>
      <c r="D1256" s="23" t="s">
        <v>19</v>
      </c>
      <c r="E1256" s="40">
        <v>7039</v>
      </c>
      <c r="F1256" s="40" t="s">
        <v>1292</v>
      </c>
      <c r="G1256" s="40" t="s">
        <v>3400</v>
      </c>
      <c r="H1256" s="41">
        <v>45314</v>
      </c>
      <c r="I1256" s="41" t="e">
        <v>#N/A</v>
      </c>
      <c r="J1256" s="47">
        <v>180800</v>
      </c>
      <c r="K1256" s="17">
        <v>0</v>
      </c>
      <c r="L1256" s="17">
        <v>0</v>
      </c>
      <c r="M1256" s="15">
        <f t="shared" si="21"/>
        <v>180800</v>
      </c>
      <c r="N1256" s="42" t="s">
        <v>17</v>
      </c>
      <c r="O1256" s="40"/>
      <c r="P1256" s="40" t="s">
        <v>4260</v>
      </c>
      <c r="Q1256" s="40"/>
      <c r="R1256" s="40" t="e">
        <v>#N/A</v>
      </c>
      <c r="S1256" s="40"/>
      <c r="T1256" s="40" t="s">
        <v>4260</v>
      </c>
      <c r="U1256" s="15">
        <v>0</v>
      </c>
      <c r="V1256" s="15">
        <v>0</v>
      </c>
      <c r="W1256" s="15">
        <v>0</v>
      </c>
      <c r="X1256" s="15"/>
      <c r="Y1256" s="15"/>
      <c r="Z1256" s="15">
        <v>0</v>
      </c>
      <c r="AA1256" s="15">
        <v>0</v>
      </c>
      <c r="AB1256" s="15">
        <v>0</v>
      </c>
      <c r="AC1256" s="15">
        <v>0</v>
      </c>
      <c r="AD1256" s="15">
        <v>0</v>
      </c>
      <c r="AE1256" s="40"/>
      <c r="AF1256" s="15">
        <v>0</v>
      </c>
      <c r="AG1256" s="40"/>
      <c r="AH1256" s="40"/>
      <c r="AI1256" s="40"/>
      <c r="AJ1256" s="15">
        <v>0</v>
      </c>
      <c r="AK1256" s="40"/>
      <c r="AL1256" s="40"/>
      <c r="AM1256" s="40"/>
      <c r="AN1256" s="41">
        <v>45504</v>
      </c>
    </row>
    <row r="1257" spans="1:40" x14ac:dyDescent="0.35">
      <c r="A1257" s="40">
        <v>835000972</v>
      </c>
      <c r="B1257" s="40" t="s">
        <v>0</v>
      </c>
      <c r="C1257" s="23" t="s">
        <v>1293</v>
      </c>
      <c r="D1257" s="23" t="s">
        <v>22</v>
      </c>
      <c r="E1257" s="23">
        <v>4598</v>
      </c>
      <c r="F1257" s="40" t="s">
        <v>1293</v>
      </c>
      <c r="G1257" s="40" t="s">
        <v>3401</v>
      </c>
      <c r="H1257" s="24">
        <v>45383</v>
      </c>
      <c r="I1257" s="41">
        <v>45415.572978240743</v>
      </c>
      <c r="J1257" s="25">
        <v>271392</v>
      </c>
      <c r="K1257" s="12">
        <v>0</v>
      </c>
      <c r="L1257" s="15">
        <v>0</v>
      </c>
      <c r="M1257" s="15">
        <f t="shared" si="21"/>
        <v>271392</v>
      </c>
      <c r="N1257" s="42" t="s">
        <v>17</v>
      </c>
      <c r="O1257" s="40"/>
      <c r="P1257" s="40" t="s">
        <v>4262</v>
      </c>
      <c r="Q1257" s="40" t="b">
        <v>0</v>
      </c>
      <c r="R1257" s="40" t="s">
        <v>4254</v>
      </c>
      <c r="S1257" s="40"/>
      <c r="T1257" s="40" t="s">
        <v>4268</v>
      </c>
      <c r="U1257" s="15">
        <v>271392</v>
      </c>
      <c r="V1257" s="15">
        <v>0</v>
      </c>
      <c r="W1257" s="15">
        <v>0</v>
      </c>
      <c r="X1257" s="15"/>
      <c r="Y1257" s="15"/>
      <c r="Z1257" s="15">
        <v>271392</v>
      </c>
      <c r="AA1257" s="15">
        <v>0</v>
      </c>
      <c r="AB1257" s="15">
        <v>0</v>
      </c>
      <c r="AC1257" s="15">
        <v>271392</v>
      </c>
      <c r="AD1257" s="15">
        <v>0</v>
      </c>
      <c r="AE1257" s="40"/>
      <c r="AF1257" s="15">
        <v>271392</v>
      </c>
      <c r="AG1257" s="40">
        <f>VLOOKUP(G1257,'[2]PC PLATA'!$D:$F,3,0)</f>
        <v>4800064066</v>
      </c>
      <c r="AH1257" s="40" t="str">
        <f>VLOOKUP(G1257,'[2]PC PLATA'!$D:$J,7,0)</f>
        <v>19.06.2024</v>
      </c>
      <c r="AI1257" s="15">
        <v>14821111</v>
      </c>
      <c r="AJ1257" s="15">
        <v>0</v>
      </c>
      <c r="AK1257" s="40"/>
      <c r="AL1257" s="40"/>
      <c r="AM1257" s="40"/>
      <c r="AN1257" s="41">
        <v>45504</v>
      </c>
    </row>
    <row r="1258" spans="1:40" x14ac:dyDescent="0.35">
      <c r="A1258" s="40">
        <v>835000972</v>
      </c>
      <c r="B1258" s="40" t="s">
        <v>0</v>
      </c>
      <c r="C1258" s="23" t="s">
        <v>1294</v>
      </c>
      <c r="D1258" s="23" t="s">
        <v>22</v>
      </c>
      <c r="E1258" s="23">
        <v>4643</v>
      </c>
      <c r="F1258" s="40" t="s">
        <v>1294</v>
      </c>
      <c r="G1258" s="40" t="s">
        <v>3402</v>
      </c>
      <c r="H1258" s="24">
        <v>45384</v>
      </c>
      <c r="I1258" s="41">
        <v>45415.572978240743</v>
      </c>
      <c r="J1258" s="25">
        <v>142983</v>
      </c>
      <c r="K1258" s="12">
        <v>0</v>
      </c>
      <c r="L1258" s="15">
        <v>0</v>
      </c>
      <c r="M1258" s="15">
        <f t="shared" si="21"/>
        <v>142983</v>
      </c>
      <c r="N1258" s="42" t="s">
        <v>17</v>
      </c>
      <c r="O1258" s="40"/>
      <c r="P1258" s="40" t="s">
        <v>4262</v>
      </c>
      <c r="Q1258" s="40" t="b">
        <v>0</v>
      </c>
      <c r="R1258" s="40" t="s">
        <v>4254</v>
      </c>
      <c r="S1258" s="40"/>
      <c r="T1258" s="40" t="s">
        <v>4268</v>
      </c>
      <c r="U1258" s="15">
        <v>142983</v>
      </c>
      <c r="V1258" s="15">
        <v>0</v>
      </c>
      <c r="W1258" s="15">
        <v>0</v>
      </c>
      <c r="X1258" s="15"/>
      <c r="Y1258" s="15"/>
      <c r="Z1258" s="15">
        <v>142983</v>
      </c>
      <c r="AA1258" s="15">
        <v>0</v>
      </c>
      <c r="AB1258" s="15">
        <v>0</v>
      </c>
      <c r="AC1258" s="15">
        <v>142983</v>
      </c>
      <c r="AD1258" s="15">
        <v>0</v>
      </c>
      <c r="AE1258" s="40"/>
      <c r="AF1258" s="15">
        <v>142983</v>
      </c>
      <c r="AG1258" s="40">
        <f>VLOOKUP(G1258,'[2]PC PLATA'!$D:$F,3,0)</f>
        <v>4800064066</v>
      </c>
      <c r="AH1258" s="40" t="str">
        <f>VLOOKUP(G1258,'[2]PC PLATA'!$D:$J,7,0)</f>
        <v>19.06.2024</v>
      </c>
      <c r="AI1258" s="15">
        <v>14821111</v>
      </c>
      <c r="AJ1258" s="15">
        <v>0</v>
      </c>
      <c r="AK1258" s="40"/>
      <c r="AL1258" s="40"/>
      <c r="AM1258" s="40"/>
      <c r="AN1258" s="41">
        <v>45504</v>
      </c>
    </row>
    <row r="1259" spans="1:40" x14ac:dyDescent="0.35">
      <c r="A1259" s="40">
        <v>835000972</v>
      </c>
      <c r="B1259" s="40" t="s">
        <v>0</v>
      </c>
      <c r="C1259" s="23" t="s">
        <v>1295</v>
      </c>
      <c r="D1259" s="23" t="s">
        <v>22</v>
      </c>
      <c r="E1259" s="23">
        <v>4731</v>
      </c>
      <c r="F1259" s="40" t="s">
        <v>1295</v>
      </c>
      <c r="G1259" s="40" t="s">
        <v>3403</v>
      </c>
      <c r="H1259" s="24">
        <v>45386</v>
      </c>
      <c r="I1259" s="41">
        <v>45447.291666666664</v>
      </c>
      <c r="J1259" s="25">
        <v>2263102</v>
      </c>
      <c r="K1259" s="12">
        <v>0</v>
      </c>
      <c r="L1259" s="15">
        <v>0</v>
      </c>
      <c r="M1259" s="15">
        <f t="shared" si="21"/>
        <v>2263102</v>
      </c>
      <c r="N1259" s="42" t="s">
        <v>17</v>
      </c>
      <c r="O1259" s="40"/>
      <c r="P1259" s="40" t="s">
        <v>4262</v>
      </c>
      <c r="Q1259" s="40" t="b">
        <v>0</v>
      </c>
      <c r="R1259" s="40" t="s">
        <v>4254</v>
      </c>
      <c r="S1259" s="40"/>
      <c r="T1259" s="40" t="s">
        <v>4263</v>
      </c>
      <c r="U1259" s="15">
        <v>2263102</v>
      </c>
      <c r="V1259" s="15">
        <v>0</v>
      </c>
      <c r="W1259" s="15">
        <v>0</v>
      </c>
      <c r="X1259" s="15"/>
      <c r="Y1259" s="15"/>
      <c r="Z1259" s="15">
        <v>2263102</v>
      </c>
      <c r="AA1259" s="15">
        <v>0</v>
      </c>
      <c r="AB1259" s="15">
        <v>0</v>
      </c>
      <c r="AC1259" s="15">
        <v>2263102</v>
      </c>
      <c r="AD1259" s="15">
        <v>0</v>
      </c>
      <c r="AE1259" s="40"/>
      <c r="AF1259" s="15">
        <v>2263102</v>
      </c>
      <c r="AG1259" s="40">
        <f>VLOOKUP(G1259,'[2]PC PLATA'!$D:$F,3,0)</f>
        <v>2201540029</v>
      </c>
      <c r="AH1259" s="40" t="str">
        <f>VLOOKUP(G1259,'[2]PC PLATA'!$D:$J,7,0)</f>
        <v>26.08.2024</v>
      </c>
      <c r="AI1259" s="40"/>
      <c r="AJ1259" s="15">
        <v>0</v>
      </c>
      <c r="AK1259" s="40"/>
      <c r="AL1259" s="40"/>
      <c r="AM1259" s="40"/>
      <c r="AN1259" s="41">
        <v>45504</v>
      </c>
    </row>
    <row r="1260" spans="1:40" x14ac:dyDescent="0.35">
      <c r="A1260" s="40">
        <v>835000972</v>
      </c>
      <c r="B1260" s="40" t="s">
        <v>0</v>
      </c>
      <c r="C1260" s="23" t="s">
        <v>1296</v>
      </c>
      <c r="D1260" s="23" t="s">
        <v>22</v>
      </c>
      <c r="E1260" s="23">
        <v>4808</v>
      </c>
      <c r="F1260" s="40" t="s">
        <v>1296</v>
      </c>
      <c r="G1260" s="40" t="s">
        <v>3404</v>
      </c>
      <c r="H1260" s="24">
        <v>45388</v>
      </c>
      <c r="I1260" s="41">
        <v>45481.57287758102</v>
      </c>
      <c r="J1260" s="25">
        <v>183597</v>
      </c>
      <c r="K1260" s="12">
        <v>0</v>
      </c>
      <c r="L1260" s="15">
        <v>0</v>
      </c>
      <c r="M1260" s="15">
        <f t="shared" si="21"/>
        <v>183597</v>
      </c>
      <c r="N1260" s="42" t="s">
        <v>17</v>
      </c>
      <c r="O1260" s="40"/>
      <c r="P1260" s="40" t="s">
        <v>4263</v>
      </c>
      <c r="Q1260" s="40" t="b">
        <v>0</v>
      </c>
      <c r="R1260" s="40" t="s">
        <v>4257</v>
      </c>
      <c r="S1260" s="40"/>
      <c r="T1260" s="40" t="s">
        <v>4263</v>
      </c>
      <c r="U1260" s="15">
        <v>0</v>
      </c>
      <c r="V1260" s="15">
        <v>0</v>
      </c>
      <c r="W1260" s="15">
        <v>0</v>
      </c>
      <c r="X1260" s="15"/>
      <c r="Y1260" s="15"/>
      <c r="Z1260" s="15">
        <v>0</v>
      </c>
      <c r="AA1260" s="15">
        <v>0</v>
      </c>
      <c r="AB1260" s="15">
        <v>0</v>
      </c>
      <c r="AC1260" s="15">
        <v>0</v>
      </c>
      <c r="AD1260" s="15">
        <v>0</v>
      </c>
      <c r="AE1260" s="40"/>
      <c r="AF1260" s="15">
        <v>0</v>
      </c>
      <c r="AG1260" s="40"/>
      <c r="AH1260" s="40"/>
      <c r="AI1260" s="40"/>
      <c r="AJ1260" s="15">
        <v>0</v>
      </c>
      <c r="AK1260" s="40"/>
      <c r="AL1260" s="40"/>
      <c r="AM1260" s="40"/>
      <c r="AN1260" s="41">
        <v>45504</v>
      </c>
    </row>
    <row r="1261" spans="1:40" x14ac:dyDescent="0.35">
      <c r="A1261" s="40">
        <v>835000972</v>
      </c>
      <c r="B1261" s="40" t="s">
        <v>0</v>
      </c>
      <c r="C1261" s="23" t="s">
        <v>1297</v>
      </c>
      <c r="D1261" s="23" t="s">
        <v>22</v>
      </c>
      <c r="E1261" s="23">
        <v>4931</v>
      </c>
      <c r="F1261" s="40" t="s">
        <v>1297</v>
      </c>
      <c r="G1261" s="40" t="s">
        <v>3405</v>
      </c>
      <c r="H1261" s="24">
        <v>45390</v>
      </c>
      <c r="I1261" s="41">
        <v>45415.572978240743</v>
      </c>
      <c r="J1261" s="25">
        <v>181273</v>
      </c>
      <c r="K1261" s="12">
        <v>0</v>
      </c>
      <c r="L1261" s="15">
        <v>0</v>
      </c>
      <c r="M1261" s="15">
        <f t="shared" si="21"/>
        <v>181273</v>
      </c>
      <c r="N1261" s="42" t="s">
        <v>17</v>
      </c>
      <c r="O1261" s="40"/>
      <c r="P1261" s="40" t="s">
        <v>4262</v>
      </c>
      <c r="Q1261" s="40" t="b">
        <v>0</v>
      </c>
      <c r="R1261" s="40" t="s">
        <v>4254</v>
      </c>
      <c r="S1261" s="40"/>
      <c r="T1261" s="40" t="s">
        <v>4268</v>
      </c>
      <c r="U1261" s="15">
        <v>181273</v>
      </c>
      <c r="V1261" s="15">
        <v>0</v>
      </c>
      <c r="W1261" s="15">
        <v>0</v>
      </c>
      <c r="X1261" s="15"/>
      <c r="Y1261" s="15"/>
      <c r="Z1261" s="15">
        <v>181273</v>
      </c>
      <c r="AA1261" s="15">
        <v>0</v>
      </c>
      <c r="AB1261" s="15">
        <v>0</v>
      </c>
      <c r="AC1261" s="15">
        <v>181273</v>
      </c>
      <c r="AD1261" s="15">
        <v>0</v>
      </c>
      <c r="AE1261" s="40"/>
      <c r="AF1261" s="15">
        <v>181273</v>
      </c>
      <c r="AG1261" s="40">
        <f>VLOOKUP(G1261,'[2]PC PLATA'!$D:$F,3,0)</f>
        <v>4800064066</v>
      </c>
      <c r="AH1261" s="40" t="str">
        <f>VLOOKUP(G1261,'[2]PC PLATA'!$D:$J,7,0)</f>
        <v>19.06.2024</v>
      </c>
      <c r="AI1261" s="15">
        <v>14821111</v>
      </c>
      <c r="AJ1261" s="15">
        <v>0</v>
      </c>
      <c r="AK1261" s="40"/>
      <c r="AL1261" s="40"/>
      <c r="AM1261" s="40"/>
      <c r="AN1261" s="41">
        <v>45504</v>
      </c>
    </row>
    <row r="1262" spans="1:40" x14ac:dyDescent="0.35">
      <c r="A1262" s="40">
        <v>835000972</v>
      </c>
      <c r="B1262" s="40" t="s">
        <v>0</v>
      </c>
      <c r="C1262" s="23" t="s">
        <v>1298</v>
      </c>
      <c r="D1262" s="23" t="s">
        <v>22</v>
      </c>
      <c r="E1262" s="23">
        <v>4975</v>
      </c>
      <c r="F1262" s="40" t="s">
        <v>1298</v>
      </c>
      <c r="G1262" s="40" t="s">
        <v>3406</v>
      </c>
      <c r="H1262" s="24">
        <v>45391</v>
      </c>
      <c r="I1262" s="41">
        <v>45415.572978240743</v>
      </c>
      <c r="J1262" s="25">
        <v>272766</v>
      </c>
      <c r="K1262" s="12">
        <v>0</v>
      </c>
      <c r="L1262" s="15">
        <v>0</v>
      </c>
      <c r="M1262" s="15">
        <f t="shared" si="21"/>
        <v>272766</v>
      </c>
      <c r="N1262" s="42" t="s">
        <v>17</v>
      </c>
      <c r="O1262" s="40"/>
      <c r="P1262" s="40" t="s">
        <v>4262</v>
      </c>
      <c r="Q1262" s="40" t="b">
        <v>0</v>
      </c>
      <c r="R1262" s="40" t="s">
        <v>4254</v>
      </c>
      <c r="S1262" s="40"/>
      <c r="T1262" s="40" t="s">
        <v>4268</v>
      </c>
      <c r="U1262" s="15">
        <v>272766</v>
      </c>
      <c r="V1262" s="15">
        <v>0</v>
      </c>
      <c r="W1262" s="15">
        <v>0</v>
      </c>
      <c r="X1262" s="15"/>
      <c r="Y1262" s="15"/>
      <c r="Z1262" s="15">
        <v>272766</v>
      </c>
      <c r="AA1262" s="15">
        <v>0</v>
      </c>
      <c r="AB1262" s="15">
        <v>0</v>
      </c>
      <c r="AC1262" s="15">
        <v>272766</v>
      </c>
      <c r="AD1262" s="15">
        <v>0</v>
      </c>
      <c r="AE1262" s="40"/>
      <c r="AF1262" s="15">
        <v>272766</v>
      </c>
      <c r="AG1262" s="40">
        <f>VLOOKUP(G1262,'[2]PC PLATA'!$D:$F,3,0)</f>
        <v>4800064066</v>
      </c>
      <c r="AH1262" s="40" t="str">
        <f>VLOOKUP(G1262,'[2]PC PLATA'!$D:$J,7,0)</f>
        <v>19.06.2024</v>
      </c>
      <c r="AI1262" s="15">
        <v>14821111</v>
      </c>
      <c r="AJ1262" s="15">
        <v>0</v>
      </c>
      <c r="AK1262" s="40"/>
      <c r="AL1262" s="40"/>
      <c r="AM1262" s="40"/>
      <c r="AN1262" s="41">
        <v>45504</v>
      </c>
    </row>
    <row r="1263" spans="1:40" x14ac:dyDescent="0.35">
      <c r="A1263" s="40">
        <v>835000972</v>
      </c>
      <c r="B1263" s="40" t="s">
        <v>0</v>
      </c>
      <c r="C1263" s="23" t="s">
        <v>1299</v>
      </c>
      <c r="D1263" s="23" t="s">
        <v>22</v>
      </c>
      <c r="E1263" s="23">
        <v>5047</v>
      </c>
      <c r="F1263" s="40" t="s">
        <v>1299</v>
      </c>
      <c r="G1263" s="40" t="s">
        <v>3407</v>
      </c>
      <c r="H1263" s="24">
        <v>45393</v>
      </c>
      <c r="I1263" s="41">
        <v>45415.433801817133</v>
      </c>
      <c r="J1263" s="25">
        <v>300275</v>
      </c>
      <c r="K1263" s="12">
        <v>0</v>
      </c>
      <c r="L1263" s="15">
        <v>0</v>
      </c>
      <c r="M1263" s="15">
        <f t="shared" si="21"/>
        <v>300275</v>
      </c>
      <c r="N1263" s="42" t="s">
        <v>17</v>
      </c>
      <c r="O1263" s="40"/>
      <c r="P1263" s="40" t="s">
        <v>4262</v>
      </c>
      <c r="Q1263" s="40" t="b">
        <v>0</v>
      </c>
      <c r="R1263" s="40" t="s">
        <v>4254</v>
      </c>
      <c r="S1263" s="40"/>
      <c r="T1263" s="40" t="s">
        <v>4268</v>
      </c>
      <c r="U1263" s="15">
        <v>300275</v>
      </c>
      <c r="V1263" s="15">
        <v>0</v>
      </c>
      <c r="W1263" s="15">
        <v>0</v>
      </c>
      <c r="X1263" s="15"/>
      <c r="Y1263" s="15"/>
      <c r="Z1263" s="15">
        <v>300275</v>
      </c>
      <c r="AA1263" s="15">
        <v>0</v>
      </c>
      <c r="AB1263" s="15">
        <v>0</v>
      </c>
      <c r="AC1263" s="15">
        <v>300275</v>
      </c>
      <c r="AD1263" s="15">
        <v>0</v>
      </c>
      <c r="AE1263" s="40"/>
      <c r="AF1263" s="15">
        <v>300275</v>
      </c>
      <c r="AG1263" s="40">
        <f>VLOOKUP(G1263,'[2]PC PLATA'!$D:$F,3,0)</f>
        <v>4800064066</v>
      </c>
      <c r="AH1263" s="40" t="str">
        <f>VLOOKUP(G1263,'[2]PC PLATA'!$D:$J,7,0)</f>
        <v>19.06.2024</v>
      </c>
      <c r="AI1263" s="15">
        <v>14821111</v>
      </c>
      <c r="AJ1263" s="15">
        <v>0</v>
      </c>
      <c r="AK1263" s="40"/>
      <c r="AL1263" s="40"/>
      <c r="AM1263" s="40"/>
      <c r="AN1263" s="41">
        <v>45504</v>
      </c>
    </row>
    <row r="1264" spans="1:40" x14ac:dyDescent="0.35">
      <c r="A1264" s="40">
        <v>835000972</v>
      </c>
      <c r="B1264" s="40" t="s">
        <v>0</v>
      </c>
      <c r="C1264" s="23" t="s">
        <v>1300</v>
      </c>
      <c r="D1264" s="23" t="s">
        <v>22</v>
      </c>
      <c r="E1264" s="23">
        <v>5144</v>
      </c>
      <c r="F1264" s="40" t="s">
        <v>1300</v>
      </c>
      <c r="G1264" s="40" t="s">
        <v>3408</v>
      </c>
      <c r="H1264" s="24">
        <v>45394</v>
      </c>
      <c r="I1264" s="41">
        <v>45415.572978240743</v>
      </c>
      <c r="J1264" s="25">
        <v>223597</v>
      </c>
      <c r="K1264" s="12">
        <v>0</v>
      </c>
      <c r="L1264" s="15">
        <v>0</v>
      </c>
      <c r="M1264" s="15">
        <f t="shared" si="21"/>
        <v>223597</v>
      </c>
      <c r="N1264" s="42" t="s">
        <v>17</v>
      </c>
      <c r="O1264" s="40"/>
      <c r="P1264" s="40" t="s">
        <v>4262</v>
      </c>
      <c r="Q1264" s="40" t="b">
        <v>0</v>
      </c>
      <c r="R1264" s="40" t="s">
        <v>4254</v>
      </c>
      <c r="S1264" s="40"/>
      <c r="T1264" s="40" t="s">
        <v>4268</v>
      </c>
      <c r="U1264" s="15">
        <v>223597</v>
      </c>
      <c r="V1264" s="15">
        <v>0</v>
      </c>
      <c r="W1264" s="15">
        <v>0</v>
      </c>
      <c r="X1264" s="15"/>
      <c r="Y1264" s="15"/>
      <c r="Z1264" s="15">
        <v>223597</v>
      </c>
      <c r="AA1264" s="15">
        <v>0</v>
      </c>
      <c r="AB1264" s="15">
        <v>0</v>
      </c>
      <c r="AC1264" s="15">
        <v>223597</v>
      </c>
      <c r="AD1264" s="15">
        <v>0</v>
      </c>
      <c r="AE1264" s="40"/>
      <c r="AF1264" s="15">
        <v>223597</v>
      </c>
      <c r="AG1264" s="40">
        <f>VLOOKUP(G1264,'[2]PC PLATA'!$D:$F,3,0)</f>
        <v>4800064066</v>
      </c>
      <c r="AH1264" s="40" t="str">
        <f>VLOOKUP(G1264,'[2]PC PLATA'!$D:$J,7,0)</f>
        <v>19.06.2024</v>
      </c>
      <c r="AI1264" s="15">
        <v>14821111</v>
      </c>
      <c r="AJ1264" s="15">
        <v>0</v>
      </c>
      <c r="AK1264" s="40"/>
      <c r="AL1264" s="40"/>
      <c r="AM1264" s="40"/>
      <c r="AN1264" s="41">
        <v>45504</v>
      </c>
    </row>
    <row r="1265" spans="1:40" x14ac:dyDescent="0.35">
      <c r="A1265" s="40">
        <v>835000972</v>
      </c>
      <c r="B1265" s="40" t="s">
        <v>0</v>
      </c>
      <c r="C1265" s="23" t="s">
        <v>1301</v>
      </c>
      <c r="D1265" s="23" t="s">
        <v>22</v>
      </c>
      <c r="E1265" s="23">
        <v>5240</v>
      </c>
      <c r="F1265" s="40" t="s">
        <v>1301</v>
      </c>
      <c r="G1265" s="40" t="s">
        <v>3409</v>
      </c>
      <c r="H1265" s="24">
        <v>45396</v>
      </c>
      <c r="I1265" s="41">
        <v>45415.433801817133</v>
      </c>
      <c r="J1265" s="25">
        <v>667894</v>
      </c>
      <c r="K1265" s="12">
        <v>288202</v>
      </c>
      <c r="L1265" s="12">
        <v>373536</v>
      </c>
      <c r="M1265" s="15">
        <f t="shared" si="21"/>
        <v>6156</v>
      </c>
      <c r="N1265" s="42" t="s">
        <v>17</v>
      </c>
      <c r="O1265" s="40"/>
      <c r="P1265" s="40" t="s">
        <v>4262</v>
      </c>
      <c r="Q1265" s="40" t="b">
        <v>0</v>
      </c>
      <c r="R1265" s="40" t="s">
        <v>4254</v>
      </c>
      <c r="S1265" s="40"/>
      <c r="T1265" s="40" t="s">
        <v>4270</v>
      </c>
      <c r="U1265" s="15">
        <v>667894</v>
      </c>
      <c r="V1265" s="15">
        <v>0</v>
      </c>
      <c r="W1265" s="15">
        <v>0</v>
      </c>
      <c r="X1265" s="15"/>
      <c r="Y1265" s="15"/>
      <c r="Z1265" s="15">
        <v>667894</v>
      </c>
      <c r="AA1265" s="15">
        <v>288202</v>
      </c>
      <c r="AB1265" s="15">
        <v>0</v>
      </c>
      <c r="AC1265" s="15">
        <v>379692</v>
      </c>
      <c r="AD1265" s="15">
        <v>0</v>
      </c>
      <c r="AE1265" s="40"/>
      <c r="AF1265" s="15">
        <v>6156</v>
      </c>
      <c r="AG1265" s="40">
        <f>VLOOKUP(G1265,'[2]PC PLATA'!$D:$F,3,0)</f>
        <v>2201540029</v>
      </c>
      <c r="AH1265" s="40" t="str">
        <f>VLOOKUP(G1265,'[2]PC PLATA'!$D:$J,7,0)</f>
        <v>26.08.2024</v>
      </c>
      <c r="AI1265" s="40"/>
      <c r="AJ1265" s="15">
        <v>0</v>
      </c>
      <c r="AK1265" s="40"/>
      <c r="AL1265" s="40"/>
      <c r="AM1265" s="40"/>
      <c r="AN1265" s="41">
        <v>45504</v>
      </c>
    </row>
    <row r="1266" spans="1:40" x14ac:dyDescent="0.35">
      <c r="A1266" s="40">
        <v>835000972</v>
      </c>
      <c r="B1266" s="40" t="s">
        <v>0</v>
      </c>
      <c r="C1266" s="23" t="s">
        <v>1302</v>
      </c>
      <c r="D1266" s="23" t="s">
        <v>22</v>
      </c>
      <c r="E1266" s="23">
        <v>5477</v>
      </c>
      <c r="F1266" s="40" t="s">
        <v>1302</v>
      </c>
      <c r="G1266" s="40" t="s">
        <v>3410</v>
      </c>
      <c r="H1266" s="24">
        <v>45398</v>
      </c>
      <c r="I1266" s="41">
        <v>45415.572978240743</v>
      </c>
      <c r="J1266" s="25">
        <v>308125</v>
      </c>
      <c r="K1266" s="12">
        <v>0</v>
      </c>
      <c r="L1266" s="15">
        <v>0</v>
      </c>
      <c r="M1266" s="15">
        <f t="shared" si="21"/>
        <v>308125</v>
      </c>
      <c r="N1266" s="42" t="s">
        <v>17</v>
      </c>
      <c r="O1266" s="40"/>
      <c r="P1266" s="40" t="s">
        <v>4262</v>
      </c>
      <c r="Q1266" s="40" t="b">
        <v>0</v>
      </c>
      <c r="R1266" s="40" t="s">
        <v>4254</v>
      </c>
      <c r="S1266" s="40"/>
      <c r="T1266" s="40" t="s">
        <v>4268</v>
      </c>
      <c r="U1266" s="15">
        <v>308125</v>
      </c>
      <c r="V1266" s="15">
        <v>0</v>
      </c>
      <c r="W1266" s="15">
        <v>0</v>
      </c>
      <c r="X1266" s="15"/>
      <c r="Y1266" s="15"/>
      <c r="Z1266" s="15">
        <v>308125</v>
      </c>
      <c r="AA1266" s="15">
        <v>0</v>
      </c>
      <c r="AB1266" s="15">
        <v>0</v>
      </c>
      <c r="AC1266" s="15">
        <v>308125</v>
      </c>
      <c r="AD1266" s="15">
        <v>0</v>
      </c>
      <c r="AE1266" s="40"/>
      <c r="AF1266" s="15">
        <v>308125</v>
      </c>
      <c r="AG1266" s="40">
        <f>VLOOKUP(G1266,'[2]PC PLATA'!$D:$F,3,0)</f>
        <v>4800064066</v>
      </c>
      <c r="AH1266" s="40" t="str">
        <f>VLOOKUP(G1266,'[2]PC PLATA'!$D:$J,7,0)</f>
        <v>19.06.2024</v>
      </c>
      <c r="AI1266" s="15">
        <v>14821111</v>
      </c>
      <c r="AJ1266" s="15">
        <v>0</v>
      </c>
      <c r="AK1266" s="40"/>
      <c r="AL1266" s="40"/>
      <c r="AM1266" s="40"/>
      <c r="AN1266" s="41">
        <v>45504</v>
      </c>
    </row>
    <row r="1267" spans="1:40" x14ac:dyDescent="0.35">
      <c r="A1267" s="40">
        <v>835000972</v>
      </c>
      <c r="B1267" s="40" t="s">
        <v>0</v>
      </c>
      <c r="C1267" s="23" t="s">
        <v>1303</v>
      </c>
      <c r="D1267" s="23" t="s">
        <v>22</v>
      </c>
      <c r="E1267" s="23">
        <v>5587</v>
      </c>
      <c r="F1267" s="40" t="s">
        <v>1303</v>
      </c>
      <c r="G1267" s="40" t="s">
        <v>3411</v>
      </c>
      <c r="H1267" s="24">
        <v>45399</v>
      </c>
      <c r="I1267" s="41">
        <v>45447.291666666664</v>
      </c>
      <c r="J1267" s="25">
        <v>277968</v>
      </c>
      <c r="K1267" s="12">
        <v>0</v>
      </c>
      <c r="L1267" s="15">
        <v>0</v>
      </c>
      <c r="M1267" s="15">
        <f t="shared" si="21"/>
        <v>277968</v>
      </c>
      <c r="N1267" s="42" t="s">
        <v>17</v>
      </c>
      <c r="O1267" s="40"/>
      <c r="P1267" s="40" t="s">
        <v>4263</v>
      </c>
      <c r="Q1267" s="40" t="b">
        <v>0</v>
      </c>
      <c r="R1267" s="40" t="s">
        <v>4257</v>
      </c>
      <c r="S1267" s="40"/>
      <c r="T1267" s="40" t="s">
        <v>4263</v>
      </c>
      <c r="U1267" s="15">
        <v>0</v>
      </c>
      <c r="V1267" s="15">
        <v>0</v>
      </c>
      <c r="W1267" s="15">
        <v>0</v>
      </c>
      <c r="X1267" s="15"/>
      <c r="Y1267" s="15"/>
      <c r="Z1267" s="15">
        <v>0</v>
      </c>
      <c r="AA1267" s="15">
        <v>0</v>
      </c>
      <c r="AB1267" s="15">
        <v>0</v>
      </c>
      <c r="AC1267" s="15">
        <v>0</v>
      </c>
      <c r="AD1267" s="15">
        <v>0</v>
      </c>
      <c r="AE1267" s="40"/>
      <c r="AF1267" s="15">
        <v>0</v>
      </c>
      <c r="AG1267" s="40"/>
      <c r="AH1267" s="40"/>
      <c r="AI1267" s="40"/>
      <c r="AJ1267" s="15">
        <v>0</v>
      </c>
      <c r="AK1267" s="40"/>
      <c r="AL1267" s="40"/>
      <c r="AM1267" s="40"/>
      <c r="AN1267" s="41">
        <v>45504</v>
      </c>
    </row>
    <row r="1268" spans="1:40" x14ac:dyDescent="0.35">
      <c r="A1268" s="40">
        <v>835000972</v>
      </c>
      <c r="B1268" s="40" t="s">
        <v>0</v>
      </c>
      <c r="C1268" s="23" t="s">
        <v>1304</v>
      </c>
      <c r="D1268" s="23" t="s">
        <v>22</v>
      </c>
      <c r="E1268" s="23">
        <v>5930</v>
      </c>
      <c r="F1268" s="40" t="s">
        <v>1304</v>
      </c>
      <c r="G1268" s="40" t="s">
        <v>3412</v>
      </c>
      <c r="H1268" s="24">
        <v>45401</v>
      </c>
      <c r="I1268" s="41">
        <v>45415.572978240743</v>
      </c>
      <c r="J1268" s="25">
        <v>1652209</v>
      </c>
      <c r="K1268" s="12">
        <v>0</v>
      </c>
      <c r="L1268" s="15">
        <v>0</v>
      </c>
      <c r="M1268" s="15">
        <f t="shared" si="21"/>
        <v>1652209</v>
      </c>
      <c r="N1268" s="42" t="s">
        <v>17</v>
      </c>
      <c r="O1268" s="40"/>
      <c r="P1268" s="40" t="s">
        <v>4262</v>
      </c>
      <c r="Q1268" s="40" t="b">
        <v>0</v>
      </c>
      <c r="R1268" s="40" t="s">
        <v>4254</v>
      </c>
      <c r="S1268" s="40"/>
      <c r="T1268" s="40" t="s">
        <v>4268</v>
      </c>
      <c r="U1268" s="15">
        <v>1652209</v>
      </c>
      <c r="V1268" s="15">
        <v>0</v>
      </c>
      <c r="W1268" s="15">
        <v>0</v>
      </c>
      <c r="X1268" s="15"/>
      <c r="Y1268" s="15"/>
      <c r="Z1268" s="15">
        <v>1652209</v>
      </c>
      <c r="AA1268" s="15">
        <v>0</v>
      </c>
      <c r="AB1268" s="15">
        <v>0</v>
      </c>
      <c r="AC1268" s="15">
        <v>1652209</v>
      </c>
      <c r="AD1268" s="15">
        <v>0</v>
      </c>
      <c r="AE1268" s="40"/>
      <c r="AF1268" s="15">
        <v>1652209</v>
      </c>
      <c r="AG1268" s="40">
        <f>VLOOKUP(G1268,'[2]PC PLATA'!$D:$F,3,0)</f>
        <v>4800064066</v>
      </c>
      <c r="AH1268" s="40" t="str">
        <f>VLOOKUP(G1268,'[2]PC PLATA'!$D:$J,7,0)</f>
        <v>19.06.2024</v>
      </c>
      <c r="AI1268" s="15">
        <v>14821111</v>
      </c>
      <c r="AJ1268" s="15">
        <v>0</v>
      </c>
      <c r="AK1268" s="40"/>
      <c r="AL1268" s="40"/>
      <c r="AM1268" s="40"/>
      <c r="AN1268" s="41">
        <v>45504</v>
      </c>
    </row>
    <row r="1269" spans="1:40" x14ac:dyDescent="0.35">
      <c r="A1269" s="40">
        <v>835000972</v>
      </c>
      <c r="B1269" s="40" t="s">
        <v>0</v>
      </c>
      <c r="C1269" s="23" t="s">
        <v>1305</v>
      </c>
      <c r="D1269" s="23" t="s">
        <v>22</v>
      </c>
      <c r="E1269" s="23">
        <v>5996</v>
      </c>
      <c r="F1269" s="40" t="s">
        <v>1305</v>
      </c>
      <c r="G1269" s="40" t="s">
        <v>3413</v>
      </c>
      <c r="H1269" s="24">
        <v>45402</v>
      </c>
      <c r="I1269" s="41">
        <v>45415.572978240743</v>
      </c>
      <c r="J1269" s="25">
        <v>247777</v>
      </c>
      <c r="K1269" s="12">
        <v>0</v>
      </c>
      <c r="L1269" s="15">
        <v>0</v>
      </c>
      <c r="M1269" s="15">
        <f t="shared" si="21"/>
        <v>247777</v>
      </c>
      <c r="N1269" s="42" t="s">
        <v>17</v>
      </c>
      <c r="O1269" s="40"/>
      <c r="P1269" s="40" t="s">
        <v>4262</v>
      </c>
      <c r="Q1269" s="40" t="b">
        <v>0</v>
      </c>
      <c r="R1269" s="40" t="s">
        <v>4254</v>
      </c>
      <c r="S1269" s="40"/>
      <c r="T1269" s="40" t="s">
        <v>4268</v>
      </c>
      <c r="U1269" s="15">
        <v>247777</v>
      </c>
      <c r="V1269" s="15">
        <v>0</v>
      </c>
      <c r="W1269" s="15">
        <v>0</v>
      </c>
      <c r="X1269" s="15"/>
      <c r="Y1269" s="15"/>
      <c r="Z1269" s="15">
        <v>247777</v>
      </c>
      <c r="AA1269" s="15">
        <v>0</v>
      </c>
      <c r="AB1269" s="15">
        <v>0</v>
      </c>
      <c r="AC1269" s="15">
        <v>247777</v>
      </c>
      <c r="AD1269" s="15">
        <v>0</v>
      </c>
      <c r="AE1269" s="40"/>
      <c r="AF1269" s="15">
        <v>247777</v>
      </c>
      <c r="AG1269" s="40">
        <f>VLOOKUP(G1269,'[2]PC PLATA'!$D:$F,3,0)</f>
        <v>4800064066</v>
      </c>
      <c r="AH1269" s="40" t="str">
        <f>VLOOKUP(G1269,'[2]PC PLATA'!$D:$J,7,0)</f>
        <v>19.06.2024</v>
      </c>
      <c r="AI1269" s="15">
        <v>14821111</v>
      </c>
      <c r="AJ1269" s="15">
        <v>0</v>
      </c>
      <c r="AK1269" s="40"/>
      <c r="AL1269" s="40"/>
      <c r="AM1269" s="40"/>
      <c r="AN1269" s="41">
        <v>45504</v>
      </c>
    </row>
    <row r="1270" spans="1:40" x14ac:dyDescent="0.35">
      <c r="A1270" s="40">
        <v>835000972</v>
      </c>
      <c r="B1270" s="40" t="s">
        <v>0</v>
      </c>
      <c r="C1270" s="23" t="s">
        <v>1306</v>
      </c>
      <c r="D1270" s="23" t="s">
        <v>22</v>
      </c>
      <c r="E1270" s="23">
        <v>5997</v>
      </c>
      <c r="F1270" s="40" t="s">
        <v>1306</v>
      </c>
      <c r="G1270" s="40" t="s">
        <v>3414</v>
      </c>
      <c r="H1270" s="24">
        <v>45402</v>
      </c>
      <c r="I1270" s="41">
        <v>45447.467865625003</v>
      </c>
      <c r="J1270" s="25">
        <v>223875</v>
      </c>
      <c r="K1270" s="12">
        <v>0</v>
      </c>
      <c r="L1270" s="15">
        <v>0</v>
      </c>
      <c r="M1270" s="15">
        <f t="shared" si="21"/>
        <v>223875</v>
      </c>
      <c r="N1270" s="42" t="s">
        <v>17</v>
      </c>
      <c r="O1270" s="40"/>
      <c r="P1270" s="40" t="s">
        <v>4262</v>
      </c>
      <c r="Q1270" s="40" t="b">
        <v>0</v>
      </c>
      <c r="R1270" s="40" t="s">
        <v>4254</v>
      </c>
      <c r="S1270" s="40"/>
      <c r="T1270" s="40" t="s">
        <v>4263</v>
      </c>
      <c r="U1270" s="15">
        <v>223875</v>
      </c>
      <c r="V1270" s="15">
        <v>0</v>
      </c>
      <c r="W1270" s="15">
        <v>0</v>
      </c>
      <c r="X1270" s="15"/>
      <c r="Y1270" s="15"/>
      <c r="Z1270" s="15">
        <v>223875</v>
      </c>
      <c r="AA1270" s="15">
        <v>0</v>
      </c>
      <c r="AB1270" s="15">
        <v>0</v>
      </c>
      <c r="AC1270" s="15">
        <v>223875</v>
      </c>
      <c r="AD1270" s="15">
        <v>0</v>
      </c>
      <c r="AE1270" s="40"/>
      <c r="AF1270" s="15">
        <v>223875</v>
      </c>
      <c r="AG1270" s="40">
        <f>VLOOKUP(G1270,'[2]PC PLATA'!$D:$F,3,0)</f>
        <v>2201540029</v>
      </c>
      <c r="AH1270" s="40" t="str">
        <f>VLOOKUP(G1270,'[2]PC PLATA'!$D:$J,7,0)</f>
        <v>26.08.2024</v>
      </c>
      <c r="AI1270" s="40"/>
      <c r="AJ1270" s="15">
        <v>0</v>
      </c>
      <c r="AK1270" s="40"/>
      <c r="AL1270" s="40"/>
      <c r="AM1270" s="40"/>
      <c r="AN1270" s="41">
        <v>45504</v>
      </c>
    </row>
    <row r="1271" spans="1:40" x14ac:dyDescent="0.35">
      <c r="A1271" s="40">
        <v>835000972</v>
      </c>
      <c r="B1271" s="40" t="s">
        <v>0</v>
      </c>
      <c r="C1271" s="23" t="s">
        <v>1307</v>
      </c>
      <c r="D1271" s="23" t="s">
        <v>22</v>
      </c>
      <c r="E1271" s="23">
        <v>6006</v>
      </c>
      <c r="F1271" s="40" t="s">
        <v>1307</v>
      </c>
      <c r="G1271" s="40" t="s">
        <v>3415</v>
      </c>
      <c r="H1271" s="24">
        <v>45402</v>
      </c>
      <c r="I1271" s="41">
        <v>45481.540569826386</v>
      </c>
      <c r="J1271" s="25">
        <v>190713</v>
      </c>
      <c r="K1271" s="12">
        <v>0</v>
      </c>
      <c r="L1271" s="15">
        <v>0</v>
      </c>
      <c r="M1271" s="15">
        <f t="shared" si="21"/>
        <v>190713</v>
      </c>
      <c r="N1271" s="42" t="s">
        <v>17</v>
      </c>
      <c r="O1271" s="40"/>
      <c r="P1271" s="40" t="s">
        <v>4263</v>
      </c>
      <c r="Q1271" s="40" t="b">
        <v>0</v>
      </c>
      <c r="R1271" s="40" t="s">
        <v>4257</v>
      </c>
      <c r="S1271" s="40"/>
      <c r="T1271" s="40" t="s">
        <v>4263</v>
      </c>
      <c r="U1271" s="15">
        <v>0</v>
      </c>
      <c r="V1271" s="15">
        <v>0</v>
      </c>
      <c r="W1271" s="15">
        <v>0</v>
      </c>
      <c r="X1271" s="15"/>
      <c r="Y1271" s="15"/>
      <c r="Z1271" s="15">
        <v>0</v>
      </c>
      <c r="AA1271" s="15">
        <v>0</v>
      </c>
      <c r="AB1271" s="15">
        <v>0</v>
      </c>
      <c r="AC1271" s="15">
        <v>0</v>
      </c>
      <c r="AD1271" s="15">
        <v>0</v>
      </c>
      <c r="AE1271" s="40"/>
      <c r="AF1271" s="15">
        <v>0</v>
      </c>
      <c r="AG1271" s="40"/>
      <c r="AH1271" s="40"/>
      <c r="AI1271" s="40"/>
      <c r="AJ1271" s="15">
        <v>0</v>
      </c>
      <c r="AK1271" s="40"/>
      <c r="AL1271" s="40"/>
      <c r="AM1271" s="40"/>
      <c r="AN1271" s="41">
        <v>45504</v>
      </c>
    </row>
    <row r="1272" spans="1:40" x14ac:dyDescent="0.35">
      <c r="A1272" s="40">
        <v>835000972</v>
      </c>
      <c r="B1272" s="40" t="s">
        <v>0</v>
      </c>
      <c r="C1272" s="23" t="s">
        <v>1308</v>
      </c>
      <c r="D1272" s="23" t="s">
        <v>22</v>
      </c>
      <c r="E1272" s="23">
        <v>6027</v>
      </c>
      <c r="F1272" s="40" t="s">
        <v>1308</v>
      </c>
      <c r="G1272" s="40" t="s">
        <v>3416</v>
      </c>
      <c r="H1272" s="24">
        <v>45402</v>
      </c>
      <c r="I1272" s="41">
        <v>45415.572978240743</v>
      </c>
      <c r="J1272" s="25">
        <v>577553</v>
      </c>
      <c r="K1272" s="12">
        <v>0</v>
      </c>
      <c r="L1272" s="15">
        <v>0</v>
      </c>
      <c r="M1272" s="15">
        <f t="shared" si="21"/>
        <v>577553</v>
      </c>
      <c r="N1272" s="42" t="s">
        <v>17</v>
      </c>
      <c r="O1272" s="40"/>
      <c r="P1272" s="40" t="s">
        <v>4262</v>
      </c>
      <c r="Q1272" s="40" t="b">
        <v>0</v>
      </c>
      <c r="R1272" s="40" t="s">
        <v>4254</v>
      </c>
      <c r="S1272" s="40"/>
      <c r="T1272" s="40" t="s">
        <v>4268</v>
      </c>
      <c r="U1272" s="15">
        <v>577553</v>
      </c>
      <c r="V1272" s="15">
        <v>0</v>
      </c>
      <c r="W1272" s="15">
        <v>0</v>
      </c>
      <c r="X1272" s="15"/>
      <c r="Y1272" s="15"/>
      <c r="Z1272" s="15">
        <v>577553</v>
      </c>
      <c r="AA1272" s="15">
        <v>0</v>
      </c>
      <c r="AB1272" s="15">
        <v>0</v>
      </c>
      <c r="AC1272" s="15">
        <v>577553</v>
      </c>
      <c r="AD1272" s="15">
        <v>0</v>
      </c>
      <c r="AE1272" s="40"/>
      <c r="AF1272" s="15">
        <v>577553</v>
      </c>
      <c r="AG1272" s="40">
        <f>VLOOKUP(G1272,'[2]PC PLATA'!$D:$F,3,0)</f>
        <v>4800064066</v>
      </c>
      <c r="AH1272" s="40" t="str">
        <f>VLOOKUP(G1272,'[2]PC PLATA'!$D:$J,7,0)</f>
        <v>19.06.2024</v>
      </c>
      <c r="AI1272" s="15">
        <v>14821111</v>
      </c>
      <c r="AJ1272" s="15">
        <v>0</v>
      </c>
      <c r="AK1272" s="40"/>
      <c r="AL1272" s="40"/>
      <c r="AM1272" s="40"/>
      <c r="AN1272" s="41">
        <v>45504</v>
      </c>
    </row>
    <row r="1273" spans="1:40" x14ac:dyDescent="0.35">
      <c r="A1273" s="40">
        <v>835000972</v>
      </c>
      <c r="B1273" s="40" t="s">
        <v>0</v>
      </c>
      <c r="C1273" s="23" t="s">
        <v>1309</v>
      </c>
      <c r="D1273" s="23" t="s">
        <v>22</v>
      </c>
      <c r="E1273" s="23">
        <v>6041</v>
      </c>
      <c r="F1273" s="40" t="s">
        <v>1309</v>
      </c>
      <c r="G1273" s="40" t="s">
        <v>3417</v>
      </c>
      <c r="H1273" s="24">
        <v>45403</v>
      </c>
      <c r="I1273" s="41">
        <v>45415.433801817133</v>
      </c>
      <c r="J1273" s="25">
        <v>292022</v>
      </c>
      <c r="K1273" s="12">
        <v>0</v>
      </c>
      <c r="L1273" s="15">
        <v>0</v>
      </c>
      <c r="M1273" s="15">
        <f t="shared" si="21"/>
        <v>292022</v>
      </c>
      <c r="N1273" s="42" t="s">
        <v>17</v>
      </c>
      <c r="O1273" s="40"/>
      <c r="P1273" s="40" t="s">
        <v>4262</v>
      </c>
      <c r="Q1273" s="40" t="b">
        <v>0</v>
      </c>
      <c r="R1273" s="40" t="s">
        <v>4254</v>
      </c>
      <c r="S1273" s="40"/>
      <c r="T1273" s="40" t="s">
        <v>4268</v>
      </c>
      <c r="U1273" s="15">
        <v>292022</v>
      </c>
      <c r="V1273" s="15">
        <v>0</v>
      </c>
      <c r="W1273" s="15">
        <v>0</v>
      </c>
      <c r="X1273" s="15"/>
      <c r="Y1273" s="15"/>
      <c r="Z1273" s="15">
        <v>292022</v>
      </c>
      <c r="AA1273" s="15">
        <v>0</v>
      </c>
      <c r="AB1273" s="15">
        <v>0</v>
      </c>
      <c r="AC1273" s="15">
        <v>292022</v>
      </c>
      <c r="AD1273" s="15">
        <v>0</v>
      </c>
      <c r="AE1273" s="40"/>
      <c r="AF1273" s="15">
        <v>292022</v>
      </c>
      <c r="AG1273" s="40">
        <f>VLOOKUP(G1273,'[2]PC PLATA'!$D:$F,3,0)</f>
        <v>4800064066</v>
      </c>
      <c r="AH1273" s="40" t="str">
        <f>VLOOKUP(G1273,'[2]PC PLATA'!$D:$J,7,0)</f>
        <v>19.06.2024</v>
      </c>
      <c r="AI1273" s="15">
        <v>14821111</v>
      </c>
      <c r="AJ1273" s="15">
        <v>0</v>
      </c>
      <c r="AK1273" s="40"/>
      <c r="AL1273" s="40"/>
      <c r="AM1273" s="40"/>
      <c r="AN1273" s="41">
        <v>45504</v>
      </c>
    </row>
    <row r="1274" spans="1:40" x14ac:dyDescent="0.35">
      <c r="A1274" s="40">
        <v>835000972</v>
      </c>
      <c r="B1274" s="40" t="s">
        <v>0</v>
      </c>
      <c r="C1274" s="23" t="s">
        <v>1310</v>
      </c>
      <c r="D1274" s="23" t="s">
        <v>22</v>
      </c>
      <c r="E1274" s="23">
        <v>6092</v>
      </c>
      <c r="F1274" s="40" t="s">
        <v>1310</v>
      </c>
      <c r="G1274" s="40" t="s">
        <v>3418</v>
      </c>
      <c r="H1274" s="24">
        <v>45403</v>
      </c>
      <c r="I1274" s="41">
        <v>45415.572978240743</v>
      </c>
      <c r="J1274" s="25">
        <v>561260</v>
      </c>
      <c r="K1274" s="12">
        <v>0</v>
      </c>
      <c r="L1274" s="15">
        <v>0</v>
      </c>
      <c r="M1274" s="15">
        <f t="shared" si="21"/>
        <v>561260</v>
      </c>
      <c r="N1274" s="42" t="s">
        <v>17</v>
      </c>
      <c r="O1274" s="40"/>
      <c r="P1274" s="40" t="s">
        <v>4262</v>
      </c>
      <c r="Q1274" s="40" t="b">
        <v>0</v>
      </c>
      <c r="R1274" s="40" t="s">
        <v>4254</v>
      </c>
      <c r="S1274" s="40"/>
      <c r="T1274" s="40" t="s">
        <v>4268</v>
      </c>
      <c r="U1274" s="15">
        <v>561260</v>
      </c>
      <c r="V1274" s="15">
        <v>0</v>
      </c>
      <c r="W1274" s="15">
        <v>0</v>
      </c>
      <c r="X1274" s="15"/>
      <c r="Y1274" s="15"/>
      <c r="Z1274" s="15">
        <v>561260</v>
      </c>
      <c r="AA1274" s="15">
        <v>0</v>
      </c>
      <c r="AB1274" s="15">
        <v>0</v>
      </c>
      <c r="AC1274" s="15">
        <v>561260</v>
      </c>
      <c r="AD1274" s="15">
        <v>0</v>
      </c>
      <c r="AE1274" s="40"/>
      <c r="AF1274" s="15">
        <v>561260</v>
      </c>
      <c r="AG1274" s="40">
        <f>VLOOKUP(G1274,'[2]PC PLATA'!$D:$F,3,0)</f>
        <v>4800064066</v>
      </c>
      <c r="AH1274" s="40" t="str">
        <f>VLOOKUP(G1274,'[2]PC PLATA'!$D:$J,7,0)</f>
        <v>19.06.2024</v>
      </c>
      <c r="AI1274" s="15">
        <v>14821111</v>
      </c>
      <c r="AJ1274" s="15">
        <v>0</v>
      </c>
      <c r="AK1274" s="40"/>
      <c r="AL1274" s="40"/>
      <c r="AM1274" s="40"/>
      <c r="AN1274" s="41">
        <v>45504</v>
      </c>
    </row>
    <row r="1275" spans="1:40" x14ac:dyDescent="0.35">
      <c r="A1275" s="40">
        <v>835000972</v>
      </c>
      <c r="B1275" s="40" t="s">
        <v>0</v>
      </c>
      <c r="C1275" s="23" t="s">
        <v>1311</v>
      </c>
      <c r="D1275" s="23" t="s">
        <v>22</v>
      </c>
      <c r="E1275" s="23">
        <v>6202</v>
      </c>
      <c r="F1275" s="40" t="s">
        <v>1311</v>
      </c>
      <c r="G1275" s="40" t="s">
        <v>3419</v>
      </c>
      <c r="H1275" s="24">
        <v>45404</v>
      </c>
      <c r="I1275" s="41">
        <v>45447.512322418981</v>
      </c>
      <c r="J1275" s="25">
        <v>146500</v>
      </c>
      <c r="K1275" s="12">
        <v>0</v>
      </c>
      <c r="L1275" s="15">
        <v>0</v>
      </c>
      <c r="M1275" s="15">
        <f t="shared" si="21"/>
        <v>146500</v>
      </c>
      <c r="N1275" s="42" t="s">
        <v>17</v>
      </c>
      <c r="O1275" s="40"/>
      <c r="P1275" s="40" t="s">
        <v>4262</v>
      </c>
      <c r="Q1275" s="40" t="b">
        <v>0</v>
      </c>
      <c r="R1275" s="40" t="s">
        <v>4254</v>
      </c>
      <c r="S1275" s="40"/>
      <c r="T1275" s="40" t="s">
        <v>4263</v>
      </c>
      <c r="U1275" s="15">
        <v>146500</v>
      </c>
      <c r="V1275" s="15">
        <v>0</v>
      </c>
      <c r="W1275" s="15">
        <v>0</v>
      </c>
      <c r="X1275" s="15"/>
      <c r="Y1275" s="15"/>
      <c r="Z1275" s="15">
        <v>146500</v>
      </c>
      <c r="AA1275" s="15">
        <v>0</v>
      </c>
      <c r="AB1275" s="15">
        <v>0</v>
      </c>
      <c r="AC1275" s="15">
        <v>146500</v>
      </c>
      <c r="AD1275" s="15">
        <v>0</v>
      </c>
      <c r="AE1275" s="40"/>
      <c r="AF1275" s="15">
        <v>146500</v>
      </c>
      <c r="AG1275" s="40">
        <f>VLOOKUP(G1275,'[2]PC PLATA'!$D:$F,3,0)</f>
        <v>2201540029</v>
      </c>
      <c r="AH1275" s="40" t="str">
        <f>VLOOKUP(G1275,'[2]PC PLATA'!$D:$J,7,0)</f>
        <v>26.08.2024</v>
      </c>
      <c r="AI1275" s="40"/>
      <c r="AJ1275" s="15">
        <v>0</v>
      </c>
      <c r="AK1275" s="40"/>
      <c r="AL1275" s="40"/>
      <c r="AM1275" s="40"/>
      <c r="AN1275" s="41">
        <v>45504</v>
      </c>
    </row>
    <row r="1276" spans="1:40" x14ac:dyDescent="0.35">
      <c r="A1276" s="40">
        <v>835000972</v>
      </c>
      <c r="B1276" s="40" t="s">
        <v>0</v>
      </c>
      <c r="C1276" s="23" t="s">
        <v>1312</v>
      </c>
      <c r="D1276" s="23" t="s">
        <v>22</v>
      </c>
      <c r="E1276" s="23">
        <v>6259</v>
      </c>
      <c r="F1276" s="40" t="s">
        <v>1312</v>
      </c>
      <c r="G1276" s="40" t="s">
        <v>3420</v>
      </c>
      <c r="H1276" s="24">
        <v>45404</v>
      </c>
      <c r="I1276" s="41">
        <v>45415.433801817133</v>
      </c>
      <c r="J1276" s="25">
        <v>578974</v>
      </c>
      <c r="K1276" s="12">
        <v>0</v>
      </c>
      <c r="L1276" s="15">
        <v>0</v>
      </c>
      <c r="M1276" s="15">
        <f t="shared" si="21"/>
        <v>578974</v>
      </c>
      <c r="N1276" s="42" t="s">
        <v>17</v>
      </c>
      <c r="O1276" s="40"/>
      <c r="P1276" s="40" t="s">
        <v>4262</v>
      </c>
      <c r="Q1276" s="40" t="b">
        <v>0</v>
      </c>
      <c r="R1276" s="40" t="s">
        <v>4254</v>
      </c>
      <c r="S1276" s="40"/>
      <c r="T1276" s="40" t="s">
        <v>4268</v>
      </c>
      <c r="U1276" s="15">
        <v>578974</v>
      </c>
      <c r="V1276" s="15">
        <v>0</v>
      </c>
      <c r="W1276" s="15">
        <v>0</v>
      </c>
      <c r="X1276" s="15"/>
      <c r="Y1276" s="15"/>
      <c r="Z1276" s="15">
        <v>578974</v>
      </c>
      <c r="AA1276" s="15">
        <v>0</v>
      </c>
      <c r="AB1276" s="15">
        <v>0</v>
      </c>
      <c r="AC1276" s="15">
        <v>578974</v>
      </c>
      <c r="AD1276" s="15">
        <v>0</v>
      </c>
      <c r="AE1276" s="40"/>
      <c r="AF1276" s="15">
        <v>578974</v>
      </c>
      <c r="AG1276" s="40">
        <f>VLOOKUP(G1276,'[2]PC PLATA'!$D:$F,3,0)</f>
        <v>2201540029</v>
      </c>
      <c r="AH1276" s="40" t="str">
        <f>VLOOKUP(G1276,'[2]PC PLATA'!$D:$J,7,0)</f>
        <v>26.08.2024</v>
      </c>
      <c r="AI1276" s="40"/>
      <c r="AJ1276" s="15">
        <v>0</v>
      </c>
      <c r="AK1276" s="40"/>
      <c r="AL1276" s="40"/>
      <c r="AM1276" s="40"/>
      <c r="AN1276" s="41">
        <v>45504</v>
      </c>
    </row>
    <row r="1277" spans="1:40" x14ac:dyDescent="0.35">
      <c r="A1277" s="40">
        <v>835000972</v>
      </c>
      <c r="B1277" s="40" t="s">
        <v>0</v>
      </c>
      <c r="C1277" s="23" t="s">
        <v>1313</v>
      </c>
      <c r="D1277" s="23" t="s">
        <v>22</v>
      </c>
      <c r="E1277" s="23">
        <v>6275</v>
      </c>
      <c r="F1277" s="40" t="s">
        <v>1313</v>
      </c>
      <c r="G1277" s="40" t="s">
        <v>3421</v>
      </c>
      <c r="H1277" s="24">
        <v>45404</v>
      </c>
      <c r="I1277" s="41">
        <v>45415.433801817133</v>
      </c>
      <c r="J1277" s="25">
        <v>315758</v>
      </c>
      <c r="K1277" s="12">
        <v>0</v>
      </c>
      <c r="L1277" s="15">
        <v>0</v>
      </c>
      <c r="M1277" s="15">
        <f t="shared" ref="M1277:M1340" si="22">+J1277-K1277-L1277</f>
        <v>315758</v>
      </c>
      <c r="N1277" s="42" t="s">
        <v>17</v>
      </c>
      <c r="O1277" s="40"/>
      <c r="P1277" s="40" t="s">
        <v>4262</v>
      </c>
      <c r="Q1277" s="40" t="b">
        <v>0</v>
      </c>
      <c r="R1277" s="40" t="s">
        <v>4254</v>
      </c>
      <c r="S1277" s="40"/>
      <c r="T1277" s="40" t="s">
        <v>4268</v>
      </c>
      <c r="U1277" s="15">
        <v>315758</v>
      </c>
      <c r="V1277" s="15">
        <v>0</v>
      </c>
      <c r="W1277" s="15">
        <v>0</v>
      </c>
      <c r="X1277" s="15"/>
      <c r="Y1277" s="15"/>
      <c r="Z1277" s="15">
        <v>315758</v>
      </c>
      <c r="AA1277" s="15">
        <v>0</v>
      </c>
      <c r="AB1277" s="15">
        <v>0</v>
      </c>
      <c r="AC1277" s="15">
        <v>315758</v>
      </c>
      <c r="AD1277" s="15">
        <v>0</v>
      </c>
      <c r="AE1277" s="40"/>
      <c r="AF1277" s="15">
        <v>315758</v>
      </c>
      <c r="AG1277" s="40">
        <f>VLOOKUP(G1277,'[2]PC PLATA'!$D:$F,3,0)</f>
        <v>2201540029</v>
      </c>
      <c r="AH1277" s="40" t="str">
        <f>VLOOKUP(G1277,'[2]PC PLATA'!$D:$J,7,0)</f>
        <v>26.08.2024</v>
      </c>
      <c r="AI1277" s="40"/>
      <c r="AJ1277" s="15">
        <v>0</v>
      </c>
      <c r="AK1277" s="40"/>
      <c r="AL1277" s="40"/>
      <c r="AM1277" s="40"/>
      <c r="AN1277" s="41">
        <v>45504</v>
      </c>
    </row>
    <row r="1278" spans="1:40" x14ac:dyDescent="0.35">
      <c r="A1278" s="40">
        <v>835000972</v>
      </c>
      <c r="B1278" s="40" t="s">
        <v>0</v>
      </c>
      <c r="C1278" s="23" t="s">
        <v>1314</v>
      </c>
      <c r="D1278" s="23" t="s">
        <v>22</v>
      </c>
      <c r="E1278" s="23">
        <v>6296</v>
      </c>
      <c r="F1278" s="40" t="s">
        <v>1314</v>
      </c>
      <c r="G1278" s="40" t="s">
        <v>3422</v>
      </c>
      <c r="H1278" s="24">
        <v>45405</v>
      </c>
      <c r="I1278" s="41">
        <v>45415.433801817133</v>
      </c>
      <c r="J1278" s="25">
        <v>777076</v>
      </c>
      <c r="K1278" s="12">
        <v>0</v>
      </c>
      <c r="L1278" s="15">
        <v>0</v>
      </c>
      <c r="M1278" s="15">
        <f t="shared" si="22"/>
        <v>777076</v>
      </c>
      <c r="N1278" s="42" t="s">
        <v>17</v>
      </c>
      <c r="O1278" s="40"/>
      <c r="P1278" s="40" t="s">
        <v>4262</v>
      </c>
      <c r="Q1278" s="40" t="b">
        <v>0</v>
      </c>
      <c r="R1278" s="40" t="s">
        <v>4254</v>
      </c>
      <c r="S1278" s="40"/>
      <c r="T1278" s="40" t="s">
        <v>4268</v>
      </c>
      <c r="U1278" s="15">
        <v>777076</v>
      </c>
      <c r="V1278" s="15">
        <v>0</v>
      </c>
      <c r="W1278" s="15">
        <v>0</v>
      </c>
      <c r="X1278" s="15"/>
      <c r="Y1278" s="15"/>
      <c r="Z1278" s="15">
        <v>777076</v>
      </c>
      <c r="AA1278" s="15">
        <v>0</v>
      </c>
      <c r="AB1278" s="15">
        <v>0</v>
      </c>
      <c r="AC1278" s="15">
        <v>777076</v>
      </c>
      <c r="AD1278" s="15">
        <v>0</v>
      </c>
      <c r="AE1278" s="40"/>
      <c r="AF1278" s="15">
        <v>777076</v>
      </c>
      <c r="AG1278" s="40">
        <f>VLOOKUP(G1278,'[2]PC PLATA'!$D:$F,3,0)</f>
        <v>2201540029</v>
      </c>
      <c r="AH1278" s="40" t="str">
        <f>VLOOKUP(G1278,'[2]PC PLATA'!$D:$J,7,0)</f>
        <v>26.08.2024</v>
      </c>
      <c r="AI1278" s="40"/>
      <c r="AJ1278" s="15">
        <v>0</v>
      </c>
      <c r="AK1278" s="40"/>
      <c r="AL1278" s="40"/>
      <c r="AM1278" s="40"/>
      <c r="AN1278" s="41">
        <v>45504</v>
      </c>
    </row>
    <row r="1279" spans="1:40" x14ac:dyDescent="0.35">
      <c r="A1279" s="40">
        <v>835000972</v>
      </c>
      <c r="B1279" s="40" t="s">
        <v>0</v>
      </c>
      <c r="C1279" s="23" t="s">
        <v>1315</v>
      </c>
      <c r="D1279" s="23" t="s">
        <v>22</v>
      </c>
      <c r="E1279" s="23">
        <v>6303</v>
      </c>
      <c r="F1279" s="40" t="s">
        <v>1315</v>
      </c>
      <c r="G1279" s="40" t="s">
        <v>3423</v>
      </c>
      <c r="H1279" s="24">
        <v>45405</v>
      </c>
      <c r="I1279" s="41">
        <v>45415.433801817133</v>
      </c>
      <c r="J1279" s="25">
        <v>108826</v>
      </c>
      <c r="K1279" s="12">
        <v>0</v>
      </c>
      <c r="L1279" s="15">
        <v>0</v>
      </c>
      <c r="M1279" s="15">
        <f t="shared" si="22"/>
        <v>108826</v>
      </c>
      <c r="N1279" s="42" t="s">
        <v>17</v>
      </c>
      <c r="O1279" s="40"/>
      <c r="P1279" s="40" t="s">
        <v>4262</v>
      </c>
      <c r="Q1279" s="40" t="b">
        <v>0</v>
      </c>
      <c r="R1279" s="40" t="s">
        <v>4254</v>
      </c>
      <c r="S1279" s="40"/>
      <c r="T1279" s="40" t="s">
        <v>4268</v>
      </c>
      <c r="U1279" s="15">
        <v>108826</v>
      </c>
      <c r="V1279" s="15">
        <v>0</v>
      </c>
      <c r="W1279" s="15">
        <v>0</v>
      </c>
      <c r="X1279" s="15"/>
      <c r="Y1279" s="15"/>
      <c r="Z1279" s="15">
        <v>108826</v>
      </c>
      <c r="AA1279" s="15">
        <v>0</v>
      </c>
      <c r="AB1279" s="15">
        <v>0</v>
      </c>
      <c r="AC1279" s="15">
        <v>108826</v>
      </c>
      <c r="AD1279" s="15">
        <v>0</v>
      </c>
      <c r="AE1279" s="40"/>
      <c r="AF1279" s="15">
        <v>108826</v>
      </c>
      <c r="AG1279" s="40">
        <f>VLOOKUP(G1279,'[2]PC PLATA'!$D:$F,3,0)</f>
        <v>2201540029</v>
      </c>
      <c r="AH1279" s="40" t="str">
        <f>VLOOKUP(G1279,'[2]PC PLATA'!$D:$J,7,0)</f>
        <v>26.08.2024</v>
      </c>
      <c r="AI1279" s="40"/>
      <c r="AJ1279" s="15">
        <v>0</v>
      </c>
      <c r="AK1279" s="40"/>
      <c r="AL1279" s="40"/>
      <c r="AM1279" s="40"/>
      <c r="AN1279" s="41">
        <v>45504</v>
      </c>
    </row>
    <row r="1280" spans="1:40" x14ac:dyDescent="0.35">
      <c r="A1280" s="40">
        <v>835000972</v>
      </c>
      <c r="B1280" s="40" t="s">
        <v>0</v>
      </c>
      <c r="C1280" s="23" t="s">
        <v>1316</v>
      </c>
      <c r="D1280" s="23" t="s">
        <v>22</v>
      </c>
      <c r="E1280" s="23">
        <v>6308</v>
      </c>
      <c r="F1280" s="40" t="s">
        <v>1316</v>
      </c>
      <c r="G1280" s="40" t="s">
        <v>3424</v>
      </c>
      <c r="H1280" s="24">
        <v>45405</v>
      </c>
      <c r="I1280" s="41">
        <v>45415.433801817133</v>
      </c>
      <c r="J1280" s="25">
        <v>187838</v>
      </c>
      <c r="K1280" s="12">
        <v>0</v>
      </c>
      <c r="L1280" s="15">
        <v>0</v>
      </c>
      <c r="M1280" s="15">
        <f t="shared" si="22"/>
        <v>187838</v>
      </c>
      <c r="N1280" s="42" t="s">
        <v>17</v>
      </c>
      <c r="O1280" s="40"/>
      <c r="P1280" s="40" t="s">
        <v>4262</v>
      </c>
      <c r="Q1280" s="40" t="b">
        <v>0</v>
      </c>
      <c r="R1280" s="40" t="s">
        <v>4254</v>
      </c>
      <c r="S1280" s="40"/>
      <c r="T1280" s="40" t="s">
        <v>4268</v>
      </c>
      <c r="U1280" s="15">
        <v>187838</v>
      </c>
      <c r="V1280" s="15">
        <v>0</v>
      </c>
      <c r="W1280" s="15">
        <v>0</v>
      </c>
      <c r="X1280" s="15"/>
      <c r="Y1280" s="15"/>
      <c r="Z1280" s="15">
        <v>187838</v>
      </c>
      <c r="AA1280" s="15">
        <v>0</v>
      </c>
      <c r="AB1280" s="15">
        <v>0</v>
      </c>
      <c r="AC1280" s="15">
        <v>187838</v>
      </c>
      <c r="AD1280" s="15">
        <v>0</v>
      </c>
      <c r="AE1280" s="40"/>
      <c r="AF1280" s="15">
        <v>187838</v>
      </c>
      <c r="AG1280" s="40">
        <f>VLOOKUP(G1280,'[2]PC PLATA'!$D:$F,3,0)</f>
        <v>2201540029</v>
      </c>
      <c r="AH1280" s="40" t="str">
        <f>VLOOKUP(G1280,'[2]PC PLATA'!$D:$J,7,0)</f>
        <v>26.08.2024</v>
      </c>
      <c r="AI1280" s="40"/>
      <c r="AJ1280" s="15">
        <v>0</v>
      </c>
      <c r="AK1280" s="40"/>
      <c r="AL1280" s="40"/>
      <c r="AM1280" s="40"/>
      <c r="AN1280" s="41">
        <v>45504</v>
      </c>
    </row>
    <row r="1281" spans="1:40" x14ac:dyDescent="0.35">
      <c r="A1281" s="40">
        <v>835000972</v>
      </c>
      <c r="B1281" s="40" t="s">
        <v>0</v>
      </c>
      <c r="C1281" s="23" t="s">
        <v>1317</v>
      </c>
      <c r="D1281" s="23" t="s">
        <v>22</v>
      </c>
      <c r="E1281" s="23">
        <v>6369</v>
      </c>
      <c r="F1281" s="40" t="s">
        <v>1317</v>
      </c>
      <c r="G1281" s="40" t="s">
        <v>3425</v>
      </c>
      <c r="H1281" s="24">
        <v>45405</v>
      </c>
      <c r="I1281" s="41">
        <v>45415.433801817133</v>
      </c>
      <c r="J1281" s="25">
        <v>94522</v>
      </c>
      <c r="K1281" s="12">
        <v>0</v>
      </c>
      <c r="L1281" s="15">
        <v>0</v>
      </c>
      <c r="M1281" s="15">
        <f t="shared" si="22"/>
        <v>94522</v>
      </c>
      <c r="N1281" s="42" t="s">
        <v>17</v>
      </c>
      <c r="O1281" s="40"/>
      <c r="P1281" s="40" t="s">
        <v>4262</v>
      </c>
      <c r="Q1281" s="40" t="b">
        <v>0</v>
      </c>
      <c r="R1281" s="40" t="s">
        <v>4254</v>
      </c>
      <c r="S1281" s="40"/>
      <c r="T1281" s="40" t="s">
        <v>4268</v>
      </c>
      <c r="U1281" s="15">
        <v>94522</v>
      </c>
      <c r="V1281" s="15">
        <v>0</v>
      </c>
      <c r="W1281" s="15">
        <v>0</v>
      </c>
      <c r="X1281" s="15"/>
      <c r="Y1281" s="15"/>
      <c r="Z1281" s="15">
        <v>94522</v>
      </c>
      <c r="AA1281" s="15">
        <v>0</v>
      </c>
      <c r="AB1281" s="15">
        <v>0</v>
      </c>
      <c r="AC1281" s="15">
        <v>94522</v>
      </c>
      <c r="AD1281" s="15">
        <v>0</v>
      </c>
      <c r="AE1281" s="40"/>
      <c r="AF1281" s="15">
        <v>94522</v>
      </c>
      <c r="AG1281" s="40">
        <f>VLOOKUP(G1281,'[2]PC PLATA'!$D:$F,3,0)</f>
        <v>2201540029</v>
      </c>
      <c r="AH1281" s="40" t="str">
        <f>VLOOKUP(G1281,'[2]PC PLATA'!$D:$J,7,0)</f>
        <v>26.08.2024</v>
      </c>
      <c r="AI1281" s="40"/>
      <c r="AJ1281" s="15">
        <v>0</v>
      </c>
      <c r="AK1281" s="40"/>
      <c r="AL1281" s="40"/>
      <c r="AM1281" s="40"/>
      <c r="AN1281" s="41">
        <v>45504</v>
      </c>
    </row>
    <row r="1282" spans="1:40" x14ac:dyDescent="0.35">
      <c r="A1282" s="40">
        <v>835000972</v>
      </c>
      <c r="B1282" s="40" t="s">
        <v>0</v>
      </c>
      <c r="C1282" s="23" t="s">
        <v>1318</v>
      </c>
      <c r="D1282" s="23" t="s">
        <v>22</v>
      </c>
      <c r="E1282" s="23">
        <v>6427</v>
      </c>
      <c r="F1282" s="40" t="s">
        <v>1318</v>
      </c>
      <c r="G1282" s="40" t="s">
        <v>3426</v>
      </c>
      <c r="H1282" s="24">
        <v>45405</v>
      </c>
      <c r="I1282" s="41">
        <v>45415.433801817133</v>
      </c>
      <c r="J1282" s="25">
        <v>146500</v>
      </c>
      <c r="K1282" s="12">
        <v>0</v>
      </c>
      <c r="L1282" s="15">
        <v>0</v>
      </c>
      <c r="M1282" s="15">
        <f t="shared" si="22"/>
        <v>146500</v>
      </c>
      <c r="N1282" s="42" t="s">
        <v>17</v>
      </c>
      <c r="O1282" s="40"/>
      <c r="P1282" s="40" t="s">
        <v>4262</v>
      </c>
      <c r="Q1282" s="40" t="b">
        <v>0</v>
      </c>
      <c r="R1282" s="40" t="s">
        <v>4254</v>
      </c>
      <c r="S1282" s="40"/>
      <c r="T1282" s="40" t="s">
        <v>4268</v>
      </c>
      <c r="U1282" s="15">
        <v>146500</v>
      </c>
      <c r="V1282" s="15">
        <v>0</v>
      </c>
      <c r="W1282" s="15">
        <v>0</v>
      </c>
      <c r="X1282" s="15"/>
      <c r="Y1282" s="15"/>
      <c r="Z1282" s="15">
        <v>146500</v>
      </c>
      <c r="AA1282" s="15">
        <v>0</v>
      </c>
      <c r="AB1282" s="15">
        <v>0</v>
      </c>
      <c r="AC1282" s="15">
        <v>146500</v>
      </c>
      <c r="AD1282" s="15">
        <v>0</v>
      </c>
      <c r="AE1282" s="40"/>
      <c r="AF1282" s="15">
        <v>146500</v>
      </c>
      <c r="AG1282" s="40">
        <f>VLOOKUP(G1282,'[2]PC PLATA'!$D:$F,3,0)</f>
        <v>2201540029</v>
      </c>
      <c r="AH1282" s="40" t="str">
        <f>VLOOKUP(G1282,'[2]PC PLATA'!$D:$J,7,0)</f>
        <v>26.08.2024</v>
      </c>
      <c r="AI1282" s="40"/>
      <c r="AJ1282" s="15">
        <v>0</v>
      </c>
      <c r="AK1282" s="40"/>
      <c r="AL1282" s="40"/>
      <c r="AM1282" s="40"/>
      <c r="AN1282" s="41">
        <v>45504</v>
      </c>
    </row>
    <row r="1283" spans="1:40" x14ac:dyDescent="0.35">
      <c r="A1283" s="40">
        <v>835000972</v>
      </c>
      <c r="B1283" s="40" t="s">
        <v>0</v>
      </c>
      <c r="C1283" s="23" t="s">
        <v>1319</v>
      </c>
      <c r="D1283" s="23" t="s">
        <v>22</v>
      </c>
      <c r="E1283" s="23">
        <v>6432</v>
      </c>
      <c r="F1283" s="40" t="s">
        <v>1319</v>
      </c>
      <c r="G1283" s="40" t="s">
        <v>3427</v>
      </c>
      <c r="H1283" s="24">
        <v>45405</v>
      </c>
      <c r="I1283" s="41">
        <v>45415.433801817133</v>
      </c>
      <c r="J1283" s="25">
        <v>670769</v>
      </c>
      <c r="K1283" s="12">
        <v>0</v>
      </c>
      <c r="L1283" s="15">
        <v>0</v>
      </c>
      <c r="M1283" s="15">
        <f t="shared" si="22"/>
        <v>670769</v>
      </c>
      <c r="N1283" s="42" t="s">
        <v>17</v>
      </c>
      <c r="O1283" s="40"/>
      <c r="P1283" s="40" t="s">
        <v>4262</v>
      </c>
      <c r="Q1283" s="40" t="b">
        <v>0</v>
      </c>
      <c r="R1283" s="40" t="s">
        <v>4254</v>
      </c>
      <c r="S1283" s="40"/>
      <c r="T1283" s="40" t="s">
        <v>4268</v>
      </c>
      <c r="U1283" s="15">
        <v>670769</v>
      </c>
      <c r="V1283" s="15">
        <v>0</v>
      </c>
      <c r="W1283" s="15">
        <v>0</v>
      </c>
      <c r="X1283" s="15"/>
      <c r="Y1283" s="15"/>
      <c r="Z1283" s="15">
        <v>670769</v>
      </c>
      <c r="AA1283" s="15">
        <v>0</v>
      </c>
      <c r="AB1283" s="15">
        <v>0</v>
      </c>
      <c r="AC1283" s="15">
        <v>670769</v>
      </c>
      <c r="AD1283" s="15">
        <v>0</v>
      </c>
      <c r="AE1283" s="40"/>
      <c r="AF1283" s="15">
        <v>670769</v>
      </c>
      <c r="AG1283" s="40">
        <f>VLOOKUP(G1283,'[2]PC PLATA'!$D:$F,3,0)</f>
        <v>2201540029</v>
      </c>
      <c r="AH1283" s="40" t="str">
        <f>VLOOKUP(G1283,'[2]PC PLATA'!$D:$J,7,0)</f>
        <v>26.08.2024</v>
      </c>
      <c r="AI1283" s="40"/>
      <c r="AJ1283" s="15">
        <v>0</v>
      </c>
      <c r="AK1283" s="40"/>
      <c r="AL1283" s="40"/>
      <c r="AM1283" s="40"/>
      <c r="AN1283" s="41">
        <v>45504</v>
      </c>
    </row>
    <row r="1284" spans="1:40" x14ac:dyDescent="0.35">
      <c r="A1284" s="40">
        <v>835000972</v>
      </c>
      <c r="B1284" s="40" t="s">
        <v>0</v>
      </c>
      <c r="C1284" s="23" t="s">
        <v>1320</v>
      </c>
      <c r="D1284" s="23" t="s">
        <v>22</v>
      </c>
      <c r="E1284" s="23">
        <v>6454</v>
      </c>
      <c r="F1284" s="40" t="s">
        <v>1320</v>
      </c>
      <c r="G1284" s="40" t="s">
        <v>3428</v>
      </c>
      <c r="H1284" s="24">
        <v>45405</v>
      </c>
      <c r="I1284" s="41">
        <v>45415.433801817133</v>
      </c>
      <c r="J1284" s="25">
        <v>113353</v>
      </c>
      <c r="K1284" s="12">
        <v>0</v>
      </c>
      <c r="L1284" s="15">
        <v>0</v>
      </c>
      <c r="M1284" s="15">
        <f t="shared" si="22"/>
        <v>113353</v>
      </c>
      <c r="N1284" s="42" t="s">
        <v>17</v>
      </c>
      <c r="O1284" s="40"/>
      <c r="P1284" s="40" t="s">
        <v>4262</v>
      </c>
      <c r="Q1284" s="40" t="b">
        <v>0</v>
      </c>
      <c r="R1284" s="40" t="s">
        <v>4254</v>
      </c>
      <c r="S1284" s="40"/>
      <c r="T1284" s="40" t="s">
        <v>4268</v>
      </c>
      <c r="U1284" s="15">
        <v>113353</v>
      </c>
      <c r="V1284" s="15">
        <v>0</v>
      </c>
      <c r="W1284" s="15">
        <v>0</v>
      </c>
      <c r="X1284" s="15"/>
      <c r="Y1284" s="15"/>
      <c r="Z1284" s="15">
        <v>113353</v>
      </c>
      <c r="AA1284" s="15">
        <v>0</v>
      </c>
      <c r="AB1284" s="15">
        <v>0</v>
      </c>
      <c r="AC1284" s="15">
        <v>113353</v>
      </c>
      <c r="AD1284" s="15">
        <v>0</v>
      </c>
      <c r="AE1284" s="40"/>
      <c r="AF1284" s="15">
        <v>113353</v>
      </c>
      <c r="AG1284" s="40">
        <f>VLOOKUP(G1284,'[2]PC PLATA'!$D:$F,3,0)</f>
        <v>2201540029</v>
      </c>
      <c r="AH1284" s="40" t="str">
        <f>VLOOKUP(G1284,'[2]PC PLATA'!$D:$J,7,0)</f>
        <v>26.08.2024</v>
      </c>
      <c r="AI1284" s="40"/>
      <c r="AJ1284" s="15">
        <v>0</v>
      </c>
      <c r="AK1284" s="40"/>
      <c r="AL1284" s="40"/>
      <c r="AM1284" s="40"/>
      <c r="AN1284" s="41">
        <v>45504</v>
      </c>
    </row>
    <row r="1285" spans="1:40" x14ac:dyDescent="0.35">
      <c r="A1285" s="40">
        <v>835000972</v>
      </c>
      <c r="B1285" s="40" t="s">
        <v>0</v>
      </c>
      <c r="C1285" s="23" t="s">
        <v>1321</v>
      </c>
      <c r="D1285" s="23" t="s">
        <v>22</v>
      </c>
      <c r="E1285" s="23">
        <v>6461</v>
      </c>
      <c r="F1285" s="40" t="s">
        <v>1321</v>
      </c>
      <c r="G1285" s="40" t="s">
        <v>3429</v>
      </c>
      <c r="H1285" s="24">
        <v>45405</v>
      </c>
      <c r="I1285" s="41">
        <v>45415.433801817133</v>
      </c>
      <c r="J1285" s="25">
        <v>419465</v>
      </c>
      <c r="K1285" s="12">
        <v>0</v>
      </c>
      <c r="L1285" s="15">
        <v>0</v>
      </c>
      <c r="M1285" s="15">
        <f t="shared" si="22"/>
        <v>419465</v>
      </c>
      <c r="N1285" s="42" t="s">
        <v>17</v>
      </c>
      <c r="O1285" s="40"/>
      <c r="P1285" s="40" t="s">
        <v>4262</v>
      </c>
      <c r="Q1285" s="40" t="b">
        <v>0</v>
      </c>
      <c r="R1285" s="40" t="s">
        <v>4254</v>
      </c>
      <c r="S1285" s="40"/>
      <c r="T1285" s="40" t="s">
        <v>4268</v>
      </c>
      <c r="U1285" s="15">
        <v>419465</v>
      </c>
      <c r="V1285" s="15">
        <v>0</v>
      </c>
      <c r="W1285" s="15">
        <v>0</v>
      </c>
      <c r="X1285" s="15"/>
      <c r="Y1285" s="15"/>
      <c r="Z1285" s="15">
        <v>419465</v>
      </c>
      <c r="AA1285" s="15">
        <v>0</v>
      </c>
      <c r="AB1285" s="15">
        <v>0</v>
      </c>
      <c r="AC1285" s="15">
        <v>419465</v>
      </c>
      <c r="AD1285" s="15">
        <v>0</v>
      </c>
      <c r="AE1285" s="40"/>
      <c r="AF1285" s="15">
        <v>419465</v>
      </c>
      <c r="AG1285" s="40">
        <f>VLOOKUP(G1285,'[2]PC PLATA'!$D:$F,3,0)</f>
        <v>2201540029</v>
      </c>
      <c r="AH1285" s="40" t="str">
        <f>VLOOKUP(G1285,'[2]PC PLATA'!$D:$J,7,0)</f>
        <v>26.08.2024</v>
      </c>
      <c r="AI1285" s="40"/>
      <c r="AJ1285" s="15">
        <v>0</v>
      </c>
      <c r="AK1285" s="40"/>
      <c r="AL1285" s="40"/>
      <c r="AM1285" s="40"/>
      <c r="AN1285" s="41">
        <v>45504</v>
      </c>
    </row>
    <row r="1286" spans="1:40" x14ac:dyDescent="0.35">
      <c r="A1286" s="40">
        <v>835000972</v>
      </c>
      <c r="B1286" s="40" t="s">
        <v>0</v>
      </c>
      <c r="C1286" s="23" t="s">
        <v>1322</v>
      </c>
      <c r="D1286" s="23" t="s">
        <v>22</v>
      </c>
      <c r="E1286" s="23">
        <v>6468</v>
      </c>
      <c r="F1286" s="40" t="s">
        <v>1322</v>
      </c>
      <c r="G1286" s="40" t="s">
        <v>3430</v>
      </c>
      <c r="H1286" s="24">
        <v>45405</v>
      </c>
      <c r="I1286" s="41">
        <v>45415.433801817133</v>
      </c>
      <c r="J1286" s="25">
        <v>460612</v>
      </c>
      <c r="K1286" s="12">
        <v>0</v>
      </c>
      <c r="L1286" s="15">
        <v>0</v>
      </c>
      <c r="M1286" s="15">
        <f t="shared" si="22"/>
        <v>460612</v>
      </c>
      <c r="N1286" s="42" t="s">
        <v>17</v>
      </c>
      <c r="O1286" s="40"/>
      <c r="P1286" s="40" t="s">
        <v>4262</v>
      </c>
      <c r="Q1286" s="40" t="b">
        <v>0</v>
      </c>
      <c r="R1286" s="40" t="s">
        <v>4254</v>
      </c>
      <c r="S1286" s="40"/>
      <c r="T1286" s="40" t="s">
        <v>4268</v>
      </c>
      <c r="U1286" s="15">
        <v>460612</v>
      </c>
      <c r="V1286" s="15">
        <v>0</v>
      </c>
      <c r="W1286" s="15">
        <v>0</v>
      </c>
      <c r="X1286" s="15"/>
      <c r="Y1286" s="15"/>
      <c r="Z1286" s="15">
        <v>460612</v>
      </c>
      <c r="AA1286" s="15">
        <v>0</v>
      </c>
      <c r="AB1286" s="15">
        <v>0</v>
      </c>
      <c r="AC1286" s="15">
        <v>460612</v>
      </c>
      <c r="AD1286" s="15">
        <v>0</v>
      </c>
      <c r="AE1286" s="40"/>
      <c r="AF1286" s="15">
        <v>460612</v>
      </c>
      <c r="AG1286" s="40">
        <f>VLOOKUP(G1286,'[2]PC PLATA'!$D:$F,3,0)</f>
        <v>2201540029</v>
      </c>
      <c r="AH1286" s="40" t="str">
        <f>VLOOKUP(G1286,'[2]PC PLATA'!$D:$J,7,0)</f>
        <v>26.08.2024</v>
      </c>
      <c r="AI1286" s="40"/>
      <c r="AJ1286" s="15">
        <v>0</v>
      </c>
      <c r="AK1286" s="40"/>
      <c r="AL1286" s="40"/>
      <c r="AM1286" s="40"/>
      <c r="AN1286" s="41">
        <v>45504</v>
      </c>
    </row>
    <row r="1287" spans="1:40" x14ac:dyDescent="0.35">
      <c r="A1287" s="40">
        <v>835000972</v>
      </c>
      <c r="B1287" s="40" t="s">
        <v>0</v>
      </c>
      <c r="C1287" s="23" t="s">
        <v>1323</v>
      </c>
      <c r="D1287" s="23" t="s">
        <v>22</v>
      </c>
      <c r="E1287" s="23">
        <v>6472</v>
      </c>
      <c r="F1287" s="40" t="s">
        <v>1323</v>
      </c>
      <c r="G1287" s="40" t="s">
        <v>3431</v>
      </c>
      <c r="H1287" s="24">
        <v>45406</v>
      </c>
      <c r="I1287" s="41">
        <v>45415.433801817133</v>
      </c>
      <c r="J1287" s="25">
        <v>90843</v>
      </c>
      <c r="K1287" s="12">
        <v>0</v>
      </c>
      <c r="L1287" s="15">
        <v>0</v>
      </c>
      <c r="M1287" s="15">
        <f t="shared" si="22"/>
        <v>90843</v>
      </c>
      <c r="N1287" s="42" t="s">
        <v>17</v>
      </c>
      <c r="O1287" s="40"/>
      <c r="P1287" s="40" t="s">
        <v>4262</v>
      </c>
      <c r="Q1287" s="40" t="b">
        <v>0</v>
      </c>
      <c r="R1287" s="40" t="s">
        <v>4254</v>
      </c>
      <c r="S1287" s="40"/>
      <c r="T1287" s="40" t="s">
        <v>4268</v>
      </c>
      <c r="U1287" s="15">
        <v>90843</v>
      </c>
      <c r="V1287" s="15">
        <v>0</v>
      </c>
      <c r="W1287" s="15">
        <v>0</v>
      </c>
      <c r="X1287" s="15"/>
      <c r="Y1287" s="15"/>
      <c r="Z1287" s="15">
        <v>90843</v>
      </c>
      <c r="AA1287" s="15">
        <v>0</v>
      </c>
      <c r="AB1287" s="15">
        <v>0</v>
      </c>
      <c r="AC1287" s="15">
        <v>90843</v>
      </c>
      <c r="AD1287" s="15">
        <v>0</v>
      </c>
      <c r="AE1287" s="40"/>
      <c r="AF1287" s="15">
        <v>90843</v>
      </c>
      <c r="AG1287" s="40">
        <f>VLOOKUP(G1287,'[2]PC PLATA'!$D:$F,3,0)</f>
        <v>2201540029</v>
      </c>
      <c r="AH1287" s="40" t="str">
        <f>VLOOKUP(G1287,'[2]PC PLATA'!$D:$J,7,0)</f>
        <v>26.08.2024</v>
      </c>
      <c r="AI1287" s="40"/>
      <c r="AJ1287" s="15">
        <v>0</v>
      </c>
      <c r="AK1287" s="40"/>
      <c r="AL1287" s="40"/>
      <c r="AM1287" s="40"/>
      <c r="AN1287" s="41">
        <v>45504</v>
      </c>
    </row>
    <row r="1288" spans="1:40" x14ac:dyDescent="0.35">
      <c r="A1288" s="40">
        <v>835000972</v>
      </c>
      <c r="B1288" s="40" t="s">
        <v>0</v>
      </c>
      <c r="C1288" s="23" t="s">
        <v>1324</v>
      </c>
      <c r="D1288" s="23" t="s">
        <v>22</v>
      </c>
      <c r="E1288" s="23">
        <v>6473</v>
      </c>
      <c r="F1288" s="40" t="s">
        <v>1324</v>
      </c>
      <c r="G1288" s="40" t="s">
        <v>3432</v>
      </c>
      <c r="H1288" s="24">
        <v>45406</v>
      </c>
      <c r="I1288" s="41">
        <v>45415.433801817133</v>
      </c>
      <c r="J1288" s="25">
        <v>271212</v>
      </c>
      <c r="K1288" s="12">
        <v>0</v>
      </c>
      <c r="L1288" s="15">
        <v>0</v>
      </c>
      <c r="M1288" s="15">
        <f t="shared" si="22"/>
        <v>271212</v>
      </c>
      <c r="N1288" s="42" t="s">
        <v>17</v>
      </c>
      <c r="O1288" s="40"/>
      <c r="P1288" s="40" t="s">
        <v>4262</v>
      </c>
      <c r="Q1288" s="40" t="b">
        <v>0</v>
      </c>
      <c r="R1288" s="40" t="s">
        <v>4254</v>
      </c>
      <c r="S1288" s="40"/>
      <c r="T1288" s="40" t="s">
        <v>4268</v>
      </c>
      <c r="U1288" s="15">
        <v>271212</v>
      </c>
      <c r="V1288" s="15">
        <v>0</v>
      </c>
      <c r="W1288" s="15">
        <v>0</v>
      </c>
      <c r="X1288" s="15"/>
      <c r="Y1288" s="15"/>
      <c r="Z1288" s="15">
        <v>271212</v>
      </c>
      <c r="AA1288" s="15">
        <v>0</v>
      </c>
      <c r="AB1288" s="15">
        <v>0</v>
      </c>
      <c r="AC1288" s="15">
        <v>271212</v>
      </c>
      <c r="AD1288" s="15">
        <v>0</v>
      </c>
      <c r="AE1288" s="40"/>
      <c r="AF1288" s="15">
        <v>271212</v>
      </c>
      <c r="AG1288" s="40">
        <f>VLOOKUP(G1288,'[2]PC PLATA'!$D:$F,3,0)</f>
        <v>2201540029</v>
      </c>
      <c r="AH1288" s="40" t="str">
        <f>VLOOKUP(G1288,'[2]PC PLATA'!$D:$J,7,0)</f>
        <v>26.08.2024</v>
      </c>
      <c r="AI1288" s="40"/>
      <c r="AJ1288" s="15">
        <v>0</v>
      </c>
      <c r="AK1288" s="40"/>
      <c r="AL1288" s="40"/>
      <c r="AM1288" s="40"/>
      <c r="AN1288" s="41">
        <v>45504</v>
      </c>
    </row>
    <row r="1289" spans="1:40" x14ac:dyDescent="0.35">
      <c r="A1289" s="40">
        <v>835000972</v>
      </c>
      <c r="B1289" s="40" t="s">
        <v>0</v>
      </c>
      <c r="C1289" s="23" t="s">
        <v>1325</v>
      </c>
      <c r="D1289" s="23" t="s">
        <v>22</v>
      </c>
      <c r="E1289" s="23">
        <v>6481</v>
      </c>
      <c r="F1289" s="40" t="s">
        <v>1325</v>
      </c>
      <c r="G1289" s="40" t="s">
        <v>3433</v>
      </c>
      <c r="H1289" s="24">
        <v>45406</v>
      </c>
      <c r="I1289" s="41">
        <v>45415.433801817133</v>
      </c>
      <c r="J1289" s="25">
        <v>93396</v>
      </c>
      <c r="K1289" s="12">
        <v>0</v>
      </c>
      <c r="L1289" s="15">
        <v>0</v>
      </c>
      <c r="M1289" s="15">
        <f t="shared" si="22"/>
        <v>93396</v>
      </c>
      <c r="N1289" s="42" t="s">
        <v>17</v>
      </c>
      <c r="O1289" s="40"/>
      <c r="P1289" s="40" t="s">
        <v>4262</v>
      </c>
      <c r="Q1289" s="40" t="b">
        <v>0</v>
      </c>
      <c r="R1289" s="40" t="s">
        <v>4254</v>
      </c>
      <c r="S1289" s="40"/>
      <c r="T1289" s="40" t="s">
        <v>4268</v>
      </c>
      <c r="U1289" s="15">
        <v>93396</v>
      </c>
      <c r="V1289" s="15">
        <v>0</v>
      </c>
      <c r="W1289" s="15">
        <v>0</v>
      </c>
      <c r="X1289" s="15"/>
      <c r="Y1289" s="15"/>
      <c r="Z1289" s="15">
        <v>93396</v>
      </c>
      <c r="AA1289" s="15">
        <v>0</v>
      </c>
      <c r="AB1289" s="15">
        <v>0</v>
      </c>
      <c r="AC1289" s="15">
        <v>93396</v>
      </c>
      <c r="AD1289" s="15">
        <v>0</v>
      </c>
      <c r="AE1289" s="40"/>
      <c r="AF1289" s="15">
        <v>93396</v>
      </c>
      <c r="AG1289" s="40">
        <f>VLOOKUP(G1289,'[2]PC PLATA'!$D:$F,3,0)</f>
        <v>2201540029</v>
      </c>
      <c r="AH1289" s="40" t="str">
        <f>VLOOKUP(G1289,'[2]PC PLATA'!$D:$J,7,0)</f>
        <v>26.08.2024</v>
      </c>
      <c r="AI1289" s="40"/>
      <c r="AJ1289" s="15">
        <v>0</v>
      </c>
      <c r="AK1289" s="40"/>
      <c r="AL1289" s="40"/>
      <c r="AM1289" s="40"/>
      <c r="AN1289" s="41">
        <v>45504</v>
      </c>
    </row>
    <row r="1290" spans="1:40" x14ac:dyDescent="0.35">
      <c r="A1290" s="40">
        <v>835000972</v>
      </c>
      <c r="B1290" s="40" t="s">
        <v>0</v>
      </c>
      <c r="C1290" s="23" t="s">
        <v>1326</v>
      </c>
      <c r="D1290" s="23" t="s">
        <v>22</v>
      </c>
      <c r="E1290" s="23">
        <v>6511</v>
      </c>
      <c r="F1290" s="40" t="s">
        <v>1326</v>
      </c>
      <c r="G1290" s="40" t="s">
        <v>3434</v>
      </c>
      <c r="H1290" s="24">
        <v>45406</v>
      </c>
      <c r="I1290" s="41">
        <v>45415.433801817133</v>
      </c>
      <c r="J1290" s="25">
        <v>610005</v>
      </c>
      <c r="K1290" s="12">
        <v>0</v>
      </c>
      <c r="L1290" s="15">
        <v>0</v>
      </c>
      <c r="M1290" s="15">
        <f t="shared" si="22"/>
        <v>610005</v>
      </c>
      <c r="N1290" s="42" t="s">
        <v>17</v>
      </c>
      <c r="O1290" s="40"/>
      <c r="P1290" s="40" t="s">
        <v>4262</v>
      </c>
      <c r="Q1290" s="40" t="b">
        <v>0</v>
      </c>
      <c r="R1290" s="40" t="s">
        <v>4254</v>
      </c>
      <c r="S1290" s="40"/>
      <c r="T1290" s="40" t="s">
        <v>4268</v>
      </c>
      <c r="U1290" s="15">
        <v>610005</v>
      </c>
      <c r="V1290" s="15">
        <v>0</v>
      </c>
      <c r="W1290" s="15">
        <v>0</v>
      </c>
      <c r="X1290" s="15"/>
      <c r="Y1290" s="15"/>
      <c r="Z1290" s="15">
        <v>610005</v>
      </c>
      <c r="AA1290" s="15">
        <v>0</v>
      </c>
      <c r="AB1290" s="15">
        <v>0</v>
      </c>
      <c r="AC1290" s="15">
        <v>610005</v>
      </c>
      <c r="AD1290" s="15">
        <v>0</v>
      </c>
      <c r="AE1290" s="40"/>
      <c r="AF1290" s="15">
        <v>610005</v>
      </c>
      <c r="AG1290" s="40">
        <f>VLOOKUP(G1290,'[2]PC PLATA'!$D:$F,3,0)</f>
        <v>2201540029</v>
      </c>
      <c r="AH1290" s="40" t="str">
        <f>VLOOKUP(G1290,'[2]PC PLATA'!$D:$J,7,0)</f>
        <v>26.08.2024</v>
      </c>
      <c r="AI1290" s="40"/>
      <c r="AJ1290" s="15">
        <v>0</v>
      </c>
      <c r="AK1290" s="40"/>
      <c r="AL1290" s="40"/>
      <c r="AM1290" s="40"/>
      <c r="AN1290" s="41">
        <v>45504</v>
      </c>
    </row>
    <row r="1291" spans="1:40" x14ac:dyDescent="0.35">
      <c r="A1291" s="40">
        <v>835000972</v>
      </c>
      <c r="B1291" s="40" t="s">
        <v>0</v>
      </c>
      <c r="C1291" s="23" t="s">
        <v>1327</v>
      </c>
      <c r="D1291" s="23" t="s">
        <v>22</v>
      </c>
      <c r="E1291" s="23">
        <v>6574</v>
      </c>
      <c r="F1291" s="40" t="s">
        <v>1327</v>
      </c>
      <c r="G1291" s="40" t="s">
        <v>3435</v>
      </c>
      <c r="H1291" s="24">
        <v>45406</v>
      </c>
      <c r="I1291" s="41">
        <v>45415.433801817133</v>
      </c>
      <c r="J1291" s="25">
        <v>248836</v>
      </c>
      <c r="K1291" s="12">
        <v>0</v>
      </c>
      <c r="L1291" s="15">
        <v>0</v>
      </c>
      <c r="M1291" s="15">
        <f t="shared" si="22"/>
        <v>248836</v>
      </c>
      <c r="N1291" s="42" t="s">
        <v>17</v>
      </c>
      <c r="O1291" s="40"/>
      <c r="P1291" s="40" t="s">
        <v>4262</v>
      </c>
      <c r="Q1291" s="40" t="b">
        <v>0</v>
      </c>
      <c r="R1291" s="40" t="s">
        <v>4254</v>
      </c>
      <c r="S1291" s="40"/>
      <c r="T1291" s="40" t="s">
        <v>4268</v>
      </c>
      <c r="U1291" s="15">
        <v>248836</v>
      </c>
      <c r="V1291" s="15">
        <v>0</v>
      </c>
      <c r="W1291" s="15">
        <v>0</v>
      </c>
      <c r="X1291" s="15"/>
      <c r="Y1291" s="15"/>
      <c r="Z1291" s="15">
        <v>248836</v>
      </c>
      <c r="AA1291" s="15">
        <v>0</v>
      </c>
      <c r="AB1291" s="15">
        <v>0</v>
      </c>
      <c r="AC1291" s="15">
        <v>248836</v>
      </c>
      <c r="AD1291" s="15">
        <v>0</v>
      </c>
      <c r="AE1291" s="40"/>
      <c r="AF1291" s="15">
        <v>248836</v>
      </c>
      <c r="AG1291" s="40">
        <f>VLOOKUP(G1291,'[2]PC PLATA'!$D:$F,3,0)</f>
        <v>4800064066</v>
      </c>
      <c r="AH1291" s="40" t="str">
        <f>VLOOKUP(G1291,'[2]PC PLATA'!$D:$J,7,0)</f>
        <v>19.06.2024</v>
      </c>
      <c r="AI1291" s="15">
        <v>14821111</v>
      </c>
      <c r="AJ1291" s="15">
        <v>0</v>
      </c>
      <c r="AK1291" s="40"/>
      <c r="AL1291" s="40"/>
      <c r="AM1291" s="40"/>
      <c r="AN1291" s="41">
        <v>45504</v>
      </c>
    </row>
    <row r="1292" spans="1:40" x14ac:dyDescent="0.35">
      <c r="A1292" s="40">
        <v>835000972</v>
      </c>
      <c r="B1292" s="40" t="s">
        <v>0</v>
      </c>
      <c r="C1292" s="23" t="s">
        <v>1328</v>
      </c>
      <c r="D1292" s="23" t="s">
        <v>22</v>
      </c>
      <c r="E1292" s="23">
        <v>6575</v>
      </c>
      <c r="F1292" s="40" t="s">
        <v>1328</v>
      </c>
      <c r="G1292" s="40" t="s">
        <v>3436</v>
      </c>
      <c r="H1292" s="24">
        <v>45406</v>
      </c>
      <c r="I1292" s="41">
        <v>45415.433801817133</v>
      </c>
      <c r="J1292" s="25">
        <v>276235</v>
      </c>
      <c r="K1292" s="12">
        <v>0</v>
      </c>
      <c r="L1292" s="15">
        <v>0</v>
      </c>
      <c r="M1292" s="15">
        <f t="shared" si="22"/>
        <v>276235</v>
      </c>
      <c r="N1292" s="42" t="s">
        <v>17</v>
      </c>
      <c r="O1292" s="40"/>
      <c r="P1292" s="40" t="s">
        <v>4262</v>
      </c>
      <c r="Q1292" s="40" t="b">
        <v>0</v>
      </c>
      <c r="R1292" s="40" t="s">
        <v>4254</v>
      </c>
      <c r="S1292" s="40"/>
      <c r="T1292" s="40" t="s">
        <v>4268</v>
      </c>
      <c r="U1292" s="15">
        <v>276235</v>
      </c>
      <c r="V1292" s="15">
        <v>0</v>
      </c>
      <c r="W1292" s="15">
        <v>0</v>
      </c>
      <c r="X1292" s="15"/>
      <c r="Y1292" s="15"/>
      <c r="Z1292" s="15">
        <v>276235</v>
      </c>
      <c r="AA1292" s="15">
        <v>0</v>
      </c>
      <c r="AB1292" s="15">
        <v>0</v>
      </c>
      <c r="AC1292" s="15">
        <v>276235</v>
      </c>
      <c r="AD1292" s="15">
        <v>0</v>
      </c>
      <c r="AE1292" s="40"/>
      <c r="AF1292" s="15">
        <v>276235</v>
      </c>
      <c r="AG1292" s="40">
        <f>VLOOKUP(G1292,'[2]PC PLATA'!$D:$F,3,0)</f>
        <v>4800064066</v>
      </c>
      <c r="AH1292" s="40" t="str">
        <f>VLOOKUP(G1292,'[2]PC PLATA'!$D:$J,7,0)</f>
        <v>19.06.2024</v>
      </c>
      <c r="AI1292" s="15">
        <v>14821111</v>
      </c>
      <c r="AJ1292" s="15">
        <v>0</v>
      </c>
      <c r="AK1292" s="40"/>
      <c r="AL1292" s="40"/>
      <c r="AM1292" s="40"/>
      <c r="AN1292" s="41">
        <v>45504</v>
      </c>
    </row>
    <row r="1293" spans="1:40" x14ac:dyDescent="0.35">
      <c r="A1293" s="40">
        <v>835000972</v>
      </c>
      <c r="B1293" s="40" t="s">
        <v>0</v>
      </c>
      <c r="C1293" s="23" t="s">
        <v>1329</v>
      </c>
      <c r="D1293" s="23" t="s">
        <v>22</v>
      </c>
      <c r="E1293" s="23">
        <v>6576</v>
      </c>
      <c r="F1293" s="40" t="s">
        <v>1329</v>
      </c>
      <c r="G1293" s="40" t="s">
        <v>3437</v>
      </c>
      <c r="H1293" s="24">
        <v>45406</v>
      </c>
      <c r="I1293" s="41">
        <v>45415.433801817133</v>
      </c>
      <c r="J1293" s="25">
        <v>272468</v>
      </c>
      <c r="K1293" s="12">
        <v>0</v>
      </c>
      <c r="L1293" s="15">
        <v>0</v>
      </c>
      <c r="M1293" s="15">
        <f t="shared" si="22"/>
        <v>272468</v>
      </c>
      <c r="N1293" s="42" t="s">
        <v>17</v>
      </c>
      <c r="O1293" s="40"/>
      <c r="P1293" s="40" t="s">
        <v>4262</v>
      </c>
      <c r="Q1293" s="40" t="b">
        <v>0</v>
      </c>
      <c r="R1293" s="40" t="s">
        <v>4254</v>
      </c>
      <c r="S1293" s="40"/>
      <c r="T1293" s="40" t="s">
        <v>4268</v>
      </c>
      <c r="U1293" s="15">
        <v>272468</v>
      </c>
      <c r="V1293" s="15">
        <v>0</v>
      </c>
      <c r="W1293" s="15">
        <v>0</v>
      </c>
      <c r="X1293" s="15"/>
      <c r="Y1293" s="15"/>
      <c r="Z1293" s="15">
        <v>272468</v>
      </c>
      <c r="AA1293" s="15">
        <v>0</v>
      </c>
      <c r="AB1293" s="15">
        <v>0</v>
      </c>
      <c r="AC1293" s="15">
        <v>272468</v>
      </c>
      <c r="AD1293" s="15">
        <v>0</v>
      </c>
      <c r="AE1293" s="40"/>
      <c r="AF1293" s="15">
        <v>272468</v>
      </c>
      <c r="AG1293" s="40">
        <f>VLOOKUP(G1293,'[2]PC PLATA'!$D:$F,3,0)</f>
        <v>2201540029</v>
      </c>
      <c r="AH1293" s="40" t="str">
        <f>VLOOKUP(G1293,'[2]PC PLATA'!$D:$J,7,0)</f>
        <v>26.08.2024</v>
      </c>
      <c r="AI1293" s="40"/>
      <c r="AJ1293" s="15">
        <v>0</v>
      </c>
      <c r="AK1293" s="40"/>
      <c r="AL1293" s="40"/>
      <c r="AM1293" s="40"/>
      <c r="AN1293" s="41">
        <v>45504</v>
      </c>
    </row>
    <row r="1294" spans="1:40" x14ac:dyDescent="0.35">
      <c r="A1294" s="40">
        <v>835000972</v>
      </c>
      <c r="B1294" s="40" t="s">
        <v>0</v>
      </c>
      <c r="C1294" s="23" t="s">
        <v>1330</v>
      </c>
      <c r="D1294" s="23" t="s">
        <v>22</v>
      </c>
      <c r="E1294" s="23">
        <v>6606</v>
      </c>
      <c r="F1294" s="40" t="s">
        <v>1330</v>
      </c>
      <c r="G1294" s="40" t="s">
        <v>3438</v>
      </c>
      <c r="H1294" s="24">
        <v>45407</v>
      </c>
      <c r="I1294" s="41">
        <v>45415.433801817133</v>
      </c>
      <c r="J1294" s="25">
        <v>367637</v>
      </c>
      <c r="K1294" s="12">
        <v>0</v>
      </c>
      <c r="L1294" s="15">
        <v>0</v>
      </c>
      <c r="M1294" s="15">
        <f t="shared" si="22"/>
        <v>367637</v>
      </c>
      <c r="N1294" s="42" t="s">
        <v>17</v>
      </c>
      <c r="O1294" s="40"/>
      <c r="P1294" s="40" t="s">
        <v>4262</v>
      </c>
      <c r="Q1294" s="40" t="b">
        <v>0</v>
      </c>
      <c r="R1294" s="40" t="s">
        <v>4254</v>
      </c>
      <c r="S1294" s="40"/>
      <c r="T1294" s="40" t="s">
        <v>4268</v>
      </c>
      <c r="U1294" s="15">
        <v>367637</v>
      </c>
      <c r="V1294" s="15">
        <v>0</v>
      </c>
      <c r="W1294" s="15">
        <v>0</v>
      </c>
      <c r="X1294" s="15"/>
      <c r="Y1294" s="15"/>
      <c r="Z1294" s="15">
        <v>367637</v>
      </c>
      <c r="AA1294" s="15">
        <v>0</v>
      </c>
      <c r="AB1294" s="15">
        <v>0</v>
      </c>
      <c r="AC1294" s="15">
        <v>367637</v>
      </c>
      <c r="AD1294" s="15">
        <v>0</v>
      </c>
      <c r="AE1294" s="40"/>
      <c r="AF1294" s="15">
        <v>367637</v>
      </c>
      <c r="AG1294" s="40">
        <f>VLOOKUP(G1294,'[2]PC PLATA'!$D:$F,3,0)</f>
        <v>2201540029</v>
      </c>
      <c r="AH1294" s="40" t="str">
        <f>VLOOKUP(G1294,'[2]PC PLATA'!$D:$J,7,0)</f>
        <v>26.08.2024</v>
      </c>
      <c r="AI1294" s="40"/>
      <c r="AJ1294" s="15">
        <v>0</v>
      </c>
      <c r="AK1294" s="40"/>
      <c r="AL1294" s="40"/>
      <c r="AM1294" s="40"/>
      <c r="AN1294" s="41">
        <v>45504</v>
      </c>
    </row>
    <row r="1295" spans="1:40" x14ac:dyDescent="0.35">
      <c r="A1295" s="40">
        <v>835000972</v>
      </c>
      <c r="B1295" s="40" t="s">
        <v>0</v>
      </c>
      <c r="C1295" s="23" t="s">
        <v>1331</v>
      </c>
      <c r="D1295" s="23" t="s">
        <v>22</v>
      </c>
      <c r="E1295" s="23">
        <v>6607</v>
      </c>
      <c r="F1295" s="40" t="s">
        <v>1331</v>
      </c>
      <c r="G1295" s="40" t="s">
        <v>3439</v>
      </c>
      <c r="H1295" s="24">
        <v>45407</v>
      </c>
      <c r="I1295" s="41">
        <v>45415.572978240743</v>
      </c>
      <c r="J1295" s="25">
        <v>180800</v>
      </c>
      <c r="K1295" s="12">
        <v>0</v>
      </c>
      <c r="L1295" s="15">
        <v>0</v>
      </c>
      <c r="M1295" s="15">
        <f t="shared" si="22"/>
        <v>180800</v>
      </c>
      <c r="N1295" s="42" t="s">
        <v>17</v>
      </c>
      <c r="O1295" s="40"/>
      <c r="P1295" s="40" t="s">
        <v>4262</v>
      </c>
      <c r="Q1295" s="40" t="b">
        <v>0</v>
      </c>
      <c r="R1295" s="40" t="s">
        <v>4254</v>
      </c>
      <c r="S1295" s="40"/>
      <c r="T1295" s="40" t="s">
        <v>4268</v>
      </c>
      <c r="U1295" s="15">
        <v>180800</v>
      </c>
      <c r="V1295" s="15">
        <v>0</v>
      </c>
      <c r="W1295" s="15">
        <v>0</v>
      </c>
      <c r="X1295" s="15"/>
      <c r="Y1295" s="15"/>
      <c r="Z1295" s="15">
        <v>180800</v>
      </c>
      <c r="AA1295" s="15">
        <v>0</v>
      </c>
      <c r="AB1295" s="15">
        <v>0</v>
      </c>
      <c r="AC1295" s="15">
        <v>180800</v>
      </c>
      <c r="AD1295" s="15">
        <v>0</v>
      </c>
      <c r="AE1295" s="40"/>
      <c r="AF1295" s="15">
        <v>180800</v>
      </c>
      <c r="AG1295" s="40">
        <f>VLOOKUP(G1295,'[2]PC PLATA'!$D:$F,3,0)</f>
        <v>4800064066</v>
      </c>
      <c r="AH1295" s="40" t="str">
        <f>VLOOKUP(G1295,'[2]PC PLATA'!$D:$J,7,0)</f>
        <v>19.06.2024</v>
      </c>
      <c r="AI1295" s="15">
        <v>14821111</v>
      </c>
      <c r="AJ1295" s="15">
        <v>0</v>
      </c>
      <c r="AK1295" s="40"/>
      <c r="AL1295" s="40"/>
      <c r="AM1295" s="40"/>
      <c r="AN1295" s="41">
        <v>45504</v>
      </c>
    </row>
    <row r="1296" spans="1:40" x14ac:dyDescent="0.35">
      <c r="A1296" s="40">
        <v>835000972</v>
      </c>
      <c r="B1296" s="40" t="s">
        <v>0</v>
      </c>
      <c r="C1296" s="23" t="s">
        <v>1332</v>
      </c>
      <c r="D1296" s="23" t="s">
        <v>22</v>
      </c>
      <c r="E1296" s="23">
        <v>6609</v>
      </c>
      <c r="F1296" s="40" t="s">
        <v>1332</v>
      </c>
      <c r="G1296" s="40" t="s">
        <v>3440</v>
      </c>
      <c r="H1296" s="24">
        <v>45407</v>
      </c>
      <c r="I1296" s="41">
        <v>45415.433801817133</v>
      </c>
      <c r="J1296" s="25">
        <v>252389</v>
      </c>
      <c r="K1296" s="12">
        <v>0</v>
      </c>
      <c r="L1296" s="15">
        <v>0</v>
      </c>
      <c r="M1296" s="15">
        <f t="shared" si="22"/>
        <v>252389</v>
      </c>
      <c r="N1296" s="42" t="s">
        <v>17</v>
      </c>
      <c r="O1296" s="40"/>
      <c r="P1296" s="40" t="s">
        <v>4262</v>
      </c>
      <c r="Q1296" s="40" t="b">
        <v>0</v>
      </c>
      <c r="R1296" s="40" t="s">
        <v>4254</v>
      </c>
      <c r="S1296" s="40"/>
      <c r="T1296" s="40" t="s">
        <v>4268</v>
      </c>
      <c r="U1296" s="15">
        <v>252389</v>
      </c>
      <c r="V1296" s="15">
        <v>0</v>
      </c>
      <c r="W1296" s="15">
        <v>0</v>
      </c>
      <c r="X1296" s="15"/>
      <c r="Y1296" s="15"/>
      <c r="Z1296" s="15">
        <v>252389</v>
      </c>
      <c r="AA1296" s="15">
        <v>0</v>
      </c>
      <c r="AB1296" s="15">
        <v>0</v>
      </c>
      <c r="AC1296" s="15">
        <v>252389</v>
      </c>
      <c r="AD1296" s="15">
        <v>0</v>
      </c>
      <c r="AE1296" s="40"/>
      <c r="AF1296" s="15">
        <v>252389</v>
      </c>
      <c r="AG1296" s="40">
        <f>VLOOKUP(G1296,'[2]PC PLATA'!$D:$F,3,0)</f>
        <v>2201540029</v>
      </c>
      <c r="AH1296" s="40" t="str">
        <f>VLOOKUP(G1296,'[2]PC PLATA'!$D:$J,7,0)</f>
        <v>26.08.2024</v>
      </c>
      <c r="AI1296" s="40"/>
      <c r="AJ1296" s="15">
        <v>0</v>
      </c>
      <c r="AK1296" s="40"/>
      <c r="AL1296" s="40"/>
      <c r="AM1296" s="40"/>
      <c r="AN1296" s="41">
        <v>45504</v>
      </c>
    </row>
    <row r="1297" spans="1:40" x14ac:dyDescent="0.35">
      <c r="A1297" s="40">
        <v>835000972</v>
      </c>
      <c r="B1297" s="40" t="s">
        <v>0</v>
      </c>
      <c r="C1297" s="23" t="s">
        <v>1333</v>
      </c>
      <c r="D1297" s="23" t="s">
        <v>22</v>
      </c>
      <c r="E1297" s="23">
        <v>6730</v>
      </c>
      <c r="F1297" s="40" t="s">
        <v>1333</v>
      </c>
      <c r="G1297" s="40" t="s">
        <v>3441</v>
      </c>
      <c r="H1297" s="24">
        <v>45407</v>
      </c>
      <c r="I1297" s="41">
        <v>45415.572978240743</v>
      </c>
      <c r="J1297" s="25">
        <v>423088</v>
      </c>
      <c r="K1297" s="12">
        <v>0</v>
      </c>
      <c r="L1297" s="15">
        <v>0</v>
      </c>
      <c r="M1297" s="15">
        <f t="shared" si="22"/>
        <v>423088</v>
      </c>
      <c r="N1297" s="42" t="s">
        <v>17</v>
      </c>
      <c r="O1297" s="40"/>
      <c r="P1297" s="40" t="s">
        <v>4262</v>
      </c>
      <c r="Q1297" s="40" t="b">
        <v>0</v>
      </c>
      <c r="R1297" s="40" t="s">
        <v>4254</v>
      </c>
      <c r="S1297" s="40"/>
      <c r="T1297" s="40" t="s">
        <v>4268</v>
      </c>
      <c r="U1297" s="15">
        <v>423088</v>
      </c>
      <c r="V1297" s="15">
        <v>0</v>
      </c>
      <c r="W1297" s="15">
        <v>0</v>
      </c>
      <c r="X1297" s="15"/>
      <c r="Y1297" s="15"/>
      <c r="Z1297" s="15">
        <v>423088</v>
      </c>
      <c r="AA1297" s="15">
        <v>0</v>
      </c>
      <c r="AB1297" s="15">
        <v>0</v>
      </c>
      <c r="AC1297" s="15">
        <v>423088</v>
      </c>
      <c r="AD1297" s="15">
        <v>0</v>
      </c>
      <c r="AE1297" s="40"/>
      <c r="AF1297" s="15">
        <v>423088</v>
      </c>
      <c r="AG1297" s="40">
        <f>VLOOKUP(G1297,'[2]PC PLATA'!$D:$F,3,0)</f>
        <v>4800064066</v>
      </c>
      <c r="AH1297" s="40" t="str">
        <f>VLOOKUP(G1297,'[2]PC PLATA'!$D:$J,7,0)</f>
        <v>19.06.2024</v>
      </c>
      <c r="AI1297" s="15">
        <v>14821111</v>
      </c>
      <c r="AJ1297" s="15">
        <v>0</v>
      </c>
      <c r="AK1297" s="40"/>
      <c r="AL1297" s="40"/>
      <c r="AM1297" s="40"/>
      <c r="AN1297" s="41">
        <v>45504</v>
      </c>
    </row>
    <row r="1298" spans="1:40" x14ac:dyDescent="0.35">
      <c r="A1298" s="40">
        <v>835000972</v>
      </c>
      <c r="B1298" s="40" t="s">
        <v>0</v>
      </c>
      <c r="C1298" s="23" t="s">
        <v>1334</v>
      </c>
      <c r="D1298" s="23" t="s">
        <v>22</v>
      </c>
      <c r="E1298" s="23">
        <v>6742</v>
      </c>
      <c r="F1298" s="40" t="s">
        <v>1334</v>
      </c>
      <c r="G1298" s="40" t="s">
        <v>3442</v>
      </c>
      <c r="H1298" s="24">
        <v>45407</v>
      </c>
      <c r="I1298" s="41">
        <v>45481.533362766204</v>
      </c>
      <c r="J1298" s="25">
        <v>4768795</v>
      </c>
      <c r="K1298" s="12">
        <v>0</v>
      </c>
      <c r="L1298" s="15">
        <v>0</v>
      </c>
      <c r="M1298" s="15">
        <f t="shared" si="22"/>
        <v>4768795</v>
      </c>
      <c r="N1298" s="42" t="s">
        <v>17</v>
      </c>
      <c r="O1298" s="40"/>
      <c r="P1298" s="40" t="s">
        <v>4262</v>
      </c>
      <c r="Q1298" s="40" t="b">
        <v>0</v>
      </c>
      <c r="R1298" s="40" t="s">
        <v>4254</v>
      </c>
      <c r="S1298" s="40"/>
      <c r="T1298" s="40" t="s">
        <v>4265</v>
      </c>
      <c r="U1298" s="15">
        <v>4768795</v>
      </c>
      <c r="V1298" s="15">
        <v>0</v>
      </c>
      <c r="W1298" s="15">
        <v>0</v>
      </c>
      <c r="X1298" s="15"/>
      <c r="Y1298" s="15"/>
      <c r="Z1298" s="15">
        <v>4768795</v>
      </c>
      <c r="AA1298" s="15">
        <v>0</v>
      </c>
      <c r="AB1298" s="15">
        <v>0</v>
      </c>
      <c r="AC1298" s="15">
        <v>4568795</v>
      </c>
      <c r="AD1298" s="15">
        <v>0</v>
      </c>
      <c r="AE1298" s="40"/>
      <c r="AF1298" s="15">
        <v>4568795</v>
      </c>
      <c r="AG1298" s="40">
        <f>VLOOKUP(G1298,'[2]PC PLATA'!$D:$F,3,0)</f>
        <v>2201540029</v>
      </c>
      <c r="AH1298" s="40" t="str">
        <f>VLOOKUP(G1298,'[2]PC PLATA'!$D:$J,7,0)</f>
        <v>26.08.2024</v>
      </c>
      <c r="AI1298" s="40"/>
      <c r="AJ1298" s="15">
        <v>0</v>
      </c>
      <c r="AK1298" s="40"/>
      <c r="AL1298" s="40"/>
      <c r="AM1298" s="40"/>
      <c r="AN1298" s="41">
        <v>45504</v>
      </c>
    </row>
    <row r="1299" spans="1:40" x14ac:dyDescent="0.35">
      <c r="A1299" s="40">
        <v>835000972</v>
      </c>
      <c r="B1299" s="40" t="s">
        <v>0</v>
      </c>
      <c r="C1299" s="23" t="s">
        <v>1335</v>
      </c>
      <c r="D1299" s="23" t="s">
        <v>22</v>
      </c>
      <c r="E1299" s="23">
        <v>6772</v>
      </c>
      <c r="F1299" s="40" t="s">
        <v>1335</v>
      </c>
      <c r="G1299" s="40" t="s">
        <v>3443</v>
      </c>
      <c r="H1299" s="24">
        <v>45407</v>
      </c>
      <c r="I1299" s="41">
        <v>45447.291666666664</v>
      </c>
      <c r="J1299" s="25">
        <v>2161858</v>
      </c>
      <c r="K1299" s="12">
        <v>0</v>
      </c>
      <c r="L1299" s="15">
        <v>0</v>
      </c>
      <c r="M1299" s="15">
        <f t="shared" si="22"/>
        <v>2161858</v>
      </c>
      <c r="N1299" s="42" t="s">
        <v>17</v>
      </c>
      <c r="O1299" s="40"/>
      <c r="P1299" s="40" t="s">
        <v>4262</v>
      </c>
      <c r="Q1299" s="40" t="b">
        <v>0</v>
      </c>
      <c r="R1299" s="40" t="s">
        <v>4254</v>
      </c>
      <c r="S1299" s="40"/>
      <c r="T1299" s="40" t="s">
        <v>4263</v>
      </c>
      <c r="U1299" s="15">
        <v>2161858</v>
      </c>
      <c r="V1299" s="15">
        <v>0</v>
      </c>
      <c r="W1299" s="15">
        <v>0</v>
      </c>
      <c r="X1299" s="15"/>
      <c r="Y1299" s="15"/>
      <c r="Z1299" s="15">
        <v>2161858</v>
      </c>
      <c r="AA1299" s="15">
        <v>0</v>
      </c>
      <c r="AB1299" s="15">
        <v>0</v>
      </c>
      <c r="AC1299" s="15">
        <v>2061858</v>
      </c>
      <c r="AD1299" s="15">
        <v>0</v>
      </c>
      <c r="AE1299" s="40"/>
      <c r="AF1299" s="15">
        <v>2061858</v>
      </c>
      <c r="AG1299" s="40">
        <f>VLOOKUP(G1299,'[2]PC PLATA'!$D:$F,3,0)</f>
        <v>2201540029</v>
      </c>
      <c r="AH1299" s="40" t="str">
        <f>VLOOKUP(G1299,'[2]PC PLATA'!$D:$J,7,0)</f>
        <v>26.08.2024</v>
      </c>
      <c r="AI1299" s="40"/>
      <c r="AJ1299" s="15">
        <v>0</v>
      </c>
      <c r="AK1299" s="40"/>
      <c r="AL1299" s="40"/>
      <c r="AM1299" s="40"/>
      <c r="AN1299" s="41">
        <v>45504</v>
      </c>
    </row>
    <row r="1300" spans="1:40" x14ac:dyDescent="0.35">
      <c r="A1300" s="40">
        <v>835000972</v>
      </c>
      <c r="B1300" s="40" t="s">
        <v>0</v>
      </c>
      <c r="C1300" s="23" t="s">
        <v>1336</v>
      </c>
      <c r="D1300" s="23" t="s">
        <v>22</v>
      </c>
      <c r="E1300" s="23">
        <v>6784</v>
      </c>
      <c r="F1300" s="40" t="s">
        <v>1336</v>
      </c>
      <c r="G1300" s="40" t="s">
        <v>3444</v>
      </c>
      <c r="H1300" s="24">
        <v>45407</v>
      </c>
      <c r="I1300" s="41">
        <v>45415.433801817133</v>
      </c>
      <c r="J1300" s="25">
        <v>150736</v>
      </c>
      <c r="K1300" s="12">
        <v>0</v>
      </c>
      <c r="L1300" s="15">
        <v>0</v>
      </c>
      <c r="M1300" s="15">
        <f t="shared" si="22"/>
        <v>150736</v>
      </c>
      <c r="N1300" s="42" t="s">
        <v>17</v>
      </c>
      <c r="O1300" s="40"/>
      <c r="P1300" s="40" t="s">
        <v>4262</v>
      </c>
      <c r="Q1300" s="40" t="b">
        <v>0</v>
      </c>
      <c r="R1300" s="40" t="s">
        <v>4254</v>
      </c>
      <c r="S1300" s="40"/>
      <c r="T1300" s="40" t="s">
        <v>4268</v>
      </c>
      <c r="U1300" s="15">
        <v>150736</v>
      </c>
      <c r="V1300" s="15">
        <v>0</v>
      </c>
      <c r="W1300" s="15">
        <v>0</v>
      </c>
      <c r="X1300" s="15"/>
      <c r="Y1300" s="15"/>
      <c r="Z1300" s="15">
        <v>150736</v>
      </c>
      <c r="AA1300" s="15">
        <v>0</v>
      </c>
      <c r="AB1300" s="15">
        <v>0</v>
      </c>
      <c r="AC1300" s="15">
        <v>150736</v>
      </c>
      <c r="AD1300" s="15">
        <v>0</v>
      </c>
      <c r="AE1300" s="40"/>
      <c r="AF1300" s="15">
        <v>150736</v>
      </c>
      <c r="AG1300" s="40">
        <f>VLOOKUP(G1300,'[2]PC PLATA'!$D:$F,3,0)</f>
        <v>2201540029</v>
      </c>
      <c r="AH1300" s="40" t="str">
        <f>VLOOKUP(G1300,'[2]PC PLATA'!$D:$J,7,0)</f>
        <v>26.08.2024</v>
      </c>
      <c r="AI1300" s="40"/>
      <c r="AJ1300" s="15">
        <v>0</v>
      </c>
      <c r="AK1300" s="40"/>
      <c r="AL1300" s="40"/>
      <c r="AM1300" s="40"/>
      <c r="AN1300" s="41">
        <v>45504</v>
      </c>
    </row>
    <row r="1301" spans="1:40" x14ac:dyDescent="0.35">
      <c r="A1301" s="40">
        <v>835000972</v>
      </c>
      <c r="B1301" s="40" t="s">
        <v>0</v>
      </c>
      <c r="C1301" s="23" t="s">
        <v>1337</v>
      </c>
      <c r="D1301" s="23" t="s">
        <v>22</v>
      </c>
      <c r="E1301" s="23">
        <v>6785</v>
      </c>
      <c r="F1301" s="40" t="s">
        <v>1337</v>
      </c>
      <c r="G1301" s="40" t="s">
        <v>3445</v>
      </c>
      <c r="H1301" s="24">
        <v>45407</v>
      </c>
      <c r="I1301" s="41">
        <v>45415.572978240743</v>
      </c>
      <c r="J1301" s="25">
        <v>208192</v>
      </c>
      <c r="K1301" s="12">
        <v>0</v>
      </c>
      <c r="L1301" s="15">
        <v>0</v>
      </c>
      <c r="M1301" s="15">
        <f t="shared" si="22"/>
        <v>208192</v>
      </c>
      <c r="N1301" s="42" t="s">
        <v>17</v>
      </c>
      <c r="O1301" s="40"/>
      <c r="P1301" s="40" t="s">
        <v>4262</v>
      </c>
      <c r="Q1301" s="40" t="b">
        <v>0</v>
      </c>
      <c r="R1301" s="40" t="s">
        <v>4254</v>
      </c>
      <c r="S1301" s="40"/>
      <c r="T1301" s="40" t="s">
        <v>4268</v>
      </c>
      <c r="U1301" s="15">
        <v>208192</v>
      </c>
      <c r="V1301" s="15">
        <v>0</v>
      </c>
      <c r="W1301" s="15">
        <v>0</v>
      </c>
      <c r="X1301" s="15"/>
      <c r="Y1301" s="15"/>
      <c r="Z1301" s="15">
        <v>208192</v>
      </c>
      <c r="AA1301" s="15">
        <v>0</v>
      </c>
      <c r="AB1301" s="15">
        <v>0</v>
      </c>
      <c r="AC1301" s="15">
        <v>208192</v>
      </c>
      <c r="AD1301" s="15">
        <v>0</v>
      </c>
      <c r="AE1301" s="40"/>
      <c r="AF1301" s="15">
        <v>208192</v>
      </c>
      <c r="AG1301" s="40">
        <f>VLOOKUP(G1301,'[2]PC PLATA'!$D:$F,3,0)</f>
        <v>4800064066</v>
      </c>
      <c r="AH1301" s="40" t="str">
        <f>VLOOKUP(G1301,'[2]PC PLATA'!$D:$J,7,0)</f>
        <v>19.06.2024</v>
      </c>
      <c r="AI1301" s="15">
        <v>14821111</v>
      </c>
      <c r="AJ1301" s="15">
        <v>0</v>
      </c>
      <c r="AK1301" s="40"/>
      <c r="AL1301" s="40"/>
      <c r="AM1301" s="40"/>
      <c r="AN1301" s="41">
        <v>45504</v>
      </c>
    </row>
    <row r="1302" spans="1:40" x14ac:dyDescent="0.35">
      <c r="A1302" s="40">
        <v>835000972</v>
      </c>
      <c r="B1302" s="40" t="s">
        <v>0</v>
      </c>
      <c r="C1302" s="23" t="s">
        <v>1338</v>
      </c>
      <c r="D1302" s="23" t="s">
        <v>22</v>
      </c>
      <c r="E1302" s="23">
        <v>6788</v>
      </c>
      <c r="F1302" s="40" t="s">
        <v>1338</v>
      </c>
      <c r="G1302" s="40" t="s">
        <v>3446</v>
      </c>
      <c r="H1302" s="24">
        <v>45407</v>
      </c>
      <c r="I1302" s="41">
        <v>45415.433801817133</v>
      </c>
      <c r="J1302" s="25">
        <v>445358</v>
      </c>
      <c r="K1302" s="12">
        <v>0</v>
      </c>
      <c r="L1302" s="15">
        <v>0</v>
      </c>
      <c r="M1302" s="15">
        <f t="shared" si="22"/>
        <v>445358</v>
      </c>
      <c r="N1302" s="42" t="s">
        <v>17</v>
      </c>
      <c r="O1302" s="40"/>
      <c r="P1302" s="40" t="s">
        <v>4262</v>
      </c>
      <c r="Q1302" s="40" t="b">
        <v>0</v>
      </c>
      <c r="R1302" s="40" t="s">
        <v>4254</v>
      </c>
      <c r="S1302" s="40"/>
      <c r="T1302" s="40" t="s">
        <v>4268</v>
      </c>
      <c r="U1302" s="15">
        <v>445358</v>
      </c>
      <c r="V1302" s="15">
        <v>0</v>
      </c>
      <c r="W1302" s="15">
        <v>0</v>
      </c>
      <c r="X1302" s="15"/>
      <c r="Y1302" s="15"/>
      <c r="Z1302" s="15">
        <v>445358</v>
      </c>
      <c r="AA1302" s="15">
        <v>0</v>
      </c>
      <c r="AB1302" s="15">
        <v>0</v>
      </c>
      <c r="AC1302" s="15">
        <v>445358</v>
      </c>
      <c r="AD1302" s="15">
        <v>0</v>
      </c>
      <c r="AE1302" s="40"/>
      <c r="AF1302" s="15">
        <v>445358</v>
      </c>
      <c r="AG1302" s="40">
        <f>VLOOKUP(G1302,'[2]PC PLATA'!$D:$F,3,0)</f>
        <v>2201540029</v>
      </c>
      <c r="AH1302" s="40" t="str">
        <f>VLOOKUP(G1302,'[2]PC PLATA'!$D:$J,7,0)</f>
        <v>26.08.2024</v>
      </c>
      <c r="AI1302" s="40"/>
      <c r="AJ1302" s="15">
        <v>0</v>
      </c>
      <c r="AK1302" s="40"/>
      <c r="AL1302" s="40"/>
      <c r="AM1302" s="40"/>
      <c r="AN1302" s="41">
        <v>45504</v>
      </c>
    </row>
    <row r="1303" spans="1:40" x14ac:dyDescent="0.35">
      <c r="A1303" s="40">
        <v>835000972</v>
      </c>
      <c r="B1303" s="40" t="s">
        <v>0</v>
      </c>
      <c r="C1303" s="23" t="s">
        <v>1339</v>
      </c>
      <c r="D1303" s="23" t="s">
        <v>22</v>
      </c>
      <c r="E1303" s="23">
        <v>6791</v>
      </c>
      <c r="F1303" s="40" t="s">
        <v>1339</v>
      </c>
      <c r="G1303" s="40" t="s">
        <v>3447</v>
      </c>
      <c r="H1303" s="24">
        <v>45407</v>
      </c>
      <c r="I1303" s="41">
        <v>45415.433801817133</v>
      </c>
      <c r="J1303" s="25">
        <v>121400</v>
      </c>
      <c r="K1303" s="12">
        <v>0</v>
      </c>
      <c r="L1303" s="15">
        <v>0</v>
      </c>
      <c r="M1303" s="15">
        <f t="shared" si="22"/>
        <v>121400</v>
      </c>
      <c r="N1303" s="42" t="s">
        <v>17</v>
      </c>
      <c r="O1303" s="40"/>
      <c r="P1303" s="40" t="s">
        <v>4262</v>
      </c>
      <c r="Q1303" s="40" t="b">
        <v>0</v>
      </c>
      <c r="R1303" s="40" t="s">
        <v>4254</v>
      </c>
      <c r="S1303" s="40"/>
      <c r="T1303" s="40" t="s">
        <v>4268</v>
      </c>
      <c r="U1303" s="15">
        <v>121400</v>
      </c>
      <c r="V1303" s="15">
        <v>0</v>
      </c>
      <c r="W1303" s="15">
        <v>0</v>
      </c>
      <c r="X1303" s="15"/>
      <c r="Y1303" s="15"/>
      <c r="Z1303" s="15">
        <v>121400</v>
      </c>
      <c r="AA1303" s="15">
        <v>0</v>
      </c>
      <c r="AB1303" s="15">
        <v>0</v>
      </c>
      <c r="AC1303" s="15">
        <v>121400</v>
      </c>
      <c r="AD1303" s="15">
        <v>0</v>
      </c>
      <c r="AE1303" s="40"/>
      <c r="AF1303" s="15">
        <v>121400</v>
      </c>
      <c r="AG1303" s="40">
        <f>VLOOKUP(G1303,'[2]PC PLATA'!$D:$F,3,0)</f>
        <v>2201540029</v>
      </c>
      <c r="AH1303" s="40" t="str">
        <f>VLOOKUP(G1303,'[2]PC PLATA'!$D:$J,7,0)</f>
        <v>26.08.2024</v>
      </c>
      <c r="AI1303" s="40"/>
      <c r="AJ1303" s="15">
        <v>0</v>
      </c>
      <c r="AK1303" s="40"/>
      <c r="AL1303" s="40"/>
      <c r="AM1303" s="40"/>
      <c r="AN1303" s="41">
        <v>45504</v>
      </c>
    </row>
    <row r="1304" spans="1:40" x14ac:dyDescent="0.35">
      <c r="A1304" s="40">
        <v>835000972</v>
      </c>
      <c r="B1304" s="40" t="s">
        <v>0</v>
      </c>
      <c r="C1304" s="23" t="s">
        <v>1340</v>
      </c>
      <c r="D1304" s="23" t="s">
        <v>22</v>
      </c>
      <c r="E1304" s="23">
        <v>6800</v>
      </c>
      <c r="F1304" s="40" t="s">
        <v>1340</v>
      </c>
      <c r="G1304" s="40" t="s">
        <v>3448</v>
      </c>
      <c r="H1304" s="24">
        <v>45407</v>
      </c>
      <c r="I1304" s="41">
        <v>45415.433801817133</v>
      </c>
      <c r="J1304" s="25">
        <v>442862</v>
      </c>
      <c r="K1304" s="12">
        <v>0</v>
      </c>
      <c r="L1304" s="15">
        <v>0</v>
      </c>
      <c r="M1304" s="15">
        <f t="shared" si="22"/>
        <v>442862</v>
      </c>
      <c r="N1304" s="42" t="s">
        <v>17</v>
      </c>
      <c r="O1304" s="40"/>
      <c r="P1304" s="40" t="s">
        <v>4262</v>
      </c>
      <c r="Q1304" s="40" t="b">
        <v>0</v>
      </c>
      <c r="R1304" s="40" t="s">
        <v>4254</v>
      </c>
      <c r="S1304" s="40"/>
      <c r="T1304" s="40" t="s">
        <v>4268</v>
      </c>
      <c r="U1304" s="15">
        <v>442862</v>
      </c>
      <c r="V1304" s="15">
        <v>0</v>
      </c>
      <c r="W1304" s="15">
        <v>0</v>
      </c>
      <c r="X1304" s="15"/>
      <c r="Y1304" s="15"/>
      <c r="Z1304" s="15">
        <v>442862</v>
      </c>
      <c r="AA1304" s="15">
        <v>0</v>
      </c>
      <c r="AB1304" s="15">
        <v>0</v>
      </c>
      <c r="AC1304" s="15">
        <v>442862</v>
      </c>
      <c r="AD1304" s="15">
        <v>0</v>
      </c>
      <c r="AE1304" s="40"/>
      <c r="AF1304" s="15">
        <v>442862</v>
      </c>
      <c r="AG1304" s="40">
        <f>VLOOKUP(G1304,'[2]PC PLATA'!$D:$F,3,0)</f>
        <v>2201540029</v>
      </c>
      <c r="AH1304" s="40" t="str">
        <f>VLOOKUP(G1304,'[2]PC PLATA'!$D:$J,7,0)</f>
        <v>26.08.2024</v>
      </c>
      <c r="AI1304" s="40"/>
      <c r="AJ1304" s="15">
        <v>0</v>
      </c>
      <c r="AK1304" s="40"/>
      <c r="AL1304" s="40"/>
      <c r="AM1304" s="40"/>
      <c r="AN1304" s="41">
        <v>45504</v>
      </c>
    </row>
    <row r="1305" spans="1:40" x14ac:dyDescent="0.35">
      <c r="A1305" s="40">
        <v>835000972</v>
      </c>
      <c r="B1305" s="40" t="s">
        <v>0</v>
      </c>
      <c r="C1305" s="23" t="s">
        <v>1341</v>
      </c>
      <c r="D1305" s="23" t="s">
        <v>22</v>
      </c>
      <c r="E1305" s="23">
        <v>6801</v>
      </c>
      <c r="F1305" s="40" t="s">
        <v>1341</v>
      </c>
      <c r="G1305" s="40" t="s">
        <v>3449</v>
      </c>
      <c r="H1305" s="24">
        <v>45407</v>
      </c>
      <c r="I1305" s="41">
        <v>45415.572978240743</v>
      </c>
      <c r="J1305" s="25">
        <v>253091</v>
      </c>
      <c r="K1305" s="12">
        <v>0</v>
      </c>
      <c r="L1305" s="15">
        <v>0</v>
      </c>
      <c r="M1305" s="15">
        <f t="shared" si="22"/>
        <v>253091</v>
      </c>
      <c r="N1305" s="42" t="s">
        <v>17</v>
      </c>
      <c r="O1305" s="40"/>
      <c r="P1305" s="40" t="s">
        <v>4262</v>
      </c>
      <c r="Q1305" s="40" t="b">
        <v>0</v>
      </c>
      <c r="R1305" s="40" t="s">
        <v>4254</v>
      </c>
      <c r="S1305" s="40"/>
      <c r="T1305" s="40" t="s">
        <v>4268</v>
      </c>
      <c r="U1305" s="15">
        <v>253091</v>
      </c>
      <c r="V1305" s="15">
        <v>0</v>
      </c>
      <c r="W1305" s="15">
        <v>0</v>
      </c>
      <c r="X1305" s="15"/>
      <c r="Y1305" s="15"/>
      <c r="Z1305" s="15">
        <v>253091</v>
      </c>
      <c r="AA1305" s="15">
        <v>0</v>
      </c>
      <c r="AB1305" s="15">
        <v>0</v>
      </c>
      <c r="AC1305" s="15">
        <v>253091</v>
      </c>
      <c r="AD1305" s="15">
        <v>0</v>
      </c>
      <c r="AE1305" s="40"/>
      <c r="AF1305" s="15">
        <v>253091</v>
      </c>
      <c r="AG1305" s="40">
        <f>VLOOKUP(G1305,'[2]PC PLATA'!$D:$F,3,0)</f>
        <v>4800064066</v>
      </c>
      <c r="AH1305" s="40" t="str">
        <f>VLOOKUP(G1305,'[2]PC PLATA'!$D:$J,7,0)</f>
        <v>19.06.2024</v>
      </c>
      <c r="AI1305" s="15">
        <v>14821111</v>
      </c>
      <c r="AJ1305" s="15">
        <v>0</v>
      </c>
      <c r="AK1305" s="40"/>
      <c r="AL1305" s="40"/>
      <c r="AM1305" s="40"/>
      <c r="AN1305" s="41">
        <v>45504</v>
      </c>
    </row>
    <row r="1306" spans="1:40" x14ac:dyDescent="0.35">
      <c r="A1306" s="40">
        <v>835000972</v>
      </c>
      <c r="B1306" s="40" t="s">
        <v>0</v>
      </c>
      <c r="C1306" s="23" t="s">
        <v>1342</v>
      </c>
      <c r="D1306" s="23" t="s">
        <v>22</v>
      </c>
      <c r="E1306" s="23">
        <v>6802</v>
      </c>
      <c r="F1306" s="40" t="s">
        <v>1342</v>
      </c>
      <c r="G1306" s="40" t="s">
        <v>3450</v>
      </c>
      <c r="H1306" s="24">
        <v>45407</v>
      </c>
      <c r="I1306" s="41">
        <v>45415.433801817133</v>
      </c>
      <c r="J1306" s="25">
        <v>105685</v>
      </c>
      <c r="K1306" s="12">
        <v>0</v>
      </c>
      <c r="L1306" s="15">
        <v>0</v>
      </c>
      <c r="M1306" s="15">
        <f t="shared" si="22"/>
        <v>105685</v>
      </c>
      <c r="N1306" s="42" t="s">
        <v>17</v>
      </c>
      <c r="O1306" s="40"/>
      <c r="P1306" s="40" t="s">
        <v>4262</v>
      </c>
      <c r="Q1306" s="40" t="b">
        <v>0</v>
      </c>
      <c r="R1306" s="40" t="s">
        <v>4254</v>
      </c>
      <c r="S1306" s="40"/>
      <c r="T1306" s="40" t="s">
        <v>4268</v>
      </c>
      <c r="U1306" s="15">
        <v>105685</v>
      </c>
      <c r="V1306" s="15">
        <v>0</v>
      </c>
      <c r="W1306" s="15">
        <v>0</v>
      </c>
      <c r="X1306" s="15"/>
      <c r="Y1306" s="15"/>
      <c r="Z1306" s="15">
        <v>105685</v>
      </c>
      <c r="AA1306" s="15">
        <v>0</v>
      </c>
      <c r="AB1306" s="15">
        <v>0</v>
      </c>
      <c r="AC1306" s="15">
        <v>105685</v>
      </c>
      <c r="AD1306" s="15">
        <v>0</v>
      </c>
      <c r="AE1306" s="40"/>
      <c r="AF1306" s="15">
        <v>105685</v>
      </c>
      <c r="AG1306" s="40">
        <f>VLOOKUP(G1306,'[2]PC PLATA'!$D:$F,3,0)</f>
        <v>2201540029</v>
      </c>
      <c r="AH1306" s="40" t="str">
        <f>VLOOKUP(G1306,'[2]PC PLATA'!$D:$J,7,0)</f>
        <v>26.08.2024</v>
      </c>
      <c r="AI1306" s="40"/>
      <c r="AJ1306" s="15">
        <v>0</v>
      </c>
      <c r="AK1306" s="40"/>
      <c r="AL1306" s="40"/>
      <c r="AM1306" s="40"/>
      <c r="AN1306" s="41">
        <v>45504</v>
      </c>
    </row>
    <row r="1307" spans="1:40" x14ac:dyDescent="0.35">
      <c r="A1307" s="40">
        <v>835000972</v>
      </c>
      <c r="B1307" s="40" t="s">
        <v>0</v>
      </c>
      <c r="C1307" s="23" t="s">
        <v>1343</v>
      </c>
      <c r="D1307" s="23" t="s">
        <v>22</v>
      </c>
      <c r="E1307" s="23">
        <v>6803</v>
      </c>
      <c r="F1307" s="40" t="s">
        <v>1343</v>
      </c>
      <c r="G1307" s="40" t="s">
        <v>3451</v>
      </c>
      <c r="H1307" s="24">
        <v>45407</v>
      </c>
      <c r="I1307" s="41">
        <v>45415.433801817133</v>
      </c>
      <c r="J1307" s="25">
        <v>1573730</v>
      </c>
      <c r="K1307" s="12">
        <v>0</v>
      </c>
      <c r="L1307" s="15">
        <v>0</v>
      </c>
      <c r="M1307" s="15">
        <f t="shared" si="22"/>
        <v>1573730</v>
      </c>
      <c r="N1307" s="42" t="s">
        <v>17</v>
      </c>
      <c r="O1307" s="40"/>
      <c r="P1307" s="40" t="s">
        <v>4262</v>
      </c>
      <c r="Q1307" s="40" t="b">
        <v>0</v>
      </c>
      <c r="R1307" s="40" t="s">
        <v>4254</v>
      </c>
      <c r="S1307" s="40"/>
      <c r="T1307" s="40" t="s">
        <v>4268</v>
      </c>
      <c r="U1307" s="15">
        <v>1573730</v>
      </c>
      <c r="V1307" s="15">
        <v>0</v>
      </c>
      <c r="W1307" s="15">
        <v>0</v>
      </c>
      <c r="X1307" s="15"/>
      <c r="Y1307" s="15"/>
      <c r="Z1307" s="15">
        <v>1573730</v>
      </c>
      <c r="AA1307" s="15">
        <v>0</v>
      </c>
      <c r="AB1307" s="15">
        <v>0</v>
      </c>
      <c r="AC1307" s="15">
        <v>1573730</v>
      </c>
      <c r="AD1307" s="15">
        <v>0</v>
      </c>
      <c r="AE1307" s="40"/>
      <c r="AF1307" s="15">
        <v>1573730</v>
      </c>
      <c r="AG1307" s="40">
        <f>VLOOKUP(G1307,'[2]PC PLATA'!$D:$F,3,0)</f>
        <v>2201540029</v>
      </c>
      <c r="AH1307" s="40" t="str">
        <f>VLOOKUP(G1307,'[2]PC PLATA'!$D:$J,7,0)</f>
        <v>26.08.2024</v>
      </c>
      <c r="AI1307" s="40"/>
      <c r="AJ1307" s="15">
        <v>0</v>
      </c>
      <c r="AK1307" s="40"/>
      <c r="AL1307" s="40"/>
      <c r="AM1307" s="40"/>
      <c r="AN1307" s="41">
        <v>45504</v>
      </c>
    </row>
    <row r="1308" spans="1:40" x14ac:dyDescent="0.35">
      <c r="A1308" s="40">
        <v>835000972</v>
      </c>
      <c r="B1308" s="40" t="s">
        <v>0</v>
      </c>
      <c r="C1308" s="23" t="s">
        <v>1344</v>
      </c>
      <c r="D1308" s="23" t="s">
        <v>22</v>
      </c>
      <c r="E1308" s="23">
        <v>6807</v>
      </c>
      <c r="F1308" s="40" t="s">
        <v>1344</v>
      </c>
      <c r="G1308" s="40" t="s">
        <v>3452</v>
      </c>
      <c r="H1308" s="24">
        <v>45407</v>
      </c>
      <c r="I1308" s="41">
        <v>45415.433801817133</v>
      </c>
      <c r="J1308" s="25">
        <v>313384</v>
      </c>
      <c r="K1308" s="12">
        <v>0</v>
      </c>
      <c r="L1308" s="15">
        <v>0</v>
      </c>
      <c r="M1308" s="15">
        <f t="shared" si="22"/>
        <v>313384</v>
      </c>
      <c r="N1308" s="42" t="s">
        <v>17</v>
      </c>
      <c r="O1308" s="40"/>
      <c r="P1308" s="40" t="s">
        <v>4262</v>
      </c>
      <c r="Q1308" s="40" t="b">
        <v>0</v>
      </c>
      <c r="R1308" s="40" t="s">
        <v>4254</v>
      </c>
      <c r="S1308" s="40"/>
      <c r="T1308" s="40" t="s">
        <v>4268</v>
      </c>
      <c r="U1308" s="15">
        <v>313384</v>
      </c>
      <c r="V1308" s="15">
        <v>0</v>
      </c>
      <c r="W1308" s="15">
        <v>0</v>
      </c>
      <c r="X1308" s="15"/>
      <c r="Y1308" s="15"/>
      <c r="Z1308" s="15">
        <v>313384</v>
      </c>
      <c r="AA1308" s="15">
        <v>0</v>
      </c>
      <c r="AB1308" s="15">
        <v>0</v>
      </c>
      <c r="AC1308" s="15">
        <v>313384</v>
      </c>
      <c r="AD1308" s="15">
        <v>0</v>
      </c>
      <c r="AE1308" s="40"/>
      <c r="AF1308" s="15">
        <v>313384</v>
      </c>
      <c r="AG1308" s="40">
        <f>VLOOKUP(G1308,'[2]PC PLATA'!$D:$F,3,0)</f>
        <v>2201540029</v>
      </c>
      <c r="AH1308" s="40" t="str">
        <f>VLOOKUP(G1308,'[2]PC PLATA'!$D:$J,7,0)</f>
        <v>26.08.2024</v>
      </c>
      <c r="AI1308" s="40"/>
      <c r="AJ1308" s="15">
        <v>0</v>
      </c>
      <c r="AK1308" s="40"/>
      <c r="AL1308" s="40"/>
      <c r="AM1308" s="40"/>
      <c r="AN1308" s="41">
        <v>45504</v>
      </c>
    </row>
    <row r="1309" spans="1:40" x14ac:dyDescent="0.35">
      <c r="A1309" s="40">
        <v>835000972</v>
      </c>
      <c r="B1309" s="40" t="s">
        <v>0</v>
      </c>
      <c r="C1309" s="23" t="s">
        <v>1345</v>
      </c>
      <c r="D1309" s="23" t="s">
        <v>22</v>
      </c>
      <c r="E1309" s="23">
        <v>6814</v>
      </c>
      <c r="F1309" s="40" t="s">
        <v>1345</v>
      </c>
      <c r="G1309" s="40" t="s">
        <v>3453</v>
      </c>
      <c r="H1309" s="24">
        <v>45407</v>
      </c>
      <c r="I1309" s="41">
        <v>45415.572978240743</v>
      </c>
      <c r="J1309" s="25">
        <v>85400</v>
      </c>
      <c r="K1309" s="12">
        <v>0</v>
      </c>
      <c r="L1309" s="15">
        <v>0</v>
      </c>
      <c r="M1309" s="15">
        <f t="shared" si="22"/>
        <v>85400</v>
      </c>
      <c r="N1309" s="42" t="s">
        <v>17</v>
      </c>
      <c r="O1309" s="40"/>
      <c r="P1309" s="40" t="s">
        <v>4262</v>
      </c>
      <c r="Q1309" s="40" t="b">
        <v>0</v>
      </c>
      <c r="R1309" s="40" t="s">
        <v>4254</v>
      </c>
      <c r="S1309" s="40"/>
      <c r="T1309" s="40" t="s">
        <v>4268</v>
      </c>
      <c r="U1309" s="15">
        <v>85400</v>
      </c>
      <c r="V1309" s="15">
        <v>0</v>
      </c>
      <c r="W1309" s="15">
        <v>0</v>
      </c>
      <c r="X1309" s="15"/>
      <c r="Y1309" s="15"/>
      <c r="Z1309" s="15">
        <v>85400</v>
      </c>
      <c r="AA1309" s="15">
        <v>0</v>
      </c>
      <c r="AB1309" s="15">
        <v>0</v>
      </c>
      <c r="AC1309" s="15">
        <v>85400</v>
      </c>
      <c r="AD1309" s="15">
        <v>0</v>
      </c>
      <c r="AE1309" s="40"/>
      <c r="AF1309" s="15">
        <v>85400</v>
      </c>
      <c r="AG1309" s="40">
        <f>VLOOKUP(G1309,'[2]PC PLATA'!$D:$F,3,0)</f>
        <v>4800064066</v>
      </c>
      <c r="AH1309" s="40" t="str">
        <f>VLOOKUP(G1309,'[2]PC PLATA'!$D:$J,7,0)</f>
        <v>19.06.2024</v>
      </c>
      <c r="AI1309" s="15">
        <v>14821111</v>
      </c>
      <c r="AJ1309" s="15">
        <v>0</v>
      </c>
      <c r="AK1309" s="40"/>
      <c r="AL1309" s="40"/>
      <c r="AM1309" s="40"/>
      <c r="AN1309" s="41">
        <v>45504</v>
      </c>
    </row>
    <row r="1310" spans="1:40" x14ac:dyDescent="0.35">
      <c r="A1310" s="40">
        <v>835000972</v>
      </c>
      <c r="B1310" s="40" t="s">
        <v>0</v>
      </c>
      <c r="C1310" s="23" t="s">
        <v>1346</v>
      </c>
      <c r="D1310" s="23" t="s">
        <v>22</v>
      </c>
      <c r="E1310" s="23">
        <v>6821</v>
      </c>
      <c r="F1310" s="40" t="s">
        <v>1346</v>
      </c>
      <c r="G1310" s="40" t="s">
        <v>3454</v>
      </c>
      <c r="H1310" s="24">
        <v>45407</v>
      </c>
      <c r="I1310" s="41">
        <v>45415.572978240743</v>
      </c>
      <c r="J1310" s="25">
        <v>180800</v>
      </c>
      <c r="K1310" s="12">
        <v>0</v>
      </c>
      <c r="L1310" s="15">
        <v>0</v>
      </c>
      <c r="M1310" s="15">
        <f t="shared" si="22"/>
        <v>180800</v>
      </c>
      <c r="N1310" s="42" t="s">
        <v>17</v>
      </c>
      <c r="O1310" s="40"/>
      <c r="P1310" s="40" t="s">
        <v>4262</v>
      </c>
      <c r="Q1310" s="40" t="b">
        <v>0</v>
      </c>
      <c r="R1310" s="40" t="s">
        <v>4254</v>
      </c>
      <c r="S1310" s="40"/>
      <c r="T1310" s="40" t="s">
        <v>4268</v>
      </c>
      <c r="U1310" s="15">
        <v>180800</v>
      </c>
      <c r="V1310" s="15">
        <v>0</v>
      </c>
      <c r="W1310" s="15">
        <v>0</v>
      </c>
      <c r="X1310" s="15"/>
      <c r="Y1310" s="15"/>
      <c r="Z1310" s="15">
        <v>180800</v>
      </c>
      <c r="AA1310" s="15">
        <v>0</v>
      </c>
      <c r="AB1310" s="15">
        <v>0</v>
      </c>
      <c r="AC1310" s="15">
        <v>180800</v>
      </c>
      <c r="AD1310" s="15">
        <v>0</v>
      </c>
      <c r="AE1310" s="40"/>
      <c r="AF1310" s="15">
        <v>180800</v>
      </c>
      <c r="AG1310" s="40">
        <f>VLOOKUP(G1310,'[2]PC PLATA'!$D:$F,3,0)</f>
        <v>4800064066</v>
      </c>
      <c r="AH1310" s="40" t="str">
        <f>VLOOKUP(G1310,'[2]PC PLATA'!$D:$J,7,0)</f>
        <v>19.06.2024</v>
      </c>
      <c r="AI1310" s="15">
        <v>14821111</v>
      </c>
      <c r="AJ1310" s="15">
        <v>0</v>
      </c>
      <c r="AK1310" s="40"/>
      <c r="AL1310" s="40"/>
      <c r="AM1310" s="40"/>
      <c r="AN1310" s="41">
        <v>45504</v>
      </c>
    </row>
    <row r="1311" spans="1:40" x14ac:dyDescent="0.35">
      <c r="A1311" s="40">
        <v>835000972</v>
      </c>
      <c r="B1311" s="40" t="s">
        <v>0</v>
      </c>
      <c r="C1311" s="23" t="s">
        <v>1347</v>
      </c>
      <c r="D1311" s="23" t="s">
        <v>22</v>
      </c>
      <c r="E1311" s="23">
        <v>6823</v>
      </c>
      <c r="F1311" s="40" t="s">
        <v>1347</v>
      </c>
      <c r="G1311" s="40" t="s">
        <v>3455</v>
      </c>
      <c r="H1311" s="24">
        <v>45407</v>
      </c>
      <c r="I1311" s="41">
        <v>45415.433801817133</v>
      </c>
      <c r="J1311" s="25">
        <v>393286</v>
      </c>
      <c r="K1311" s="12">
        <v>0</v>
      </c>
      <c r="L1311" s="15">
        <v>0</v>
      </c>
      <c r="M1311" s="15">
        <f t="shared" si="22"/>
        <v>393286</v>
      </c>
      <c r="N1311" s="42" t="s">
        <v>17</v>
      </c>
      <c r="O1311" s="40"/>
      <c r="P1311" s="40" t="s">
        <v>4262</v>
      </c>
      <c r="Q1311" s="40" t="b">
        <v>0</v>
      </c>
      <c r="R1311" s="40" t="s">
        <v>4254</v>
      </c>
      <c r="S1311" s="40"/>
      <c r="T1311" s="40" t="s">
        <v>4268</v>
      </c>
      <c r="U1311" s="15">
        <v>393286</v>
      </c>
      <c r="V1311" s="15">
        <v>0</v>
      </c>
      <c r="W1311" s="15">
        <v>0</v>
      </c>
      <c r="X1311" s="15"/>
      <c r="Y1311" s="15"/>
      <c r="Z1311" s="15">
        <v>393286</v>
      </c>
      <c r="AA1311" s="15">
        <v>0</v>
      </c>
      <c r="AB1311" s="15">
        <v>0</v>
      </c>
      <c r="AC1311" s="15">
        <v>393286</v>
      </c>
      <c r="AD1311" s="15">
        <v>0</v>
      </c>
      <c r="AE1311" s="40"/>
      <c r="AF1311" s="15">
        <v>393286</v>
      </c>
      <c r="AG1311" s="40">
        <f>VLOOKUP(G1311,'[2]PC PLATA'!$D:$F,3,0)</f>
        <v>2201540029</v>
      </c>
      <c r="AH1311" s="40" t="str">
        <f>VLOOKUP(G1311,'[2]PC PLATA'!$D:$J,7,0)</f>
        <v>26.08.2024</v>
      </c>
      <c r="AI1311" s="40"/>
      <c r="AJ1311" s="15">
        <v>0</v>
      </c>
      <c r="AK1311" s="40"/>
      <c r="AL1311" s="40"/>
      <c r="AM1311" s="40"/>
      <c r="AN1311" s="41">
        <v>45504</v>
      </c>
    </row>
    <row r="1312" spans="1:40" x14ac:dyDescent="0.35">
      <c r="A1312" s="40">
        <v>835000972</v>
      </c>
      <c r="B1312" s="40" t="s">
        <v>0</v>
      </c>
      <c r="C1312" s="23" t="s">
        <v>1348</v>
      </c>
      <c r="D1312" s="23" t="s">
        <v>22</v>
      </c>
      <c r="E1312" s="23">
        <v>6826</v>
      </c>
      <c r="F1312" s="40" t="s">
        <v>1348</v>
      </c>
      <c r="G1312" s="40" t="s">
        <v>3456</v>
      </c>
      <c r="H1312" s="24">
        <v>45407</v>
      </c>
      <c r="I1312" s="41">
        <v>45415.433801817133</v>
      </c>
      <c r="J1312" s="25">
        <v>394463</v>
      </c>
      <c r="K1312" s="12">
        <v>0</v>
      </c>
      <c r="L1312" s="15">
        <v>0</v>
      </c>
      <c r="M1312" s="15">
        <f t="shared" si="22"/>
        <v>394463</v>
      </c>
      <c r="N1312" s="42" t="s">
        <v>17</v>
      </c>
      <c r="O1312" s="40"/>
      <c r="P1312" s="40" t="s">
        <v>4262</v>
      </c>
      <c r="Q1312" s="40" t="b">
        <v>0</v>
      </c>
      <c r="R1312" s="40" t="s">
        <v>4254</v>
      </c>
      <c r="S1312" s="40"/>
      <c r="T1312" s="40" t="s">
        <v>4268</v>
      </c>
      <c r="U1312" s="15">
        <v>394463</v>
      </c>
      <c r="V1312" s="15">
        <v>0</v>
      </c>
      <c r="W1312" s="15">
        <v>0</v>
      </c>
      <c r="X1312" s="15"/>
      <c r="Y1312" s="15"/>
      <c r="Z1312" s="15">
        <v>394463</v>
      </c>
      <c r="AA1312" s="15">
        <v>0</v>
      </c>
      <c r="AB1312" s="15">
        <v>0</v>
      </c>
      <c r="AC1312" s="15">
        <v>394463</v>
      </c>
      <c r="AD1312" s="15">
        <v>0</v>
      </c>
      <c r="AE1312" s="40"/>
      <c r="AF1312" s="15">
        <v>394463</v>
      </c>
      <c r="AG1312" s="40">
        <f>VLOOKUP(G1312,'[2]PC PLATA'!$D:$F,3,0)</f>
        <v>2201540029</v>
      </c>
      <c r="AH1312" s="40" t="str">
        <f>VLOOKUP(G1312,'[2]PC PLATA'!$D:$J,7,0)</f>
        <v>26.08.2024</v>
      </c>
      <c r="AI1312" s="40"/>
      <c r="AJ1312" s="15">
        <v>0</v>
      </c>
      <c r="AK1312" s="40"/>
      <c r="AL1312" s="40"/>
      <c r="AM1312" s="40"/>
      <c r="AN1312" s="41">
        <v>45504</v>
      </c>
    </row>
    <row r="1313" spans="1:40" x14ac:dyDescent="0.35">
      <c r="A1313" s="40">
        <v>835000972</v>
      </c>
      <c r="B1313" s="40" t="s">
        <v>0</v>
      </c>
      <c r="C1313" s="23" t="s">
        <v>1349</v>
      </c>
      <c r="D1313" s="23" t="s">
        <v>22</v>
      </c>
      <c r="E1313" s="23">
        <v>6828</v>
      </c>
      <c r="F1313" s="40" t="s">
        <v>1349</v>
      </c>
      <c r="G1313" s="40" t="s">
        <v>3457</v>
      </c>
      <c r="H1313" s="24">
        <v>45407</v>
      </c>
      <c r="I1313" s="41">
        <v>45415.433801817133</v>
      </c>
      <c r="J1313" s="25">
        <v>609004</v>
      </c>
      <c r="K1313" s="12">
        <v>0</v>
      </c>
      <c r="L1313" s="15">
        <v>0</v>
      </c>
      <c r="M1313" s="15">
        <f t="shared" si="22"/>
        <v>609004</v>
      </c>
      <c r="N1313" s="42" t="s">
        <v>17</v>
      </c>
      <c r="O1313" s="40"/>
      <c r="P1313" s="40" t="s">
        <v>4262</v>
      </c>
      <c r="Q1313" s="40" t="b">
        <v>0</v>
      </c>
      <c r="R1313" s="40" t="s">
        <v>4254</v>
      </c>
      <c r="S1313" s="40"/>
      <c r="T1313" s="40" t="s">
        <v>4268</v>
      </c>
      <c r="U1313" s="15">
        <v>609004</v>
      </c>
      <c r="V1313" s="15">
        <v>0</v>
      </c>
      <c r="W1313" s="15">
        <v>0</v>
      </c>
      <c r="X1313" s="15"/>
      <c r="Y1313" s="15"/>
      <c r="Z1313" s="15">
        <v>609004</v>
      </c>
      <c r="AA1313" s="15">
        <v>0</v>
      </c>
      <c r="AB1313" s="15">
        <v>0</v>
      </c>
      <c r="AC1313" s="15">
        <v>609004</v>
      </c>
      <c r="AD1313" s="15">
        <v>0</v>
      </c>
      <c r="AE1313" s="40"/>
      <c r="AF1313" s="15">
        <v>609004</v>
      </c>
      <c r="AG1313" s="40">
        <f>VLOOKUP(G1313,'[2]PC PLATA'!$D:$F,3,0)</f>
        <v>2201540029</v>
      </c>
      <c r="AH1313" s="40" t="str">
        <f>VLOOKUP(G1313,'[2]PC PLATA'!$D:$J,7,0)</f>
        <v>26.08.2024</v>
      </c>
      <c r="AI1313" s="40"/>
      <c r="AJ1313" s="15">
        <v>0</v>
      </c>
      <c r="AK1313" s="40"/>
      <c r="AL1313" s="40"/>
      <c r="AM1313" s="40"/>
      <c r="AN1313" s="41">
        <v>45504</v>
      </c>
    </row>
    <row r="1314" spans="1:40" x14ac:dyDescent="0.35">
      <c r="A1314" s="40">
        <v>835000972</v>
      </c>
      <c r="B1314" s="40" t="s">
        <v>0</v>
      </c>
      <c r="C1314" s="23" t="s">
        <v>1350</v>
      </c>
      <c r="D1314" s="23" t="s">
        <v>22</v>
      </c>
      <c r="E1314" s="23">
        <v>6830</v>
      </c>
      <c r="F1314" s="40" t="s">
        <v>1350</v>
      </c>
      <c r="G1314" s="40" t="s">
        <v>3458</v>
      </c>
      <c r="H1314" s="24">
        <v>45407</v>
      </c>
      <c r="I1314" s="41">
        <v>45415.433801817133</v>
      </c>
      <c r="J1314" s="25">
        <v>626789</v>
      </c>
      <c r="K1314" s="12">
        <v>0</v>
      </c>
      <c r="L1314" s="15">
        <v>0</v>
      </c>
      <c r="M1314" s="15">
        <f t="shared" si="22"/>
        <v>626789</v>
      </c>
      <c r="N1314" s="42" t="s">
        <v>17</v>
      </c>
      <c r="O1314" s="40"/>
      <c r="P1314" s="40" t="s">
        <v>4262</v>
      </c>
      <c r="Q1314" s="40" t="b">
        <v>0</v>
      </c>
      <c r="R1314" s="40" t="s">
        <v>4254</v>
      </c>
      <c r="S1314" s="40"/>
      <c r="T1314" s="40" t="s">
        <v>4268</v>
      </c>
      <c r="U1314" s="15">
        <v>626789</v>
      </c>
      <c r="V1314" s="15">
        <v>0</v>
      </c>
      <c r="W1314" s="15">
        <v>0</v>
      </c>
      <c r="X1314" s="15"/>
      <c r="Y1314" s="15"/>
      <c r="Z1314" s="15">
        <v>626789</v>
      </c>
      <c r="AA1314" s="15">
        <v>0</v>
      </c>
      <c r="AB1314" s="15">
        <v>0</v>
      </c>
      <c r="AC1314" s="15">
        <v>626789</v>
      </c>
      <c r="AD1314" s="15">
        <v>0</v>
      </c>
      <c r="AE1314" s="40"/>
      <c r="AF1314" s="15">
        <v>626789</v>
      </c>
      <c r="AG1314" s="40">
        <f>VLOOKUP(G1314,'[2]PC PLATA'!$D:$F,3,0)</f>
        <v>4800064066</v>
      </c>
      <c r="AH1314" s="40" t="str">
        <f>VLOOKUP(G1314,'[2]PC PLATA'!$D:$J,7,0)</f>
        <v>19.06.2024</v>
      </c>
      <c r="AI1314" s="15">
        <v>14821111</v>
      </c>
      <c r="AJ1314" s="15">
        <v>0</v>
      </c>
      <c r="AK1314" s="40"/>
      <c r="AL1314" s="40"/>
      <c r="AM1314" s="40"/>
      <c r="AN1314" s="41">
        <v>45504</v>
      </c>
    </row>
    <row r="1315" spans="1:40" x14ac:dyDescent="0.35">
      <c r="A1315" s="40">
        <v>835000972</v>
      </c>
      <c r="B1315" s="40" t="s">
        <v>0</v>
      </c>
      <c r="C1315" s="23" t="s">
        <v>1351</v>
      </c>
      <c r="D1315" s="23" t="s">
        <v>22</v>
      </c>
      <c r="E1315" s="23">
        <v>6834</v>
      </c>
      <c r="F1315" s="40" t="s">
        <v>1351</v>
      </c>
      <c r="G1315" s="40" t="s">
        <v>3459</v>
      </c>
      <c r="H1315" s="24">
        <v>45408</v>
      </c>
      <c r="I1315" s="41">
        <v>45415.433801817133</v>
      </c>
      <c r="J1315" s="25">
        <v>346970</v>
      </c>
      <c r="K1315" s="12">
        <v>0</v>
      </c>
      <c r="L1315" s="15">
        <v>0</v>
      </c>
      <c r="M1315" s="15">
        <f t="shared" si="22"/>
        <v>346970</v>
      </c>
      <c r="N1315" s="42" t="s">
        <v>17</v>
      </c>
      <c r="O1315" s="40"/>
      <c r="P1315" s="40" t="s">
        <v>4262</v>
      </c>
      <c r="Q1315" s="40" t="b">
        <v>0</v>
      </c>
      <c r="R1315" s="40" t="s">
        <v>4254</v>
      </c>
      <c r="S1315" s="40"/>
      <c r="T1315" s="40" t="s">
        <v>4268</v>
      </c>
      <c r="U1315" s="15">
        <v>346970</v>
      </c>
      <c r="V1315" s="15">
        <v>0</v>
      </c>
      <c r="W1315" s="15">
        <v>0</v>
      </c>
      <c r="X1315" s="15"/>
      <c r="Y1315" s="15"/>
      <c r="Z1315" s="15">
        <v>346970</v>
      </c>
      <c r="AA1315" s="15">
        <v>0</v>
      </c>
      <c r="AB1315" s="15">
        <v>0</v>
      </c>
      <c r="AC1315" s="15">
        <v>346970</v>
      </c>
      <c r="AD1315" s="15">
        <v>0</v>
      </c>
      <c r="AE1315" s="40"/>
      <c r="AF1315" s="15">
        <v>346970</v>
      </c>
      <c r="AG1315" s="40">
        <f>VLOOKUP(G1315,'[2]PC PLATA'!$D:$F,3,0)</f>
        <v>2201540029</v>
      </c>
      <c r="AH1315" s="40" t="str">
        <f>VLOOKUP(G1315,'[2]PC PLATA'!$D:$J,7,0)</f>
        <v>26.08.2024</v>
      </c>
      <c r="AI1315" s="40"/>
      <c r="AJ1315" s="15">
        <v>0</v>
      </c>
      <c r="AK1315" s="40"/>
      <c r="AL1315" s="40"/>
      <c r="AM1315" s="40"/>
      <c r="AN1315" s="41">
        <v>45504</v>
      </c>
    </row>
    <row r="1316" spans="1:40" x14ac:dyDescent="0.35">
      <c r="A1316" s="40">
        <v>835000972</v>
      </c>
      <c r="B1316" s="40" t="s">
        <v>0</v>
      </c>
      <c r="C1316" s="23" t="s">
        <v>1352</v>
      </c>
      <c r="D1316" s="23" t="s">
        <v>22</v>
      </c>
      <c r="E1316" s="23">
        <v>6841</v>
      </c>
      <c r="F1316" s="40" t="s">
        <v>1352</v>
      </c>
      <c r="G1316" s="40" t="s">
        <v>3460</v>
      </c>
      <c r="H1316" s="24">
        <v>45408</v>
      </c>
      <c r="I1316" s="41">
        <v>45415.433801817133</v>
      </c>
      <c r="J1316" s="25">
        <v>300175</v>
      </c>
      <c r="K1316" s="12">
        <v>0</v>
      </c>
      <c r="L1316" s="15">
        <v>0</v>
      </c>
      <c r="M1316" s="15">
        <f t="shared" si="22"/>
        <v>300175</v>
      </c>
      <c r="N1316" s="42" t="s">
        <v>17</v>
      </c>
      <c r="O1316" s="40"/>
      <c r="P1316" s="40" t="s">
        <v>4262</v>
      </c>
      <c r="Q1316" s="40" t="b">
        <v>0</v>
      </c>
      <c r="R1316" s="40" t="s">
        <v>4254</v>
      </c>
      <c r="S1316" s="40"/>
      <c r="T1316" s="40" t="s">
        <v>4268</v>
      </c>
      <c r="U1316" s="15">
        <v>300175</v>
      </c>
      <c r="V1316" s="15">
        <v>0</v>
      </c>
      <c r="W1316" s="15">
        <v>0</v>
      </c>
      <c r="X1316" s="15"/>
      <c r="Y1316" s="15"/>
      <c r="Z1316" s="15">
        <v>300175</v>
      </c>
      <c r="AA1316" s="15">
        <v>0</v>
      </c>
      <c r="AB1316" s="15">
        <v>0</v>
      </c>
      <c r="AC1316" s="15">
        <v>300175</v>
      </c>
      <c r="AD1316" s="15">
        <v>0</v>
      </c>
      <c r="AE1316" s="40"/>
      <c r="AF1316" s="15">
        <v>300175</v>
      </c>
      <c r="AG1316" s="40">
        <f>VLOOKUP(G1316,'[2]PC PLATA'!$D:$F,3,0)</f>
        <v>2201540029</v>
      </c>
      <c r="AH1316" s="40" t="str">
        <f>VLOOKUP(G1316,'[2]PC PLATA'!$D:$J,7,0)</f>
        <v>26.08.2024</v>
      </c>
      <c r="AI1316" s="40"/>
      <c r="AJ1316" s="15">
        <v>0</v>
      </c>
      <c r="AK1316" s="40"/>
      <c r="AL1316" s="40"/>
      <c r="AM1316" s="40"/>
      <c r="AN1316" s="41">
        <v>45504</v>
      </c>
    </row>
    <row r="1317" spans="1:40" x14ac:dyDescent="0.35">
      <c r="A1317" s="40">
        <v>835000972</v>
      </c>
      <c r="B1317" s="40" t="s">
        <v>0</v>
      </c>
      <c r="C1317" s="23" t="s">
        <v>1353</v>
      </c>
      <c r="D1317" s="23" t="s">
        <v>22</v>
      </c>
      <c r="E1317" s="23">
        <v>6845</v>
      </c>
      <c r="F1317" s="40" t="s">
        <v>1353</v>
      </c>
      <c r="G1317" s="40" t="s">
        <v>3461</v>
      </c>
      <c r="H1317" s="24">
        <v>45408</v>
      </c>
      <c r="I1317" s="41">
        <v>45415.572978240743</v>
      </c>
      <c r="J1317" s="25">
        <v>372466</v>
      </c>
      <c r="K1317" s="12">
        <v>0</v>
      </c>
      <c r="L1317" s="15">
        <v>0</v>
      </c>
      <c r="M1317" s="15">
        <f t="shared" si="22"/>
        <v>372466</v>
      </c>
      <c r="N1317" s="42" t="s">
        <v>17</v>
      </c>
      <c r="O1317" s="40"/>
      <c r="P1317" s="40" t="s">
        <v>4262</v>
      </c>
      <c r="Q1317" s="40" t="b">
        <v>0</v>
      </c>
      <c r="R1317" s="40" t="s">
        <v>4254</v>
      </c>
      <c r="S1317" s="40"/>
      <c r="T1317" s="40" t="s">
        <v>4268</v>
      </c>
      <c r="U1317" s="15">
        <v>372466</v>
      </c>
      <c r="V1317" s="15">
        <v>0</v>
      </c>
      <c r="W1317" s="15">
        <v>0</v>
      </c>
      <c r="X1317" s="15"/>
      <c r="Y1317" s="15"/>
      <c r="Z1317" s="15">
        <v>372466</v>
      </c>
      <c r="AA1317" s="15">
        <v>0</v>
      </c>
      <c r="AB1317" s="15">
        <v>0</v>
      </c>
      <c r="AC1317" s="15">
        <v>372466</v>
      </c>
      <c r="AD1317" s="15">
        <v>0</v>
      </c>
      <c r="AE1317" s="40"/>
      <c r="AF1317" s="15">
        <v>372466</v>
      </c>
      <c r="AG1317" s="40">
        <f>VLOOKUP(G1317,'[2]PC PLATA'!$D:$F,3,0)</f>
        <v>4800064066</v>
      </c>
      <c r="AH1317" s="40" t="str">
        <f>VLOOKUP(G1317,'[2]PC PLATA'!$D:$J,7,0)</f>
        <v>19.06.2024</v>
      </c>
      <c r="AI1317" s="15">
        <v>14821111</v>
      </c>
      <c r="AJ1317" s="15">
        <v>0</v>
      </c>
      <c r="AK1317" s="40"/>
      <c r="AL1317" s="40"/>
      <c r="AM1317" s="40"/>
      <c r="AN1317" s="41">
        <v>45504</v>
      </c>
    </row>
    <row r="1318" spans="1:40" x14ac:dyDescent="0.35">
      <c r="A1318" s="40">
        <v>835000972</v>
      </c>
      <c r="B1318" s="40" t="s">
        <v>0</v>
      </c>
      <c r="C1318" s="23" t="s">
        <v>1354</v>
      </c>
      <c r="D1318" s="23" t="s">
        <v>22</v>
      </c>
      <c r="E1318" s="23">
        <v>7020</v>
      </c>
      <c r="F1318" s="40" t="s">
        <v>1354</v>
      </c>
      <c r="G1318" s="40" t="s">
        <v>3462</v>
      </c>
      <c r="H1318" s="24">
        <v>45408</v>
      </c>
      <c r="I1318" s="41">
        <v>45415.433801817133</v>
      </c>
      <c r="J1318" s="25">
        <v>908471</v>
      </c>
      <c r="K1318" s="12">
        <v>0</v>
      </c>
      <c r="L1318" s="15">
        <v>0</v>
      </c>
      <c r="M1318" s="15">
        <f t="shared" si="22"/>
        <v>908471</v>
      </c>
      <c r="N1318" s="42" t="s">
        <v>17</v>
      </c>
      <c r="O1318" s="40"/>
      <c r="P1318" s="40" t="s">
        <v>4262</v>
      </c>
      <c r="Q1318" s="40" t="b">
        <v>0</v>
      </c>
      <c r="R1318" s="40" t="s">
        <v>4254</v>
      </c>
      <c r="S1318" s="40"/>
      <c r="T1318" s="40" t="s">
        <v>4268</v>
      </c>
      <c r="U1318" s="15">
        <v>908471</v>
      </c>
      <c r="V1318" s="15">
        <v>0</v>
      </c>
      <c r="W1318" s="15">
        <v>0</v>
      </c>
      <c r="X1318" s="15"/>
      <c r="Y1318" s="15"/>
      <c r="Z1318" s="15">
        <v>908471</v>
      </c>
      <c r="AA1318" s="15">
        <v>0</v>
      </c>
      <c r="AB1318" s="15">
        <v>0</v>
      </c>
      <c r="AC1318" s="15">
        <v>908471</v>
      </c>
      <c r="AD1318" s="15">
        <v>0</v>
      </c>
      <c r="AE1318" s="40"/>
      <c r="AF1318" s="15">
        <v>908471</v>
      </c>
      <c r="AG1318" s="40">
        <f>VLOOKUP(G1318,'[2]PC PLATA'!$D:$F,3,0)</f>
        <v>4800064066</v>
      </c>
      <c r="AH1318" s="40" t="str">
        <f>VLOOKUP(G1318,'[2]PC PLATA'!$D:$J,7,0)</f>
        <v>19.06.2024</v>
      </c>
      <c r="AI1318" s="15">
        <v>14821111</v>
      </c>
      <c r="AJ1318" s="15">
        <v>0</v>
      </c>
      <c r="AK1318" s="40"/>
      <c r="AL1318" s="40"/>
      <c r="AM1318" s="40"/>
      <c r="AN1318" s="41">
        <v>45504</v>
      </c>
    </row>
    <row r="1319" spans="1:40" x14ac:dyDescent="0.35">
      <c r="A1319" s="40">
        <v>835000972</v>
      </c>
      <c r="B1319" s="40" t="s">
        <v>0</v>
      </c>
      <c r="C1319" s="23" t="s">
        <v>1355</v>
      </c>
      <c r="D1319" s="23" t="s">
        <v>22</v>
      </c>
      <c r="E1319" s="23">
        <v>7023</v>
      </c>
      <c r="F1319" s="40" t="s">
        <v>1355</v>
      </c>
      <c r="G1319" s="40" t="s">
        <v>3463</v>
      </c>
      <c r="H1319" s="24">
        <v>45408</v>
      </c>
      <c r="I1319" s="41">
        <v>45415.433801817133</v>
      </c>
      <c r="J1319" s="25">
        <v>213161</v>
      </c>
      <c r="K1319" s="12">
        <v>0</v>
      </c>
      <c r="L1319" s="15">
        <v>0</v>
      </c>
      <c r="M1319" s="15">
        <f t="shared" si="22"/>
        <v>213161</v>
      </c>
      <c r="N1319" s="42" t="s">
        <v>17</v>
      </c>
      <c r="O1319" s="40"/>
      <c r="P1319" s="40" t="s">
        <v>4262</v>
      </c>
      <c r="Q1319" s="40" t="b">
        <v>0</v>
      </c>
      <c r="R1319" s="40" t="s">
        <v>4254</v>
      </c>
      <c r="S1319" s="40"/>
      <c r="T1319" s="40" t="s">
        <v>4268</v>
      </c>
      <c r="U1319" s="15">
        <v>213161</v>
      </c>
      <c r="V1319" s="15">
        <v>0</v>
      </c>
      <c r="W1319" s="15">
        <v>0</v>
      </c>
      <c r="X1319" s="15"/>
      <c r="Y1319" s="15"/>
      <c r="Z1319" s="15">
        <v>213161</v>
      </c>
      <c r="AA1319" s="15">
        <v>0</v>
      </c>
      <c r="AB1319" s="15">
        <v>0</v>
      </c>
      <c r="AC1319" s="15">
        <v>213161</v>
      </c>
      <c r="AD1319" s="15">
        <v>0</v>
      </c>
      <c r="AE1319" s="40"/>
      <c r="AF1319" s="15">
        <v>213161</v>
      </c>
      <c r="AG1319" s="40">
        <f>VLOOKUP(G1319,'[2]PC PLATA'!$D:$F,3,0)</f>
        <v>2201540029</v>
      </c>
      <c r="AH1319" s="40" t="str">
        <f>VLOOKUP(G1319,'[2]PC PLATA'!$D:$J,7,0)</f>
        <v>26.08.2024</v>
      </c>
      <c r="AI1319" s="40"/>
      <c r="AJ1319" s="15">
        <v>0</v>
      </c>
      <c r="AK1319" s="40"/>
      <c r="AL1319" s="40"/>
      <c r="AM1319" s="40"/>
      <c r="AN1319" s="41">
        <v>45504</v>
      </c>
    </row>
    <row r="1320" spans="1:40" x14ac:dyDescent="0.35">
      <c r="A1320" s="40">
        <v>835000972</v>
      </c>
      <c r="B1320" s="40" t="s">
        <v>0</v>
      </c>
      <c r="C1320" s="23" t="s">
        <v>1356</v>
      </c>
      <c r="D1320" s="23" t="s">
        <v>22</v>
      </c>
      <c r="E1320" s="23">
        <v>7024</v>
      </c>
      <c r="F1320" s="40" t="s">
        <v>1356</v>
      </c>
      <c r="G1320" s="40" t="s">
        <v>3464</v>
      </c>
      <c r="H1320" s="24">
        <v>45408</v>
      </c>
      <c r="I1320" s="41">
        <v>45415.433801817133</v>
      </c>
      <c r="J1320" s="25">
        <v>85400</v>
      </c>
      <c r="K1320" s="12">
        <v>0</v>
      </c>
      <c r="L1320" s="15">
        <v>0</v>
      </c>
      <c r="M1320" s="15">
        <f t="shared" si="22"/>
        <v>85400</v>
      </c>
      <c r="N1320" s="42" t="s">
        <v>17</v>
      </c>
      <c r="O1320" s="40"/>
      <c r="P1320" s="40" t="s">
        <v>4262</v>
      </c>
      <c r="Q1320" s="40" t="b">
        <v>0</v>
      </c>
      <c r="R1320" s="40" t="s">
        <v>4254</v>
      </c>
      <c r="S1320" s="40"/>
      <c r="T1320" s="40" t="s">
        <v>4268</v>
      </c>
      <c r="U1320" s="15">
        <v>85400</v>
      </c>
      <c r="V1320" s="15">
        <v>0</v>
      </c>
      <c r="W1320" s="15">
        <v>0</v>
      </c>
      <c r="X1320" s="15"/>
      <c r="Y1320" s="15"/>
      <c r="Z1320" s="15">
        <v>85400</v>
      </c>
      <c r="AA1320" s="15">
        <v>0</v>
      </c>
      <c r="AB1320" s="15">
        <v>0</v>
      </c>
      <c r="AC1320" s="15">
        <v>85400</v>
      </c>
      <c r="AD1320" s="15">
        <v>0</v>
      </c>
      <c r="AE1320" s="40"/>
      <c r="AF1320" s="15">
        <v>85400</v>
      </c>
      <c r="AG1320" s="40">
        <f>VLOOKUP(G1320,'[2]PC PLATA'!$D:$F,3,0)</f>
        <v>2201540029</v>
      </c>
      <c r="AH1320" s="40" t="str">
        <f>VLOOKUP(G1320,'[2]PC PLATA'!$D:$J,7,0)</f>
        <v>26.08.2024</v>
      </c>
      <c r="AI1320" s="40"/>
      <c r="AJ1320" s="15">
        <v>0</v>
      </c>
      <c r="AK1320" s="40"/>
      <c r="AL1320" s="40"/>
      <c r="AM1320" s="40"/>
      <c r="AN1320" s="41">
        <v>45504</v>
      </c>
    </row>
    <row r="1321" spans="1:40" x14ac:dyDescent="0.35">
      <c r="A1321" s="40">
        <v>835000972</v>
      </c>
      <c r="B1321" s="40" t="s">
        <v>0</v>
      </c>
      <c r="C1321" s="23" t="s">
        <v>1357</v>
      </c>
      <c r="D1321" s="23" t="s">
        <v>22</v>
      </c>
      <c r="E1321" s="23">
        <v>7026</v>
      </c>
      <c r="F1321" s="40" t="s">
        <v>1357</v>
      </c>
      <c r="G1321" s="40" t="s">
        <v>3465</v>
      </c>
      <c r="H1321" s="24">
        <v>45408</v>
      </c>
      <c r="I1321" s="41">
        <v>45415.433801817133</v>
      </c>
      <c r="J1321" s="25">
        <v>92796</v>
      </c>
      <c r="K1321" s="12">
        <v>0</v>
      </c>
      <c r="L1321" s="15">
        <v>0</v>
      </c>
      <c r="M1321" s="15">
        <f t="shared" si="22"/>
        <v>92796</v>
      </c>
      <c r="N1321" s="42" t="s">
        <v>17</v>
      </c>
      <c r="O1321" s="40"/>
      <c r="P1321" s="40" t="s">
        <v>4262</v>
      </c>
      <c r="Q1321" s="40" t="b">
        <v>0</v>
      </c>
      <c r="R1321" s="40" t="s">
        <v>4254</v>
      </c>
      <c r="S1321" s="40"/>
      <c r="T1321" s="40" t="s">
        <v>4268</v>
      </c>
      <c r="U1321" s="15">
        <v>92796</v>
      </c>
      <c r="V1321" s="15">
        <v>0</v>
      </c>
      <c r="W1321" s="15">
        <v>0</v>
      </c>
      <c r="X1321" s="15"/>
      <c r="Y1321" s="15"/>
      <c r="Z1321" s="15">
        <v>92796</v>
      </c>
      <c r="AA1321" s="15">
        <v>0</v>
      </c>
      <c r="AB1321" s="15">
        <v>0</v>
      </c>
      <c r="AC1321" s="15">
        <v>92796</v>
      </c>
      <c r="AD1321" s="15">
        <v>0</v>
      </c>
      <c r="AE1321" s="40"/>
      <c r="AF1321" s="15">
        <v>92796</v>
      </c>
      <c r="AG1321" s="40">
        <f>VLOOKUP(G1321,'[2]PC PLATA'!$D:$F,3,0)</f>
        <v>2201540029</v>
      </c>
      <c r="AH1321" s="40" t="str">
        <f>VLOOKUP(G1321,'[2]PC PLATA'!$D:$J,7,0)</f>
        <v>26.08.2024</v>
      </c>
      <c r="AI1321" s="40"/>
      <c r="AJ1321" s="15">
        <v>0</v>
      </c>
      <c r="AK1321" s="40"/>
      <c r="AL1321" s="40"/>
      <c r="AM1321" s="40"/>
      <c r="AN1321" s="41">
        <v>45504</v>
      </c>
    </row>
    <row r="1322" spans="1:40" x14ac:dyDescent="0.35">
      <c r="A1322" s="40">
        <v>835000972</v>
      </c>
      <c r="B1322" s="40" t="s">
        <v>0</v>
      </c>
      <c r="C1322" s="23" t="s">
        <v>1358</v>
      </c>
      <c r="D1322" s="23" t="s">
        <v>22</v>
      </c>
      <c r="E1322" s="23">
        <v>7027</v>
      </c>
      <c r="F1322" s="40" t="s">
        <v>1358</v>
      </c>
      <c r="G1322" s="40" t="s">
        <v>3466</v>
      </c>
      <c r="H1322" s="24">
        <v>45408</v>
      </c>
      <c r="I1322" s="41">
        <v>45415.433801817133</v>
      </c>
      <c r="J1322" s="25">
        <v>87053</v>
      </c>
      <c r="K1322" s="12">
        <v>0</v>
      </c>
      <c r="L1322" s="15">
        <v>0</v>
      </c>
      <c r="M1322" s="15">
        <f t="shared" si="22"/>
        <v>87053</v>
      </c>
      <c r="N1322" s="42" t="s">
        <v>17</v>
      </c>
      <c r="O1322" s="40"/>
      <c r="P1322" s="40" t="s">
        <v>4262</v>
      </c>
      <c r="Q1322" s="40" t="b">
        <v>0</v>
      </c>
      <c r="R1322" s="40" t="s">
        <v>4254</v>
      </c>
      <c r="S1322" s="40"/>
      <c r="T1322" s="40" t="s">
        <v>4268</v>
      </c>
      <c r="U1322" s="15">
        <v>87053</v>
      </c>
      <c r="V1322" s="15">
        <v>0</v>
      </c>
      <c r="W1322" s="15">
        <v>0</v>
      </c>
      <c r="X1322" s="15"/>
      <c r="Y1322" s="15"/>
      <c r="Z1322" s="15">
        <v>87053</v>
      </c>
      <c r="AA1322" s="15">
        <v>0</v>
      </c>
      <c r="AB1322" s="15">
        <v>0</v>
      </c>
      <c r="AC1322" s="15">
        <v>87053</v>
      </c>
      <c r="AD1322" s="15">
        <v>0</v>
      </c>
      <c r="AE1322" s="40"/>
      <c r="AF1322" s="15">
        <v>87053</v>
      </c>
      <c r="AG1322" s="40">
        <f>VLOOKUP(G1322,'[2]PC PLATA'!$D:$F,3,0)</f>
        <v>2201540029</v>
      </c>
      <c r="AH1322" s="40" t="str">
        <f>VLOOKUP(G1322,'[2]PC PLATA'!$D:$J,7,0)</f>
        <v>26.08.2024</v>
      </c>
      <c r="AI1322" s="40"/>
      <c r="AJ1322" s="15">
        <v>0</v>
      </c>
      <c r="AK1322" s="40"/>
      <c r="AL1322" s="40"/>
      <c r="AM1322" s="40"/>
      <c r="AN1322" s="41">
        <v>45504</v>
      </c>
    </row>
    <row r="1323" spans="1:40" x14ac:dyDescent="0.35">
      <c r="A1323" s="40">
        <v>835000972</v>
      </c>
      <c r="B1323" s="40" t="s">
        <v>0</v>
      </c>
      <c r="C1323" s="23" t="s">
        <v>1359</v>
      </c>
      <c r="D1323" s="23" t="s">
        <v>22</v>
      </c>
      <c r="E1323" s="23">
        <v>7028</v>
      </c>
      <c r="F1323" s="40" t="s">
        <v>1359</v>
      </c>
      <c r="G1323" s="40" t="s">
        <v>3467</v>
      </c>
      <c r="H1323" s="24">
        <v>45408</v>
      </c>
      <c r="I1323" s="41">
        <v>45415.433801817133</v>
      </c>
      <c r="J1323" s="25">
        <v>325771</v>
      </c>
      <c r="K1323" s="12">
        <v>0</v>
      </c>
      <c r="L1323" s="15">
        <v>0</v>
      </c>
      <c r="M1323" s="15">
        <f t="shared" si="22"/>
        <v>325771</v>
      </c>
      <c r="N1323" s="42" t="s">
        <v>17</v>
      </c>
      <c r="O1323" s="40"/>
      <c r="P1323" s="40" t="s">
        <v>4262</v>
      </c>
      <c r="Q1323" s="40" t="b">
        <v>0</v>
      </c>
      <c r="R1323" s="40" t="s">
        <v>4254</v>
      </c>
      <c r="S1323" s="40"/>
      <c r="T1323" s="40" t="s">
        <v>4268</v>
      </c>
      <c r="U1323" s="15">
        <v>325771</v>
      </c>
      <c r="V1323" s="15">
        <v>0</v>
      </c>
      <c r="W1323" s="15">
        <v>0</v>
      </c>
      <c r="X1323" s="15"/>
      <c r="Y1323" s="15"/>
      <c r="Z1323" s="15">
        <v>325771</v>
      </c>
      <c r="AA1323" s="15">
        <v>0</v>
      </c>
      <c r="AB1323" s="15">
        <v>0</v>
      </c>
      <c r="AC1323" s="15">
        <v>325771</v>
      </c>
      <c r="AD1323" s="15">
        <v>0</v>
      </c>
      <c r="AE1323" s="40"/>
      <c r="AF1323" s="15">
        <v>325771</v>
      </c>
      <c r="AG1323" s="40">
        <f>VLOOKUP(G1323,'[2]PC PLATA'!$D:$F,3,0)</f>
        <v>2201540029</v>
      </c>
      <c r="AH1323" s="40" t="str">
        <f>VLOOKUP(G1323,'[2]PC PLATA'!$D:$J,7,0)</f>
        <v>26.08.2024</v>
      </c>
      <c r="AI1323" s="40"/>
      <c r="AJ1323" s="15">
        <v>0</v>
      </c>
      <c r="AK1323" s="40"/>
      <c r="AL1323" s="40"/>
      <c r="AM1323" s="40"/>
      <c r="AN1323" s="41">
        <v>45504</v>
      </c>
    </row>
    <row r="1324" spans="1:40" x14ac:dyDescent="0.35">
      <c r="A1324" s="40">
        <v>835000972</v>
      </c>
      <c r="B1324" s="40" t="s">
        <v>0</v>
      </c>
      <c r="C1324" s="23" t="s">
        <v>1360</v>
      </c>
      <c r="D1324" s="23" t="s">
        <v>22</v>
      </c>
      <c r="E1324" s="23">
        <v>7029</v>
      </c>
      <c r="F1324" s="40" t="s">
        <v>1360</v>
      </c>
      <c r="G1324" s="40" t="s">
        <v>3468</v>
      </c>
      <c r="H1324" s="24">
        <v>45408</v>
      </c>
      <c r="I1324" s="41">
        <v>45415.433801817133</v>
      </c>
      <c r="J1324" s="25">
        <v>211124</v>
      </c>
      <c r="K1324" s="12">
        <v>0</v>
      </c>
      <c r="L1324" s="15">
        <v>0</v>
      </c>
      <c r="M1324" s="15">
        <f t="shared" si="22"/>
        <v>211124</v>
      </c>
      <c r="N1324" s="42" t="s">
        <v>17</v>
      </c>
      <c r="O1324" s="40"/>
      <c r="P1324" s="40" t="s">
        <v>4262</v>
      </c>
      <c r="Q1324" s="40" t="b">
        <v>0</v>
      </c>
      <c r="R1324" s="40" t="s">
        <v>4254</v>
      </c>
      <c r="S1324" s="40"/>
      <c r="T1324" s="40" t="s">
        <v>4268</v>
      </c>
      <c r="U1324" s="15">
        <v>211124</v>
      </c>
      <c r="V1324" s="15">
        <v>0</v>
      </c>
      <c r="W1324" s="15">
        <v>0</v>
      </c>
      <c r="X1324" s="15"/>
      <c r="Y1324" s="15"/>
      <c r="Z1324" s="15">
        <v>211124</v>
      </c>
      <c r="AA1324" s="15">
        <v>0</v>
      </c>
      <c r="AB1324" s="15">
        <v>0</v>
      </c>
      <c r="AC1324" s="15">
        <v>211124</v>
      </c>
      <c r="AD1324" s="15">
        <v>0</v>
      </c>
      <c r="AE1324" s="40"/>
      <c r="AF1324" s="15">
        <v>211124</v>
      </c>
      <c r="AG1324" s="40">
        <f>VLOOKUP(G1324,'[2]PC PLATA'!$D:$F,3,0)</f>
        <v>2201540029</v>
      </c>
      <c r="AH1324" s="40" t="str">
        <f>VLOOKUP(G1324,'[2]PC PLATA'!$D:$J,7,0)</f>
        <v>26.08.2024</v>
      </c>
      <c r="AI1324" s="40"/>
      <c r="AJ1324" s="15">
        <v>0</v>
      </c>
      <c r="AK1324" s="40"/>
      <c r="AL1324" s="40"/>
      <c r="AM1324" s="40"/>
      <c r="AN1324" s="41">
        <v>45504</v>
      </c>
    </row>
    <row r="1325" spans="1:40" x14ac:dyDescent="0.35">
      <c r="A1325" s="40">
        <v>835000972</v>
      </c>
      <c r="B1325" s="40" t="s">
        <v>0</v>
      </c>
      <c r="C1325" s="23" t="s">
        <v>1361</v>
      </c>
      <c r="D1325" s="23" t="s">
        <v>22</v>
      </c>
      <c r="E1325" s="23">
        <v>7030</v>
      </c>
      <c r="F1325" s="40" t="s">
        <v>1361</v>
      </c>
      <c r="G1325" s="40" t="s">
        <v>3469</v>
      </c>
      <c r="H1325" s="24">
        <v>45408</v>
      </c>
      <c r="I1325" s="41">
        <v>45415.433801817133</v>
      </c>
      <c r="J1325" s="25">
        <v>216333</v>
      </c>
      <c r="K1325" s="12">
        <v>0</v>
      </c>
      <c r="L1325" s="15">
        <v>0</v>
      </c>
      <c r="M1325" s="15">
        <f t="shared" si="22"/>
        <v>216333</v>
      </c>
      <c r="N1325" s="42" t="s">
        <v>17</v>
      </c>
      <c r="O1325" s="40"/>
      <c r="P1325" s="40" t="s">
        <v>4262</v>
      </c>
      <c r="Q1325" s="40" t="b">
        <v>0</v>
      </c>
      <c r="R1325" s="40" t="s">
        <v>4254</v>
      </c>
      <c r="S1325" s="40"/>
      <c r="T1325" s="40" t="s">
        <v>4268</v>
      </c>
      <c r="U1325" s="15">
        <v>216333</v>
      </c>
      <c r="V1325" s="15">
        <v>0</v>
      </c>
      <c r="W1325" s="15">
        <v>0</v>
      </c>
      <c r="X1325" s="15"/>
      <c r="Y1325" s="15"/>
      <c r="Z1325" s="15">
        <v>216333</v>
      </c>
      <c r="AA1325" s="15">
        <v>0</v>
      </c>
      <c r="AB1325" s="15">
        <v>0</v>
      </c>
      <c r="AC1325" s="15">
        <v>216333</v>
      </c>
      <c r="AD1325" s="15">
        <v>0</v>
      </c>
      <c r="AE1325" s="40"/>
      <c r="AF1325" s="15">
        <v>216333</v>
      </c>
      <c r="AG1325" s="40">
        <f>VLOOKUP(G1325,'[2]PC PLATA'!$D:$F,3,0)</f>
        <v>2201540029</v>
      </c>
      <c r="AH1325" s="40" t="str">
        <f>VLOOKUP(G1325,'[2]PC PLATA'!$D:$J,7,0)</f>
        <v>26.08.2024</v>
      </c>
      <c r="AI1325" s="40"/>
      <c r="AJ1325" s="15">
        <v>0</v>
      </c>
      <c r="AK1325" s="40"/>
      <c r="AL1325" s="40"/>
      <c r="AM1325" s="40"/>
      <c r="AN1325" s="41">
        <v>45504</v>
      </c>
    </row>
    <row r="1326" spans="1:40" x14ac:dyDescent="0.35">
      <c r="A1326" s="40">
        <v>835000972</v>
      </c>
      <c r="B1326" s="40" t="s">
        <v>0</v>
      </c>
      <c r="C1326" s="23" t="s">
        <v>1362</v>
      </c>
      <c r="D1326" s="23" t="s">
        <v>22</v>
      </c>
      <c r="E1326" s="23">
        <v>7063</v>
      </c>
      <c r="F1326" s="40" t="s">
        <v>1362</v>
      </c>
      <c r="G1326" s="40" t="s">
        <v>3470</v>
      </c>
      <c r="H1326" s="24">
        <v>45409</v>
      </c>
      <c r="I1326" s="41">
        <v>45415.433801817133</v>
      </c>
      <c r="J1326" s="25">
        <v>411508</v>
      </c>
      <c r="K1326" s="12">
        <v>0</v>
      </c>
      <c r="L1326" s="15">
        <v>0</v>
      </c>
      <c r="M1326" s="15">
        <f t="shared" si="22"/>
        <v>411508</v>
      </c>
      <c r="N1326" s="42" t="s">
        <v>17</v>
      </c>
      <c r="O1326" s="40"/>
      <c r="P1326" s="40" t="s">
        <v>4262</v>
      </c>
      <c r="Q1326" s="40" t="b">
        <v>0</v>
      </c>
      <c r="R1326" s="40" t="s">
        <v>4254</v>
      </c>
      <c r="S1326" s="40"/>
      <c r="T1326" s="40" t="s">
        <v>4268</v>
      </c>
      <c r="U1326" s="15">
        <v>411508</v>
      </c>
      <c r="V1326" s="15">
        <v>0</v>
      </c>
      <c r="W1326" s="15">
        <v>0</v>
      </c>
      <c r="X1326" s="15"/>
      <c r="Y1326" s="15"/>
      <c r="Z1326" s="15">
        <v>411508</v>
      </c>
      <c r="AA1326" s="15">
        <v>0</v>
      </c>
      <c r="AB1326" s="15">
        <v>0</v>
      </c>
      <c r="AC1326" s="15">
        <v>411508</v>
      </c>
      <c r="AD1326" s="15">
        <v>0</v>
      </c>
      <c r="AE1326" s="40"/>
      <c r="AF1326" s="15">
        <v>411508</v>
      </c>
      <c r="AG1326" s="40">
        <f>VLOOKUP(G1326,'[2]PC PLATA'!$D:$F,3,0)</f>
        <v>2201540029</v>
      </c>
      <c r="AH1326" s="40" t="str">
        <f>VLOOKUP(G1326,'[2]PC PLATA'!$D:$J,7,0)</f>
        <v>26.08.2024</v>
      </c>
      <c r="AI1326" s="40"/>
      <c r="AJ1326" s="15">
        <v>0</v>
      </c>
      <c r="AK1326" s="40"/>
      <c r="AL1326" s="40"/>
      <c r="AM1326" s="40"/>
      <c r="AN1326" s="41">
        <v>45504</v>
      </c>
    </row>
    <row r="1327" spans="1:40" x14ac:dyDescent="0.35">
      <c r="A1327" s="40">
        <v>835000972</v>
      </c>
      <c r="B1327" s="40" t="s">
        <v>0</v>
      </c>
      <c r="C1327" s="23" t="s">
        <v>1363</v>
      </c>
      <c r="D1327" s="23" t="s">
        <v>22</v>
      </c>
      <c r="E1327" s="23">
        <v>7068</v>
      </c>
      <c r="F1327" s="40" t="s">
        <v>1363</v>
      </c>
      <c r="G1327" s="40" t="s">
        <v>3471</v>
      </c>
      <c r="H1327" s="24">
        <v>45409</v>
      </c>
      <c r="I1327" s="41">
        <v>45415.433801817133</v>
      </c>
      <c r="J1327" s="25">
        <v>419754</v>
      </c>
      <c r="K1327" s="12">
        <v>0</v>
      </c>
      <c r="L1327" s="15">
        <v>0</v>
      </c>
      <c r="M1327" s="15">
        <f t="shared" si="22"/>
        <v>419754</v>
      </c>
      <c r="N1327" s="42" t="s">
        <v>17</v>
      </c>
      <c r="O1327" s="40"/>
      <c r="P1327" s="40" t="s">
        <v>4262</v>
      </c>
      <c r="Q1327" s="40" t="b">
        <v>0</v>
      </c>
      <c r="R1327" s="40" t="s">
        <v>4254</v>
      </c>
      <c r="S1327" s="40"/>
      <c r="T1327" s="40" t="s">
        <v>4268</v>
      </c>
      <c r="U1327" s="15">
        <v>419754</v>
      </c>
      <c r="V1327" s="15">
        <v>0</v>
      </c>
      <c r="W1327" s="15">
        <v>0</v>
      </c>
      <c r="X1327" s="15"/>
      <c r="Y1327" s="15"/>
      <c r="Z1327" s="15">
        <v>419754</v>
      </c>
      <c r="AA1327" s="15">
        <v>0</v>
      </c>
      <c r="AB1327" s="15">
        <v>0</v>
      </c>
      <c r="AC1327" s="15">
        <v>419754</v>
      </c>
      <c r="AD1327" s="15">
        <v>0</v>
      </c>
      <c r="AE1327" s="40"/>
      <c r="AF1327" s="15">
        <v>419754</v>
      </c>
      <c r="AG1327" s="40">
        <f>VLOOKUP(G1327,'[2]PC PLATA'!$D:$F,3,0)</f>
        <v>2201540029</v>
      </c>
      <c r="AH1327" s="40" t="str">
        <f>VLOOKUP(G1327,'[2]PC PLATA'!$D:$J,7,0)</f>
        <v>26.08.2024</v>
      </c>
      <c r="AI1327" s="40"/>
      <c r="AJ1327" s="15">
        <v>0</v>
      </c>
      <c r="AK1327" s="40"/>
      <c r="AL1327" s="40"/>
      <c r="AM1327" s="40"/>
      <c r="AN1327" s="41">
        <v>45504</v>
      </c>
    </row>
    <row r="1328" spans="1:40" x14ac:dyDescent="0.35">
      <c r="A1328" s="40">
        <v>835000972</v>
      </c>
      <c r="B1328" s="40" t="s">
        <v>0</v>
      </c>
      <c r="C1328" s="23" t="s">
        <v>1364</v>
      </c>
      <c r="D1328" s="23" t="s">
        <v>22</v>
      </c>
      <c r="E1328" s="23">
        <v>7072</v>
      </c>
      <c r="F1328" s="40" t="s">
        <v>1364</v>
      </c>
      <c r="G1328" s="40" t="s">
        <v>3472</v>
      </c>
      <c r="H1328" s="24">
        <v>45409</v>
      </c>
      <c r="I1328" s="41">
        <v>45415.433801817133</v>
      </c>
      <c r="J1328" s="25">
        <v>512769</v>
      </c>
      <c r="K1328" s="12">
        <v>0</v>
      </c>
      <c r="L1328" s="15">
        <v>0</v>
      </c>
      <c r="M1328" s="15">
        <f t="shared" si="22"/>
        <v>512769</v>
      </c>
      <c r="N1328" s="42" t="s">
        <v>17</v>
      </c>
      <c r="O1328" s="40"/>
      <c r="P1328" s="40" t="s">
        <v>4262</v>
      </c>
      <c r="Q1328" s="40" t="b">
        <v>0</v>
      </c>
      <c r="R1328" s="40" t="s">
        <v>4254</v>
      </c>
      <c r="S1328" s="40"/>
      <c r="T1328" s="40" t="s">
        <v>4268</v>
      </c>
      <c r="U1328" s="15">
        <v>512769</v>
      </c>
      <c r="V1328" s="15">
        <v>0</v>
      </c>
      <c r="W1328" s="15">
        <v>0</v>
      </c>
      <c r="X1328" s="15"/>
      <c r="Y1328" s="15"/>
      <c r="Z1328" s="15">
        <v>512769</v>
      </c>
      <c r="AA1328" s="15">
        <v>0</v>
      </c>
      <c r="AB1328" s="15">
        <v>0</v>
      </c>
      <c r="AC1328" s="15">
        <v>512769</v>
      </c>
      <c r="AD1328" s="15">
        <v>0</v>
      </c>
      <c r="AE1328" s="40"/>
      <c r="AF1328" s="15">
        <v>512769</v>
      </c>
      <c r="AG1328" s="40">
        <f>VLOOKUP(G1328,'[2]PC PLATA'!$D:$F,3,0)</f>
        <v>2201540029</v>
      </c>
      <c r="AH1328" s="40" t="str">
        <f>VLOOKUP(G1328,'[2]PC PLATA'!$D:$J,7,0)</f>
        <v>26.08.2024</v>
      </c>
      <c r="AI1328" s="40"/>
      <c r="AJ1328" s="15">
        <v>0</v>
      </c>
      <c r="AK1328" s="40"/>
      <c r="AL1328" s="40"/>
      <c r="AM1328" s="40"/>
      <c r="AN1328" s="41">
        <v>45504</v>
      </c>
    </row>
    <row r="1329" spans="1:40" x14ac:dyDescent="0.35">
      <c r="A1329" s="40">
        <v>835000972</v>
      </c>
      <c r="B1329" s="40" t="s">
        <v>0</v>
      </c>
      <c r="C1329" s="23" t="s">
        <v>1365</v>
      </c>
      <c r="D1329" s="23" t="s">
        <v>22</v>
      </c>
      <c r="E1329" s="23">
        <v>7082</v>
      </c>
      <c r="F1329" s="40" t="s">
        <v>1365</v>
      </c>
      <c r="G1329" s="40" t="s">
        <v>3473</v>
      </c>
      <c r="H1329" s="24">
        <v>45409</v>
      </c>
      <c r="I1329" s="41">
        <v>45415.433801817133</v>
      </c>
      <c r="J1329" s="25">
        <v>85400</v>
      </c>
      <c r="K1329" s="12">
        <v>0</v>
      </c>
      <c r="L1329" s="15">
        <v>0</v>
      </c>
      <c r="M1329" s="15">
        <f t="shared" si="22"/>
        <v>85400</v>
      </c>
      <c r="N1329" s="42" t="s">
        <v>17</v>
      </c>
      <c r="O1329" s="40"/>
      <c r="P1329" s="40" t="s">
        <v>4262</v>
      </c>
      <c r="Q1329" s="40" t="b">
        <v>0</v>
      </c>
      <c r="R1329" s="40" t="s">
        <v>4254</v>
      </c>
      <c r="S1329" s="40"/>
      <c r="T1329" s="40" t="s">
        <v>4268</v>
      </c>
      <c r="U1329" s="15">
        <v>85400</v>
      </c>
      <c r="V1329" s="15">
        <v>0</v>
      </c>
      <c r="W1329" s="15">
        <v>0</v>
      </c>
      <c r="X1329" s="15"/>
      <c r="Y1329" s="15"/>
      <c r="Z1329" s="15">
        <v>85400</v>
      </c>
      <c r="AA1329" s="15">
        <v>0</v>
      </c>
      <c r="AB1329" s="15">
        <v>0</v>
      </c>
      <c r="AC1329" s="15">
        <v>85400</v>
      </c>
      <c r="AD1329" s="15">
        <v>0</v>
      </c>
      <c r="AE1329" s="40"/>
      <c r="AF1329" s="15">
        <v>85400</v>
      </c>
      <c r="AG1329" s="40">
        <f>VLOOKUP(G1329,'[2]PC PLATA'!$D:$F,3,0)</f>
        <v>2201540029</v>
      </c>
      <c r="AH1329" s="40" t="str">
        <f>VLOOKUP(G1329,'[2]PC PLATA'!$D:$J,7,0)</f>
        <v>26.08.2024</v>
      </c>
      <c r="AI1329" s="40"/>
      <c r="AJ1329" s="15">
        <v>0</v>
      </c>
      <c r="AK1329" s="40"/>
      <c r="AL1329" s="40"/>
      <c r="AM1329" s="40"/>
      <c r="AN1329" s="41">
        <v>45504</v>
      </c>
    </row>
    <row r="1330" spans="1:40" x14ac:dyDescent="0.35">
      <c r="A1330" s="40">
        <v>835000972</v>
      </c>
      <c r="B1330" s="40" t="s">
        <v>0</v>
      </c>
      <c r="C1330" s="23" t="s">
        <v>1366</v>
      </c>
      <c r="D1330" s="23" t="s">
        <v>22</v>
      </c>
      <c r="E1330" s="23">
        <v>7094</v>
      </c>
      <c r="F1330" s="40" t="s">
        <v>1366</v>
      </c>
      <c r="G1330" s="40" t="s">
        <v>3474</v>
      </c>
      <c r="H1330" s="24">
        <v>45409</v>
      </c>
      <c r="I1330" s="41">
        <v>45447.291666666664</v>
      </c>
      <c r="J1330" s="25">
        <v>1058470</v>
      </c>
      <c r="K1330" s="12">
        <v>0</v>
      </c>
      <c r="L1330" s="15">
        <v>0</v>
      </c>
      <c r="M1330" s="15">
        <f t="shared" si="22"/>
        <v>1058470</v>
      </c>
      <c r="N1330" s="42" t="s">
        <v>17</v>
      </c>
      <c r="O1330" s="40"/>
      <c r="P1330" s="40" t="s">
        <v>4262</v>
      </c>
      <c r="Q1330" s="40" t="b">
        <v>0</v>
      </c>
      <c r="R1330" s="40" t="s">
        <v>4254</v>
      </c>
      <c r="S1330" s="40"/>
      <c r="T1330" s="40" t="s">
        <v>4263</v>
      </c>
      <c r="U1330" s="15">
        <v>1058470</v>
      </c>
      <c r="V1330" s="15">
        <v>0</v>
      </c>
      <c r="W1330" s="15">
        <v>0</v>
      </c>
      <c r="X1330" s="15"/>
      <c r="Y1330" s="15"/>
      <c r="Z1330" s="15">
        <v>1058470</v>
      </c>
      <c r="AA1330" s="15">
        <v>0</v>
      </c>
      <c r="AB1330" s="15">
        <v>0</v>
      </c>
      <c r="AC1330" s="15">
        <v>1058470</v>
      </c>
      <c r="AD1330" s="15">
        <v>0</v>
      </c>
      <c r="AE1330" s="40"/>
      <c r="AF1330" s="15">
        <v>1058470</v>
      </c>
      <c r="AG1330" s="40">
        <f>VLOOKUP(G1330,'[2]PC PLATA'!$D:$F,3,0)</f>
        <v>2201540029</v>
      </c>
      <c r="AH1330" s="40" t="str">
        <f>VLOOKUP(G1330,'[2]PC PLATA'!$D:$J,7,0)</f>
        <v>26.08.2024</v>
      </c>
      <c r="AI1330" s="40"/>
      <c r="AJ1330" s="15">
        <v>0</v>
      </c>
      <c r="AK1330" s="40"/>
      <c r="AL1330" s="40"/>
      <c r="AM1330" s="40"/>
      <c r="AN1330" s="41">
        <v>45504</v>
      </c>
    </row>
    <row r="1331" spans="1:40" x14ac:dyDescent="0.35">
      <c r="A1331" s="40">
        <v>835000972</v>
      </c>
      <c r="B1331" s="40" t="s">
        <v>0</v>
      </c>
      <c r="C1331" s="23" t="s">
        <v>1367</v>
      </c>
      <c r="D1331" s="23" t="s">
        <v>22</v>
      </c>
      <c r="E1331" s="23">
        <v>7106</v>
      </c>
      <c r="F1331" s="40" t="s">
        <v>1367</v>
      </c>
      <c r="G1331" s="40" t="s">
        <v>3475</v>
      </c>
      <c r="H1331" s="24">
        <v>45409</v>
      </c>
      <c r="I1331" s="41">
        <v>45415.433801817133</v>
      </c>
      <c r="J1331" s="25">
        <v>111099</v>
      </c>
      <c r="K1331" s="12">
        <v>0</v>
      </c>
      <c r="L1331" s="15">
        <v>0</v>
      </c>
      <c r="M1331" s="15">
        <f t="shared" si="22"/>
        <v>111099</v>
      </c>
      <c r="N1331" s="42" t="s">
        <v>17</v>
      </c>
      <c r="O1331" s="40"/>
      <c r="P1331" s="40" t="s">
        <v>4262</v>
      </c>
      <c r="Q1331" s="40" t="b">
        <v>0</v>
      </c>
      <c r="R1331" s="40" t="s">
        <v>4254</v>
      </c>
      <c r="S1331" s="40"/>
      <c r="T1331" s="40" t="s">
        <v>4268</v>
      </c>
      <c r="U1331" s="15">
        <v>111099</v>
      </c>
      <c r="V1331" s="15">
        <v>0</v>
      </c>
      <c r="W1331" s="15">
        <v>0</v>
      </c>
      <c r="X1331" s="15"/>
      <c r="Y1331" s="15"/>
      <c r="Z1331" s="15">
        <v>111099</v>
      </c>
      <c r="AA1331" s="15">
        <v>0</v>
      </c>
      <c r="AB1331" s="15">
        <v>0</v>
      </c>
      <c r="AC1331" s="15">
        <v>111099</v>
      </c>
      <c r="AD1331" s="15">
        <v>0</v>
      </c>
      <c r="AE1331" s="40"/>
      <c r="AF1331" s="15">
        <v>111099</v>
      </c>
      <c r="AG1331" s="40">
        <f>VLOOKUP(G1331,'[2]PC PLATA'!$D:$F,3,0)</f>
        <v>2201540029</v>
      </c>
      <c r="AH1331" s="40" t="str">
        <f>VLOOKUP(G1331,'[2]PC PLATA'!$D:$J,7,0)</f>
        <v>26.08.2024</v>
      </c>
      <c r="AI1331" s="40"/>
      <c r="AJ1331" s="15">
        <v>0</v>
      </c>
      <c r="AK1331" s="40"/>
      <c r="AL1331" s="40"/>
      <c r="AM1331" s="40"/>
      <c r="AN1331" s="41">
        <v>45504</v>
      </c>
    </row>
    <row r="1332" spans="1:40" x14ac:dyDescent="0.35">
      <c r="A1332" s="40">
        <v>835000972</v>
      </c>
      <c r="B1332" s="40" t="s">
        <v>0</v>
      </c>
      <c r="C1332" s="23" t="s">
        <v>1368</v>
      </c>
      <c r="D1332" s="23" t="s">
        <v>22</v>
      </c>
      <c r="E1332" s="23">
        <v>7107</v>
      </c>
      <c r="F1332" s="40" t="s">
        <v>1368</v>
      </c>
      <c r="G1332" s="40" t="s">
        <v>3476</v>
      </c>
      <c r="H1332" s="24">
        <v>45409</v>
      </c>
      <c r="I1332" s="41">
        <v>45415.433801817133</v>
      </c>
      <c r="J1332" s="25">
        <v>268297</v>
      </c>
      <c r="K1332" s="12">
        <v>0</v>
      </c>
      <c r="L1332" s="15">
        <v>0</v>
      </c>
      <c r="M1332" s="15">
        <f t="shared" si="22"/>
        <v>268297</v>
      </c>
      <c r="N1332" s="42" t="s">
        <v>17</v>
      </c>
      <c r="O1332" s="40"/>
      <c r="P1332" s="40" t="s">
        <v>4262</v>
      </c>
      <c r="Q1332" s="40" t="b">
        <v>0</v>
      </c>
      <c r="R1332" s="40" t="s">
        <v>4254</v>
      </c>
      <c r="S1332" s="40"/>
      <c r="T1332" s="40" t="s">
        <v>4268</v>
      </c>
      <c r="U1332" s="15">
        <v>268297</v>
      </c>
      <c r="V1332" s="15">
        <v>0</v>
      </c>
      <c r="W1332" s="15">
        <v>0</v>
      </c>
      <c r="X1332" s="15"/>
      <c r="Y1332" s="15"/>
      <c r="Z1332" s="15">
        <v>268297</v>
      </c>
      <c r="AA1332" s="15">
        <v>0</v>
      </c>
      <c r="AB1332" s="15">
        <v>0</v>
      </c>
      <c r="AC1332" s="15">
        <v>268297</v>
      </c>
      <c r="AD1332" s="15">
        <v>0</v>
      </c>
      <c r="AE1332" s="40"/>
      <c r="AF1332" s="15">
        <v>268297</v>
      </c>
      <c r="AG1332" s="40">
        <f>VLOOKUP(G1332,'[2]PC PLATA'!$D:$F,3,0)</f>
        <v>2201540029</v>
      </c>
      <c r="AH1332" s="40" t="str">
        <f>VLOOKUP(G1332,'[2]PC PLATA'!$D:$J,7,0)</f>
        <v>26.08.2024</v>
      </c>
      <c r="AI1332" s="40"/>
      <c r="AJ1332" s="15">
        <v>0</v>
      </c>
      <c r="AK1332" s="40"/>
      <c r="AL1332" s="40"/>
      <c r="AM1332" s="40"/>
      <c r="AN1332" s="41">
        <v>45504</v>
      </c>
    </row>
    <row r="1333" spans="1:40" x14ac:dyDescent="0.35">
      <c r="A1333" s="40">
        <v>835000972</v>
      </c>
      <c r="B1333" s="40" t="s">
        <v>0</v>
      </c>
      <c r="C1333" s="23" t="s">
        <v>1369</v>
      </c>
      <c r="D1333" s="23" t="s">
        <v>22</v>
      </c>
      <c r="E1333" s="23">
        <v>7113</v>
      </c>
      <c r="F1333" s="40" t="s">
        <v>1369</v>
      </c>
      <c r="G1333" s="40" t="s">
        <v>3477</v>
      </c>
      <c r="H1333" s="24">
        <v>45409</v>
      </c>
      <c r="I1333" s="41">
        <v>45415.433801817133</v>
      </c>
      <c r="J1333" s="25">
        <v>411120</v>
      </c>
      <c r="K1333" s="12">
        <v>0</v>
      </c>
      <c r="L1333" s="15">
        <v>0</v>
      </c>
      <c r="M1333" s="15">
        <f t="shared" si="22"/>
        <v>411120</v>
      </c>
      <c r="N1333" s="42" t="s">
        <v>17</v>
      </c>
      <c r="O1333" s="40"/>
      <c r="P1333" s="40" t="s">
        <v>4262</v>
      </c>
      <c r="Q1333" s="40" t="b">
        <v>0</v>
      </c>
      <c r="R1333" s="40" t="s">
        <v>4254</v>
      </c>
      <c r="S1333" s="40"/>
      <c r="T1333" s="40" t="s">
        <v>4268</v>
      </c>
      <c r="U1333" s="15">
        <v>411120</v>
      </c>
      <c r="V1333" s="15">
        <v>0</v>
      </c>
      <c r="W1333" s="15">
        <v>0</v>
      </c>
      <c r="X1333" s="15"/>
      <c r="Y1333" s="15"/>
      <c r="Z1333" s="15">
        <v>411120</v>
      </c>
      <c r="AA1333" s="15">
        <v>0</v>
      </c>
      <c r="AB1333" s="15">
        <v>0</v>
      </c>
      <c r="AC1333" s="15">
        <v>411120</v>
      </c>
      <c r="AD1333" s="15">
        <v>0</v>
      </c>
      <c r="AE1333" s="40"/>
      <c r="AF1333" s="15">
        <v>411120</v>
      </c>
      <c r="AG1333" s="40">
        <f>VLOOKUP(G1333,'[2]PC PLATA'!$D:$F,3,0)</f>
        <v>2201540029</v>
      </c>
      <c r="AH1333" s="40" t="str">
        <f>VLOOKUP(G1333,'[2]PC PLATA'!$D:$J,7,0)</f>
        <v>26.08.2024</v>
      </c>
      <c r="AI1333" s="40"/>
      <c r="AJ1333" s="15">
        <v>0</v>
      </c>
      <c r="AK1333" s="40"/>
      <c r="AL1333" s="40"/>
      <c r="AM1333" s="40"/>
      <c r="AN1333" s="41">
        <v>45504</v>
      </c>
    </row>
    <row r="1334" spans="1:40" x14ac:dyDescent="0.35">
      <c r="A1334" s="40">
        <v>835000972</v>
      </c>
      <c r="B1334" s="40" t="s">
        <v>0</v>
      </c>
      <c r="C1334" s="23" t="s">
        <v>1370</v>
      </c>
      <c r="D1334" s="23" t="s">
        <v>22</v>
      </c>
      <c r="E1334" s="23">
        <v>7114</v>
      </c>
      <c r="F1334" s="40" t="s">
        <v>1370</v>
      </c>
      <c r="G1334" s="40" t="s">
        <v>3478</v>
      </c>
      <c r="H1334" s="24">
        <v>45409</v>
      </c>
      <c r="I1334" s="41">
        <v>45415.433801817133</v>
      </c>
      <c r="J1334" s="25">
        <v>323157</v>
      </c>
      <c r="K1334" s="12">
        <v>0</v>
      </c>
      <c r="L1334" s="15">
        <v>0</v>
      </c>
      <c r="M1334" s="15">
        <f t="shared" si="22"/>
        <v>323157</v>
      </c>
      <c r="N1334" s="42" t="s">
        <v>17</v>
      </c>
      <c r="O1334" s="40"/>
      <c r="P1334" s="40" t="s">
        <v>4262</v>
      </c>
      <c r="Q1334" s="40" t="b">
        <v>0</v>
      </c>
      <c r="R1334" s="40" t="s">
        <v>4254</v>
      </c>
      <c r="S1334" s="40"/>
      <c r="T1334" s="40" t="s">
        <v>4268</v>
      </c>
      <c r="U1334" s="15">
        <v>323157</v>
      </c>
      <c r="V1334" s="15">
        <v>0</v>
      </c>
      <c r="W1334" s="15">
        <v>0</v>
      </c>
      <c r="X1334" s="15"/>
      <c r="Y1334" s="15"/>
      <c r="Z1334" s="15">
        <v>323157</v>
      </c>
      <c r="AA1334" s="15">
        <v>0</v>
      </c>
      <c r="AB1334" s="15">
        <v>0</v>
      </c>
      <c r="AC1334" s="15">
        <v>323157</v>
      </c>
      <c r="AD1334" s="15">
        <v>0</v>
      </c>
      <c r="AE1334" s="40"/>
      <c r="AF1334" s="15">
        <v>323157</v>
      </c>
      <c r="AG1334" s="40">
        <f>VLOOKUP(G1334,'[2]PC PLATA'!$D:$F,3,0)</f>
        <v>2201540029</v>
      </c>
      <c r="AH1334" s="40" t="str">
        <f>VLOOKUP(G1334,'[2]PC PLATA'!$D:$J,7,0)</f>
        <v>26.08.2024</v>
      </c>
      <c r="AI1334" s="40"/>
      <c r="AJ1334" s="15">
        <v>0</v>
      </c>
      <c r="AK1334" s="40"/>
      <c r="AL1334" s="40"/>
      <c r="AM1334" s="40"/>
      <c r="AN1334" s="41">
        <v>45504</v>
      </c>
    </row>
    <row r="1335" spans="1:40" x14ac:dyDescent="0.35">
      <c r="A1335" s="40">
        <v>835000972</v>
      </c>
      <c r="B1335" s="40" t="s">
        <v>0</v>
      </c>
      <c r="C1335" s="23" t="s">
        <v>1371</v>
      </c>
      <c r="D1335" s="23" t="s">
        <v>22</v>
      </c>
      <c r="E1335" s="23">
        <v>7122</v>
      </c>
      <c r="F1335" s="40" t="s">
        <v>1371</v>
      </c>
      <c r="G1335" s="40" t="s">
        <v>3479</v>
      </c>
      <c r="H1335" s="24">
        <v>45409</v>
      </c>
      <c r="I1335" s="41">
        <v>45415.572978240743</v>
      </c>
      <c r="J1335" s="25">
        <v>249080</v>
      </c>
      <c r="K1335" s="12">
        <v>0</v>
      </c>
      <c r="L1335" s="15">
        <v>0</v>
      </c>
      <c r="M1335" s="15">
        <f t="shared" si="22"/>
        <v>249080</v>
      </c>
      <c r="N1335" s="42" t="s">
        <v>17</v>
      </c>
      <c r="O1335" s="40"/>
      <c r="P1335" s="40" t="s">
        <v>4262</v>
      </c>
      <c r="Q1335" s="40" t="b">
        <v>0</v>
      </c>
      <c r="R1335" s="40" t="s">
        <v>4254</v>
      </c>
      <c r="S1335" s="40"/>
      <c r="T1335" s="40" t="s">
        <v>4268</v>
      </c>
      <c r="U1335" s="15">
        <v>249080</v>
      </c>
      <c r="V1335" s="15">
        <v>0</v>
      </c>
      <c r="W1335" s="15">
        <v>0</v>
      </c>
      <c r="X1335" s="15"/>
      <c r="Y1335" s="15"/>
      <c r="Z1335" s="15">
        <v>249080</v>
      </c>
      <c r="AA1335" s="15">
        <v>0</v>
      </c>
      <c r="AB1335" s="15">
        <v>0</v>
      </c>
      <c r="AC1335" s="15">
        <v>249080</v>
      </c>
      <c r="AD1335" s="15">
        <v>0</v>
      </c>
      <c r="AE1335" s="40"/>
      <c r="AF1335" s="15">
        <v>249080</v>
      </c>
      <c r="AG1335" s="40">
        <f>VLOOKUP(G1335,'[2]PC PLATA'!$D:$F,3,0)</f>
        <v>4800064066</v>
      </c>
      <c r="AH1335" s="40" t="str">
        <f>VLOOKUP(G1335,'[2]PC PLATA'!$D:$J,7,0)</f>
        <v>19.06.2024</v>
      </c>
      <c r="AI1335" s="15">
        <v>14821111</v>
      </c>
      <c r="AJ1335" s="15">
        <v>0</v>
      </c>
      <c r="AK1335" s="40"/>
      <c r="AL1335" s="40"/>
      <c r="AM1335" s="40"/>
      <c r="AN1335" s="41">
        <v>45504</v>
      </c>
    </row>
    <row r="1336" spans="1:40" x14ac:dyDescent="0.35">
      <c r="A1336" s="40">
        <v>835000972</v>
      </c>
      <c r="B1336" s="40" t="s">
        <v>0</v>
      </c>
      <c r="C1336" s="23" t="s">
        <v>1372</v>
      </c>
      <c r="D1336" s="23" t="s">
        <v>22</v>
      </c>
      <c r="E1336" s="23">
        <v>7143</v>
      </c>
      <c r="F1336" s="40" t="s">
        <v>1372</v>
      </c>
      <c r="G1336" s="40" t="s">
        <v>3480</v>
      </c>
      <c r="H1336" s="24">
        <v>45409</v>
      </c>
      <c r="I1336" s="41">
        <v>45415.433801817133</v>
      </c>
      <c r="J1336" s="25">
        <v>95284</v>
      </c>
      <c r="K1336" s="12">
        <v>0</v>
      </c>
      <c r="L1336" s="15">
        <v>0</v>
      </c>
      <c r="M1336" s="15">
        <f t="shared" si="22"/>
        <v>95284</v>
      </c>
      <c r="N1336" s="42" t="s">
        <v>17</v>
      </c>
      <c r="O1336" s="40"/>
      <c r="P1336" s="40" t="s">
        <v>4262</v>
      </c>
      <c r="Q1336" s="40" t="b">
        <v>0</v>
      </c>
      <c r="R1336" s="40" t="s">
        <v>4254</v>
      </c>
      <c r="S1336" s="40"/>
      <c r="T1336" s="40" t="s">
        <v>4268</v>
      </c>
      <c r="U1336" s="15">
        <v>95284</v>
      </c>
      <c r="V1336" s="15">
        <v>0</v>
      </c>
      <c r="W1336" s="15">
        <v>0</v>
      </c>
      <c r="X1336" s="15"/>
      <c r="Y1336" s="15"/>
      <c r="Z1336" s="15">
        <v>95284</v>
      </c>
      <c r="AA1336" s="15">
        <v>0</v>
      </c>
      <c r="AB1336" s="15">
        <v>0</v>
      </c>
      <c r="AC1336" s="15">
        <v>95284</v>
      </c>
      <c r="AD1336" s="15">
        <v>0</v>
      </c>
      <c r="AE1336" s="40"/>
      <c r="AF1336" s="15">
        <v>95284</v>
      </c>
      <c r="AG1336" s="40">
        <f>VLOOKUP(G1336,'[2]PC PLATA'!$D:$F,3,0)</f>
        <v>2201540029</v>
      </c>
      <c r="AH1336" s="40" t="str">
        <f>VLOOKUP(G1336,'[2]PC PLATA'!$D:$J,7,0)</f>
        <v>26.08.2024</v>
      </c>
      <c r="AI1336" s="40"/>
      <c r="AJ1336" s="15">
        <v>0</v>
      </c>
      <c r="AK1336" s="40"/>
      <c r="AL1336" s="40"/>
      <c r="AM1336" s="40"/>
      <c r="AN1336" s="41">
        <v>45504</v>
      </c>
    </row>
    <row r="1337" spans="1:40" x14ac:dyDescent="0.35">
      <c r="A1337" s="40">
        <v>835000972</v>
      </c>
      <c r="B1337" s="40" t="s">
        <v>0</v>
      </c>
      <c r="C1337" s="23" t="s">
        <v>1373</v>
      </c>
      <c r="D1337" s="23" t="s">
        <v>22</v>
      </c>
      <c r="E1337" s="23">
        <v>7144</v>
      </c>
      <c r="F1337" s="40" t="s">
        <v>1373</v>
      </c>
      <c r="G1337" s="40" t="s">
        <v>3481</v>
      </c>
      <c r="H1337" s="24">
        <v>45409</v>
      </c>
      <c r="I1337" s="41">
        <v>45415.433801817133</v>
      </c>
      <c r="J1337" s="25">
        <v>85400</v>
      </c>
      <c r="K1337" s="12">
        <v>0</v>
      </c>
      <c r="L1337" s="15">
        <v>0</v>
      </c>
      <c r="M1337" s="15">
        <f t="shared" si="22"/>
        <v>85400</v>
      </c>
      <c r="N1337" s="42" t="s">
        <v>17</v>
      </c>
      <c r="O1337" s="40"/>
      <c r="P1337" s="40" t="s">
        <v>4262</v>
      </c>
      <c r="Q1337" s="40" t="b">
        <v>0</v>
      </c>
      <c r="R1337" s="40" t="s">
        <v>4254</v>
      </c>
      <c r="S1337" s="40"/>
      <c r="T1337" s="40" t="s">
        <v>4268</v>
      </c>
      <c r="U1337" s="15">
        <v>85400</v>
      </c>
      <c r="V1337" s="15">
        <v>0</v>
      </c>
      <c r="W1337" s="15">
        <v>0</v>
      </c>
      <c r="X1337" s="15"/>
      <c r="Y1337" s="15"/>
      <c r="Z1337" s="15">
        <v>85400</v>
      </c>
      <c r="AA1337" s="15">
        <v>0</v>
      </c>
      <c r="AB1337" s="15">
        <v>0</v>
      </c>
      <c r="AC1337" s="15">
        <v>85400</v>
      </c>
      <c r="AD1337" s="15">
        <v>0</v>
      </c>
      <c r="AE1337" s="40"/>
      <c r="AF1337" s="15">
        <v>85400</v>
      </c>
      <c r="AG1337" s="40">
        <f>VLOOKUP(G1337,'[2]PC PLATA'!$D:$F,3,0)</f>
        <v>2201540029</v>
      </c>
      <c r="AH1337" s="40" t="str">
        <f>VLOOKUP(G1337,'[2]PC PLATA'!$D:$J,7,0)</f>
        <v>26.08.2024</v>
      </c>
      <c r="AI1337" s="40"/>
      <c r="AJ1337" s="15">
        <v>0</v>
      </c>
      <c r="AK1337" s="40"/>
      <c r="AL1337" s="40"/>
      <c r="AM1337" s="40"/>
      <c r="AN1337" s="41">
        <v>45504</v>
      </c>
    </row>
    <row r="1338" spans="1:40" x14ac:dyDescent="0.35">
      <c r="A1338" s="40">
        <v>835000972</v>
      </c>
      <c r="B1338" s="40" t="s">
        <v>0</v>
      </c>
      <c r="C1338" s="23" t="s">
        <v>1374</v>
      </c>
      <c r="D1338" s="23" t="s">
        <v>22</v>
      </c>
      <c r="E1338" s="23">
        <v>7145</v>
      </c>
      <c r="F1338" s="40" t="s">
        <v>1374</v>
      </c>
      <c r="G1338" s="40" t="s">
        <v>3482</v>
      </c>
      <c r="H1338" s="24">
        <v>45409</v>
      </c>
      <c r="I1338" s="41">
        <v>45415.433801817133</v>
      </c>
      <c r="J1338" s="25">
        <v>552364</v>
      </c>
      <c r="K1338" s="12">
        <v>0</v>
      </c>
      <c r="L1338" s="15">
        <v>0</v>
      </c>
      <c r="M1338" s="15">
        <f t="shared" si="22"/>
        <v>552364</v>
      </c>
      <c r="N1338" s="42" t="s">
        <v>17</v>
      </c>
      <c r="O1338" s="40"/>
      <c r="P1338" s="40" t="s">
        <v>4262</v>
      </c>
      <c r="Q1338" s="40" t="b">
        <v>0</v>
      </c>
      <c r="R1338" s="40" t="s">
        <v>4254</v>
      </c>
      <c r="S1338" s="40"/>
      <c r="T1338" s="40" t="s">
        <v>4268</v>
      </c>
      <c r="U1338" s="15">
        <v>552364</v>
      </c>
      <c r="V1338" s="15">
        <v>0</v>
      </c>
      <c r="W1338" s="15">
        <v>0</v>
      </c>
      <c r="X1338" s="15"/>
      <c r="Y1338" s="15"/>
      <c r="Z1338" s="15">
        <v>552364</v>
      </c>
      <c r="AA1338" s="15">
        <v>0</v>
      </c>
      <c r="AB1338" s="15">
        <v>0</v>
      </c>
      <c r="AC1338" s="15">
        <v>552364</v>
      </c>
      <c r="AD1338" s="15">
        <v>0</v>
      </c>
      <c r="AE1338" s="40"/>
      <c r="AF1338" s="15">
        <v>552364</v>
      </c>
      <c r="AG1338" s="40">
        <f>VLOOKUP(G1338,'[2]PC PLATA'!$D:$F,3,0)</f>
        <v>2201540029</v>
      </c>
      <c r="AH1338" s="40" t="str">
        <f>VLOOKUP(G1338,'[2]PC PLATA'!$D:$J,7,0)</f>
        <v>26.08.2024</v>
      </c>
      <c r="AI1338" s="40"/>
      <c r="AJ1338" s="15">
        <v>0</v>
      </c>
      <c r="AK1338" s="40"/>
      <c r="AL1338" s="40"/>
      <c r="AM1338" s="40"/>
      <c r="AN1338" s="41">
        <v>45504</v>
      </c>
    </row>
    <row r="1339" spans="1:40" x14ac:dyDescent="0.35">
      <c r="A1339" s="40">
        <v>835000972</v>
      </c>
      <c r="B1339" s="40" t="s">
        <v>0</v>
      </c>
      <c r="C1339" s="23" t="s">
        <v>1375</v>
      </c>
      <c r="D1339" s="23" t="s">
        <v>22</v>
      </c>
      <c r="E1339" s="23">
        <v>7163</v>
      </c>
      <c r="F1339" s="40" t="s">
        <v>1375</v>
      </c>
      <c r="G1339" s="40" t="s">
        <v>3483</v>
      </c>
      <c r="H1339" s="24">
        <v>45409</v>
      </c>
      <c r="I1339" s="41">
        <v>45415.433801817133</v>
      </c>
      <c r="J1339" s="25">
        <v>266114</v>
      </c>
      <c r="K1339" s="12">
        <v>0</v>
      </c>
      <c r="L1339" s="15">
        <v>0</v>
      </c>
      <c r="M1339" s="15">
        <f t="shared" si="22"/>
        <v>266114</v>
      </c>
      <c r="N1339" s="42" t="s">
        <v>17</v>
      </c>
      <c r="O1339" s="40"/>
      <c r="P1339" s="40" t="s">
        <v>4262</v>
      </c>
      <c r="Q1339" s="40" t="b">
        <v>0</v>
      </c>
      <c r="R1339" s="40" t="s">
        <v>4254</v>
      </c>
      <c r="S1339" s="40"/>
      <c r="T1339" s="40" t="s">
        <v>4268</v>
      </c>
      <c r="U1339" s="15">
        <v>266114</v>
      </c>
      <c r="V1339" s="15">
        <v>0</v>
      </c>
      <c r="W1339" s="15">
        <v>0</v>
      </c>
      <c r="X1339" s="15"/>
      <c r="Y1339" s="15"/>
      <c r="Z1339" s="15">
        <v>266114</v>
      </c>
      <c r="AA1339" s="15">
        <v>0</v>
      </c>
      <c r="AB1339" s="15">
        <v>0</v>
      </c>
      <c r="AC1339" s="15">
        <v>266114</v>
      </c>
      <c r="AD1339" s="15">
        <v>0</v>
      </c>
      <c r="AE1339" s="40"/>
      <c r="AF1339" s="15">
        <v>266114</v>
      </c>
      <c r="AG1339" s="40">
        <f>VLOOKUP(G1339,'[2]PC PLATA'!$D:$F,3,0)</f>
        <v>2201540029</v>
      </c>
      <c r="AH1339" s="40" t="str">
        <f>VLOOKUP(G1339,'[2]PC PLATA'!$D:$J,7,0)</f>
        <v>26.08.2024</v>
      </c>
      <c r="AI1339" s="40"/>
      <c r="AJ1339" s="15">
        <v>0</v>
      </c>
      <c r="AK1339" s="40"/>
      <c r="AL1339" s="40"/>
      <c r="AM1339" s="40"/>
      <c r="AN1339" s="41">
        <v>45504</v>
      </c>
    </row>
    <row r="1340" spans="1:40" x14ac:dyDescent="0.35">
      <c r="A1340" s="40">
        <v>835000972</v>
      </c>
      <c r="B1340" s="40" t="s">
        <v>0</v>
      </c>
      <c r="C1340" s="23" t="s">
        <v>1376</v>
      </c>
      <c r="D1340" s="23" t="s">
        <v>22</v>
      </c>
      <c r="E1340" s="23">
        <v>7175</v>
      </c>
      <c r="F1340" s="40" t="s">
        <v>1376</v>
      </c>
      <c r="G1340" s="40" t="s">
        <v>3484</v>
      </c>
      <c r="H1340" s="24">
        <v>45410</v>
      </c>
      <c r="I1340" s="41">
        <v>45415.433801817133</v>
      </c>
      <c r="J1340" s="25">
        <v>246132</v>
      </c>
      <c r="K1340" s="12">
        <v>0</v>
      </c>
      <c r="L1340" s="15">
        <v>0</v>
      </c>
      <c r="M1340" s="15">
        <f t="shared" si="22"/>
        <v>246132</v>
      </c>
      <c r="N1340" s="42" t="s">
        <v>17</v>
      </c>
      <c r="O1340" s="40"/>
      <c r="P1340" s="40" t="s">
        <v>4262</v>
      </c>
      <c r="Q1340" s="40" t="b">
        <v>0</v>
      </c>
      <c r="R1340" s="40" t="s">
        <v>4254</v>
      </c>
      <c r="S1340" s="40"/>
      <c r="T1340" s="40" t="s">
        <v>4268</v>
      </c>
      <c r="U1340" s="15">
        <v>246132</v>
      </c>
      <c r="V1340" s="15">
        <v>0</v>
      </c>
      <c r="W1340" s="15">
        <v>0</v>
      </c>
      <c r="X1340" s="15"/>
      <c r="Y1340" s="15"/>
      <c r="Z1340" s="15">
        <v>246132</v>
      </c>
      <c r="AA1340" s="15">
        <v>0</v>
      </c>
      <c r="AB1340" s="15">
        <v>0</v>
      </c>
      <c r="AC1340" s="15">
        <v>246132</v>
      </c>
      <c r="AD1340" s="15">
        <v>0</v>
      </c>
      <c r="AE1340" s="40"/>
      <c r="AF1340" s="15">
        <v>246132</v>
      </c>
      <c r="AG1340" s="40">
        <f>VLOOKUP(G1340,'[2]PC PLATA'!$D:$F,3,0)</f>
        <v>2201540029</v>
      </c>
      <c r="AH1340" s="40" t="str">
        <f>VLOOKUP(G1340,'[2]PC PLATA'!$D:$J,7,0)</f>
        <v>26.08.2024</v>
      </c>
      <c r="AI1340" s="40"/>
      <c r="AJ1340" s="15">
        <v>0</v>
      </c>
      <c r="AK1340" s="40"/>
      <c r="AL1340" s="40"/>
      <c r="AM1340" s="40"/>
      <c r="AN1340" s="41">
        <v>45504</v>
      </c>
    </row>
    <row r="1341" spans="1:40" x14ac:dyDescent="0.35">
      <c r="A1341" s="40">
        <v>835000972</v>
      </c>
      <c r="B1341" s="40" t="s">
        <v>0</v>
      </c>
      <c r="C1341" s="23" t="s">
        <v>1377</v>
      </c>
      <c r="D1341" s="23" t="s">
        <v>22</v>
      </c>
      <c r="E1341" s="23">
        <v>7176</v>
      </c>
      <c r="F1341" s="40" t="s">
        <v>1377</v>
      </c>
      <c r="G1341" s="40" t="s">
        <v>3485</v>
      </c>
      <c r="H1341" s="24">
        <v>45410</v>
      </c>
      <c r="I1341" s="41">
        <v>45415.433801817133</v>
      </c>
      <c r="J1341" s="25">
        <v>356155</v>
      </c>
      <c r="K1341" s="12">
        <v>0</v>
      </c>
      <c r="L1341" s="15">
        <v>0</v>
      </c>
      <c r="M1341" s="15">
        <f t="shared" ref="M1341:M1404" si="23">+J1341-K1341-L1341</f>
        <v>356155</v>
      </c>
      <c r="N1341" s="42" t="s">
        <v>17</v>
      </c>
      <c r="O1341" s="40"/>
      <c r="P1341" s="40" t="s">
        <v>4262</v>
      </c>
      <c r="Q1341" s="40" t="b">
        <v>0</v>
      </c>
      <c r="R1341" s="40" t="s">
        <v>4254</v>
      </c>
      <c r="S1341" s="40"/>
      <c r="T1341" s="40" t="s">
        <v>4268</v>
      </c>
      <c r="U1341" s="15">
        <v>356155</v>
      </c>
      <c r="V1341" s="15">
        <v>0</v>
      </c>
      <c r="W1341" s="15">
        <v>0</v>
      </c>
      <c r="X1341" s="15"/>
      <c r="Y1341" s="15"/>
      <c r="Z1341" s="15">
        <v>356155</v>
      </c>
      <c r="AA1341" s="15">
        <v>0</v>
      </c>
      <c r="AB1341" s="15">
        <v>0</v>
      </c>
      <c r="AC1341" s="15">
        <v>356155</v>
      </c>
      <c r="AD1341" s="15">
        <v>0</v>
      </c>
      <c r="AE1341" s="40"/>
      <c r="AF1341" s="15">
        <v>356155</v>
      </c>
      <c r="AG1341" s="40">
        <f>VLOOKUP(G1341,'[2]PC PLATA'!$D:$F,3,0)</f>
        <v>2201540029</v>
      </c>
      <c r="AH1341" s="40" t="str">
        <f>VLOOKUP(G1341,'[2]PC PLATA'!$D:$J,7,0)</f>
        <v>26.08.2024</v>
      </c>
      <c r="AI1341" s="40"/>
      <c r="AJ1341" s="15">
        <v>0</v>
      </c>
      <c r="AK1341" s="40"/>
      <c r="AL1341" s="40"/>
      <c r="AM1341" s="40"/>
      <c r="AN1341" s="41">
        <v>45504</v>
      </c>
    </row>
    <row r="1342" spans="1:40" x14ac:dyDescent="0.35">
      <c r="A1342" s="40">
        <v>835000972</v>
      </c>
      <c r="B1342" s="40" t="s">
        <v>0</v>
      </c>
      <c r="C1342" s="23" t="s">
        <v>1378</v>
      </c>
      <c r="D1342" s="23" t="s">
        <v>22</v>
      </c>
      <c r="E1342" s="23">
        <v>7179</v>
      </c>
      <c r="F1342" s="40" t="s">
        <v>1378</v>
      </c>
      <c r="G1342" s="40" t="s">
        <v>3486</v>
      </c>
      <c r="H1342" s="24">
        <v>45410</v>
      </c>
      <c r="I1342" s="41">
        <v>45415.433801817133</v>
      </c>
      <c r="J1342" s="25">
        <v>427116</v>
      </c>
      <c r="K1342" s="12">
        <v>0</v>
      </c>
      <c r="L1342" s="15">
        <v>0</v>
      </c>
      <c r="M1342" s="15">
        <f t="shared" si="23"/>
        <v>427116</v>
      </c>
      <c r="N1342" s="42" t="s">
        <v>17</v>
      </c>
      <c r="O1342" s="40"/>
      <c r="P1342" s="40" t="s">
        <v>4262</v>
      </c>
      <c r="Q1342" s="40" t="b">
        <v>0</v>
      </c>
      <c r="R1342" s="40" t="s">
        <v>4254</v>
      </c>
      <c r="S1342" s="40"/>
      <c r="T1342" s="40" t="s">
        <v>4268</v>
      </c>
      <c r="U1342" s="15">
        <v>427116</v>
      </c>
      <c r="V1342" s="15">
        <v>0</v>
      </c>
      <c r="W1342" s="15">
        <v>0</v>
      </c>
      <c r="X1342" s="15"/>
      <c r="Y1342" s="15"/>
      <c r="Z1342" s="15">
        <v>427116</v>
      </c>
      <c r="AA1342" s="15">
        <v>0</v>
      </c>
      <c r="AB1342" s="15">
        <v>0</v>
      </c>
      <c r="AC1342" s="15">
        <v>427116</v>
      </c>
      <c r="AD1342" s="15">
        <v>0</v>
      </c>
      <c r="AE1342" s="40"/>
      <c r="AF1342" s="15">
        <v>427116</v>
      </c>
      <c r="AG1342" s="40">
        <f>VLOOKUP(G1342,'[2]PC PLATA'!$D:$F,3,0)</f>
        <v>4800064066</v>
      </c>
      <c r="AH1342" s="40" t="str">
        <f>VLOOKUP(G1342,'[2]PC PLATA'!$D:$J,7,0)</f>
        <v>19.06.2024</v>
      </c>
      <c r="AI1342" s="15">
        <v>14821111</v>
      </c>
      <c r="AJ1342" s="15">
        <v>0</v>
      </c>
      <c r="AK1342" s="40"/>
      <c r="AL1342" s="40"/>
      <c r="AM1342" s="40"/>
      <c r="AN1342" s="41">
        <v>45504</v>
      </c>
    </row>
    <row r="1343" spans="1:40" x14ac:dyDescent="0.35">
      <c r="A1343" s="40">
        <v>835000972</v>
      </c>
      <c r="B1343" s="40" t="s">
        <v>0</v>
      </c>
      <c r="C1343" s="23" t="s">
        <v>1379</v>
      </c>
      <c r="D1343" s="23" t="s">
        <v>22</v>
      </c>
      <c r="E1343" s="23">
        <v>7188</v>
      </c>
      <c r="F1343" s="40" t="s">
        <v>1379</v>
      </c>
      <c r="G1343" s="40" t="s">
        <v>3487</v>
      </c>
      <c r="H1343" s="24">
        <v>45410</v>
      </c>
      <c r="I1343" s="41">
        <v>45415.433801817133</v>
      </c>
      <c r="J1343" s="25">
        <v>275637</v>
      </c>
      <c r="K1343" s="12">
        <v>0</v>
      </c>
      <c r="L1343" s="15">
        <v>0</v>
      </c>
      <c r="M1343" s="15">
        <f t="shared" si="23"/>
        <v>275637</v>
      </c>
      <c r="N1343" s="42" t="s">
        <v>17</v>
      </c>
      <c r="O1343" s="40"/>
      <c r="P1343" s="40" t="s">
        <v>4262</v>
      </c>
      <c r="Q1343" s="40" t="b">
        <v>0</v>
      </c>
      <c r="R1343" s="40" t="s">
        <v>4254</v>
      </c>
      <c r="S1343" s="40"/>
      <c r="T1343" s="40" t="s">
        <v>4268</v>
      </c>
      <c r="U1343" s="15">
        <v>275637</v>
      </c>
      <c r="V1343" s="15">
        <v>0</v>
      </c>
      <c r="W1343" s="15">
        <v>0</v>
      </c>
      <c r="X1343" s="15"/>
      <c r="Y1343" s="15"/>
      <c r="Z1343" s="15">
        <v>275637</v>
      </c>
      <c r="AA1343" s="15">
        <v>0</v>
      </c>
      <c r="AB1343" s="15">
        <v>0</v>
      </c>
      <c r="AC1343" s="15">
        <v>275637</v>
      </c>
      <c r="AD1343" s="15">
        <v>0</v>
      </c>
      <c r="AE1343" s="40"/>
      <c r="AF1343" s="15">
        <v>275637</v>
      </c>
      <c r="AG1343" s="40">
        <f>VLOOKUP(G1343,'[2]PC PLATA'!$D:$F,3,0)</f>
        <v>2201540029</v>
      </c>
      <c r="AH1343" s="40" t="str">
        <f>VLOOKUP(G1343,'[2]PC PLATA'!$D:$J,7,0)</f>
        <v>26.08.2024</v>
      </c>
      <c r="AI1343" s="40"/>
      <c r="AJ1343" s="15">
        <v>0</v>
      </c>
      <c r="AK1343" s="40"/>
      <c r="AL1343" s="40"/>
      <c r="AM1343" s="40"/>
      <c r="AN1343" s="41">
        <v>45504</v>
      </c>
    </row>
    <row r="1344" spans="1:40" x14ac:dyDescent="0.35">
      <c r="A1344" s="40">
        <v>835000972</v>
      </c>
      <c r="B1344" s="40" t="s">
        <v>0</v>
      </c>
      <c r="C1344" s="23" t="s">
        <v>1380</v>
      </c>
      <c r="D1344" s="23" t="s">
        <v>22</v>
      </c>
      <c r="E1344" s="23">
        <v>7203</v>
      </c>
      <c r="F1344" s="40" t="s">
        <v>1380</v>
      </c>
      <c r="G1344" s="40" t="s">
        <v>3488</v>
      </c>
      <c r="H1344" s="24">
        <v>45410</v>
      </c>
      <c r="I1344" s="41">
        <v>45415.572978240743</v>
      </c>
      <c r="J1344" s="25">
        <v>253874</v>
      </c>
      <c r="K1344" s="12">
        <v>0</v>
      </c>
      <c r="L1344" s="15">
        <v>0</v>
      </c>
      <c r="M1344" s="15">
        <f t="shared" si="23"/>
        <v>253874</v>
      </c>
      <c r="N1344" s="42" t="s">
        <v>17</v>
      </c>
      <c r="O1344" s="40"/>
      <c r="P1344" s="40" t="s">
        <v>4262</v>
      </c>
      <c r="Q1344" s="40" t="b">
        <v>0</v>
      </c>
      <c r="R1344" s="40" t="s">
        <v>4254</v>
      </c>
      <c r="S1344" s="40"/>
      <c r="T1344" s="40" t="s">
        <v>4268</v>
      </c>
      <c r="U1344" s="15">
        <v>253874</v>
      </c>
      <c r="V1344" s="15">
        <v>0</v>
      </c>
      <c r="W1344" s="15">
        <v>0</v>
      </c>
      <c r="X1344" s="15"/>
      <c r="Y1344" s="15"/>
      <c r="Z1344" s="15">
        <v>253874</v>
      </c>
      <c r="AA1344" s="15">
        <v>0</v>
      </c>
      <c r="AB1344" s="15">
        <v>0</v>
      </c>
      <c r="AC1344" s="15">
        <v>253874</v>
      </c>
      <c r="AD1344" s="15">
        <v>0</v>
      </c>
      <c r="AE1344" s="40"/>
      <c r="AF1344" s="15">
        <v>253874</v>
      </c>
      <c r="AG1344" s="40">
        <f>VLOOKUP(G1344,'[2]PC PLATA'!$D:$F,3,0)</f>
        <v>4800064066</v>
      </c>
      <c r="AH1344" s="40" t="str">
        <f>VLOOKUP(G1344,'[2]PC PLATA'!$D:$J,7,0)</f>
        <v>19.06.2024</v>
      </c>
      <c r="AI1344" s="15">
        <v>14821111</v>
      </c>
      <c r="AJ1344" s="15">
        <v>0</v>
      </c>
      <c r="AK1344" s="40"/>
      <c r="AL1344" s="40"/>
      <c r="AM1344" s="40"/>
      <c r="AN1344" s="41">
        <v>45504</v>
      </c>
    </row>
    <row r="1345" spans="1:40" x14ac:dyDescent="0.35">
      <c r="A1345" s="40">
        <v>835000972</v>
      </c>
      <c r="B1345" s="40" t="s">
        <v>0</v>
      </c>
      <c r="C1345" s="23" t="s">
        <v>1381</v>
      </c>
      <c r="D1345" s="23" t="s">
        <v>22</v>
      </c>
      <c r="E1345" s="23">
        <v>7212</v>
      </c>
      <c r="F1345" s="40" t="s">
        <v>1381</v>
      </c>
      <c r="G1345" s="40" t="s">
        <v>3489</v>
      </c>
      <c r="H1345" s="24">
        <v>45410</v>
      </c>
      <c r="I1345" s="41">
        <v>45415.433801817133</v>
      </c>
      <c r="J1345" s="25">
        <v>257049</v>
      </c>
      <c r="K1345" s="12">
        <v>0</v>
      </c>
      <c r="L1345" s="15">
        <v>0</v>
      </c>
      <c r="M1345" s="15">
        <f t="shared" si="23"/>
        <v>257049</v>
      </c>
      <c r="N1345" s="42" t="s">
        <v>17</v>
      </c>
      <c r="O1345" s="40"/>
      <c r="P1345" s="40" t="s">
        <v>4262</v>
      </c>
      <c r="Q1345" s="40" t="b">
        <v>0</v>
      </c>
      <c r="R1345" s="40" t="s">
        <v>4254</v>
      </c>
      <c r="S1345" s="40"/>
      <c r="T1345" s="40" t="s">
        <v>4268</v>
      </c>
      <c r="U1345" s="15">
        <v>257049</v>
      </c>
      <c r="V1345" s="15">
        <v>0</v>
      </c>
      <c r="W1345" s="15">
        <v>0</v>
      </c>
      <c r="X1345" s="15"/>
      <c r="Y1345" s="15"/>
      <c r="Z1345" s="15">
        <v>257049</v>
      </c>
      <c r="AA1345" s="15">
        <v>0</v>
      </c>
      <c r="AB1345" s="15">
        <v>0</v>
      </c>
      <c r="AC1345" s="15">
        <v>257049</v>
      </c>
      <c r="AD1345" s="15">
        <v>0</v>
      </c>
      <c r="AE1345" s="40"/>
      <c r="AF1345" s="15">
        <v>257049</v>
      </c>
      <c r="AG1345" s="40">
        <f>VLOOKUP(G1345,'[2]PC PLATA'!$D:$F,3,0)</f>
        <v>2201540029</v>
      </c>
      <c r="AH1345" s="40" t="str">
        <f>VLOOKUP(G1345,'[2]PC PLATA'!$D:$J,7,0)</f>
        <v>26.08.2024</v>
      </c>
      <c r="AI1345" s="40"/>
      <c r="AJ1345" s="15">
        <v>0</v>
      </c>
      <c r="AK1345" s="40"/>
      <c r="AL1345" s="40"/>
      <c r="AM1345" s="40"/>
      <c r="AN1345" s="41">
        <v>45504</v>
      </c>
    </row>
    <row r="1346" spans="1:40" x14ac:dyDescent="0.35">
      <c r="A1346" s="40">
        <v>835000972</v>
      </c>
      <c r="B1346" s="40" t="s">
        <v>0</v>
      </c>
      <c r="C1346" s="23" t="s">
        <v>1382</v>
      </c>
      <c r="D1346" s="23" t="s">
        <v>22</v>
      </c>
      <c r="E1346" s="23">
        <v>7214</v>
      </c>
      <c r="F1346" s="40" t="s">
        <v>1382</v>
      </c>
      <c r="G1346" s="40" t="s">
        <v>3490</v>
      </c>
      <c r="H1346" s="24">
        <v>45410</v>
      </c>
      <c r="I1346" s="41">
        <v>45415.433801817133</v>
      </c>
      <c r="J1346" s="25">
        <v>89177</v>
      </c>
      <c r="K1346" s="12">
        <v>0</v>
      </c>
      <c r="L1346" s="15">
        <v>0</v>
      </c>
      <c r="M1346" s="15">
        <f t="shared" si="23"/>
        <v>89177</v>
      </c>
      <c r="N1346" s="42" t="s">
        <v>17</v>
      </c>
      <c r="O1346" s="40"/>
      <c r="P1346" s="40" t="s">
        <v>4262</v>
      </c>
      <c r="Q1346" s="40" t="b">
        <v>0</v>
      </c>
      <c r="R1346" s="40" t="s">
        <v>4254</v>
      </c>
      <c r="S1346" s="40"/>
      <c r="T1346" s="40" t="s">
        <v>4268</v>
      </c>
      <c r="U1346" s="15">
        <v>89177</v>
      </c>
      <c r="V1346" s="15">
        <v>0</v>
      </c>
      <c r="W1346" s="15">
        <v>0</v>
      </c>
      <c r="X1346" s="15"/>
      <c r="Y1346" s="15"/>
      <c r="Z1346" s="15">
        <v>89177</v>
      </c>
      <c r="AA1346" s="15">
        <v>0</v>
      </c>
      <c r="AB1346" s="15">
        <v>0</v>
      </c>
      <c r="AC1346" s="15">
        <v>89177</v>
      </c>
      <c r="AD1346" s="15">
        <v>0</v>
      </c>
      <c r="AE1346" s="40"/>
      <c r="AF1346" s="15">
        <v>89177</v>
      </c>
      <c r="AG1346" s="40">
        <f>VLOOKUP(G1346,'[2]PC PLATA'!$D:$F,3,0)</f>
        <v>2201540029</v>
      </c>
      <c r="AH1346" s="40" t="str">
        <f>VLOOKUP(G1346,'[2]PC PLATA'!$D:$J,7,0)</f>
        <v>26.08.2024</v>
      </c>
      <c r="AI1346" s="40"/>
      <c r="AJ1346" s="15">
        <v>0</v>
      </c>
      <c r="AK1346" s="40"/>
      <c r="AL1346" s="40"/>
      <c r="AM1346" s="40"/>
      <c r="AN1346" s="41">
        <v>45504</v>
      </c>
    </row>
    <row r="1347" spans="1:40" x14ac:dyDescent="0.35">
      <c r="A1347" s="40">
        <v>835000972</v>
      </c>
      <c r="B1347" s="40" t="s">
        <v>0</v>
      </c>
      <c r="C1347" s="23" t="s">
        <v>1383</v>
      </c>
      <c r="D1347" s="23" t="s">
        <v>22</v>
      </c>
      <c r="E1347" s="23">
        <v>7228</v>
      </c>
      <c r="F1347" s="40" t="s">
        <v>1383</v>
      </c>
      <c r="G1347" s="40" t="s">
        <v>3491</v>
      </c>
      <c r="H1347" s="24">
        <v>45410</v>
      </c>
      <c r="I1347" s="41">
        <v>45415.572978240743</v>
      </c>
      <c r="J1347" s="25">
        <v>398421</v>
      </c>
      <c r="K1347" s="12">
        <v>0</v>
      </c>
      <c r="L1347" s="15">
        <v>0</v>
      </c>
      <c r="M1347" s="15">
        <f t="shared" si="23"/>
        <v>398421</v>
      </c>
      <c r="N1347" s="42" t="s">
        <v>17</v>
      </c>
      <c r="O1347" s="40"/>
      <c r="P1347" s="40" t="s">
        <v>4262</v>
      </c>
      <c r="Q1347" s="40" t="b">
        <v>0</v>
      </c>
      <c r="R1347" s="40" t="s">
        <v>4254</v>
      </c>
      <c r="S1347" s="40"/>
      <c r="T1347" s="40" t="s">
        <v>4268</v>
      </c>
      <c r="U1347" s="15">
        <v>398421</v>
      </c>
      <c r="V1347" s="15">
        <v>0</v>
      </c>
      <c r="W1347" s="15">
        <v>0</v>
      </c>
      <c r="X1347" s="15"/>
      <c r="Y1347" s="15"/>
      <c r="Z1347" s="15">
        <v>398421</v>
      </c>
      <c r="AA1347" s="15">
        <v>0</v>
      </c>
      <c r="AB1347" s="15">
        <v>0</v>
      </c>
      <c r="AC1347" s="15">
        <v>398421</v>
      </c>
      <c r="AD1347" s="15">
        <v>0</v>
      </c>
      <c r="AE1347" s="40"/>
      <c r="AF1347" s="15">
        <v>398421</v>
      </c>
      <c r="AG1347" s="40">
        <f>VLOOKUP(G1347,'[2]PC PLATA'!$D:$F,3,0)</f>
        <v>4800064066</v>
      </c>
      <c r="AH1347" s="40" t="str">
        <f>VLOOKUP(G1347,'[2]PC PLATA'!$D:$J,7,0)</f>
        <v>19.06.2024</v>
      </c>
      <c r="AI1347" s="15">
        <v>14821111</v>
      </c>
      <c r="AJ1347" s="15">
        <v>0</v>
      </c>
      <c r="AK1347" s="40"/>
      <c r="AL1347" s="40"/>
      <c r="AM1347" s="40"/>
      <c r="AN1347" s="41">
        <v>45504</v>
      </c>
    </row>
    <row r="1348" spans="1:40" x14ac:dyDescent="0.35">
      <c r="A1348" s="40">
        <v>835000972</v>
      </c>
      <c r="B1348" s="40" t="s">
        <v>0</v>
      </c>
      <c r="C1348" s="23" t="s">
        <v>1384</v>
      </c>
      <c r="D1348" s="23" t="s">
        <v>22</v>
      </c>
      <c r="E1348" s="23">
        <v>7237</v>
      </c>
      <c r="F1348" s="40" t="s">
        <v>1384</v>
      </c>
      <c r="G1348" s="40" t="s">
        <v>3492</v>
      </c>
      <c r="H1348" s="24">
        <v>45410</v>
      </c>
      <c r="I1348" s="41">
        <v>45415.433801817133</v>
      </c>
      <c r="J1348" s="25">
        <v>364272</v>
      </c>
      <c r="K1348" s="12">
        <v>0</v>
      </c>
      <c r="L1348" s="15">
        <v>0</v>
      </c>
      <c r="M1348" s="15">
        <f t="shared" si="23"/>
        <v>364272</v>
      </c>
      <c r="N1348" s="42" t="s">
        <v>17</v>
      </c>
      <c r="O1348" s="40"/>
      <c r="P1348" s="40" t="s">
        <v>4262</v>
      </c>
      <c r="Q1348" s="40" t="b">
        <v>0</v>
      </c>
      <c r="R1348" s="40" t="s">
        <v>4254</v>
      </c>
      <c r="S1348" s="40"/>
      <c r="T1348" s="40" t="s">
        <v>4268</v>
      </c>
      <c r="U1348" s="15">
        <v>364272</v>
      </c>
      <c r="V1348" s="15">
        <v>0</v>
      </c>
      <c r="W1348" s="15">
        <v>0</v>
      </c>
      <c r="X1348" s="15"/>
      <c r="Y1348" s="15"/>
      <c r="Z1348" s="15">
        <v>364272</v>
      </c>
      <c r="AA1348" s="15">
        <v>0</v>
      </c>
      <c r="AB1348" s="15">
        <v>0</v>
      </c>
      <c r="AC1348" s="15">
        <v>364272</v>
      </c>
      <c r="AD1348" s="15">
        <v>0</v>
      </c>
      <c r="AE1348" s="40"/>
      <c r="AF1348" s="15">
        <v>364272</v>
      </c>
      <c r="AG1348" s="40">
        <f>VLOOKUP(G1348,'[2]PC PLATA'!$D:$F,3,0)</f>
        <v>2201540029</v>
      </c>
      <c r="AH1348" s="40" t="str">
        <f>VLOOKUP(G1348,'[2]PC PLATA'!$D:$J,7,0)</f>
        <v>26.08.2024</v>
      </c>
      <c r="AI1348" s="40"/>
      <c r="AJ1348" s="15">
        <v>0</v>
      </c>
      <c r="AK1348" s="40"/>
      <c r="AL1348" s="40"/>
      <c r="AM1348" s="40"/>
      <c r="AN1348" s="41">
        <v>45504</v>
      </c>
    </row>
    <row r="1349" spans="1:40" x14ac:dyDescent="0.35">
      <c r="A1349" s="40">
        <v>835000972</v>
      </c>
      <c r="B1349" s="40" t="s">
        <v>0</v>
      </c>
      <c r="C1349" s="23" t="s">
        <v>1385</v>
      </c>
      <c r="D1349" s="23" t="s">
        <v>22</v>
      </c>
      <c r="E1349" s="23">
        <v>7238</v>
      </c>
      <c r="F1349" s="40" t="s">
        <v>1385</v>
      </c>
      <c r="G1349" s="40" t="s">
        <v>3493</v>
      </c>
      <c r="H1349" s="24">
        <v>45410</v>
      </c>
      <c r="I1349" s="41">
        <v>45415.433801817133</v>
      </c>
      <c r="J1349" s="25">
        <v>85400</v>
      </c>
      <c r="K1349" s="12">
        <v>0</v>
      </c>
      <c r="L1349" s="15">
        <v>0</v>
      </c>
      <c r="M1349" s="15">
        <f t="shared" si="23"/>
        <v>85400</v>
      </c>
      <c r="N1349" s="42" t="s">
        <v>17</v>
      </c>
      <c r="O1349" s="40"/>
      <c r="P1349" s="40" t="s">
        <v>4262</v>
      </c>
      <c r="Q1349" s="40" t="b">
        <v>0</v>
      </c>
      <c r="R1349" s="40" t="s">
        <v>4254</v>
      </c>
      <c r="S1349" s="40"/>
      <c r="T1349" s="40" t="s">
        <v>4268</v>
      </c>
      <c r="U1349" s="15">
        <v>85400</v>
      </c>
      <c r="V1349" s="15">
        <v>0</v>
      </c>
      <c r="W1349" s="15">
        <v>0</v>
      </c>
      <c r="X1349" s="15"/>
      <c r="Y1349" s="15"/>
      <c r="Z1349" s="15">
        <v>85400</v>
      </c>
      <c r="AA1349" s="15">
        <v>0</v>
      </c>
      <c r="AB1349" s="15">
        <v>0</v>
      </c>
      <c r="AC1349" s="15">
        <v>85400</v>
      </c>
      <c r="AD1349" s="15">
        <v>0</v>
      </c>
      <c r="AE1349" s="40"/>
      <c r="AF1349" s="15">
        <v>85400</v>
      </c>
      <c r="AG1349" s="40">
        <f>VLOOKUP(G1349,'[2]PC PLATA'!$D:$F,3,0)</f>
        <v>2201540029</v>
      </c>
      <c r="AH1349" s="40" t="str">
        <f>VLOOKUP(G1349,'[2]PC PLATA'!$D:$J,7,0)</f>
        <v>26.08.2024</v>
      </c>
      <c r="AI1349" s="40"/>
      <c r="AJ1349" s="15">
        <v>0</v>
      </c>
      <c r="AK1349" s="40"/>
      <c r="AL1349" s="40"/>
      <c r="AM1349" s="40"/>
      <c r="AN1349" s="41">
        <v>45504</v>
      </c>
    </row>
    <row r="1350" spans="1:40" x14ac:dyDescent="0.35">
      <c r="A1350" s="40">
        <v>835000972</v>
      </c>
      <c r="B1350" s="40" t="s">
        <v>0</v>
      </c>
      <c r="C1350" s="23" t="s">
        <v>1386</v>
      </c>
      <c r="D1350" s="23" t="s">
        <v>22</v>
      </c>
      <c r="E1350" s="23">
        <v>7240</v>
      </c>
      <c r="F1350" s="40" t="s">
        <v>1386</v>
      </c>
      <c r="G1350" s="40" t="s">
        <v>3494</v>
      </c>
      <c r="H1350" s="24">
        <v>45410</v>
      </c>
      <c r="I1350" s="41">
        <v>45415.433801817133</v>
      </c>
      <c r="J1350" s="25">
        <v>490623</v>
      </c>
      <c r="K1350" s="12">
        <v>0</v>
      </c>
      <c r="L1350" s="15">
        <v>0</v>
      </c>
      <c r="M1350" s="15">
        <f t="shared" si="23"/>
        <v>490623</v>
      </c>
      <c r="N1350" s="42" t="s">
        <v>17</v>
      </c>
      <c r="O1350" s="40"/>
      <c r="P1350" s="40" t="s">
        <v>4262</v>
      </c>
      <c r="Q1350" s="40" t="b">
        <v>0</v>
      </c>
      <c r="R1350" s="40" t="s">
        <v>4254</v>
      </c>
      <c r="S1350" s="40"/>
      <c r="T1350" s="40" t="s">
        <v>4268</v>
      </c>
      <c r="U1350" s="15">
        <v>490623</v>
      </c>
      <c r="V1350" s="15">
        <v>0</v>
      </c>
      <c r="W1350" s="15">
        <v>0</v>
      </c>
      <c r="X1350" s="15"/>
      <c r="Y1350" s="15"/>
      <c r="Z1350" s="15">
        <v>490623</v>
      </c>
      <c r="AA1350" s="15">
        <v>0</v>
      </c>
      <c r="AB1350" s="15">
        <v>0</v>
      </c>
      <c r="AC1350" s="15">
        <v>490623</v>
      </c>
      <c r="AD1350" s="15">
        <v>0</v>
      </c>
      <c r="AE1350" s="40"/>
      <c r="AF1350" s="15">
        <v>490623</v>
      </c>
      <c r="AG1350" s="40">
        <f>VLOOKUP(G1350,'[2]PC PLATA'!$D:$F,3,0)</f>
        <v>2201540029</v>
      </c>
      <c r="AH1350" s="40" t="str">
        <f>VLOOKUP(G1350,'[2]PC PLATA'!$D:$J,7,0)</f>
        <v>26.08.2024</v>
      </c>
      <c r="AI1350" s="40"/>
      <c r="AJ1350" s="15">
        <v>0</v>
      </c>
      <c r="AK1350" s="40"/>
      <c r="AL1350" s="40"/>
      <c r="AM1350" s="40"/>
      <c r="AN1350" s="41">
        <v>45504</v>
      </c>
    </row>
    <row r="1351" spans="1:40" x14ac:dyDescent="0.35">
      <c r="A1351" s="40">
        <v>835000972</v>
      </c>
      <c r="B1351" s="40" t="s">
        <v>0</v>
      </c>
      <c r="C1351" s="23" t="s">
        <v>1387</v>
      </c>
      <c r="D1351" s="23" t="s">
        <v>22</v>
      </c>
      <c r="E1351" s="23">
        <v>7252</v>
      </c>
      <c r="F1351" s="40" t="s">
        <v>1387</v>
      </c>
      <c r="G1351" s="40" t="s">
        <v>3495</v>
      </c>
      <c r="H1351" s="24">
        <v>45410</v>
      </c>
      <c r="I1351" s="41">
        <v>45415.433801817133</v>
      </c>
      <c r="J1351" s="25">
        <v>512608</v>
      </c>
      <c r="K1351" s="12">
        <v>0</v>
      </c>
      <c r="L1351" s="15">
        <v>0</v>
      </c>
      <c r="M1351" s="15">
        <f t="shared" si="23"/>
        <v>512608</v>
      </c>
      <c r="N1351" s="42" t="s">
        <v>17</v>
      </c>
      <c r="O1351" s="40"/>
      <c r="P1351" s="40" t="s">
        <v>4262</v>
      </c>
      <c r="Q1351" s="40" t="b">
        <v>0</v>
      </c>
      <c r="R1351" s="40" t="s">
        <v>4254</v>
      </c>
      <c r="S1351" s="40"/>
      <c r="T1351" s="40" t="s">
        <v>4268</v>
      </c>
      <c r="U1351" s="15">
        <v>512608</v>
      </c>
      <c r="V1351" s="15">
        <v>0</v>
      </c>
      <c r="W1351" s="15">
        <v>0</v>
      </c>
      <c r="X1351" s="15"/>
      <c r="Y1351" s="15"/>
      <c r="Z1351" s="15">
        <v>512608</v>
      </c>
      <c r="AA1351" s="15">
        <v>0</v>
      </c>
      <c r="AB1351" s="15">
        <v>0</v>
      </c>
      <c r="AC1351" s="15">
        <v>512608</v>
      </c>
      <c r="AD1351" s="15">
        <v>0</v>
      </c>
      <c r="AE1351" s="40"/>
      <c r="AF1351" s="15">
        <v>512608</v>
      </c>
      <c r="AG1351" s="40">
        <f>VLOOKUP(G1351,'[2]PC PLATA'!$D:$F,3,0)</f>
        <v>4800064066</v>
      </c>
      <c r="AH1351" s="40" t="str">
        <f>VLOOKUP(G1351,'[2]PC PLATA'!$D:$J,7,0)</f>
        <v>19.06.2024</v>
      </c>
      <c r="AI1351" s="15">
        <v>14821111</v>
      </c>
      <c r="AJ1351" s="15">
        <v>0</v>
      </c>
      <c r="AK1351" s="40"/>
      <c r="AL1351" s="40"/>
      <c r="AM1351" s="40"/>
      <c r="AN1351" s="41">
        <v>45504</v>
      </c>
    </row>
    <row r="1352" spans="1:40" x14ac:dyDescent="0.35">
      <c r="A1352" s="40">
        <v>835000972</v>
      </c>
      <c r="B1352" s="40" t="s">
        <v>0</v>
      </c>
      <c r="C1352" s="23" t="s">
        <v>1388</v>
      </c>
      <c r="D1352" s="23" t="s">
        <v>22</v>
      </c>
      <c r="E1352" s="23">
        <v>7259</v>
      </c>
      <c r="F1352" s="40" t="s">
        <v>1388</v>
      </c>
      <c r="G1352" s="40" t="s">
        <v>3496</v>
      </c>
      <c r="H1352" s="24">
        <v>45410</v>
      </c>
      <c r="I1352" s="41">
        <v>45415.433801817133</v>
      </c>
      <c r="J1352" s="25">
        <v>87053</v>
      </c>
      <c r="K1352" s="12">
        <v>0</v>
      </c>
      <c r="L1352" s="15">
        <v>0</v>
      </c>
      <c r="M1352" s="15">
        <f t="shared" si="23"/>
        <v>87053</v>
      </c>
      <c r="N1352" s="42" t="s">
        <v>17</v>
      </c>
      <c r="O1352" s="40"/>
      <c r="P1352" s="40" t="s">
        <v>4262</v>
      </c>
      <c r="Q1352" s="40" t="b">
        <v>0</v>
      </c>
      <c r="R1352" s="40" t="s">
        <v>4254</v>
      </c>
      <c r="S1352" s="40"/>
      <c r="T1352" s="40" t="s">
        <v>4268</v>
      </c>
      <c r="U1352" s="15">
        <v>87053</v>
      </c>
      <c r="V1352" s="15">
        <v>0</v>
      </c>
      <c r="W1352" s="15">
        <v>0</v>
      </c>
      <c r="X1352" s="15"/>
      <c r="Y1352" s="15"/>
      <c r="Z1352" s="15">
        <v>87053</v>
      </c>
      <c r="AA1352" s="15">
        <v>0</v>
      </c>
      <c r="AB1352" s="15">
        <v>0</v>
      </c>
      <c r="AC1352" s="15">
        <v>87053</v>
      </c>
      <c r="AD1352" s="15">
        <v>0</v>
      </c>
      <c r="AE1352" s="40"/>
      <c r="AF1352" s="15">
        <v>87053</v>
      </c>
      <c r="AG1352" s="40">
        <f>VLOOKUP(G1352,'[2]PC PLATA'!$D:$F,3,0)</f>
        <v>2201540029</v>
      </c>
      <c r="AH1352" s="40" t="str">
        <f>VLOOKUP(G1352,'[2]PC PLATA'!$D:$J,7,0)</f>
        <v>26.08.2024</v>
      </c>
      <c r="AI1352" s="40"/>
      <c r="AJ1352" s="15">
        <v>0</v>
      </c>
      <c r="AK1352" s="40"/>
      <c r="AL1352" s="40"/>
      <c r="AM1352" s="40"/>
      <c r="AN1352" s="41">
        <v>45504</v>
      </c>
    </row>
    <row r="1353" spans="1:40" x14ac:dyDescent="0.35">
      <c r="A1353" s="40">
        <v>835000972</v>
      </c>
      <c r="B1353" s="40" t="s">
        <v>0</v>
      </c>
      <c r="C1353" s="23" t="s">
        <v>1389</v>
      </c>
      <c r="D1353" s="23" t="s">
        <v>22</v>
      </c>
      <c r="E1353" s="23">
        <v>7270</v>
      </c>
      <c r="F1353" s="40" t="s">
        <v>1389</v>
      </c>
      <c r="G1353" s="40" t="s">
        <v>3497</v>
      </c>
      <c r="H1353" s="24">
        <v>45410</v>
      </c>
      <c r="I1353" s="41">
        <v>45415.433801817133</v>
      </c>
      <c r="J1353" s="25">
        <v>452695</v>
      </c>
      <c r="K1353" s="12">
        <v>0</v>
      </c>
      <c r="L1353" s="15">
        <v>0</v>
      </c>
      <c r="M1353" s="15">
        <f t="shared" si="23"/>
        <v>452695</v>
      </c>
      <c r="N1353" s="42" t="s">
        <v>17</v>
      </c>
      <c r="O1353" s="40"/>
      <c r="P1353" s="40" t="s">
        <v>4262</v>
      </c>
      <c r="Q1353" s="40" t="b">
        <v>0</v>
      </c>
      <c r="R1353" s="40" t="s">
        <v>4254</v>
      </c>
      <c r="S1353" s="40"/>
      <c r="T1353" s="40" t="s">
        <v>4268</v>
      </c>
      <c r="U1353" s="15">
        <v>452695</v>
      </c>
      <c r="V1353" s="15">
        <v>0</v>
      </c>
      <c r="W1353" s="15">
        <v>0</v>
      </c>
      <c r="X1353" s="15"/>
      <c r="Y1353" s="15"/>
      <c r="Z1353" s="15">
        <v>452695</v>
      </c>
      <c r="AA1353" s="15">
        <v>0</v>
      </c>
      <c r="AB1353" s="15">
        <v>0</v>
      </c>
      <c r="AC1353" s="15">
        <v>452695</v>
      </c>
      <c r="AD1353" s="15">
        <v>0</v>
      </c>
      <c r="AE1353" s="40"/>
      <c r="AF1353" s="15">
        <v>452695</v>
      </c>
      <c r="AG1353" s="40">
        <f>VLOOKUP(G1353,'[2]PC PLATA'!$D:$F,3,0)</f>
        <v>2201540029</v>
      </c>
      <c r="AH1353" s="40" t="str">
        <f>VLOOKUP(G1353,'[2]PC PLATA'!$D:$J,7,0)</f>
        <v>26.08.2024</v>
      </c>
      <c r="AI1353" s="40"/>
      <c r="AJ1353" s="15">
        <v>0</v>
      </c>
      <c r="AK1353" s="40"/>
      <c r="AL1353" s="40"/>
      <c r="AM1353" s="40"/>
      <c r="AN1353" s="41">
        <v>45504</v>
      </c>
    </row>
    <row r="1354" spans="1:40" x14ac:dyDescent="0.35">
      <c r="A1354" s="40">
        <v>835000972</v>
      </c>
      <c r="B1354" s="40" t="s">
        <v>0</v>
      </c>
      <c r="C1354" s="23" t="s">
        <v>1390</v>
      </c>
      <c r="D1354" s="23" t="s">
        <v>22</v>
      </c>
      <c r="E1354" s="23">
        <v>7272</v>
      </c>
      <c r="F1354" s="40" t="s">
        <v>1390</v>
      </c>
      <c r="G1354" s="40" t="s">
        <v>3498</v>
      </c>
      <c r="H1354" s="24">
        <v>45410</v>
      </c>
      <c r="I1354" s="41">
        <v>45415.572978240743</v>
      </c>
      <c r="J1354" s="25">
        <v>755596</v>
      </c>
      <c r="K1354" s="12">
        <v>0</v>
      </c>
      <c r="L1354" s="15">
        <v>0</v>
      </c>
      <c r="M1354" s="15">
        <f t="shared" si="23"/>
        <v>755596</v>
      </c>
      <c r="N1354" s="42" t="s">
        <v>17</v>
      </c>
      <c r="O1354" s="40"/>
      <c r="P1354" s="40" t="s">
        <v>4262</v>
      </c>
      <c r="Q1354" s="40" t="b">
        <v>0</v>
      </c>
      <c r="R1354" s="40" t="s">
        <v>4254</v>
      </c>
      <c r="S1354" s="40"/>
      <c r="T1354" s="40" t="s">
        <v>4268</v>
      </c>
      <c r="U1354" s="15">
        <v>755596</v>
      </c>
      <c r="V1354" s="15">
        <v>0</v>
      </c>
      <c r="W1354" s="15">
        <v>0</v>
      </c>
      <c r="X1354" s="15"/>
      <c r="Y1354" s="15"/>
      <c r="Z1354" s="15">
        <v>755596</v>
      </c>
      <c r="AA1354" s="15">
        <v>0</v>
      </c>
      <c r="AB1354" s="15">
        <v>0</v>
      </c>
      <c r="AC1354" s="15">
        <v>755596</v>
      </c>
      <c r="AD1354" s="15">
        <v>0</v>
      </c>
      <c r="AE1354" s="40"/>
      <c r="AF1354" s="15">
        <v>755596</v>
      </c>
      <c r="AG1354" s="40">
        <f>VLOOKUP(G1354,'[2]PC PLATA'!$D:$F,3,0)</f>
        <v>4800064066</v>
      </c>
      <c r="AH1354" s="40" t="str">
        <f>VLOOKUP(G1354,'[2]PC PLATA'!$D:$J,7,0)</f>
        <v>19.06.2024</v>
      </c>
      <c r="AI1354" s="15">
        <v>14821111</v>
      </c>
      <c r="AJ1354" s="15">
        <v>0</v>
      </c>
      <c r="AK1354" s="40"/>
      <c r="AL1354" s="40"/>
      <c r="AM1354" s="40"/>
      <c r="AN1354" s="41">
        <v>45504</v>
      </c>
    </row>
    <row r="1355" spans="1:40" x14ac:dyDescent="0.35">
      <c r="A1355" s="40">
        <v>835000972</v>
      </c>
      <c r="B1355" s="40" t="s">
        <v>0</v>
      </c>
      <c r="C1355" s="23" t="s">
        <v>1391</v>
      </c>
      <c r="D1355" s="23" t="s">
        <v>22</v>
      </c>
      <c r="E1355" s="23">
        <v>7277</v>
      </c>
      <c r="F1355" s="40" t="s">
        <v>1391</v>
      </c>
      <c r="G1355" s="40" t="s">
        <v>3499</v>
      </c>
      <c r="H1355" s="24">
        <v>45410</v>
      </c>
      <c r="I1355" s="41">
        <v>45415.433801817133</v>
      </c>
      <c r="J1355" s="25">
        <v>51714</v>
      </c>
      <c r="K1355" s="12">
        <v>0</v>
      </c>
      <c r="L1355" s="15">
        <v>0</v>
      </c>
      <c r="M1355" s="15">
        <f t="shared" si="23"/>
        <v>51714</v>
      </c>
      <c r="N1355" s="42" t="s">
        <v>17</v>
      </c>
      <c r="O1355" s="40"/>
      <c r="P1355" s="40" t="s">
        <v>4262</v>
      </c>
      <c r="Q1355" s="40" t="b">
        <v>0</v>
      </c>
      <c r="R1355" s="40" t="s">
        <v>4254</v>
      </c>
      <c r="S1355" s="40"/>
      <c r="T1355" s="40" t="s">
        <v>4268</v>
      </c>
      <c r="U1355" s="15">
        <v>51714</v>
      </c>
      <c r="V1355" s="15">
        <v>0</v>
      </c>
      <c r="W1355" s="15">
        <v>0</v>
      </c>
      <c r="X1355" s="15"/>
      <c r="Y1355" s="15"/>
      <c r="Z1355" s="15">
        <v>51714</v>
      </c>
      <c r="AA1355" s="15">
        <v>0</v>
      </c>
      <c r="AB1355" s="15">
        <v>0</v>
      </c>
      <c r="AC1355" s="15">
        <v>51714</v>
      </c>
      <c r="AD1355" s="15">
        <v>0</v>
      </c>
      <c r="AE1355" s="40"/>
      <c r="AF1355" s="15">
        <v>51714</v>
      </c>
      <c r="AG1355" s="40">
        <f>VLOOKUP(G1355,'[2]PC PLATA'!$D:$F,3,0)</f>
        <v>2201540029</v>
      </c>
      <c r="AH1355" s="40" t="str">
        <f>VLOOKUP(G1355,'[2]PC PLATA'!$D:$J,7,0)</f>
        <v>26.08.2024</v>
      </c>
      <c r="AI1355" s="40"/>
      <c r="AJ1355" s="15">
        <v>0</v>
      </c>
      <c r="AK1355" s="40"/>
      <c r="AL1355" s="40"/>
      <c r="AM1355" s="40"/>
      <c r="AN1355" s="41">
        <v>45504</v>
      </c>
    </row>
    <row r="1356" spans="1:40" x14ac:dyDescent="0.35">
      <c r="A1356" s="40">
        <v>835000972</v>
      </c>
      <c r="B1356" s="40" t="s">
        <v>0</v>
      </c>
      <c r="C1356" s="23" t="s">
        <v>1392</v>
      </c>
      <c r="D1356" s="23" t="s">
        <v>22</v>
      </c>
      <c r="E1356" s="23">
        <v>7290</v>
      </c>
      <c r="F1356" s="40" t="s">
        <v>1392</v>
      </c>
      <c r="G1356" s="40" t="s">
        <v>3500</v>
      </c>
      <c r="H1356" s="24">
        <v>45410</v>
      </c>
      <c r="I1356" s="41">
        <v>45415.433801817133</v>
      </c>
      <c r="J1356" s="25">
        <v>411929</v>
      </c>
      <c r="K1356" s="12">
        <v>0</v>
      </c>
      <c r="L1356" s="15">
        <v>0</v>
      </c>
      <c r="M1356" s="15">
        <f t="shared" si="23"/>
        <v>411929</v>
      </c>
      <c r="N1356" s="42" t="s">
        <v>17</v>
      </c>
      <c r="O1356" s="40"/>
      <c r="P1356" s="40" t="s">
        <v>4262</v>
      </c>
      <c r="Q1356" s="40" t="b">
        <v>0</v>
      </c>
      <c r="R1356" s="40" t="s">
        <v>4254</v>
      </c>
      <c r="S1356" s="40"/>
      <c r="T1356" s="40" t="s">
        <v>4268</v>
      </c>
      <c r="U1356" s="15">
        <v>411929</v>
      </c>
      <c r="V1356" s="15">
        <v>0</v>
      </c>
      <c r="W1356" s="15">
        <v>0</v>
      </c>
      <c r="X1356" s="15"/>
      <c r="Y1356" s="15"/>
      <c r="Z1356" s="15">
        <v>411929</v>
      </c>
      <c r="AA1356" s="15">
        <v>0</v>
      </c>
      <c r="AB1356" s="15">
        <v>0</v>
      </c>
      <c r="AC1356" s="15">
        <v>411929</v>
      </c>
      <c r="AD1356" s="15">
        <v>0</v>
      </c>
      <c r="AE1356" s="40"/>
      <c r="AF1356" s="15">
        <v>411929</v>
      </c>
      <c r="AG1356" s="40">
        <f>VLOOKUP(G1356,'[2]PC PLATA'!$D:$F,3,0)</f>
        <v>2201540029</v>
      </c>
      <c r="AH1356" s="40" t="str">
        <f>VLOOKUP(G1356,'[2]PC PLATA'!$D:$J,7,0)</f>
        <v>26.08.2024</v>
      </c>
      <c r="AI1356" s="40"/>
      <c r="AJ1356" s="15">
        <v>0</v>
      </c>
      <c r="AK1356" s="40"/>
      <c r="AL1356" s="40"/>
      <c r="AM1356" s="40"/>
      <c r="AN1356" s="41">
        <v>45504</v>
      </c>
    </row>
    <row r="1357" spans="1:40" x14ac:dyDescent="0.35">
      <c r="A1357" s="40">
        <v>835000972</v>
      </c>
      <c r="B1357" s="40" t="s">
        <v>0</v>
      </c>
      <c r="C1357" s="23" t="s">
        <v>1393</v>
      </c>
      <c r="D1357" s="23" t="s">
        <v>22</v>
      </c>
      <c r="E1357" s="23">
        <v>7292</v>
      </c>
      <c r="F1357" s="40" t="s">
        <v>1393</v>
      </c>
      <c r="G1357" s="40" t="s">
        <v>3501</v>
      </c>
      <c r="H1357" s="24">
        <v>45410</v>
      </c>
      <c r="I1357" s="41">
        <v>45415.433801817133</v>
      </c>
      <c r="J1357" s="25">
        <v>180800</v>
      </c>
      <c r="K1357" s="12">
        <v>0</v>
      </c>
      <c r="L1357" s="15">
        <v>0</v>
      </c>
      <c r="M1357" s="15">
        <f t="shared" si="23"/>
        <v>180800</v>
      </c>
      <c r="N1357" s="42" t="s">
        <v>17</v>
      </c>
      <c r="O1357" s="40"/>
      <c r="P1357" s="40" t="s">
        <v>4262</v>
      </c>
      <c r="Q1357" s="40" t="b">
        <v>0</v>
      </c>
      <c r="R1357" s="40" t="s">
        <v>4254</v>
      </c>
      <c r="S1357" s="40"/>
      <c r="T1357" s="40" t="s">
        <v>4268</v>
      </c>
      <c r="U1357" s="15">
        <v>180800</v>
      </c>
      <c r="V1357" s="15">
        <v>0</v>
      </c>
      <c r="W1357" s="15">
        <v>0</v>
      </c>
      <c r="X1357" s="15"/>
      <c r="Y1357" s="15"/>
      <c r="Z1357" s="15">
        <v>180800</v>
      </c>
      <c r="AA1357" s="15">
        <v>0</v>
      </c>
      <c r="AB1357" s="15">
        <v>0</v>
      </c>
      <c r="AC1357" s="15">
        <v>180800</v>
      </c>
      <c r="AD1357" s="15">
        <v>0</v>
      </c>
      <c r="AE1357" s="40"/>
      <c r="AF1357" s="15">
        <v>180800</v>
      </c>
      <c r="AG1357" s="40">
        <f>VLOOKUP(G1357,'[2]PC PLATA'!$D:$F,3,0)</f>
        <v>2201540029</v>
      </c>
      <c r="AH1357" s="40" t="str">
        <f>VLOOKUP(G1357,'[2]PC PLATA'!$D:$J,7,0)</f>
        <v>26.08.2024</v>
      </c>
      <c r="AI1357" s="40"/>
      <c r="AJ1357" s="15">
        <v>0</v>
      </c>
      <c r="AK1357" s="40"/>
      <c r="AL1357" s="40"/>
      <c r="AM1357" s="40"/>
      <c r="AN1357" s="41">
        <v>45504</v>
      </c>
    </row>
    <row r="1358" spans="1:40" x14ac:dyDescent="0.35">
      <c r="A1358" s="40">
        <v>835000972</v>
      </c>
      <c r="B1358" s="40" t="s">
        <v>0</v>
      </c>
      <c r="C1358" s="23" t="s">
        <v>1394</v>
      </c>
      <c r="D1358" s="23" t="s">
        <v>22</v>
      </c>
      <c r="E1358" s="23">
        <v>7294</v>
      </c>
      <c r="F1358" s="40" t="s">
        <v>1394</v>
      </c>
      <c r="G1358" s="40" t="s">
        <v>3502</v>
      </c>
      <c r="H1358" s="24">
        <v>45410</v>
      </c>
      <c r="I1358" s="41">
        <v>45415.572978240743</v>
      </c>
      <c r="J1358" s="25">
        <v>1004100</v>
      </c>
      <c r="K1358" s="12">
        <v>0</v>
      </c>
      <c r="L1358" s="15">
        <v>0</v>
      </c>
      <c r="M1358" s="15">
        <f t="shared" si="23"/>
        <v>1004100</v>
      </c>
      <c r="N1358" s="42" t="s">
        <v>17</v>
      </c>
      <c r="O1358" s="40"/>
      <c r="P1358" s="40" t="s">
        <v>4262</v>
      </c>
      <c r="Q1358" s="40" t="b">
        <v>0</v>
      </c>
      <c r="R1358" s="40" t="s">
        <v>4254</v>
      </c>
      <c r="S1358" s="40"/>
      <c r="T1358" s="40" t="s">
        <v>4268</v>
      </c>
      <c r="U1358" s="15">
        <v>1004100</v>
      </c>
      <c r="V1358" s="15">
        <v>0</v>
      </c>
      <c r="W1358" s="15">
        <v>0</v>
      </c>
      <c r="X1358" s="15"/>
      <c r="Y1358" s="15"/>
      <c r="Z1358" s="15">
        <v>1004100</v>
      </c>
      <c r="AA1358" s="15">
        <v>0</v>
      </c>
      <c r="AB1358" s="15">
        <v>0</v>
      </c>
      <c r="AC1358" s="15">
        <v>1004100</v>
      </c>
      <c r="AD1358" s="15">
        <v>0</v>
      </c>
      <c r="AE1358" s="40"/>
      <c r="AF1358" s="15">
        <v>1004100</v>
      </c>
      <c r="AG1358" s="40">
        <f>VLOOKUP(G1358,'[2]PC PLATA'!$D:$F,3,0)</f>
        <v>4800064066</v>
      </c>
      <c r="AH1358" s="40" t="str">
        <f>VLOOKUP(G1358,'[2]PC PLATA'!$D:$J,7,0)</f>
        <v>19.06.2024</v>
      </c>
      <c r="AI1358" s="15">
        <v>14821111</v>
      </c>
      <c r="AJ1358" s="15">
        <v>0</v>
      </c>
      <c r="AK1358" s="40"/>
      <c r="AL1358" s="40"/>
      <c r="AM1358" s="40"/>
      <c r="AN1358" s="41">
        <v>45504</v>
      </c>
    </row>
    <row r="1359" spans="1:40" x14ac:dyDescent="0.35">
      <c r="A1359" s="40">
        <v>835000972</v>
      </c>
      <c r="B1359" s="40" t="s">
        <v>0</v>
      </c>
      <c r="C1359" s="23" t="s">
        <v>1395</v>
      </c>
      <c r="D1359" s="23" t="s">
        <v>22</v>
      </c>
      <c r="E1359" s="23">
        <v>7296</v>
      </c>
      <c r="F1359" s="40" t="s">
        <v>1395</v>
      </c>
      <c r="G1359" s="40" t="s">
        <v>3503</v>
      </c>
      <c r="H1359" s="24">
        <v>45410</v>
      </c>
      <c r="I1359" s="41">
        <v>45415.433801817133</v>
      </c>
      <c r="J1359" s="25">
        <v>263304</v>
      </c>
      <c r="K1359" s="12">
        <v>0</v>
      </c>
      <c r="L1359" s="15">
        <v>0</v>
      </c>
      <c r="M1359" s="15">
        <f t="shared" si="23"/>
        <v>263304</v>
      </c>
      <c r="N1359" s="42" t="s">
        <v>17</v>
      </c>
      <c r="O1359" s="40"/>
      <c r="P1359" s="40" t="s">
        <v>4262</v>
      </c>
      <c r="Q1359" s="40" t="b">
        <v>0</v>
      </c>
      <c r="R1359" s="40" t="s">
        <v>4254</v>
      </c>
      <c r="S1359" s="40"/>
      <c r="T1359" s="40" t="s">
        <v>4268</v>
      </c>
      <c r="U1359" s="15">
        <v>263304</v>
      </c>
      <c r="V1359" s="15">
        <v>0</v>
      </c>
      <c r="W1359" s="15">
        <v>0</v>
      </c>
      <c r="X1359" s="15"/>
      <c r="Y1359" s="15"/>
      <c r="Z1359" s="15">
        <v>263304</v>
      </c>
      <c r="AA1359" s="15">
        <v>0</v>
      </c>
      <c r="AB1359" s="15">
        <v>0</v>
      </c>
      <c r="AC1359" s="15">
        <v>263304</v>
      </c>
      <c r="AD1359" s="15">
        <v>0</v>
      </c>
      <c r="AE1359" s="40"/>
      <c r="AF1359" s="15">
        <v>263304</v>
      </c>
      <c r="AG1359" s="40">
        <f>VLOOKUP(G1359,'[2]PC PLATA'!$D:$F,3,0)</f>
        <v>2201540029</v>
      </c>
      <c r="AH1359" s="40" t="str">
        <f>VLOOKUP(G1359,'[2]PC PLATA'!$D:$J,7,0)</f>
        <v>26.08.2024</v>
      </c>
      <c r="AI1359" s="40"/>
      <c r="AJ1359" s="15">
        <v>0</v>
      </c>
      <c r="AK1359" s="40"/>
      <c r="AL1359" s="40"/>
      <c r="AM1359" s="40"/>
      <c r="AN1359" s="41">
        <v>45504</v>
      </c>
    </row>
    <row r="1360" spans="1:40" x14ac:dyDescent="0.35">
      <c r="A1360" s="40">
        <v>835000972</v>
      </c>
      <c r="B1360" s="40" t="s">
        <v>0</v>
      </c>
      <c r="C1360" s="23" t="s">
        <v>1396</v>
      </c>
      <c r="D1360" s="23" t="s">
        <v>22</v>
      </c>
      <c r="E1360" s="23">
        <v>7300</v>
      </c>
      <c r="F1360" s="40" t="s">
        <v>1396</v>
      </c>
      <c r="G1360" s="40" t="s">
        <v>3504</v>
      </c>
      <c r="H1360" s="24">
        <v>45410</v>
      </c>
      <c r="I1360" s="41">
        <v>45415.433801817133</v>
      </c>
      <c r="J1360" s="25">
        <v>449669</v>
      </c>
      <c r="K1360" s="12">
        <v>0</v>
      </c>
      <c r="L1360" s="15">
        <v>0</v>
      </c>
      <c r="M1360" s="15">
        <f t="shared" si="23"/>
        <v>449669</v>
      </c>
      <c r="N1360" s="42" t="s">
        <v>17</v>
      </c>
      <c r="O1360" s="40"/>
      <c r="P1360" s="40" t="s">
        <v>4262</v>
      </c>
      <c r="Q1360" s="40" t="b">
        <v>0</v>
      </c>
      <c r="R1360" s="40" t="s">
        <v>4254</v>
      </c>
      <c r="S1360" s="40"/>
      <c r="T1360" s="40" t="s">
        <v>4268</v>
      </c>
      <c r="U1360" s="15">
        <v>449669</v>
      </c>
      <c r="V1360" s="15">
        <v>0</v>
      </c>
      <c r="W1360" s="15">
        <v>0</v>
      </c>
      <c r="X1360" s="15"/>
      <c r="Y1360" s="15"/>
      <c r="Z1360" s="15">
        <v>449669</v>
      </c>
      <c r="AA1360" s="15">
        <v>0</v>
      </c>
      <c r="AB1360" s="15">
        <v>0</v>
      </c>
      <c r="AC1360" s="15">
        <v>449669</v>
      </c>
      <c r="AD1360" s="15">
        <v>0</v>
      </c>
      <c r="AE1360" s="40"/>
      <c r="AF1360" s="15">
        <v>449669</v>
      </c>
      <c r="AG1360" s="40">
        <f>VLOOKUP(G1360,'[2]PC PLATA'!$D:$F,3,0)</f>
        <v>2201540029</v>
      </c>
      <c r="AH1360" s="40" t="str">
        <f>VLOOKUP(G1360,'[2]PC PLATA'!$D:$J,7,0)</f>
        <v>26.08.2024</v>
      </c>
      <c r="AI1360" s="40"/>
      <c r="AJ1360" s="15">
        <v>0</v>
      </c>
      <c r="AK1360" s="40"/>
      <c r="AL1360" s="40"/>
      <c r="AM1360" s="40"/>
      <c r="AN1360" s="41">
        <v>45504</v>
      </c>
    </row>
    <row r="1361" spans="1:40" x14ac:dyDescent="0.35">
      <c r="A1361" s="40">
        <v>835000972</v>
      </c>
      <c r="B1361" s="40" t="s">
        <v>0</v>
      </c>
      <c r="C1361" s="23" t="s">
        <v>1397</v>
      </c>
      <c r="D1361" s="23" t="s">
        <v>22</v>
      </c>
      <c r="E1361" s="23">
        <v>7314</v>
      </c>
      <c r="F1361" s="40" t="s">
        <v>1397</v>
      </c>
      <c r="G1361" s="40" t="s">
        <v>3505</v>
      </c>
      <c r="H1361" s="24">
        <v>45410</v>
      </c>
      <c r="I1361" s="41">
        <v>45415.433801817133</v>
      </c>
      <c r="J1361" s="25">
        <v>182453</v>
      </c>
      <c r="K1361" s="12">
        <v>0</v>
      </c>
      <c r="L1361" s="15">
        <v>0</v>
      </c>
      <c r="M1361" s="15">
        <f t="shared" si="23"/>
        <v>182453</v>
      </c>
      <c r="N1361" s="42" t="s">
        <v>17</v>
      </c>
      <c r="O1361" s="40"/>
      <c r="P1361" s="40" t="s">
        <v>4262</v>
      </c>
      <c r="Q1361" s="40" t="b">
        <v>0</v>
      </c>
      <c r="R1361" s="40" t="s">
        <v>4254</v>
      </c>
      <c r="S1361" s="40"/>
      <c r="T1361" s="40" t="s">
        <v>4268</v>
      </c>
      <c r="U1361" s="15">
        <v>182453</v>
      </c>
      <c r="V1361" s="15">
        <v>0</v>
      </c>
      <c r="W1361" s="15">
        <v>0</v>
      </c>
      <c r="X1361" s="15"/>
      <c r="Y1361" s="15"/>
      <c r="Z1361" s="15">
        <v>182453</v>
      </c>
      <c r="AA1361" s="15">
        <v>0</v>
      </c>
      <c r="AB1361" s="15">
        <v>0</v>
      </c>
      <c r="AC1361" s="15">
        <v>182453</v>
      </c>
      <c r="AD1361" s="15">
        <v>0</v>
      </c>
      <c r="AE1361" s="40"/>
      <c r="AF1361" s="15">
        <v>182453</v>
      </c>
      <c r="AG1361" s="40">
        <f>VLOOKUP(G1361,'[2]PC PLATA'!$D:$F,3,0)</f>
        <v>2201540029</v>
      </c>
      <c r="AH1361" s="40" t="str">
        <f>VLOOKUP(G1361,'[2]PC PLATA'!$D:$J,7,0)</f>
        <v>26.08.2024</v>
      </c>
      <c r="AI1361" s="40"/>
      <c r="AJ1361" s="15">
        <v>0</v>
      </c>
      <c r="AK1361" s="40"/>
      <c r="AL1361" s="40"/>
      <c r="AM1361" s="40"/>
      <c r="AN1361" s="41">
        <v>45504</v>
      </c>
    </row>
    <row r="1362" spans="1:40" x14ac:dyDescent="0.35">
      <c r="A1362" s="40">
        <v>835000972</v>
      </c>
      <c r="B1362" s="40" t="s">
        <v>0</v>
      </c>
      <c r="C1362" s="23" t="s">
        <v>1398</v>
      </c>
      <c r="D1362" s="23" t="s">
        <v>22</v>
      </c>
      <c r="E1362" s="23">
        <v>7320</v>
      </c>
      <c r="F1362" s="40" t="s">
        <v>1398</v>
      </c>
      <c r="G1362" s="40" t="s">
        <v>3506</v>
      </c>
      <c r="H1362" s="24">
        <v>45411</v>
      </c>
      <c r="I1362" s="41">
        <v>45415.572978240743</v>
      </c>
      <c r="J1362" s="25">
        <v>285916</v>
      </c>
      <c r="K1362" s="12">
        <v>0</v>
      </c>
      <c r="L1362" s="15">
        <v>0</v>
      </c>
      <c r="M1362" s="15">
        <f t="shared" si="23"/>
        <v>285916</v>
      </c>
      <c r="N1362" s="42" t="s">
        <v>17</v>
      </c>
      <c r="O1362" s="40"/>
      <c r="P1362" s="40" t="s">
        <v>4262</v>
      </c>
      <c r="Q1362" s="40" t="b">
        <v>0</v>
      </c>
      <c r="R1362" s="40" t="s">
        <v>4254</v>
      </c>
      <c r="S1362" s="40"/>
      <c r="T1362" s="40" t="s">
        <v>4268</v>
      </c>
      <c r="U1362" s="15">
        <v>285916</v>
      </c>
      <c r="V1362" s="15">
        <v>0</v>
      </c>
      <c r="W1362" s="15">
        <v>0</v>
      </c>
      <c r="X1362" s="15"/>
      <c r="Y1362" s="15"/>
      <c r="Z1362" s="15">
        <v>285916</v>
      </c>
      <c r="AA1362" s="15">
        <v>0</v>
      </c>
      <c r="AB1362" s="15">
        <v>0</v>
      </c>
      <c r="AC1362" s="15">
        <v>285916</v>
      </c>
      <c r="AD1362" s="15">
        <v>0</v>
      </c>
      <c r="AE1362" s="40"/>
      <c r="AF1362" s="15">
        <v>285916</v>
      </c>
      <c r="AG1362" s="40">
        <f>VLOOKUP(G1362,'[2]PC PLATA'!$D:$F,3,0)</f>
        <v>4800064066</v>
      </c>
      <c r="AH1362" s="40" t="str">
        <f>VLOOKUP(G1362,'[2]PC PLATA'!$D:$J,7,0)</f>
        <v>19.06.2024</v>
      </c>
      <c r="AI1362" s="15">
        <v>14821111</v>
      </c>
      <c r="AJ1362" s="15">
        <v>0</v>
      </c>
      <c r="AK1362" s="40"/>
      <c r="AL1362" s="40"/>
      <c r="AM1362" s="40"/>
      <c r="AN1362" s="41">
        <v>45504</v>
      </c>
    </row>
    <row r="1363" spans="1:40" x14ac:dyDescent="0.35">
      <c r="A1363" s="40">
        <v>835000972</v>
      </c>
      <c r="B1363" s="40" t="s">
        <v>0</v>
      </c>
      <c r="C1363" s="23" t="s">
        <v>1399</v>
      </c>
      <c r="D1363" s="23" t="s">
        <v>22</v>
      </c>
      <c r="E1363" s="23">
        <v>7429</v>
      </c>
      <c r="F1363" s="40" t="s">
        <v>1399</v>
      </c>
      <c r="G1363" s="40" t="s">
        <v>3507</v>
      </c>
      <c r="H1363" s="24">
        <v>45411</v>
      </c>
      <c r="I1363" s="41">
        <v>45415.433801817133</v>
      </c>
      <c r="J1363" s="25">
        <v>229722</v>
      </c>
      <c r="K1363" s="12">
        <v>0</v>
      </c>
      <c r="L1363" s="15">
        <v>0</v>
      </c>
      <c r="M1363" s="15">
        <f t="shared" si="23"/>
        <v>229722</v>
      </c>
      <c r="N1363" s="42" t="s">
        <v>17</v>
      </c>
      <c r="O1363" s="40"/>
      <c r="P1363" s="40" t="s">
        <v>4262</v>
      </c>
      <c r="Q1363" s="40" t="b">
        <v>0</v>
      </c>
      <c r="R1363" s="40" t="s">
        <v>4254</v>
      </c>
      <c r="S1363" s="40"/>
      <c r="T1363" s="40" t="s">
        <v>4268</v>
      </c>
      <c r="U1363" s="15">
        <v>229722</v>
      </c>
      <c r="V1363" s="15">
        <v>0</v>
      </c>
      <c r="W1363" s="15">
        <v>0</v>
      </c>
      <c r="X1363" s="15"/>
      <c r="Y1363" s="15"/>
      <c r="Z1363" s="15">
        <v>229722</v>
      </c>
      <c r="AA1363" s="15">
        <v>0</v>
      </c>
      <c r="AB1363" s="15">
        <v>0</v>
      </c>
      <c r="AC1363" s="15">
        <v>229722</v>
      </c>
      <c r="AD1363" s="15">
        <v>0</v>
      </c>
      <c r="AE1363" s="40"/>
      <c r="AF1363" s="15">
        <v>229722</v>
      </c>
      <c r="AG1363" s="40">
        <f>VLOOKUP(G1363,'[2]PC PLATA'!$D:$F,3,0)</f>
        <v>2201540029</v>
      </c>
      <c r="AH1363" s="40" t="str">
        <f>VLOOKUP(G1363,'[2]PC PLATA'!$D:$J,7,0)</f>
        <v>26.08.2024</v>
      </c>
      <c r="AI1363" s="40"/>
      <c r="AJ1363" s="15">
        <v>0</v>
      </c>
      <c r="AK1363" s="40"/>
      <c r="AL1363" s="40"/>
      <c r="AM1363" s="40"/>
      <c r="AN1363" s="41">
        <v>45504</v>
      </c>
    </row>
    <row r="1364" spans="1:40" x14ac:dyDescent="0.35">
      <c r="A1364" s="40">
        <v>835000972</v>
      </c>
      <c r="B1364" s="40" t="s">
        <v>0</v>
      </c>
      <c r="C1364" s="23" t="s">
        <v>1400</v>
      </c>
      <c r="D1364" s="23" t="s">
        <v>22</v>
      </c>
      <c r="E1364" s="23">
        <v>7453</v>
      </c>
      <c r="F1364" s="40" t="s">
        <v>1400</v>
      </c>
      <c r="G1364" s="40" t="s">
        <v>3508</v>
      </c>
      <c r="H1364" s="24">
        <v>45411</v>
      </c>
      <c r="I1364" s="41">
        <v>45415.433801817133</v>
      </c>
      <c r="J1364" s="25">
        <v>786633</v>
      </c>
      <c r="K1364" s="12">
        <v>0</v>
      </c>
      <c r="L1364" s="15">
        <v>0</v>
      </c>
      <c r="M1364" s="15">
        <f t="shared" si="23"/>
        <v>786633</v>
      </c>
      <c r="N1364" s="42" t="s">
        <v>17</v>
      </c>
      <c r="O1364" s="40"/>
      <c r="P1364" s="40" t="s">
        <v>4262</v>
      </c>
      <c r="Q1364" s="40" t="b">
        <v>0</v>
      </c>
      <c r="R1364" s="40" t="s">
        <v>4254</v>
      </c>
      <c r="S1364" s="40"/>
      <c r="T1364" s="40" t="s">
        <v>4268</v>
      </c>
      <c r="U1364" s="15">
        <v>786633</v>
      </c>
      <c r="V1364" s="15">
        <v>0</v>
      </c>
      <c r="W1364" s="15">
        <v>0</v>
      </c>
      <c r="X1364" s="15"/>
      <c r="Y1364" s="15"/>
      <c r="Z1364" s="15">
        <v>786633</v>
      </c>
      <c r="AA1364" s="15">
        <v>0</v>
      </c>
      <c r="AB1364" s="15">
        <v>0</v>
      </c>
      <c r="AC1364" s="15">
        <v>786633</v>
      </c>
      <c r="AD1364" s="15">
        <v>0</v>
      </c>
      <c r="AE1364" s="40"/>
      <c r="AF1364" s="15">
        <v>786633</v>
      </c>
      <c r="AG1364" s="40">
        <f>VLOOKUP(G1364,'[2]PC PLATA'!$D:$F,3,0)</f>
        <v>2201540029</v>
      </c>
      <c r="AH1364" s="40" t="str">
        <f>VLOOKUP(G1364,'[2]PC PLATA'!$D:$J,7,0)</f>
        <v>26.08.2024</v>
      </c>
      <c r="AI1364" s="40"/>
      <c r="AJ1364" s="15">
        <v>0</v>
      </c>
      <c r="AK1364" s="40"/>
      <c r="AL1364" s="40"/>
      <c r="AM1364" s="40"/>
      <c r="AN1364" s="41">
        <v>45504</v>
      </c>
    </row>
    <row r="1365" spans="1:40" x14ac:dyDescent="0.35">
      <c r="A1365" s="40">
        <v>835000972</v>
      </c>
      <c r="B1365" s="40" t="s">
        <v>0</v>
      </c>
      <c r="C1365" s="23" t="s">
        <v>1401</v>
      </c>
      <c r="D1365" s="23" t="s">
        <v>22</v>
      </c>
      <c r="E1365" s="23">
        <v>7514</v>
      </c>
      <c r="F1365" s="40" t="s">
        <v>1401</v>
      </c>
      <c r="G1365" s="40" t="s">
        <v>3509</v>
      </c>
      <c r="H1365" s="24">
        <v>45411</v>
      </c>
      <c r="I1365" s="41">
        <v>45415.433801817133</v>
      </c>
      <c r="J1365" s="25">
        <v>93774</v>
      </c>
      <c r="K1365" s="12">
        <v>0</v>
      </c>
      <c r="L1365" s="15">
        <v>0</v>
      </c>
      <c r="M1365" s="15">
        <f t="shared" si="23"/>
        <v>93774</v>
      </c>
      <c r="N1365" s="42" t="s">
        <v>17</v>
      </c>
      <c r="O1365" s="40"/>
      <c r="P1365" s="40" t="s">
        <v>4262</v>
      </c>
      <c r="Q1365" s="40" t="b">
        <v>0</v>
      </c>
      <c r="R1365" s="40" t="s">
        <v>4254</v>
      </c>
      <c r="S1365" s="40"/>
      <c r="T1365" s="40" t="s">
        <v>4268</v>
      </c>
      <c r="U1365" s="15">
        <v>93774</v>
      </c>
      <c r="V1365" s="15">
        <v>0</v>
      </c>
      <c r="W1365" s="15">
        <v>0</v>
      </c>
      <c r="X1365" s="15"/>
      <c r="Y1365" s="15"/>
      <c r="Z1365" s="15">
        <v>93774</v>
      </c>
      <c r="AA1365" s="15">
        <v>0</v>
      </c>
      <c r="AB1365" s="15">
        <v>0</v>
      </c>
      <c r="AC1365" s="15">
        <v>93774</v>
      </c>
      <c r="AD1365" s="15">
        <v>0</v>
      </c>
      <c r="AE1365" s="40"/>
      <c r="AF1365" s="15">
        <v>93774</v>
      </c>
      <c r="AG1365" s="40">
        <f>VLOOKUP(G1365,'[2]PC PLATA'!$D:$F,3,0)</f>
        <v>2201540029</v>
      </c>
      <c r="AH1365" s="40" t="str">
        <f>VLOOKUP(G1365,'[2]PC PLATA'!$D:$J,7,0)</f>
        <v>26.08.2024</v>
      </c>
      <c r="AI1365" s="40"/>
      <c r="AJ1365" s="15">
        <v>0</v>
      </c>
      <c r="AK1365" s="40"/>
      <c r="AL1365" s="40"/>
      <c r="AM1365" s="40"/>
      <c r="AN1365" s="41">
        <v>45504</v>
      </c>
    </row>
    <row r="1366" spans="1:40" x14ac:dyDescent="0.35">
      <c r="A1366" s="40">
        <v>835000972</v>
      </c>
      <c r="B1366" s="40" t="s">
        <v>0</v>
      </c>
      <c r="C1366" s="23" t="s">
        <v>1402</v>
      </c>
      <c r="D1366" s="23" t="s">
        <v>22</v>
      </c>
      <c r="E1366" s="23">
        <v>7638</v>
      </c>
      <c r="F1366" s="40" t="s">
        <v>1402</v>
      </c>
      <c r="G1366" s="40" t="s">
        <v>3510</v>
      </c>
      <c r="H1366" s="24">
        <v>45412</v>
      </c>
      <c r="I1366" s="41">
        <v>45505.291666666664</v>
      </c>
      <c r="J1366" s="25">
        <v>2340543</v>
      </c>
      <c r="K1366" s="12">
        <v>0</v>
      </c>
      <c r="L1366" s="15">
        <v>0</v>
      </c>
      <c r="M1366" s="15">
        <f t="shared" si="23"/>
        <v>2340543</v>
      </c>
      <c r="N1366" s="42" t="s">
        <v>17</v>
      </c>
      <c r="O1366" s="40"/>
      <c r="P1366" s="40" t="s">
        <v>4268</v>
      </c>
      <c r="Q1366" s="40" t="b">
        <v>0</v>
      </c>
      <c r="R1366" s="40" t="s">
        <v>4254</v>
      </c>
      <c r="S1366" s="40"/>
      <c r="T1366" s="40" t="s">
        <v>4265</v>
      </c>
      <c r="U1366" s="15">
        <v>2340543</v>
      </c>
      <c r="V1366" s="15">
        <v>0</v>
      </c>
      <c r="W1366" s="15">
        <v>0</v>
      </c>
      <c r="X1366" s="15"/>
      <c r="Y1366" s="15"/>
      <c r="Z1366" s="15">
        <v>2340543</v>
      </c>
      <c r="AA1366" s="15">
        <v>0</v>
      </c>
      <c r="AB1366" s="15">
        <v>0</v>
      </c>
      <c r="AC1366" s="15">
        <v>2340543</v>
      </c>
      <c r="AD1366" s="15">
        <v>0</v>
      </c>
      <c r="AE1366" s="40"/>
      <c r="AF1366" s="15">
        <v>0</v>
      </c>
      <c r="AG1366" s="40"/>
      <c r="AH1366" s="40"/>
      <c r="AI1366" s="40"/>
      <c r="AJ1366" s="15">
        <v>0</v>
      </c>
      <c r="AK1366" s="40"/>
      <c r="AL1366" s="40"/>
      <c r="AM1366" s="40"/>
      <c r="AN1366" s="41">
        <v>45504</v>
      </c>
    </row>
    <row r="1367" spans="1:40" x14ac:dyDescent="0.35">
      <c r="A1367" s="40">
        <v>835000972</v>
      </c>
      <c r="B1367" s="40" t="s">
        <v>0</v>
      </c>
      <c r="C1367" s="23" t="s">
        <v>1403</v>
      </c>
      <c r="D1367" s="23" t="s">
        <v>22</v>
      </c>
      <c r="E1367" s="23">
        <v>7658</v>
      </c>
      <c r="F1367" s="40" t="s">
        <v>1403</v>
      </c>
      <c r="G1367" s="40" t="s">
        <v>3511</v>
      </c>
      <c r="H1367" s="24">
        <v>45412</v>
      </c>
      <c r="I1367" s="41">
        <v>45415.433801817133</v>
      </c>
      <c r="J1367" s="25">
        <v>240166</v>
      </c>
      <c r="K1367" s="12">
        <v>0</v>
      </c>
      <c r="L1367" s="15">
        <v>0</v>
      </c>
      <c r="M1367" s="15">
        <f t="shared" si="23"/>
        <v>240166</v>
      </c>
      <c r="N1367" s="42" t="s">
        <v>17</v>
      </c>
      <c r="O1367" s="40"/>
      <c r="P1367" s="40" t="s">
        <v>4262</v>
      </c>
      <c r="Q1367" s="40" t="b">
        <v>0</v>
      </c>
      <c r="R1367" s="40" t="s">
        <v>4254</v>
      </c>
      <c r="S1367" s="40"/>
      <c r="T1367" s="40" t="s">
        <v>4268</v>
      </c>
      <c r="U1367" s="15">
        <v>240166</v>
      </c>
      <c r="V1367" s="15">
        <v>0</v>
      </c>
      <c r="W1367" s="15">
        <v>0</v>
      </c>
      <c r="X1367" s="15"/>
      <c r="Y1367" s="15"/>
      <c r="Z1367" s="15">
        <v>240166</v>
      </c>
      <c r="AA1367" s="15">
        <v>0</v>
      </c>
      <c r="AB1367" s="15">
        <v>0</v>
      </c>
      <c r="AC1367" s="15">
        <v>240166</v>
      </c>
      <c r="AD1367" s="15">
        <v>0</v>
      </c>
      <c r="AE1367" s="40"/>
      <c r="AF1367" s="15">
        <v>240166</v>
      </c>
      <c r="AG1367" s="40">
        <f>VLOOKUP(G1367,'[2]PC PLATA'!$D:$F,3,0)</f>
        <v>2201540029</v>
      </c>
      <c r="AH1367" s="40" t="str">
        <f>VLOOKUP(G1367,'[2]PC PLATA'!$D:$J,7,0)</f>
        <v>26.08.2024</v>
      </c>
      <c r="AI1367" s="40"/>
      <c r="AJ1367" s="15">
        <v>0</v>
      </c>
      <c r="AK1367" s="40"/>
      <c r="AL1367" s="40"/>
      <c r="AM1367" s="40"/>
      <c r="AN1367" s="41">
        <v>45504</v>
      </c>
    </row>
    <row r="1368" spans="1:40" x14ac:dyDescent="0.35">
      <c r="A1368" s="40">
        <v>835000972</v>
      </c>
      <c r="B1368" s="40" t="s">
        <v>0</v>
      </c>
      <c r="C1368" s="23" t="s">
        <v>1404</v>
      </c>
      <c r="D1368" s="23" t="s">
        <v>22</v>
      </c>
      <c r="E1368" s="23">
        <v>7714</v>
      </c>
      <c r="F1368" s="40" t="s">
        <v>1404</v>
      </c>
      <c r="G1368" s="40" t="s">
        <v>3512</v>
      </c>
      <c r="H1368" s="24">
        <v>45412</v>
      </c>
      <c r="I1368" s="41">
        <v>45415.572978240743</v>
      </c>
      <c r="J1368" s="25">
        <v>328225</v>
      </c>
      <c r="K1368" s="12">
        <v>0</v>
      </c>
      <c r="L1368" s="15">
        <v>0</v>
      </c>
      <c r="M1368" s="15">
        <f t="shared" si="23"/>
        <v>328225</v>
      </c>
      <c r="N1368" s="42" t="s">
        <v>17</v>
      </c>
      <c r="O1368" s="40"/>
      <c r="P1368" s="40" t="s">
        <v>4262</v>
      </c>
      <c r="Q1368" s="40" t="b">
        <v>0</v>
      </c>
      <c r="R1368" s="40" t="s">
        <v>4254</v>
      </c>
      <c r="S1368" s="40"/>
      <c r="T1368" s="40" t="s">
        <v>4268</v>
      </c>
      <c r="U1368" s="15">
        <v>328225</v>
      </c>
      <c r="V1368" s="15">
        <v>0</v>
      </c>
      <c r="W1368" s="15">
        <v>0</v>
      </c>
      <c r="X1368" s="15"/>
      <c r="Y1368" s="15"/>
      <c r="Z1368" s="15">
        <v>328225</v>
      </c>
      <c r="AA1368" s="15">
        <v>0</v>
      </c>
      <c r="AB1368" s="15">
        <v>0</v>
      </c>
      <c r="AC1368" s="15">
        <v>328225</v>
      </c>
      <c r="AD1368" s="15">
        <v>0</v>
      </c>
      <c r="AE1368" s="40"/>
      <c r="AF1368" s="15">
        <v>328225</v>
      </c>
      <c r="AG1368" s="40">
        <f>VLOOKUP(G1368,'[2]PC PLATA'!$D:$F,3,0)</f>
        <v>4800064066</v>
      </c>
      <c r="AH1368" s="40" t="str">
        <f>VLOOKUP(G1368,'[2]PC PLATA'!$D:$J,7,0)</f>
        <v>19.06.2024</v>
      </c>
      <c r="AI1368" s="15">
        <v>14821111</v>
      </c>
      <c r="AJ1368" s="15">
        <v>0</v>
      </c>
      <c r="AK1368" s="40"/>
      <c r="AL1368" s="40"/>
      <c r="AM1368" s="40"/>
      <c r="AN1368" s="41">
        <v>45504</v>
      </c>
    </row>
    <row r="1369" spans="1:40" x14ac:dyDescent="0.35">
      <c r="A1369" s="40">
        <v>835000972</v>
      </c>
      <c r="B1369" s="40" t="s">
        <v>0</v>
      </c>
      <c r="C1369" s="23" t="s">
        <v>1405</v>
      </c>
      <c r="D1369" s="23" t="s">
        <v>22</v>
      </c>
      <c r="E1369" s="23">
        <v>7731</v>
      </c>
      <c r="F1369" s="40" t="s">
        <v>1405</v>
      </c>
      <c r="G1369" s="40" t="s">
        <v>3513</v>
      </c>
      <c r="H1369" s="24">
        <v>45412</v>
      </c>
      <c r="I1369" s="41">
        <v>45415.433801817133</v>
      </c>
      <c r="J1369" s="25">
        <v>323077</v>
      </c>
      <c r="K1369" s="12">
        <v>0</v>
      </c>
      <c r="L1369" s="15">
        <v>0</v>
      </c>
      <c r="M1369" s="15">
        <f t="shared" si="23"/>
        <v>323077</v>
      </c>
      <c r="N1369" s="42" t="s">
        <v>17</v>
      </c>
      <c r="O1369" s="40"/>
      <c r="P1369" s="40" t="s">
        <v>4262</v>
      </c>
      <c r="Q1369" s="40" t="b">
        <v>0</v>
      </c>
      <c r="R1369" s="40" t="s">
        <v>4254</v>
      </c>
      <c r="S1369" s="40"/>
      <c r="T1369" s="40" t="s">
        <v>4268</v>
      </c>
      <c r="U1369" s="15">
        <v>323077</v>
      </c>
      <c r="V1369" s="15">
        <v>0</v>
      </c>
      <c r="W1369" s="15">
        <v>0</v>
      </c>
      <c r="X1369" s="15"/>
      <c r="Y1369" s="15"/>
      <c r="Z1369" s="15">
        <v>323077</v>
      </c>
      <c r="AA1369" s="15">
        <v>0</v>
      </c>
      <c r="AB1369" s="15">
        <v>0</v>
      </c>
      <c r="AC1369" s="15">
        <v>323077</v>
      </c>
      <c r="AD1369" s="15">
        <v>0</v>
      </c>
      <c r="AE1369" s="40"/>
      <c r="AF1369" s="15">
        <v>323077</v>
      </c>
      <c r="AG1369" s="40">
        <f>VLOOKUP(G1369,'[2]PC PLATA'!$D:$F,3,0)</f>
        <v>4800064654</v>
      </c>
      <c r="AH1369" s="40" t="str">
        <f>VLOOKUP(G1369,'[2]PC PLATA'!$D:$J,7,0)</f>
        <v>31.07.2024</v>
      </c>
      <c r="AI1369" s="40"/>
      <c r="AJ1369" s="15">
        <v>0</v>
      </c>
      <c r="AK1369" s="40"/>
      <c r="AL1369" s="40"/>
      <c r="AM1369" s="40"/>
      <c r="AN1369" s="41">
        <v>45504</v>
      </c>
    </row>
    <row r="1370" spans="1:40" x14ac:dyDescent="0.35">
      <c r="A1370" s="40">
        <v>835000972</v>
      </c>
      <c r="B1370" s="40" t="s">
        <v>0</v>
      </c>
      <c r="C1370" s="23" t="s">
        <v>1406</v>
      </c>
      <c r="D1370" s="23" t="s">
        <v>22</v>
      </c>
      <c r="E1370" s="23">
        <v>7756</v>
      </c>
      <c r="F1370" s="40" t="s">
        <v>1406</v>
      </c>
      <c r="G1370" s="40" t="s">
        <v>3514</v>
      </c>
      <c r="H1370" s="24">
        <v>45412</v>
      </c>
      <c r="I1370" s="41">
        <v>45415.433801817133</v>
      </c>
      <c r="J1370" s="25">
        <v>1277154</v>
      </c>
      <c r="K1370" s="12">
        <v>0</v>
      </c>
      <c r="L1370" s="15">
        <v>0</v>
      </c>
      <c r="M1370" s="15">
        <f t="shared" si="23"/>
        <v>1277154</v>
      </c>
      <c r="N1370" s="42" t="s">
        <v>17</v>
      </c>
      <c r="O1370" s="40"/>
      <c r="P1370" s="40" t="s">
        <v>4262</v>
      </c>
      <c r="Q1370" s="40" t="b">
        <v>0</v>
      </c>
      <c r="R1370" s="40" t="s">
        <v>4254</v>
      </c>
      <c r="S1370" s="40"/>
      <c r="T1370" s="40" t="s">
        <v>4268</v>
      </c>
      <c r="U1370" s="15">
        <v>1277154</v>
      </c>
      <c r="V1370" s="15">
        <v>0</v>
      </c>
      <c r="W1370" s="15">
        <v>0</v>
      </c>
      <c r="X1370" s="15"/>
      <c r="Y1370" s="15"/>
      <c r="Z1370" s="15">
        <v>1277154</v>
      </c>
      <c r="AA1370" s="15">
        <v>0</v>
      </c>
      <c r="AB1370" s="15">
        <v>0</v>
      </c>
      <c r="AC1370" s="15">
        <v>1277154</v>
      </c>
      <c r="AD1370" s="15">
        <v>0</v>
      </c>
      <c r="AE1370" s="40"/>
      <c r="AF1370" s="15">
        <v>1277154</v>
      </c>
      <c r="AG1370" s="40">
        <f>VLOOKUP(G1370,'[2]PC PLATA'!$D:$F,3,0)</f>
        <v>2201540029</v>
      </c>
      <c r="AH1370" s="40" t="str">
        <f>VLOOKUP(G1370,'[2]PC PLATA'!$D:$J,7,0)</f>
        <v>26.08.2024</v>
      </c>
      <c r="AI1370" s="40"/>
      <c r="AJ1370" s="15">
        <v>0</v>
      </c>
      <c r="AK1370" s="40"/>
      <c r="AL1370" s="40"/>
      <c r="AM1370" s="40"/>
      <c r="AN1370" s="41">
        <v>45504</v>
      </c>
    </row>
    <row r="1371" spans="1:40" x14ac:dyDescent="0.35">
      <c r="A1371" s="40">
        <v>835000972</v>
      </c>
      <c r="B1371" s="40" t="s">
        <v>0</v>
      </c>
      <c r="C1371" s="23" t="s">
        <v>1407</v>
      </c>
      <c r="D1371" s="23" t="s">
        <v>22</v>
      </c>
      <c r="E1371" s="23">
        <v>7766</v>
      </c>
      <c r="F1371" s="40" t="s">
        <v>1407</v>
      </c>
      <c r="G1371" s="40" t="s">
        <v>3515</v>
      </c>
      <c r="H1371" s="24">
        <v>45412</v>
      </c>
      <c r="I1371" s="41">
        <v>45415.572978240743</v>
      </c>
      <c r="J1371" s="25">
        <v>241731</v>
      </c>
      <c r="K1371" s="12">
        <v>0</v>
      </c>
      <c r="L1371" s="15">
        <v>0</v>
      </c>
      <c r="M1371" s="15">
        <f t="shared" si="23"/>
        <v>241731</v>
      </c>
      <c r="N1371" s="42" t="s">
        <v>17</v>
      </c>
      <c r="O1371" s="40"/>
      <c r="P1371" s="40" t="s">
        <v>4262</v>
      </c>
      <c r="Q1371" s="40" t="b">
        <v>0</v>
      </c>
      <c r="R1371" s="40" t="s">
        <v>4254</v>
      </c>
      <c r="S1371" s="40"/>
      <c r="T1371" s="40" t="s">
        <v>4268</v>
      </c>
      <c r="U1371" s="15">
        <v>241731</v>
      </c>
      <c r="V1371" s="15">
        <v>0</v>
      </c>
      <c r="W1371" s="15">
        <v>0</v>
      </c>
      <c r="X1371" s="15"/>
      <c r="Y1371" s="15"/>
      <c r="Z1371" s="15">
        <v>241731</v>
      </c>
      <c r="AA1371" s="15">
        <v>0</v>
      </c>
      <c r="AB1371" s="15">
        <v>0</v>
      </c>
      <c r="AC1371" s="15">
        <v>241731</v>
      </c>
      <c r="AD1371" s="15">
        <v>0</v>
      </c>
      <c r="AE1371" s="40"/>
      <c r="AF1371" s="15">
        <v>241731</v>
      </c>
      <c r="AG1371" s="40">
        <f>VLOOKUP(G1371,'[2]PC PLATA'!$D:$F,3,0)</f>
        <v>4800064066</v>
      </c>
      <c r="AH1371" s="40" t="str">
        <f>VLOOKUP(G1371,'[2]PC PLATA'!$D:$J,7,0)</f>
        <v>19.06.2024</v>
      </c>
      <c r="AI1371" s="15">
        <v>14821111</v>
      </c>
      <c r="AJ1371" s="15">
        <v>0</v>
      </c>
      <c r="AK1371" s="40"/>
      <c r="AL1371" s="40"/>
      <c r="AM1371" s="40"/>
      <c r="AN1371" s="41">
        <v>45504</v>
      </c>
    </row>
    <row r="1372" spans="1:40" x14ac:dyDescent="0.35">
      <c r="A1372" s="40">
        <v>835000972</v>
      </c>
      <c r="B1372" s="40" t="s">
        <v>0</v>
      </c>
      <c r="C1372" s="23" t="s">
        <v>1408</v>
      </c>
      <c r="D1372" s="23" t="s">
        <v>22</v>
      </c>
      <c r="E1372" s="23">
        <v>7779</v>
      </c>
      <c r="F1372" s="40" t="s">
        <v>1408</v>
      </c>
      <c r="G1372" s="40" t="s">
        <v>3516</v>
      </c>
      <c r="H1372" s="24">
        <v>45412</v>
      </c>
      <c r="I1372" s="41">
        <v>45419.408093831022</v>
      </c>
      <c r="J1372" s="25">
        <v>90232</v>
      </c>
      <c r="K1372" s="12">
        <v>0</v>
      </c>
      <c r="L1372" s="15">
        <v>0</v>
      </c>
      <c r="M1372" s="15">
        <f t="shared" si="23"/>
        <v>90232</v>
      </c>
      <c r="N1372" s="42" t="s">
        <v>17</v>
      </c>
      <c r="O1372" s="40"/>
      <c r="P1372" s="40" t="s">
        <v>4262</v>
      </c>
      <c r="Q1372" s="40" t="b">
        <v>0</v>
      </c>
      <c r="R1372" s="40" t="s">
        <v>4254</v>
      </c>
      <c r="S1372" s="40"/>
      <c r="T1372" s="40" t="s">
        <v>4268</v>
      </c>
      <c r="U1372" s="15">
        <v>90232</v>
      </c>
      <c r="V1372" s="15">
        <v>0</v>
      </c>
      <c r="W1372" s="15">
        <v>0</v>
      </c>
      <c r="X1372" s="15"/>
      <c r="Y1372" s="15"/>
      <c r="Z1372" s="15">
        <v>90232</v>
      </c>
      <c r="AA1372" s="15">
        <v>0</v>
      </c>
      <c r="AB1372" s="15">
        <v>0</v>
      </c>
      <c r="AC1372" s="15">
        <v>90232</v>
      </c>
      <c r="AD1372" s="15">
        <v>0</v>
      </c>
      <c r="AE1372" s="40"/>
      <c r="AF1372" s="15">
        <v>90232</v>
      </c>
      <c r="AG1372" s="40">
        <f>VLOOKUP(G1372,'[2]PC PLATA'!$D:$F,3,0)</f>
        <v>2201540029</v>
      </c>
      <c r="AH1372" s="40" t="str">
        <f>VLOOKUP(G1372,'[2]PC PLATA'!$D:$J,7,0)</f>
        <v>26.08.2024</v>
      </c>
      <c r="AI1372" s="40"/>
      <c r="AJ1372" s="15">
        <v>0</v>
      </c>
      <c r="AK1372" s="40"/>
      <c r="AL1372" s="40"/>
      <c r="AM1372" s="40"/>
      <c r="AN1372" s="41">
        <v>45504</v>
      </c>
    </row>
    <row r="1373" spans="1:40" x14ac:dyDescent="0.35">
      <c r="A1373" s="40">
        <v>835000972</v>
      </c>
      <c r="B1373" s="40" t="s">
        <v>0</v>
      </c>
      <c r="C1373" s="40" t="s">
        <v>1409</v>
      </c>
      <c r="D1373" s="40" t="s">
        <v>22</v>
      </c>
      <c r="E1373" s="40">
        <v>7783</v>
      </c>
      <c r="F1373" s="40" t="s">
        <v>1409</v>
      </c>
      <c r="G1373" s="40" t="s">
        <v>3517</v>
      </c>
      <c r="H1373" s="41">
        <v>45413.018020833377</v>
      </c>
      <c r="I1373" s="41">
        <v>45447.291666666664</v>
      </c>
      <c r="J1373" s="15">
        <v>182470</v>
      </c>
      <c r="K1373" s="12">
        <v>0</v>
      </c>
      <c r="L1373" s="15">
        <v>0</v>
      </c>
      <c r="M1373" s="15">
        <f t="shared" si="23"/>
        <v>182470</v>
      </c>
      <c r="N1373" s="42" t="s">
        <v>17</v>
      </c>
      <c r="O1373" s="40"/>
      <c r="P1373" s="40" t="s">
        <v>4268</v>
      </c>
      <c r="Q1373" s="40" t="b">
        <v>0</v>
      </c>
      <c r="R1373" s="40" t="s">
        <v>4254</v>
      </c>
      <c r="S1373" s="40"/>
      <c r="T1373" s="40" t="s">
        <v>4263</v>
      </c>
      <c r="U1373" s="15">
        <v>182470</v>
      </c>
      <c r="V1373" s="15">
        <v>0</v>
      </c>
      <c r="W1373" s="15">
        <v>0</v>
      </c>
      <c r="X1373" s="15"/>
      <c r="Y1373" s="15"/>
      <c r="Z1373" s="15">
        <v>182470</v>
      </c>
      <c r="AA1373" s="15">
        <v>0</v>
      </c>
      <c r="AB1373" s="15">
        <v>0</v>
      </c>
      <c r="AC1373" s="15">
        <v>182470</v>
      </c>
      <c r="AD1373" s="15">
        <v>182470</v>
      </c>
      <c r="AE1373" s="40">
        <v>1222486342</v>
      </c>
      <c r="AF1373" s="15">
        <v>0</v>
      </c>
      <c r="AG1373" s="40"/>
      <c r="AH1373" s="40"/>
      <c r="AI1373" s="40"/>
      <c r="AJ1373" s="15">
        <v>0</v>
      </c>
      <c r="AK1373" s="40"/>
      <c r="AL1373" s="40"/>
      <c r="AM1373" s="40"/>
      <c r="AN1373" s="41">
        <v>45504</v>
      </c>
    </row>
    <row r="1374" spans="1:40" x14ac:dyDescent="0.35">
      <c r="A1374" s="40">
        <v>835000972</v>
      </c>
      <c r="B1374" s="40" t="s">
        <v>0</v>
      </c>
      <c r="C1374" s="40" t="s">
        <v>1410</v>
      </c>
      <c r="D1374" s="40" t="s">
        <v>22</v>
      </c>
      <c r="E1374" s="40">
        <v>7793</v>
      </c>
      <c r="F1374" s="40" t="s">
        <v>1410</v>
      </c>
      <c r="G1374" s="40" t="s">
        <v>3518</v>
      </c>
      <c r="H1374" s="41">
        <v>45413.473680544179</v>
      </c>
      <c r="I1374" s="41">
        <v>45447.291666666664</v>
      </c>
      <c r="J1374" s="15">
        <v>296869</v>
      </c>
      <c r="K1374" s="12">
        <v>0</v>
      </c>
      <c r="L1374" s="15">
        <v>0</v>
      </c>
      <c r="M1374" s="15">
        <f t="shared" si="23"/>
        <v>296869</v>
      </c>
      <c r="N1374" s="42" t="s">
        <v>17</v>
      </c>
      <c r="O1374" s="40"/>
      <c r="P1374" s="40" t="s">
        <v>4262</v>
      </c>
      <c r="Q1374" s="40" t="b">
        <v>0</v>
      </c>
      <c r="R1374" s="40" t="s">
        <v>4254</v>
      </c>
      <c r="S1374" s="40"/>
      <c r="T1374" s="40" t="s">
        <v>4263</v>
      </c>
      <c r="U1374" s="15">
        <v>296869</v>
      </c>
      <c r="V1374" s="15">
        <v>0</v>
      </c>
      <c r="W1374" s="15">
        <v>0</v>
      </c>
      <c r="X1374" s="15"/>
      <c r="Y1374" s="15"/>
      <c r="Z1374" s="15">
        <v>296869</v>
      </c>
      <c r="AA1374" s="15">
        <v>0</v>
      </c>
      <c r="AB1374" s="15">
        <v>0</v>
      </c>
      <c r="AC1374" s="15">
        <v>296869</v>
      </c>
      <c r="AD1374" s="15">
        <v>0</v>
      </c>
      <c r="AE1374" s="40"/>
      <c r="AF1374" s="15">
        <v>296869</v>
      </c>
      <c r="AG1374" s="40">
        <f>VLOOKUP(G1374,'[2]PC PLATA'!$D:$F,3,0)</f>
        <v>2201540029</v>
      </c>
      <c r="AH1374" s="40" t="str">
        <f>VLOOKUP(G1374,'[2]PC PLATA'!$D:$J,7,0)</f>
        <v>26.08.2024</v>
      </c>
      <c r="AI1374" s="40"/>
      <c r="AJ1374" s="15">
        <v>0</v>
      </c>
      <c r="AK1374" s="40"/>
      <c r="AL1374" s="40"/>
      <c r="AM1374" s="40"/>
      <c r="AN1374" s="41">
        <v>45504</v>
      </c>
    </row>
    <row r="1375" spans="1:40" x14ac:dyDescent="0.35">
      <c r="A1375" s="40">
        <v>835000972</v>
      </c>
      <c r="B1375" s="40" t="s">
        <v>0</v>
      </c>
      <c r="C1375" s="40" t="s">
        <v>1411</v>
      </c>
      <c r="D1375" s="40" t="s">
        <v>22</v>
      </c>
      <c r="E1375" s="40">
        <v>7796</v>
      </c>
      <c r="F1375" s="40" t="s">
        <v>1411</v>
      </c>
      <c r="G1375" s="40" t="s">
        <v>3519</v>
      </c>
      <c r="H1375" s="41">
        <v>45413.576863414142</v>
      </c>
      <c r="I1375" s="41">
        <v>45447.291666666664</v>
      </c>
      <c r="J1375" s="15">
        <v>85400</v>
      </c>
      <c r="K1375" s="12">
        <v>0</v>
      </c>
      <c r="L1375" s="15">
        <v>0</v>
      </c>
      <c r="M1375" s="15">
        <f t="shared" si="23"/>
        <v>85400</v>
      </c>
      <c r="N1375" s="42" t="s">
        <v>17</v>
      </c>
      <c r="O1375" s="40"/>
      <c r="P1375" s="40" t="s">
        <v>4262</v>
      </c>
      <c r="Q1375" s="40" t="b">
        <v>0</v>
      </c>
      <c r="R1375" s="40" t="s">
        <v>4254</v>
      </c>
      <c r="S1375" s="40"/>
      <c r="T1375" s="40" t="s">
        <v>4263</v>
      </c>
      <c r="U1375" s="15">
        <v>85400</v>
      </c>
      <c r="V1375" s="15">
        <v>0</v>
      </c>
      <c r="W1375" s="15">
        <v>0</v>
      </c>
      <c r="X1375" s="15"/>
      <c r="Y1375" s="15"/>
      <c r="Z1375" s="15">
        <v>85400</v>
      </c>
      <c r="AA1375" s="15">
        <v>0</v>
      </c>
      <c r="AB1375" s="15">
        <v>0</v>
      </c>
      <c r="AC1375" s="15">
        <v>85400</v>
      </c>
      <c r="AD1375" s="15">
        <v>0</v>
      </c>
      <c r="AE1375" s="40"/>
      <c r="AF1375" s="15">
        <v>85400</v>
      </c>
      <c r="AG1375" s="40">
        <f>VLOOKUP(G1375,'[2]PC PLATA'!$D:$F,3,0)</f>
        <v>2201540029</v>
      </c>
      <c r="AH1375" s="40" t="str">
        <f>VLOOKUP(G1375,'[2]PC PLATA'!$D:$J,7,0)</f>
        <v>26.08.2024</v>
      </c>
      <c r="AI1375" s="40"/>
      <c r="AJ1375" s="15">
        <v>0</v>
      </c>
      <c r="AK1375" s="40"/>
      <c r="AL1375" s="40"/>
      <c r="AM1375" s="40"/>
      <c r="AN1375" s="41">
        <v>45504</v>
      </c>
    </row>
    <row r="1376" spans="1:40" x14ac:dyDescent="0.35">
      <c r="A1376" s="40">
        <v>835000972</v>
      </c>
      <c r="B1376" s="40" t="s">
        <v>0</v>
      </c>
      <c r="C1376" s="40" t="s">
        <v>1412</v>
      </c>
      <c r="D1376" s="40" t="s">
        <v>22</v>
      </c>
      <c r="E1376" s="40">
        <v>7797</v>
      </c>
      <c r="F1376" s="40" t="s">
        <v>1412</v>
      </c>
      <c r="G1376" s="40" t="s">
        <v>3520</v>
      </c>
      <c r="H1376" s="41">
        <v>45413.582002303097</v>
      </c>
      <c r="I1376" s="41">
        <v>45447.291666666664</v>
      </c>
      <c r="J1376" s="15">
        <v>1625475</v>
      </c>
      <c r="K1376" s="12">
        <v>0</v>
      </c>
      <c r="L1376" s="15">
        <v>0</v>
      </c>
      <c r="M1376" s="15">
        <f t="shared" si="23"/>
        <v>1625475</v>
      </c>
      <c r="N1376" s="42" t="s">
        <v>17</v>
      </c>
      <c r="O1376" s="40"/>
      <c r="P1376" s="40" t="s">
        <v>4268</v>
      </c>
      <c r="Q1376" s="40" t="b">
        <v>0</v>
      </c>
      <c r="R1376" s="40" t="s">
        <v>4254</v>
      </c>
      <c r="S1376" s="40"/>
      <c r="T1376" s="40" t="s">
        <v>4263</v>
      </c>
      <c r="U1376" s="15">
        <v>1625475</v>
      </c>
      <c r="V1376" s="15">
        <v>0</v>
      </c>
      <c r="W1376" s="15">
        <v>0</v>
      </c>
      <c r="X1376" s="15"/>
      <c r="Y1376" s="15"/>
      <c r="Z1376" s="15">
        <v>1625475</v>
      </c>
      <c r="AA1376" s="15">
        <v>0</v>
      </c>
      <c r="AB1376" s="15">
        <v>0</v>
      </c>
      <c r="AC1376" s="15">
        <v>1625475</v>
      </c>
      <c r="AD1376" s="15">
        <v>1625475</v>
      </c>
      <c r="AE1376" s="40">
        <v>1222486349</v>
      </c>
      <c r="AF1376" s="15">
        <v>0</v>
      </c>
      <c r="AG1376" s="40"/>
      <c r="AH1376" s="40"/>
      <c r="AI1376" s="40"/>
      <c r="AJ1376" s="15">
        <v>0</v>
      </c>
      <c r="AK1376" s="40"/>
      <c r="AL1376" s="40"/>
      <c r="AM1376" s="40"/>
      <c r="AN1376" s="41">
        <v>45504</v>
      </c>
    </row>
    <row r="1377" spans="1:40" x14ac:dyDescent="0.35">
      <c r="A1377" s="40">
        <v>835000972</v>
      </c>
      <c r="B1377" s="40" t="s">
        <v>0</v>
      </c>
      <c r="C1377" s="40" t="s">
        <v>1413</v>
      </c>
      <c r="D1377" s="40" t="s">
        <v>22</v>
      </c>
      <c r="E1377" s="40">
        <v>7798</v>
      </c>
      <c r="F1377" s="40" t="s">
        <v>1413</v>
      </c>
      <c r="G1377" s="40" t="s">
        <v>3521</v>
      </c>
      <c r="H1377" s="41">
        <v>45413.599293981679</v>
      </c>
      <c r="I1377" s="41" t="e">
        <v>#N/A</v>
      </c>
      <c r="J1377" s="15">
        <v>132806</v>
      </c>
      <c r="K1377" s="12">
        <v>0</v>
      </c>
      <c r="L1377" s="15">
        <v>0</v>
      </c>
      <c r="M1377" s="15">
        <f t="shared" si="23"/>
        <v>132806</v>
      </c>
      <c r="N1377" s="42" t="s">
        <v>17</v>
      </c>
      <c r="O1377" s="40"/>
      <c r="P1377" s="40" t="s">
        <v>4260</v>
      </c>
      <c r="Q1377" s="40"/>
      <c r="R1377" s="40" t="e">
        <v>#N/A</v>
      </c>
      <c r="S1377" s="40"/>
      <c r="T1377" s="40" t="s">
        <v>4260</v>
      </c>
      <c r="U1377" s="15">
        <v>0</v>
      </c>
      <c r="V1377" s="15">
        <v>0</v>
      </c>
      <c r="W1377" s="15">
        <v>0</v>
      </c>
      <c r="X1377" s="15"/>
      <c r="Y1377" s="15"/>
      <c r="Z1377" s="15">
        <v>0</v>
      </c>
      <c r="AA1377" s="15">
        <v>0</v>
      </c>
      <c r="AB1377" s="15">
        <v>0</v>
      </c>
      <c r="AC1377" s="15">
        <v>0</v>
      </c>
      <c r="AD1377" s="15">
        <v>0</v>
      </c>
      <c r="AE1377" s="40"/>
      <c r="AF1377" s="15">
        <v>0</v>
      </c>
      <c r="AG1377" s="40"/>
      <c r="AH1377" s="40"/>
      <c r="AI1377" s="40"/>
      <c r="AJ1377" s="15">
        <v>0</v>
      </c>
      <c r="AK1377" s="40"/>
      <c r="AL1377" s="40"/>
      <c r="AM1377" s="40"/>
      <c r="AN1377" s="41">
        <v>45504</v>
      </c>
    </row>
    <row r="1378" spans="1:40" x14ac:dyDescent="0.35">
      <c r="A1378" s="40">
        <v>835000972</v>
      </c>
      <c r="B1378" s="40" t="s">
        <v>0</v>
      </c>
      <c r="C1378" s="40" t="s">
        <v>1414</v>
      </c>
      <c r="D1378" s="40" t="s">
        <v>22</v>
      </c>
      <c r="E1378" s="40">
        <v>7805</v>
      </c>
      <c r="F1378" s="40" t="s">
        <v>1414</v>
      </c>
      <c r="G1378" s="40" t="s">
        <v>3522</v>
      </c>
      <c r="H1378" s="41">
        <v>45413.714317118283</v>
      </c>
      <c r="I1378" s="41">
        <v>45447.291666666664</v>
      </c>
      <c r="J1378" s="15">
        <v>116200</v>
      </c>
      <c r="K1378" s="12">
        <v>0</v>
      </c>
      <c r="L1378" s="15">
        <v>0</v>
      </c>
      <c r="M1378" s="15">
        <f t="shared" si="23"/>
        <v>116200</v>
      </c>
      <c r="N1378" s="42" t="s">
        <v>17</v>
      </c>
      <c r="O1378" s="40"/>
      <c r="P1378" s="40" t="s">
        <v>4265</v>
      </c>
      <c r="Q1378" s="40" t="b">
        <v>0</v>
      </c>
      <c r="R1378" s="40" t="s">
        <v>4253</v>
      </c>
      <c r="S1378" s="40"/>
      <c r="T1378" s="40" t="s">
        <v>4263</v>
      </c>
      <c r="U1378" s="15">
        <v>0</v>
      </c>
      <c r="V1378" s="15">
        <v>116200</v>
      </c>
      <c r="W1378" s="15">
        <v>0</v>
      </c>
      <c r="X1378" s="15" t="s">
        <v>4461</v>
      </c>
      <c r="Y1378" s="15" t="s">
        <v>4296</v>
      </c>
      <c r="Z1378" s="15">
        <v>0</v>
      </c>
      <c r="AA1378" s="15">
        <v>0</v>
      </c>
      <c r="AB1378" s="15">
        <v>0</v>
      </c>
      <c r="AC1378" s="15">
        <v>0</v>
      </c>
      <c r="AD1378" s="15">
        <v>0</v>
      </c>
      <c r="AE1378" s="40"/>
      <c r="AF1378" s="15">
        <v>0</v>
      </c>
      <c r="AG1378" s="40"/>
      <c r="AH1378" s="40"/>
      <c r="AI1378" s="40"/>
      <c r="AJ1378" s="15">
        <v>0</v>
      </c>
      <c r="AK1378" s="40"/>
      <c r="AL1378" s="40"/>
      <c r="AM1378" s="40"/>
      <c r="AN1378" s="41">
        <v>45504</v>
      </c>
    </row>
    <row r="1379" spans="1:40" x14ac:dyDescent="0.35">
      <c r="A1379" s="40">
        <v>835000972</v>
      </c>
      <c r="B1379" s="40" t="s">
        <v>0</v>
      </c>
      <c r="C1379" s="40" t="s">
        <v>1415</v>
      </c>
      <c r="D1379" s="40" t="s">
        <v>22</v>
      </c>
      <c r="E1379" s="40">
        <v>7818</v>
      </c>
      <c r="F1379" s="40" t="s">
        <v>1415</v>
      </c>
      <c r="G1379" s="40" t="s">
        <v>3523</v>
      </c>
      <c r="H1379" s="41">
        <v>45413.851203703787</v>
      </c>
      <c r="I1379" s="41">
        <v>45447.291666666664</v>
      </c>
      <c r="J1379" s="15">
        <v>284742</v>
      </c>
      <c r="K1379" s="12">
        <v>0</v>
      </c>
      <c r="L1379" s="15">
        <v>0</v>
      </c>
      <c r="M1379" s="15">
        <f t="shared" si="23"/>
        <v>284742</v>
      </c>
      <c r="N1379" s="42" t="s">
        <v>17</v>
      </c>
      <c r="O1379" s="40"/>
      <c r="P1379" s="40" t="s">
        <v>4262</v>
      </c>
      <c r="Q1379" s="40" t="b">
        <v>0</v>
      </c>
      <c r="R1379" s="40" t="s">
        <v>4254</v>
      </c>
      <c r="S1379" s="40"/>
      <c r="T1379" s="40" t="s">
        <v>4263</v>
      </c>
      <c r="U1379" s="15">
        <v>284742</v>
      </c>
      <c r="V1379" s="15">
        <v>0</v>
      </c>
      <c r="W1379" s="15">
        <v>0</v>
      </c>
      <c r="X1379" s="15"/>
      <c r="Y1379" s="15"/>
      <c r="Z1379" s="15">
        <v>284742</v>
      </c>
      <c r="AA1379" s="15">
        <v>0</v>
      </c>
      <c r="AB1379" s="15">
        <v>0</v>
      </c>
      <c r="AC1379" s="15">
        <v>284742</v>
      </c>
      <c r="AD1379" s="15">
        <v>0</v>
      </c>
      <c r="AE1379" s="40"/>
      <c r="AF1379" s="15">
        <v>284742</v>
      </c>
      <c r="AG1379" s="40">
        <f>VLOOKUP(G1379,'[2]PC PLATA'!$D:$F,3,0)</f>
        <v>2201540029</v>
      </c>
      <c r="AH1379" s="40" t="str">
        <f>VLOOKUP(G1379,'[2]PC PLATA'!$D:$J,7,0)</f>
        <v>26.08.2024</v>
      </c>
      <c r="AI1379" s="40"/>
      <c r="AJ1379" s="15">
        <v>0</v>
      </c>
      <c r="AK1379" s="40"/>
      <c r="AL1379" s="40"/>
      <c r="AM1379" s="40"/>
      <c r="AN1379" s="41">
        <v>45504</v>
      </c>
    </row>
    <row r="1380" spans="1:40" x14ac:dyDescent="0.35">
      <c r="A1380" s="40">
        <v>835000972</v>
      </c>
      <c r="B1380" s="40" t="s">
        <v>0</v>
      </c>
      <c r="C1380" s="40" t="s">
        <v>1416</v>
      </c>
      <c r="D1380" s="40" t="s">
        <v>22</v>
      </c>
      <c r="E1380" s="40">
        <v>7823</v>
      </c>
      <c r="F1380" s="40" t="s">
        <v>1416</v>
      </c>
      <c r="G1380" s="40" t="s">
        <v>3524</v>
      </c>
      <c r="H1380" s="41">
        <v>45413.915243055671</v>
      </c>
      <c r="I1380" s="41">
        <v>45447.291666666664</v>
      </c>
      <c r="J1380" s="15">
        <v>271900</v>
      </c>
      <c r="K1380" s="12">
        <v>0</v>
      </c>
      <c r="L1380" s="15">
        <v>0</v>
      </c>
      <c r="M1380" s="15">
        <f t="shared" si="23"/>
        <v>271900</v>
      </c>
      <c r="N1380" s="42" t="s">
        <v>17</v>
      </c>
      <c r="O1380" s="40"/>
      <c r="P1380" s="40" t="s">
        <v>4268</v>
      </c>
      <c r="Q1380" s="40" t="b">
        <v>0</v>
      </c>
      <c r="R1380" s="40" t="s">
        <v>4254</v>
      </c>
      <c r="S1380" s="40"/>
      <c r="T1380" s="40" t="s">
        <v>4263</v>
      </c>
      <c r="U1380" s="15">
        <v>271900</v>
      </c>
      <c r="V1380" s="15">
        <v>0</v>
      </c>
      <c r="W1380" s="15">
        <v>0</v>
      </c>
      <c r="X1380" s="15"/>
      <c r="Y1380" s="15"/>
      <c r="Z1380" s="15">
        <v>271900</v>
      </c>
      <c r="AA1380" s="15">
        <v>0</v>
      </c>
      <c r="AB1380" s="15">
        <v>0</v>
      </c>
      <c r="AC1380" s="15">
        <v>271900</v>
      </c>
      <c r="AD1380" s="15">
        <v>271900</v>
      </c>
      <c r="AE1380" s="40">
        <v>1222486353</v>
      </c>
      <c r="AF1380" s="15">
        <v>0</v>
      </c>
      <c r="AG1380" s="40"/>
      <c r="AH1380" s="40"/>
      <c r="AI1380" s="40"/>
      <c r="AJ1380" s="15">
        <v>0</v>
      </c>
      <c r="AK1380" s="40"/>
      <c r="AL1380" s="40"/>
      <c r="AM1380" s="40"/>
      <c r="AN1380" s="41">
        <v>45504</v>
      </c>
    </row>
    <row r="1381" spans="1:40" x14ac:dyDescent="0.35">
      <c r="A1381" s="40">
        <v>835000972</v>
      </c>
      <c r="B1381" s="40" t="s">
        <v>0</v>
      </c>
      <c r="C1381" s="40" t="s">
        <v>1417</v>
      </c>
      <c r="D1381" s="40" t="s">
        <v>22</v>
      </c>
      <c r="E1381" s="40">
        <v>7829</v>
      </c>
      <c r="F1381" s="40" t="s">
        <v>1417</v>
      </c>
      <c r="G1381" s="40" t="s">
        <v>3525</v>
      </c>
      <c r="H1381" s="41">
        <v>45413.960671296343</v>
      </c>
      <c r="I1381" s="41">
        <v>45447.291666666664</v>
      </c>
      <c r="J1381" s="15">
        <v>431761</v>
      </c>
      <c r="K1381" s="12">
        <v>0</v>
      </c>
      <c r="L1381" s="15">
        <v>0</v>
      </c>
      <c r="M1381" s="15">
        <f t="shared" si="23"/>
        <v>431761</v>
      </c>
      <c r="N1381" s="42" t="s">
        <v>17</v>
      </c>
      <c r="O1381" s="40"/>
      <c r="P1381" s="40" t="s">
        <v>4262</v>
      </c>
      <c r="Q1381" s="40" t="b">
        <v>0</v>
      </c>
      <c r="R1381" s="40" t="s">
        <v>4254</v>
      </c>
      <c r="S1381" s="40"/>
      <c r="T1381" s="40" t="s">
        <v>4263</v>
      </c>
      <c r="U1381" s="15">
        <v>431761</v>
      </c>
      <c r="V1381" s="15">
        <v>0</v>
      </c>
      <c r="W1381" s="15">
        <v>0</v>
      </c>
      <c r="X1381" s="15"/>
      <c r="Y1381" s="15"/>
      <c r="Z1381" s="15">
        <v>431761</v>
      </c>
      <c r="AA1381" s="15">
        <v>0</v>
      </c>
      <c r="AB1381" s="15">
        <v>0</v>
      </c>
      <c r="AC1381" s="15">
        <v>431761</v>
      </c>
      <c r="AD1381" s="15">
        <v>0</v>
      </c>
      <c r="AE1381" s="40"/>
      <c r="AF1381" s="15">
        <v>431761</v>
      </c>
      <c r="AG1381" s="40">
        <f>VLOOKUP(G1381,'[2]PC PLATA'!$D:$F,3,0)</f>
        <v>2201540029</v>
      </c>
      <c r="AH1381" s="40" t="str">
        <f>VLOOKUP(G1381,'[2]PC PLATA'!$D:$J,7,0)</f>
        <v>26.08.2024</v>
      </c>
      <c r="AI1381" s="40"/>
      <c r="AJ1381" s="15">
        <v>0</v>
      </c>
      <c r="AK1381" s="40"/>
      <c r="AL1381" s="40"/>
      <c r="AM1381" s="40"/>
      <c r="AN1381" s="41">
        <v>45504</v>
      </c>
    </row>
    <row r="1382" spans="1:40" x14ac:dyDescent="0.35">
      <c r="A1382" s="40">
        <v>835000972</v>
      </c>
      <c r="B1382" s="40" t="s">
        <v>0</v>
      </c>
      <c r="C1382" s="40" t="s">
        <v>1418</v>
      </c>
      <c r="D1382" s="40" t="s">
        <v>22</v>
      </c>
      <c r="E1382" s="40">
        <v>7834</v>
      </c>
      <c r="F1382" s="40" t="s">
        <v>1418</v>
      </c>
      <c r="G1382" s="40" t="s">
        <v>3526</v>
      </c>
      <c r="H1382" s="41">
        <v>45414.01075230306</v>
      </c>
      <c r="I1382" s="41">
        <v>45447.291666666664</v>
      </c>
      <c r="J1382" s="15">
        <v>247297</v>
      </c>
      <c r="K1382" s="12">
        <v>0</v>
      </c>
      <c r="L1382" s="15">
        <v>0</v>
      </c>
      <c r="M1382" s="15">
        <f t="shared" si="23"/>
        <v>247297</v>
      </c>
      <c r="N1382" s="42" t="s">
        <v>17</v>
      </c>
      <c r="O1382" s="40"/>
      <c r="P1382" s="40" t="s">
        <v>4262</v>
      </c>
      <c r="Q1382" s="40" t="b">
        <v>0</v>
      </c>
      <c r="R1382" s="40" t="s">
        <v>4254</v>
      </c>
      <c r="S1382" s="40"/>
      <c r="T1382" s="40" t="s">
        <v>4263</v>
      </c>
      <c r="U1382" s="15">
        <v>247297</v>
      </c>
      <c r="V1382" s="15">
        <v>0</v>
      </c>
      <c r="W1382" s="15">
        <v>0</v>
      </c>
      <c r="X1382" s="15"/>
      <c r="Y1382" s="15"/>
      <c r="Z1382" s="15">
        <v>247297</v>
      </c>
      <c r="AA1382" s="15">
        <v>0</v>
      </c>
      <c r="AB1382" s="15">
        <v>0</v>
      </c>
      <c r="AC1382" s="15">
        <v>247297</v>
      </c>
      <c r="AD1382" s="15">
        <v>0</v>
      </c>
      <c r="AE1382" s="40"/>
      <c r="AF1382" s="15">
        <v>247297</v>
      </c>
      <c r="AG1382" s="40">
        <f>VLOOKUP(G1382,'[2]PC PLATA'!$D:$F,3,0)</f>
        <v>2201540029</v>
      </c>
      <c r="AH1382" s="40" t="str">
        <f>VLOOKUP(G1382,'[2]PC PLATA'!$D:$J,7,0)</f>
        <v>26.08.2024</v>
      </c>
      <c r="AI1382" s="40"/>
      <c r="AJ1382" s="15">
        <v>0</v>
      </c>
      <c r="AK1382" s="40"/>
      <c r="AL1382" s="40"/>
      <c r="AM1382" s="40"/>
      <c r="AN1382" s="41">
        <v>45504</v>
      </c>
    </row>
    <row r="1383" spans="1:40" x14ac:dyDescent="0.35">
      <c r="A1383" s="40">
        <v>835000972</v>
      </c>
      <c r="B1383" s="40" t="s">
        <v>0</v>
      </c>
      <c r="C1383" s="40" t="s">
        <v>1419</v>
      </c>
      <c r="D1383" s="40" t="s">
        <v>22</v>
      </c>
      <c r="E1383" s="40">
        <v>7836</v>
      </c>
      <c r="F1383" s="40" t="s">
        <v>1419</v>
      </c>
      <c r="G1383" s="40" t="s">
        <v>3527</v>
      </c>
      <c r="H1383" s="41">
        <v>45414.021979155019</v>
      </c>
      <c r="I1383" s="41">
        <v>45447.291666666664</v>
      </c>
      <c r="J1383" s="15">
        <v>99282</v>
      </c>
      <c r="K1383" s="12">
        <v>0</v>
      </c>
      <c r="L1383" s="15">
        <v>0</v>
      </c>
      <c r="M1383" s="15">
        <f t="shared" si="23"/>
        <v>99282</v>
      </c>
      <c r="N1383" s="42" t="s">
        <v>17</v>
      </c>
      <c r="O1383" s="40"/>
      <c r="P1383" s="40" t="s">
        <v>4262</v>
      </c>
      <c r="Q1383" s="40" t="b">
        <v>0</v>
      </c>
      <c r="R1383" s="40" t="s">
        <v>4254</v>
      </c>
      <c r="S1383" s="40"/>
      <c r="T1383" s="40" t="s">
        <v>4263</v>
      </c>
      <c r="U1383" s="15">
        <v>99282</v>
      </c>
      <c r="V1383" s="15">
        <v>0</v>
      </c>
      <c r="W1383" s="15">
        <v>0</v>
      </c>
      <c r="X1383" s="15"/>
      <c r="Y1383" s="15"/>
      <c r="Z1383" s="15">
        <v>99282</v>
      </c>
      <c r="AA1383" s="15">
        <v>0</v>
      </c>
      <c r="AB1383" s="15">
        <v>0</v>
      </c>
      <c r="AC1383" s="15">
        <v>99282</v>
      </c>
      <c r="AD1383" s="15">
        <v>0</v>
      </c>
      <c r="AE1383" s="40"/>
      <c r="AF1383" s="15">
        <v>99282</v>
      </c>
      <c r="AG1383" s="40">
        <f>VLOOKUP(G1383,'[2]PC PLATA'!$D:$F,3,0)</f>
        <v>2201540029</v>
      </c>
      <c r="AH1383" s="40" t="str">
        <f>VLOOKUP(G1383,'[2]PC PLATA'!$D:$J,7,0)</f>
        <v>26.08.2024</v>
      </c>
      <c r="AI1383" s="40"/>
      <c r="AJ1383" s="15">
        <v>0</v>
      </c>
      <c r="AK1383" s="40"/>
      <c r="AL1383" s="40"/>
      <c r="AM1383" s="40"/>
      <c r="AN1383" s="41">
        <v>45504</v>
      </c>
    </row>
    <row r="1384" spans="1:40" x14ac:dyDescent="0.35">
      <c r="A1384" s="40">
        <v>835000972</v>
      </c>
      <c r="B1384" s="40" t="s">
        <v>0</v>
      </c>
      <c r="C1384" s="40" t="s">
        <v>1420</v>
      </c>
      <c r="D1384" s="40" t="s">
        <v>22</v>
      </c>
      <c r="E1384" s="40">
        <v>7838</v>
      </c>
      <c r="F1384" s="40" t="s">
        <v>1420</v>
      </c>
      <c r="G1384" s="40" t="s">
        <v>3528</v>
      </c>
      <c r="H1384" s="41">
        <v>45414.049907395616</v>
      </c>
      <c r="I1384" s="41">
        <v>45447.291666666664</v>
      </c>
      <c r="J1384" s="15">
        <v>260763</v>
      </c>
      <c r="K1384" s="12">
        <v>0</v>
      </c>
      <c r="L1384" s="15">
        <v>0</v>
      </c>
      <c r="M1384" s="15">
        <f t="shared" si="23"/>
        <v>260763</v>
      </c>
      <c r="N1384" s="42" t="s">
        <v>17</v>
      </c>
      <c r="O1384" s="40"/>
      <c r="P1384" s="40" t="s">
        <v>4262</v>
      </c>
      <c r="Q1384" s="40" t="b">
        <v>0</v>
      </c>
      <c r="R1384" s="40" t="s">
        <v>4254</v>
      </c>
      <c r="S1384" s="40"/>
      <c r="T1384" s="40" t="s">
        <v>4263</v>
      </c>
      <c r="U1384" s="15">
        <v>260763</v>
      </c>
      <c r="V1384" s="15">
        <v>0</v>
      </c>
      <c r="W1384" s="15">
        <v>0</v>
      </c>
      <c r="X1384" s="15"/>
      <c r="Y1384" s="15"/>
      <c r="Z1384" s="15">
        <v>260763</v>
      </c>
      <c r="AA1384" s="15">
        <v>0</v>
      </c>
      <c r="AB1384" s="15">
        <v>0</v>
      </c>
      <c r="AC1384" s="15">
        <v>260763</v>
      </c>
      <c r="AD1384" s="15">
        <v>0</v>
      </c>
      <c r="AE1384" s="40"/>
      <c r="AF1384" s="15">
        <v>260763</v>
      </c>
      <c r="AG1384" s="40">
        <f>VLOOKUP(G1384,'[2]PC PLATA'!$D:$F,3,0)</f>
        <v>2201540029</v>
      </c>
      <c r="AH1384" s="40" t="str">
        <f>VLOOKUP(G1384,'[2]PC PLATA'!$D:$J,7,0)</f>
        <v>26.08.2024</v>
      </c>
      <c r="AI1384" s="40"/>
      <c r="AJ1384" s="15">
        <v>0</v>
      </c>
      <c r="AK1384" s="40"/>
      <c r="AL1384" s="40"/>
      <c r="AM1384" s="40"/>
      <c r="AN1384" s="41">
        <v>45504</v>
      </c>
    </row>
    <row r="1385" spans="1:40" x14ac:dyDescent="0.35">
      <c r="A1385" s="40">
        <v>835000972</v>
      </c>
      <c r="B1385" s="40" t="s">
        <v>0</v>
      </c>
      <c r="C1385" s="40" t="s">
        <v>1421</v>
      </c>
      <c r="D1385" s="40" t="s">
        <v>22</v>
      </c>
      <c r="E1385" s="40">
        <v>7841</v>
      </c>
      <c r="F1385" s="40" t="s">
        <v>1421</v>
      </c>
      <c r="G1385" s="40" t="s">
        <v>3529</v>
      </c>
      <c r="H1385" s="41">
        <v>45414.080601851922</v>
      </c>
      <c r="I1385" s="41">
        <v>45447.291666666664</v>
      </c>
      <c r="J1385" s="15">
        <v>178113</v>
      </c>
      <c r="K1385" s="12">
        <v>0</v>
      </c>
      <c r="L1385" s="15">
        <v>0</v>
      </c>
      <c r="M1385" s="15">
        <f t="shared" si="23"/>
        <v>178113</v>
      </c>
      <c r="N1385" s="42" t="s">
        <v>17</v>
      </c>
      <c r="O1385" s="40"/>
      <c r="P1385" s="40" t="s">
        <v>4268</v>
      </c>
      <c r="Q1385" s="40" t="b">
        <v>0</v>
      </c>
      <c r="R1385" s="40" t="s">
        <v>4254</v>
      </c>
      <c r="S1385" s="40"/>
      <c r="T1385" s="40" t="s">
        <v>4263</v>
      </c>
      <c r="U1385" s="15">
        <v>178113</v>
      </c>
      <c r="V1385" s="15">
        <v>0</v>
      </c>
      <c r="W1385" s="15">
        <v>0</v>
      </c>
      <c r="X1385" s="15"/>
      <c r="Y1385" s="15"/>
      <c r="Z1385" s="15">
        <v>178113</v>
      </c>
      <c r="AA1385" s="15">
        <v>0</v>
      </c>
      <c r="AB1385" s="15">
        <v>0</v>
      </c>
      <c r="AC1385" s="15">
        <v>178113</v>
      </c>
      <c r="AD1385" s="15">
        <v>178113</v>
      </c>
      <c r="AE1385" s="40">
        <v>1222486359</v>
      </c>
      <c r="AF1385" s="15">
        <v>0</v>
      </c>
      <c r="AG1385" s="40"/>
      <c r="AH1385" s="40"/>
      <c r="AI1385" s="40"/>
      <c r="AJ1385" s="15">
        <v>0</v>
      </c>
      <c r="AK1385" s="40"/>
      <c r="AL1385" s="40"/>
      <c r="AM1385" s="40"/>
      <c r="AN1385" s="41">
        <v>45504</v>
      </c>
    </row>
    <row r="1386" spans="1:40" x14ac:dyDescent="0.35">
      <c r="A1386" s="40">
        <v>835000972</v>
      </c>
      <c r="B1386" s="40" t="s">
        <v>0</v>
      </c>
      <c r="C1386" s="40" t="s">
        <v>1422</v>
      </c>
      <c r="D1386" s="40" t="s">
        <v>22</v>
      </c>
      <c r="E1386" s="40">
        <v>7937</v>
      </c>
      <c r="F1386" s="40" t="s">
        <v>1422</v>
      </c>
      <c r="G1386" s="40" t="s">
        <v>3530</v>
      </c>
      <c r="H1386" s="41">
        <v>45414.889791654889</v>
      </c>
      <c r="I1386" s="41">
        <v>45447.291666666664</v>
      </c>
      <c r="J1386" s="15">
        <v>208500</v>
      </c>
      <c r="K1386" s="12">
        <v>0</v>
      </c>
      <c r="L1386" s="15">
        <v>0</v>
      </c>
      <c r="M1386" s="15">
        <f t="shared" si="23"/>
        <v>208500</v>
      </c>
      <c r="N1386" s="42" t="s">
        <v>17</v>
      </c>
      <c r="O1386" s="40"/>
      <c r="P1386" s="40" t="s">
        <v>4268</v>
      </c>
      <c r="Q1386" s="40" t="b">
        <v>0</v>
      </c>
      <c r="R1386" s="40" t="s">
        <v>4254</v>
      </c>
      <c r="S1386" s="40"/>
      <c r="T1386" s="40" t="s">
        <v>4263</v>
      </c>
      <c r="U1386" s="15">
        <v>208500</v>
      </c>
      <c r="V1386" s="15">
        <v>0</v>
      </c>
      <c r="W1386" s="15">
        <v>0</v>
      </c>
      <c r="X1386" s="15"/>
      <c r="Y1386" s="15"/>
      <c r="Z1386" s="15">
        <v>208500</v>
      </c>
      <c r="AA1386" s="15">
        <v>0</v>
      </c>
      <c r="AB1386" s="15">
        <v>0</v>
      </c>
      <c r="AC1386" s="15">
        <v>208500</v>
      </c>
      <c r="AD1386" s="15">
        <v>208500</v>
      </c>
      <c r="AE1386" s="40">
        <v>1222486369</v>
      </c>
      <c r="AF1386" s="15">
        <v>0</v>
      </c>
      <c r="AG1386" s="40"/>
      <c r="AH1386" s="40"/>
      <c r="AI1386" s="40"/>
      <c r="AJ1386" s="15">
        <v>0</v>
      </c>
      <c r="AK1386" s="40"/>
      <c r="AL1386" s="40"/>
      <c r="AM1386" s="40"/>
      <c r="AN1386" s="41">
        <v>45504</v>
      </c>
    </row>
    <row r="1387" spans="1:40" x14ac:dyDescent="0.35">
      <c r="A1387" s="40">
        <v>835000972</v>
      </c>
      <c r="B1387" s="40" t="s">
        <v>0</v>
      </c>
      <c r="C1387" s="40" t="s">
        <v>1423</v>
      </c>
      <c r="D1387" s="40" t="s">
        <v>22</v>
      </c>
      <c r="E1387" s="40">
        <v>7952</v>
      </c>
      <c r="F1387" s="40" t="s">
        <v>1423</v>
      </c>
      <c r="G1387" s="40" t="s">
        <v>3531</v>
      </c>
      <c r="H1387" s="41">
        <v>45415.211018518545</v>
      </c>
      <c r="I1387" s="41">
        <v>45447.291666666664</v>
      </c>
      <c r="J1387" s="15">
        <v>87014</v>
      </c>
      <c r="K1387" s="12">
        <v>0</v>
      </c>
      <c r="L1387" s="15">
        <v>0</v>
      </c>
      <c r="M1387" s="15">
        <f t="shared" si="23"/>
        <v>87014</v>
      </c>
      <c r="N1387" s="42" t="s">
        <v>17</v>
      </c>
      <c r="O1387" s="40"/>
      <c r="P1387" s="40" t="s">
        <v>4262</v>
      </c>
      <c r="Q1387" s="40" t="b">
        <v>0</v>
      </c>
      <c r="R1387" s="40" t="s">
        <v>4254</v>
      </c>
      <c r="S1387" s="40"/>
      <c r="T1387" s="40" t="s">
        <v>4263</v>
      </c>
      <c r="U1387" s="15">
        <v>87014</v>
      </c>
      <c r="V1387" s="15">
        <v>0</v>
      </c>
      <c r="W1387" s="15">
        <v>0</v>
      </c>
      <c r="X1387" s="15"/>
      <c r="Y1387" s="15"/>
      <c r="Z1387" s="15">
        <v>87014</v>
      </c>
      <c r="AA1387" s="15">
        <v>0</v>
      </c>
      <c r="AB1387" s="15">
        <v>0</v>
      </c>
      <c r="AC1387" s="15">
        <v>87014</v>
      </c>
      <c r="AD1387" s="15">
        <v>0</v>
      </c>
      <c r="AE1387" s="40"/>
      <c r="AF1387" s="15">
        <v>87014</v>
      </c>
      <c r="AG1387" s="40">
        <f>VLOOKUP(G1387,'[2]PC PLATA'!$D:$F,3,0)</f>
        <v>2201540029</v>
      </c>
      <c r="AH1387" s="40" t="str">
        <f>VLOOKUP(G1387,'[2]PC PLATA'!$D:$J,7,0)</f>
        <v>26.08.2024</v>
      </c>
      <c r="AI1387" s="40"/>
      <c r="AJ1387" s="15">
        <v>0</v>
      </c>
      <c r="AK1387" s="40"/>
      <c r="AL1387" s="40"/>
      <c r="AM1387" s="40"/>
      <c r="AN1387" s="41">
        <v>45504</v>
      </c>
    </row>
    <row r="1388" spans="1:40" x14ac:dyDescent="0.35">
      <c r="A1388" s="40">
        <v>835000972</v>
      </c>
      <c r="B1388" s="40" t="s">
        <v>0</v>
      </c>
      <c r="C1388" s="40" t="s">
        <v>1424</v>
      </c>
      <c r="D1388" s="40" t="s">
        <v>22</v>
      </c>
      <c r="E1388" s="40">
        <v>8000</v>
      </c>
      <c r="F1388" s="40" t="s">
        <v>1424</v>
      </c>
      <c r="G1388" s="40" t="s">
        <v>3532</v>
      </c>
      <c r="H1388" s="41">
        <v>45415.451249988284</v>
      </c>
      <c r="I1388" s="41">
        <v>45447.291666666664</v>
      </c>
      <c r="J1388" s="15">
        <v>304109</v>
      </c>
      <c r="K1388" s="12">
        <v>0</v>
      </c>
      <c r="L1388" s="15">
        <v>0</v>
      </c>
      <c r="M1388" s="15">
        <f t="shared" si="23"/>
        <v>304109</v>
      </c>
      <c r="N1388" s="42" t="s">
        <v>17</v>
      </c>
      <c r="O1388" s="40"/>
      <c r="P1388" s="40" t="s">
        <v>4262</v>
      </c>
      <c r="Q1388" s="40" t="b">
        <v>0</v>
      </c>
      <c r="R1388" s="40" t="s">
        <v>4254</v>
      </c>
      <c r="S1388" s="40"/>
      <c r="T1388" s="40" t="s">
        <v>4263</v>
      </c>
      <c r="U1388" s="15">
        <v>304109</v>
      </c>
      <c r="V1388" s="15">
        <v>0</v>
      </c>
      <c r="W1388" s="15">
        <v>0</v>
      </c>
      <c r="X1388" s="15"/>
      <c r="Y1388" s="15"/>
      <c r="Z1388" s="15">
        <v>304109</v>
      </c>
      <c r="AA1388" s="15">
        <v>0</v>
      </c>
      <c r="AB1388" s="15">
        <v>0</v>
      </c>
      <c r="AC1388" s="15">
        <v>304109</v>
      </c>
      <c r="AD1388" s="15">
        <v>0</v>
      </c>
      <c r="AE1388" s="40"/>
      <c r="AF1388" s="15">
        <v>304109</v>
      </c>
      <c r="AG1388" s="40">
        <f>VLOOKUP(G1388,'[2]PC PLATA'!$D:$F,3,0)</f>
        <v>2201540029</v>
      </c>
      <c r="AH1388" s="40" t="str">
        <f>VLOOKUP(G1388,'[2]PC PLATA'!$D:$J,7,0)</f>
        <v>26.08.2024</v>
      </c>
      <c r="AI1388" s="40"/>
      <c r="AJ1388" s="15">
        <v>0</v>
      </c>
      <c r="AK1388" s="40"/>
      <c r="AL1388" s="40"/>
      <c r="AM1388" s="40"/>
      <c r="AN1388" s="41">
        <v>45504</v>
      </c>
    </row>
    <row r="1389" spans="1:40" x14ac:dyDescent="0.35">
      <c r="A1389" s="40">
        <v>835000972</v>
      </c>
      <c r="B1389" s="40" t="s">
        <v>0</v>
      </c>
      <c r="C1389" s="40" t="s">
        <v>1425</v>
      </c>
      <c r="D1389" s="40" t="s">
        <v>22</v>
      </c>
      <c r="E1389" s="40">
        <v>8012</v>
      </c>
      <c r="F1389" s="40" t="s">
        <v>1425</v>
      </c>
      <c r="G1389" s="40" t="s">
        <v>3533</v>
      </c>
      <c r="H1389" s="41">
        <v>45415.529374988284</v>
      </c>
      <c r="I1389" s="41">
        <v>45447.291666666664</v>
      </c>
      <c r="J1389" s="15">
        <v>407552</v>
      </c>
      <c r="K1389" s="12">
        <v>0</v>
      </c>
      <c r="L1389" s="15">
        <v>0</v>
      </c>
      <c r="M1389" s="15">
        <f t="shared" si="23"/>
        <v>407552</v>
      </c>
      <c r="N1389" s="42" t="s">
        <v>17</v>
      </c>
      <c r="O1389" s="40"/>
      <c r="P1389" s="40" t="s">
        <v>4268</v>
      </c>
      <c r="Q1389" s="40" t="b">
        <v>0</v>
      </c>
      <c r="R1389" s="40" t="s">
        <v>4254</v>
      </c>
      <c r="S1389" s="40"/>
      <c r="T1389" s="40" t="s">
        <v>4263</v>
      </c>
      <c r="U1389" s="15">
        <v>407552</v>
      </c>
      <c r="V1389" s="15">
        <v>0</v>
      </c>
      <c r="W1389" s="15">
        <v>0</v>
      </c>
      <c r="X1389" s="15"/>
      <c r="Y1389" s="15"/>
      <c r="Z1389" s="15">
        <v>407552</v>
      </c>
      <c r="AA1389" s="15">
        <v>0</v>
      </c>
      <c r="AB1389" s="15">
        <v>0</v>
      </c>
      <c r="AC1389" s="15">
        <v>407552</v>
      </c>
      <c r="AD1389" s="15">
        <v>407552</v>
      </c>
      <c r="AE1389" s="40">
        <v>1222486378</v>
      </c>
      <c r="AF1389" s="15">
        <v>0</v>
      </c>
      <c r="AG1389" s="40"/>
      <c r="AH1389" s="40"/>
      <c r="AI1389" s="40"/>
      <c r="AJ1389" s="15">
        <v>0</v>
      </c>
      <c r="AK1389" s="40"/>
      <c r="AL1389" s="40"/>
      <c r="AM1389" s="40"/>
      <c r="AN1389" s="41">
        <v>45504</v>
      </c>
    </row>
    <row r="1390" spans="1:40" x14ac:dyDescent="0.35">
      <c r="A1390" s="40">
        <v>835000972</v>
      </c>
      <c r="B1390" s="40" t="s">
        <v>0</v>
      </c>
      <c r="C1390" s="40" t="s">
        <v>1426</v>
      </c>
      <c r="D1390" s="40" t="s">
        <v>22</v>
      </c>
      <c r="E1390" s="40">
        <v>8013</v>
      </c>
      <c r="F1390" s="40" t="s">
        <v>1426</v>
      </c>
      <c r="G1390" s="40" t="s">
        <v>3534</v>
      </c>
      <c r="H1390" s="41">
        <v>45415.534120358992</v>
      </c>
      <c r="I1390" s="41">
        <v>45447.291666666664</v>
      </c>
      <c r="J1390" s="15">
        <v>606902</v>
      </c>
      <c r="K1390" s="12">
        <v>0</v>
      </c>
      <c r="L1390" s="15">
        <v>0</v>
      </c>
      <c r="M1390" s="15">
        <f t="shared" si="23"/>
        <v>606902</v>
      </c>
      <c r="N1390" s="42" t="s">
        <v>17</v>
      </c>
      <c r="O1390" s="40"/>
      <c r="P1390" s="40" t="s">
        <v>4262</v>
      </c>
      <c r="Q1390" s="40" t="b">
        <v>0</v>
      </c>
      <c r="R1390" s="40" t="s">
        <v>4254</v>
      </c>
      <c r="S1390" s="40"/>
      <c r="T1390" s="40" t="s">
        <v>4263</v>
      </c>
      <c r="U1390" s="15">
        <v>606902</v>
      </c>
      <c r="V1390" s="15">
        <v>0</v>
      </c>
      <c r="W1390" s="15">
        <v>0</v>
      </c>
      <c r="X1390" s="15"/>
      <c r="Y1390" s="15"/>
      <c r="Z1390" s="15">
        <v>606902</v>
      </c>
      <c r="AA1390" s="15">
        <v>0</v>
      </c>
      <c r="AB1390" s="15">
        <v>0</v>
      </c>
      <c r="AC1390" s="15">
        <v>606902</v>
      </c>
      <c r="AD1390" s="15">
        <v>0</v>
      </c>
      <c r="AE1390" s="40"/>
      <c r="AF1390" s="15">
        <v>606902</v>
      </c>
      <c r="AG1390" s="40">
        <f>VLOOKUP(G1390,'[2]PC PLATA'!$D:$F,3,0)</f>
        <v>2201540029</v>
      </c>
      <c r="AH1390" s="40" t="str">
        <f>VLOOKUP(G1390,'[2]PC PLATA'!$D:$J,7,0)</f>
        <v>26.08.2024</v>
      </c>
      <c r="AI1390" s="40"/>
      <c r="AJ1390" s="15">
        <v>0</v>
      </c>
      <c r="AK1390" s="40"/>
      <c r="AL1390" s="40"/>
      <c r="AM1390" s="40"/>
      <c r="AN1390" s="41">
        <v>45504</v>
      </c>
    </row>
    <row r="1391" spans="1:40" x14ac:dyDescent="0.35">
      <c r="A1391" s="40">
        <v>835000972</v>
      </c>
      <c r="B1391" s="40" t="s">
        <v>0</v>
      </c>
      <c r="C1391" s="40" t="s">
        <v>1427</v>
      </c>
      <c r="D1391" s="40" t="s">
        <v>22</v>
      </c>
      <c r="E1391" s="40">
        <v>8034</v>
      </c>
      <c r="F1391" s="40" t="s">
        <v>1427</v>
      </c>
      <c r="G1391" s="40" t="s">
        <v>3535</v>
      </c>
      <c r="H1391" s="41">
        <v>45415.65461805556</v>
      </c>
      <c r="I1391" s="41" t="e">
        <v>#N/A</v>
      </c>
      <c r="J1391" s="15">
        <v>367600</v>
      </c>
      <c r="K1391" s="12">
        <v>0</v>
      </c>
      <c r="L1391" s="15">
        <v>0</v>
      </c>
      <c r="M1391" s="15">
        <f t="shared" si="23"/>
        <v>367600</v>
      </c>
      <c r="N1391" s="42" t="s">
        <v>17</v>
      </c>
      <c r="O1391" s="40"/>
      <c r="P1391" s="40" t="s">
        <v>4260</v>
      </c>
      <c r="Q1391" s="40"/>
      <c r="R1391" s="40" t="e">
        <v>#N/A</v>
      </c>
      <c r="S1391" s="40"/>
      <c r="T1391" s="40" t="s">
        <v>4260</v>
      </c>
      <c r="U1391" s="15">
        <v>0</v>
      </c>
      <c r="V1391" s="15">
        <v>0</v>
      </c>
      <c r="W1391" s="15">
        <v>0</v>
      </c>
      <c r="X1391" s="15"/>
      <c r="Y1391" s="15"/>
      <c r="Z1391" s="15">
        <v>0</v>
      </c>
      <c r="AA1391" s="15">
        <v>0</v>
      </c>
      <c r="AB1391" s="15">
        <v>0</v>
      </c>
      <c r="AC1391" s="15">
        <v>0</v>
      </c>
      <c r="AD1391" s="15">
        <v>0</v>
      </c>
      <c r="AE1391" s="40"/>
      <c r="AF1391" s="15">
        <v>0</v>
      </c>
      <c r="AG1391" s="40"/>
      <c r="AH1391" s="40"/>
      <c r="AI1391" s="40"/>
      <c r="AJ1391" s="15">
        <v>0</v>
      </c>
      <c r="AK1391" s="40"/>
      <c r="AL1391" s="40"/>
      <c r="AM1391" s="40"/>
      <c r="AN1391" s="41">
        <v>45504</v>
      </c>
    </row>
    <row r="1392" spans="1:40" x14ac:dyDescent="0.35">
      <c r="A1392" s="40">
        <v>835000972</v>
      </c>
      <c r="B1392" s="40" t="s">
        <v>0</v>
      </c>
      <c r="C1392" s="40" t="s">
        <v>1428</v>
      </c>
      <c r="D1392" s="40" t="s">
        <v>22</v>
      </c>
      <c r="E1392" s="40">
        <v>8048</v>
      </c>
      <c r="F1392" s="40" t="s">
        <v>1428</v>
      </c>
      <c r="G1392" s="40" t="s">
        <v>3536</v>
      </c>
      <c r="H1392" s="41">
        <v>45415.826701377518</v>
      </c>
      <c r="I1392" s="41">
        <v>45447.291666666664</v>
      </c>
      <c r="J1392" s="15">
        <v>379263</v>
      </c>
      <c r="K1392" s="12">
        <v>0</v>
      </c>
      <c r="L1392" s="15">
        <v>0</v>
      </c>
      <c r="M1392" s="15">
        <f t="shared" si="23"/>
        <v>379263</v>
      </c>
      <c r="N1392" s="42" t="s">
        <v>17</v>
      </c>
      <c r="O1392" s="40"/>
      <c r="P1392" s="40" t="s">
        <v>4262</v>
      </c>
      <c r="Q1392" s="40" t="b">
        <v>0</v>
      </c>
      <c r="R1392" s="40" t="s">
        <v>4254</v>
      </c>
      <c r="S1392" s="40"/>
      <c r="T1392" s="40" t="s">
        <v>4263</v>
      </c>
      <c r="U1392" s="15">
        <v>379263</v>
      </c>
      <c r="V1392" s="15">
        <v>0</v>
      </c>
      <c r="W1392" s="15">
        <v>0</v>
      </c>
      <c r="X1392" s="15"/>
      <c r="Y1392" s="15"/>
      <c r="Z1392" s="15">
        <v>379263</v>
      </c>
      <c r="AA1392" s="15">
        <v>0</v>
      </c>
      <c r="AB1392" s="15">
        <v>0</v>
      </c>
      <c r="AC1392" s="15">
        <v>379263</v>
      </c>
      <c r="AD1392" s="15">
        <v>0</v>
      </c>
      <c r="AE1392" s="40"/>
      <c r="AF1392" s="15">
        <v>379263</v>
      </c>
      <c r="AG1392" s="40">
        <f>VLOOKUP(G1392,'[2]PC PLATA'!$D:$F,3,0)</f>
        <v>2201540029</v>
      </c>
      <c r="AH1392" s="40" t="str">
        <f>VLOOKUP(G1392,'[2]PC PLATA'!$D:$J,7,0)</f>
        <v>26.08.2024</v>
      </c>
      <c r="AI1392" s="40"/>
      <c r="AJ1392" s="15">
        <v>0</v>
      </c>
      <c r="AK1392" s="40"/>
      <c r="AL1392" s="40"/>
      <c r="AM1392" s="40"/>
      <c r="AN1392" s="41">
        <v>45504</v>
      </c>
    </row>
    <row r="1393" spans="1:40" x14ac:dyDescent="0.35">
      <c r="A1393" s="40">
        <v>835000972</v>
      </c>
      <c r="B1393" s="40" t="s">
        <v>0</v>
      </c>
      <c r="C1393" s="40" t="s">
        <v>1429</v>
      </c>
      <c r="D1393" s="40" t="s">
        <v>22</v>
      </c>
      <c r="E1393" s="40">
        <v>8052</v>
      </c>
      <c r="F1393" s="40" t="s">
        <v>1429</v>
      </c>
      <c r="G1393" s="40" t="s">
        <v>3537</v>
      </c>
      <c r="H1393" s="41">
        <v>45415.882407395635</v>
      </c>
      <c r="I1393" s="41">
        <v>45447.291666666664</v>
      </c>
      <c r="J1393" s="15">
        <v>254885</v>
      </c>
      <c r="K1393" s="12">
        <v>0</v>
      </c>
      <c r="L1393" s="15">
        <v>0</v>
      </c>
      <c r="M1393" s="15">
        <f t="shared" si="23"/>
        <v>254885</v>
      </c>
      <c r="N1393" s="42" t="s">
        <v>17</v>
      </c>
      <c r="O1393" s="40"/>
      <c r="P1393" s="40" t="s">
        <v>4262</v>
      </c>
      <c r="Q1393" s="40" t="b">
        <v>0</v>
      </c>
      <c r="R1393" s="40" t="s">
        <v>4254</v>
      </c>
      <c r="S1393" s="40"/>
      <c r="T1393" s="40" t="s">
        <v>4263</v>
      </c>
      <c r="U1393" s="15">
        <v>254885</v>
      </c>
      <c r="V1393" s="15">
        <v>0</v>
      </c>
      <c r="W1393" s="15">
        <v>0</v>
      </c>
      <c r="X1393" s="15"/>
      <c r="Y1393" s="15"/>
      <c r="Z1393" s="15">
        <v>254885</v>
      </c>
      <c r="AA1393" s="15">
        <v>0</v>
      </c>
      <c r="AB1393" s="15">
        <v>0</v>
      </c>
      <c r="AC1393" s="15">
        <v>254885</v>
      </c>
      <c r="AD1393" s="15">
        <v>0</v>
      </c>
      <c r="AE1393" s="40"/>
      <c r="AF1393" s="15">
        <v>254885</v>
      </c>
      <c r="AG1393" s="40">
        <f>VLOOKUP(G1393,'[2]PC PLATA'!$D:$F,3,0)</f>
        <v>2201540029</v>
      </c>
      <c r="AH1393" s="40" t="str">
        <f>VLOOKUP(G1393,'[2]PC PLATA'!$D:$J,7,0)</f>
        <v>26.08.2024</v>
      </c>
      <c r="AI1393" s="40"/>
      <c r="AJ1393" s="15">
        <v>0</v>
      </c>
      <c r="AK1393" s="40"/>
      <c r="AL1393" s="40"/>
      <c r="AM1393" s="40"/>
      <c r="AN1393" s="41">
        <v>45504</v>
      </c>
    </row>
    <row r="1394" spans="1:40" x14ac:dyDescent="0.35">
      <c r="A1394" s="40">
        <v>835000972</v>
      </c>
      <c r="B1394" s="40" t="s">
        <v>0</v>
      </c>
      <c r="C1394" s="40" t="s">
        <v>1430</v>
      </c>
      <c r="D1394" s="40" t="s">
        <v>22</v>
      </c>
      <c r="E1394" s="40">
        <v>8055</v>
      </c>
      <c r="F1394" s="40" t="s">
        <v>1430</v>
      </c>
      <c r="G1394" s="40" t="s">
        <v>3538</v>
      </c>
      <c r="H1394" s="41">
        <v>45416.021747673396</v>
      </c>
      <c r="I1394" s="41">
        <v>45447.291666666664</v>
      </c>
      <c r="J1394" s="15">
        <v>90803</v>
      </c>
      <c r="K1394" s="12">
        <v>0</v>
      </c>
      <c r="L1394" s="15">
        <v>0</v>
      </c>
      <c r="M1394" s="15">
        <f t="shared" si="23"/>
        <v>90803</v>
      </c>
      <c r="N1394" s="42" t="s">
        <v>17</v>
      </c>
      <c r="O1394" s="40"/>
      <c r="P1394" s="40" t="s">
        <v>4268</v>
      </c>
      <c r="Q1394" s="40" t="b">
        <v>0</v>
      </c>
      <c r="R1394" s="40" t="s">
        <v>4254</v>
      </c>
      <c r="S1394" s="40"/>
      <c r="T1394" s="40" t="s">
        <v>4263</v>
      </c>
      <c r="U1394" s="15">
        <v>90803</v>
      </c>
      <c r="V1394" s="15">
        <v>0</v>
      </c>
      <c r="W1394" s="15">
        <v>0</v>
      </c>
      <c r="X1394" s="15"/>
      <c r="Y1394" s="15"/>
      <c r="Z1394" s="15">
        <v>90803</v>
      </c>
      <c r="AA1394" s="15">
        <v>0</v>
      </c>
      <c r="AB1394" s="15">
        <v>0</v>
      </c>
      <c r="AC1394" s="15">
        <v>90803</v>
      </c>
      <c r="AD1394" s="15">
        <v>90803</v>
      </c>
      <c r="AE1394" s="40">
        <v>1222486398</v>
      </c>
      <c r="AF1394" s="15">
        <v>0</v>
      </c>
      <c r="AG1394" s="40"/>
      <c r="AH1394" s="40"/>
      <c r="AI1394" s="40"/>
      <c r="AJ1394" s="15">
        <v>0</v>
      </c>
      <c r="AK1394" s="40"/>
      <c r="AL1394" s="40"/>
      <c r="AM1394" s="40"/>
      <c r="AN1394" s="41">
        <v>45504</v>
      </c>
    </row>
    <row r="1395" spans="1:40" x14ac:dyDescent="0.35">
      <c r="A1395" s="40">
        <v>835000972</v>
      </c>
      <c r="B1395" s="40" t="s">
        <v>0</v>
      </c>
      <c r="C1395" s="40" t="s">
        <v>1431</v>
      </c>
      <c r="D1395" s="40" t="s">
        <v>22</v>
      </c>
      <c r="E1395" s="40">
        <v>8065</v>
      </c>
      <c r="F1395" s="40" t="s">
        <v>1431</v>
      </c>
      <c r="G1395" s="40" t="s">
        <v>3539</v>
      </c>
      <c r="H1395" s="41">
        <v>45416.251030092593</v>
      </c>
      <c r="I1395" s="41">
        <v>45447.291666666664</v>
      </c>
      <c r="J1395" s="15">
        <v>730057</v>
      </c>
      <c r="K1395" s="12">
        <v>0</v>
      </c>
      <c r="L1395" s="15">
        <v>0</v>
      </c>
      <c r="M1395" s="15">
        <f t="shared" si="23"/>
        <v>730057</v>
      </c>
      <c r="N1395" s="42" t="s">
        <v>17</v>
      </c>
      <c r="O1395" s="40"/>
      <c r="P1395" s="40" t="s">
        <v>4262</v>
      </c>
      <c r="Q1395" s="40" t="b">
        <v>0</v>
      </c>
      <c r="R1395" s="40" t="s">
        <v>4254</v>
      </c>
      <c r="S1395" s="40"/>
      <c r="T1395" s="40" t="s">
        <v>4263</v>
      </c>
      <c r="U1395" s="15">
        <v>730057</v>
      </c>
      <c r="V1395" s="15">
        <v>0</v>
      </c>
      <c r="W1395" s="15">
        <v>0</v>
      </c>
      <c r="X1395" s="15"/>
      <c r="Y1395" s="15"/>
      <c r="Z1395" s="15">
        <v>730057</v>
      </c>
      <c r="AA1395" s="15">
        <v>0</v>
      </c>
      <c r="AB1395" s="15">
        <v>0</v>
      </c>
      <c r="AC1395" s="15">
        <v>730057</v>
      </c>
      <c r="AD1395" s="15">
        <v>0</v>
      </c>
      <c r="AE1395" s="40"/>
      <c r="AF1395" s="15">
        <v>730057</v>
      </c>
      <c r="AG1395" s="40">
        <f>VLOOKUP(G1395,'[2]PC PLATA'!$D:$F,3,0)</f>
        <v>2201540029</v>
      </c>
      <c r="AH1395" s="40" t="str">
        <f>VLOOKUP(G1395,'[2]PC PLATA'!$D:$J,7,0)</f>
        <v>26.08.2024</v>
      </c>
      <c r="AI1395" s="40"/>
      <c r="AJ1395" s="15">
        <v>0</v>
      </c>
      <c r="AK1395" s="40"/>
      <c r="AL1395" s="40"/>
      <c r="AM1395" s="40"/>
      <c r="AN1395" s="41">
        <v>45504</v>
      </c>
    </row>
    <row r="1396" spans="1:40" x14ac:dyDescent="0.35">
      <c r="A1396" s="40">
        <v>835000972</v>
      </c>
      <c r="B1396" s="40" t="s">
        <v>0</v>
      </c>
      <c r="C1396" s="40" t="s">
        <v>1432</v>
      </c>
      <c r="D1396" s="40" t="s">
        <v>22</v>
      </c>
      <c r="E1396" s="40">
        <v>8073</v>
      </c>
      <c r="F1396" s="40" t="s">
        <v>1432</v>
      </c>
      <c r="G1396" s="40" t="s">
        <v>3540</v>
      </c>
      <c r="H1396" s="41">
        <v>45416.620162037201</v>
      </c>
      <c r="I1396" s="41">
        <v>45447.291666666664</v>
      </c>
      <c r="J1396" s="15">
        <v>88652</v>
      </c>
      <c r="K1396" s="12">
        <v>0</v>
      </c>
      <c r="L1396" s="15">
        <v>0</v>
      </c>
      <c r="M1396" s="15">
        <f t="shared" si="23"/>
        <v>88652</v>
      </c>
      <c r="N1396" s="42" t="s">
        <v>17</v>
      </c>
      <c r="O1396" s="40"/>
      <c r="P1396" s="40" t="s">
        <v>4263</v>
      </c>
      <c r="Q1396" s="40" t="b">
        <v>0</v>
      </c>
      <c r="R1396" s="40" t="s">
        <v>4257</v>
      </c>
      <c r="S1396" s="40"/>
      <c r="T1396" s="40" t="s">
        <v>4263</v>
      </c>
      <c r="U1396" s="15">
        <v>0</v>
      </c>
      <c r="V1396" s="15">
        <v>0</v>
      </c>
      <c r="W1396" s="15">
        <v>0</v>
      </c>
      <c r="X1396" s="15"/>
      <c r="Y1396" s="15"/>
      <c r="Z1396" s="15">
        <v>0</v>
      </c>
      <c r="AA1396" s="15">
        <v>0</v>
      </c>
      <c r="AB1396" s="15">
        <v>0</v>
      </c>
      <c r="AC1396" s="15">
        <v>0</v>
      </c>
      <c r="AD1396" s="15">
        <v>0</v>
      </c>
      <c r="AE1396" s="40"/>
      <c r="AF1396" s="15">
        <v>0</v>
      </c>
      <c r="AG1396" s="40"/>
      <c r="AH1396" s="40"/>
      <c r="AI1396" s="40"/>
      <c r="AJ1396" s="15">
        <v>0</v>
      </c>
      <c r="AK1396" s="40"/>
      <c r="AL1396" s="40"/>
      <c r="AM1396" s="40"/>
      <c r="AN1396" s="41">
        <v>45504</v>
      </c>
    </row>
    <row r="1397" spans="1:40" x14ac:dyDescent="0.35">
      <c r="A1397" s="40">
        <v>835000972</v>
      </c>
      <c r="B1397" s="40" t="s">
        <v>0</v>
      </c>
      <c r="C1397" s="40" t="s">
        <v>1433</v>
      </c>
      <c r="D1397" s="40" t="s">
        <v>22</v>
      </c>
      <c r="E1397" s="40">
        <v>8118</v>
      </c>
      <c r="F1397" s="40" t="s">
        <v>1433</v>
      </c>
      <c r="G1397" s="40" t="s">
        <v>3541</v>
      </c>
      <c r="H1397" s="41">
        <v>45418.154872685205</v>
      </c>
      <c r="I1397" s="41">
        <v>45447.291666666664</v>
      </c>
      <c r="J1397" s="15">
        <v>230368</v>
      </c>
      <c r="K1397" s="12">
        <v>0</v>
      </c>
      <c r="L1397" s="15">
        <v>0</v>
      </c>
      <c r="M1397" s="15">
        <f t="shared" si="23"/>
        <v>230368</v>
      </c>
      <c r="N1397" s="42" t="s">
        <v>17</v>
      </c>
      <c r="O1397" s="40"/>
      <c r="P1397" s="40" t="s">
        <v>4268</v>
      </c>
      <c r="Q1397" s="40" t="b">
        <v>0</v>
      </c>
      <c r="R1397" s="40" t="s">
        <v>4254</v>
      </c>
      <c r="S1397" s="40"/>
      <c r="T1397" s="40" t="s">
        <v>4263</v>
      </c>
      <c r="U1397" s="15">
        <v>230368</v>
      </c>
      <c r="V1397" s="15">
        <v>0</v>
      </c>
      <c r="W1397" s="15">
        <v>0</v>
      </c>
      <c r="X1397" s="15"/>
      <c r="Y1397" s="15"/>
      <c r="Z1397" s="15">
        <v>230368</v>
      </c>
      <c r="AA1397" s="15">
        <v>0</v>
      </c>
      <c r="AB1397" s="15">
        <v>0</v>
      </c>
      <c r="AC1397" s="15">
        <v>230368</v>
      </c>
      <c r="AD1397" s="15">
        <v>230368</v>
      </c>
      <c r="AE1397" s="40">
        <v>1222486422</v>
      </c>
      <c r="AF1397" s="15">
        <v>0</v>
      </c>
      <c r="AG1397" s="40"/>
      <c r="AH1397" s="40"/>
      <c r="AI1397" s="40"/>
      <c r="AJ1397" s="15">
        <v>0</v>
      </c>
      <c r="AK1397" s="40"/>
      <c r="AL1397" s="40"/>
      <c r="AM1397" s="40"/>
      <c r="AN1397" s="41">
        <v>45504</v>
      </c>
    </row>
    <row r="1398" spans="1:40" x14ac:dyDescent="0.35">
      <c r="A1398" s="40">
        <v>835000972</v>
      </c>
      <c r="B1398" s="40" t="s">
        <v>0</v>
      </c>
      <c r="C1398" s="40" t="s">
        <v>1434</v>
      </c>
      <c r="D1398" s="40" t="s">
        <v>22</v>
      </c>
      <c r="E1398" s="40">
        <v>8125</v>
      </c>
      <c r="F1398" s="40" t="s">
        <v>1434</v>
      </c>
      <c r="G1398" s="40" t="s">
        <v>3542</v>
      </c>
      <c r="H1398" s="41">
        <v>45418.267164351884</v>
      </c>
      <c r="I1398" s="41">
        <v>45447.291666666664</v>
      </c>
      <c r="J1398" s="15">
        <v>120525</v>
      </c>
      <c r="K1398" s="12">
        <v>0</v>
      </c>
      <c r="L1398" s="15">
        <v>0</v>
      </c>
      <c r="M1398" s="15">
        <f t="shared" si="23"/>
        <v>120525</v>
      </c>
      <c r="N1398" s="42" t="s">
        <v>17</v>
      </c>
      <c r="O1398" s="40"/>
      <c r="P1398" s="40" t="s">
        <v>4268</v>
      </c>
      <c r="Q1398" s="40" t="b">
        <v>0</v>
      </c>
      <c r="R1398" s="40" t="s">
        <v>4254</v>
      </c>
      <c r="S1398" s="40"/>
      <c r="T1398" s="40" t="s">
        <v>4263</v>
      </c>
      <c r="U1398" s="15">
        <v>120525</v>
      </c>
      <c r="V1398" s="15">
        <v>0</v>
      </c>
      <c r="W1398" s="15">
        <v>0</v>
      </c>
      <c r="X1398" s="15"/>
      <c r="Y1398" s="15"/>
      <c r="Z1398" s="15">
        <v>120525</v>
      </c>
      <c r="AA1398" s="15">
        <v>0</v>
      </c>
      <c r="AB1398" s="15">
        <v>0</v>
      </c>
      <c r="AC1398" s="15">
        <v>120525</v>
      </c>
      <c r="AD1398" s="15">
        <v>120525</v>
      </c>
      <c r="AE1398" s="40">
        <v>1222486425</v>
      </c>
      <c r="AF1398" s="15">
        <v>0</v>
      </c>
      <c r="AG1398" s="40"/>
      <c r="AH1398" s="40"/>
      <c r="AI1398" s="40"/>
      <c r="AJ1398" s="15">
        <v>0</v>
      </c>
      <c r="AK1398" s="40"/>
      <c r="AL1398" s="40"/>
      <c r="AM1398" s="40"/>
      <c r="AN1398" s="41">
        <v>45504</v>
      </c>
    </row>
    <row r="1399" spans="1:40" x14ac:dyDescent="0.35">
      <c r="A1399" s="40">
        <v>835000972</v>
      </c>
      <c r="B1399" s="40" t="s">
        <v>0</v>
      </c>
      <c r="C1399" s="40" t="s">
        <v>1435</v>
      </c>
      <c r="D1399" s="40" t="s">
        <v>22</v>
      </c>
      <c r="E1399" s="40">
        <v>8129</v>
      </c>
      <c r="F1399" s="40" t="s">
        <v>1435</v>
      </c>
      <c r="G1399" s="40" t="s">
        <v>3543</v>
      </c>
      <c r="H1399" s="41">
        <v>45418.276018506847</v>
      </c>
      <c r="I1399" s="41">
        <v>45447.291666666664</v>
      </c>
      <c r="J1399" s="15">
        <v>261993</v>
      </c>
      <c r="K1399" s="12">
        <v>0</v>
      </c>
      <c r="L1399" s="15">
        <v>0</v>
      </c>
      <c r="M1399" s="15">
        <f t="shared" si="23"/>
        <v>261993</v>
      </c>
      <c r="N1399" s="42" t="s">
        <v>17</v>
      </c>
      <c r="O1399" s="40"/>
      <c r="P1399" s="40" t="s">
        <v>4262</v>
      </c>
      <c r="Q1399" s="40" t="b">
        <v>0</v>
      </c>
      <c r="R1399" s="40" t="s">
        <v>4254</v>
      </c>
      <c r="S1399" s="40"/>
      <c r="T1399" s="40" t="s">
        <v>4263</v>
      </c>
      <c r="U1399" s="15">
        <v>261993</v>
      </c>
      <c r="V1399" s="15">
        <v>0</v>
      </c>
      <c r="W1399" s="15">
        <v>0</v>
      </c>
      <c r="X1399" s="15"/>
      <c r="Y1399" s="15"/>
      <c r="Z1399" s="15">
        <v>261993</v>
      </c>
      <c r="AA1399" s="15">
        <v>0</v>
      </c>
      <c r="AB1399" s="15">
        <v>0</v>
      </c>
      <c r="AC1399" s="15">
        <v>261993</v>
      </c>
      <c r="AD1399" s="15">
        <v>0</v>
      </c>
      <c r="AE1399" s="40"/>
      <c r="AF1399" s="15">
        <v>261993</v>
      </c>
      <c r="AG1399" s="40">
        <f>VLOOKUP(G1399,'[2]PC PLATA'!$D:$F,3,0)</f>
        <v>2201540029</v>
      </c>
      <c r="AH1399" s="40" t="str">
        <f>VLOOKUP(G1399,'[2]PC PLATA'!$D:$J,7,0)</f>
        <v>26.08.2024</v>
      </c>
      <c r="AI1399" s="40"/>
      <c r="AJ1399" s="15">
        <v>0</v>
      </c>
      <c r="AK1399" s="40"/>
      <c r="AL1399" s="40"/>
      <c r="AM1399" s="40"/>
      <c r="AN1399" s="41">
        <v>45504</v>
      </c>
    </row>
    <row r="1400" spans="1:40" x14ac:dyDescent="0.35">
      <c r="A1400" s="40">
        <v>835000972</v>
      </c>
      <c r="B1400" s="40" t="s">
        <v>0</v>
      </c>
      <c r="C1400" s="40" t="s">
        <v>1436</v>
      </c>
      <c r="D1400" s="40" t="s">
        <v>22</v>
      </c>
      <c r="E1400" s="40">
        <v>8187</v>
      </c>
      <c r="F1400" s="40" t="s">
        <v>1436</v>
      </c>
      <c r="G1400" s="40" t="s">
        <v>3544</v>
      </c>
      <c r="H1400" s="41">
        <v>45418.414907407481</v>
      </c>
      <c r="I1400" s="41" t="e">
        <v>#N/A</v>
      </c>
      <c r="J1400" s="15">
        <v>128100</v>
      </c>
      <c r="K1400" s="12">
        <v>0</v>
      </c>
      <c r="L1400" s="15">
        <v>0</v>
      </c>
      <c r="M1400" s="15">
        <f t="shared" si="23"/>
        <v>128100</v>
      </c>
      <c r="N1400" s="42" t="s">
        <v>17</v>
      </c>
      <c r="O1400" s="40"/>
      <c r="P1400" s="40" t="s">
        <v>4260</v>
      </c>
      <c r="Q1400" s="40"/>
      <c r="R1400" s="40" t="e">
        <v>#N/A</v>
      </c>
      <c r="S1400" s="40"/>
      <c r="T1400" s="40" t="s">
        <v>4260</v>
      </c>
      <c r="U1400" s="15">
        <v>0</v>
      </c>
      <c r="V1400" s="15">
        <v>0</v>
      </c>
      <c r="W1400" s="15">
        <v>0</v>
      </c>
      <c r="X1400" s="15"/>
      <c r="Y1400" s="15"/>
      <c r="Z1400" s="15">
        <v>0</v>
      </c>
      <c r="AA1400" s="15">
        <v>0</v>
      </c>
      <c r="AB1400" s="15">
        <v>0</v>
      </c>
      <c r="AC1400" s="15">
        <v>0</v>
      </c>
      <c r="AD1400" s="15">
        <v>0</v>
      </c>
      <c r="AE1400" s="40"/>
      <c r="AF1400" s="15">
        <v>0</v>
      </c>
      <c r="AG1400" s="40"/>
      <c r="AH1400" s="40"/>
      <c r="AI1400" s="40"/>
      <c r="AJ1400" s="15">
        <v>0</v>
      </c>
      <c r="AK1400" s="40"/>
      <c r="AL1400" s="40"/>
      <c r="AM1400" s="40"/>
      <c r="AN1400" s="41">
        <v>45504</v>
      </c>
    </row>
    <row r="1401" spans="1:40" x14ac:dyDescent="0.35">
      <c r="A1401" s="40">
        <v>835000972</v>
      </c>
      <c r="B1401" s="40" t="s">
        <v>0</v>
      </c>
      <c r="C1401" s="40" t="s">
        <v>1437</v>
      </c>
      <c r="D1401" s="40" t="s">
        <v>22</v>
      </c>
      <c r="E1401" s="40">
        <v>8259</v>
      </c>
      <c r="F1401" s="40" t="s">
        <v>1437</v>
      </c>
      <c r="G1401" s="40" t="s">
        <v>3545</v>
      </c>
      <c r="H1401" s="41">
        <v>45418.740173611324</v>
      </c>
      <c r="I1401" s="41">
        <v>45447.291666666664</v>
      </c>
      <c r="J1401" s="15">
        <v>88652</v>
      </c>
      <c r="K1401" s="12">
        <v>0</v>
      </c>
      <c r="L1401" s="15">
        <v>0</v>
      </c>
      <c r="M1401" s="15">
        <f t="shared" si="23"/>
        <v>88652</v>
      </c>
      <c r="N1401" s="42" t="s">
        <v>17</v>
      </c>
      <c r="O1401" s="40"/>
      <c r="P1401" s="40" t="s">
        <v>4268</v>
      </c>
      <c r="Q1401" s="40" t="b">
        <v>0</v>
      </c>
      <c r="R1401" s="40" t="s">
        <v>4254</v>
      </c>
      <c r="S1401" s="40"/>
      <c r="T1401" s="40" t="s">
        <v>4263</v>
      </c>
      <c r="U1401" s="15">
        <v>88652</v>
      </c>
      <c r="V1401" s="15">
        <v>0</v>
      </c>
      <c r="W1401" s="15">
        <v>0</v>
      </c>
      <c r="X1401" s="15"/>
      <c r="Y1401" s="15"/>
      <c r="Z1401" s="15">
        <v>88652</v>
      </c>
      <c r="AA1401" s="15">
        <v>0</v>
      </c>
      <c r="AB1401" s="15">
        <v>0</v>
      </c>
      <c r="AC1401" s="15">
        <v>88652</v>
      </c>
      <c r="AD1401" s="15">
        <v>88652</v>
      </c>
      <c r="AE1401" s="40">
        <v>1222486437</v>
      </c>
      <c r="AF1401" s="15">
        <v>0</v>
      </c>
      <c r="AG1401" s="40"/>
      <c r="AH1401" s="40"/>
      <c r="AI1401" s="40"/>
      <c r="AJ1401" s="15">
        <v>0</v>
      </c>
      <c r="AK1401" s="40"/>
      <c r="AL1401" s="40"/>
      <c r="AM1401" s="40"/>
      <c r="AN1401" s="41">
        <v>45504</v>
      </c>
    </row>
    <row r="1402" spans="1:40" x14ac:dyDescent="0.35">
      <c r="A1402" s="40">
        <v>835000972</v>
      </c>
      <c r="B1402" s="40" t="s">
        <v>0</v>
      </c>
      <c r="C1402" s="40" t="s">
        <v>1438</v>
      </c>
      <c r="D1402" s="40" t="s">
        <v>22</v>
      </c>
      <c r="E1402" s="40">
        <v>8264</v>
      </c>
      <c r="F1402" s="40" t="s">
        <v>1438</v>
      </c>
      <c r="G1402" s="40" t="s">
        <v>3546</v>
      </c>
      <c r="H1402" s="41">
        <v>45418.773171296343</v>
      </c>
      <c r="I1402" s="41">
        <v>45447.291666666664</v>
      </c>
      <c r="J1402" s="15">
        <v>182055</v>
      </c>
      <c r="K1402" s="12">
        <v>0</v>
      </c>
      <c r="L1402" s="15">
        <v>0</v>
      </c>
      <c r="M1402" s="15">
        <f t="shared" si="23"/>
        <v>182055</v>
      </c>
      <c r="N1402" s="42" t="s">
        <v>17</v>
      </c>
      <c r="O1402" s="40"/>
      <c r="P1402" s="40" t="s">
        <v>4268</v>
      </c>
      <c r="Q1402" s="40" t="b">
        <v>0</v>
      </c>
      <c r="R1402" s="40" t="s">
        <v>4254</v>
      </c>
      <c r="S1402" s="40"/>
      <c r="T1402" s="40" t="s">
        <v>4263</v>
      </c>
      <c r="U1402" s="15">
        <v>182055</v>
      </c>
      <c r="V1402" s="15">
        <v>0</v>
      </c>
      <c r="W1402" s="15">
        <v>0</v>
      </c>
      <c r="X1402" s="15"/>
      <c r="Y1402" s="15"/>
      <c r="Z1402" s="15">
        <v>182055</v>
      </c>
      <c r="AA1402" s="15">
        <v>0</v>
      </c>
      <c r="AB1402" s="15">
        <v>0</v>
      </c>
      <c r="AC1402" s="15">
        <v>182055</v>
      </c>
      <c r="AD1402" s="15">
        <v>182055</v>
      </c>
      <c r="AE1402" s="40">
        <v>1222486439</v>
      </c>
      <c r="AF1402" s="15">
        <v>0</v>
      </c>
      <c r="AG1402" s="40"/>
      <c r="AH1402" s="40"/>
      <c r="AI1402" s="40"/>
      <c r="AJ1402" s="15">
        <v>0</v>
      </c>
      <c r="AK1402" s="40"/>
      <c r="AL1402" s="40"/>
      <c r="AM1402" s="40"/>
      <c r="AN1402" s="41">
        <v>45504</v>
      </c>
    </row>
    <row r="1403" spans="1:40" x14ac:dyDescent="0.35">
      <c r="A1403" s="40">
        <v>835000972</v>
      </c>
      <c r="B1403" s="40" t="s">
        <v>0</v>
      </c>
      <c r="C1403" s="40" t="s">
        <v>1439</v>
      </c>
      <c r="D1403" s="40" t="s">
        <v>22</v>
      </c>
      <c r="E1403" s="40">
        <v>8269</v>
      </c>
      <c r="F1403" s="40" t="s">
        <v>1439</v>
      </c>
      <c r="G1403" s="40" t="s">
        <v>3547</v>
      </c>
      <c r="H1403" s="41">
        <v>45418.784664351959</v>
      </c>
      <c r="I1403" s="41">
        <v>45447.291666666664</v>
      </c>
      <c r="J1403" s="15">
        <v>387177</v>
      </c>
      <c r="K1403" s="12">
        <v>0</v>
      </c>
      <c r="L1403" s="15">
        <v>0</v>
      </c>
      <c r="M1403" s="15">
        <f t="shared" si="23"/>
        <v>387177</v>
      </c>
      <c r="N1403" s="42" t="s">
        <v>17</v>
      </c>
      <c r="O1403" s="40"/>
      <c r="P1403" s="40" t="s">
        <v>4268</v>
      </c>
      <c r="Q1403" s="40" t="b">
        <v>0</v>
      </c>
      <c r="R1403" s="40" t="s">
        <v>4254</v>
      </c>
      <c r="S1403" s="40"/>
      <c r="T1403" s="40" t="s">
        <v>4263</v>
      </c>
      <c r="U1403" s="15">
        <v>387177</v>
      </c>
      <c r="V1403" s="15">
        <v>0</v>
      </c>
      <c r="W1403" s="15">
        <v>0</v>
      </c>
      <c r="X1403" s="15"/>
      <c r="Y1403" s="15"/>
      <c r="Z1403" s="15">
        <v>387177</v>
      </c>
      <c r="AA1403" s="15">
        <v>0</v>
      </c>
      <c r="AB1403" s="15">
        <v>0</v>
      </c>
      <c r="AC1403" s="15">
        <v>387177</v>
      </c>
      <c r="AD1403" s="15">
        <v>387177</v>
      </c>
      <c r="AE1403" s="40">
        <v>1222486440</v>
      </c>
      <c r="AF1403" s="15">
        <v>0</v>
      </c>
      <c r="AG1403" s="40"/>
      <c r="AH1403" s="40"/>
      <c r="AI1403" s="40"/>
      <c r="AJ1403" s="15">
        <v>0</v>
      </c>
      <c r="AK1403" s="40"/>
      <c r="AL1403" s="40"/>
      <c r="AM1403" s="40"/>
      <c r="AN1403" s="41">
        <v>45504</v>
      </c>
    </row>
    <row r="1404" spans="1:40" x14ac:dyDescent="0.35">
      <c r="A1404" s="40">
        <v>835000972</v>
      </c>
      <c r="B1404" s="40" t="s">
        <v>0</v>
      </c>
      <c r="C1404" s="40" t="s">
        <v>1440</v>
      </c>
      <c r="D1404" s="40" t="s">
        <v>22</v>
      </c>
      <c r="E1404" s="40">
        <v>8272</v>
      </c>
      <c r="F1404" s="40" t="s">
        <v>1440</v>
      </c>
      <c r="G1404" s="40" t="s">
        <v>3548</v>
      </c>
      <c r="H1404" s="41">
        <v>45418.796087963041</v>
      </c>
      <c r="I1404" s="41">
        <v>45447.291666666664</v>
      </c>
      <c r="J1404" s="15">
        <v>97309</v>
      </c>
      <c r="K1404" s="12">
        <v>0</v>
      </c>
      <c r="L1404" s="15">
        <v>0</v>
      </c>
      <c r="M1404" s="15">
        <f t="shared" si="23"/>
        <v>97309</v>
      </c>
      <c r="N1404" s="42" t="s">
        <v>17</v>
      </c>
      <c r="O1404" s="40"/>
      <c r="P1404" s="40" t="s">
        <v>4268</v>
      </c>
      <c r="Q1404" s="40" t="b">
        <v>0</v>
      </c>
      <c r="R1404" s="40" t="s">
        <v>4254</v>
      </c>
      <c r="S1404" s="40"/>
      <c r="T1404" s="40" t="s">
        <v>4263</v>
      </c>
      <c r="U1404" s="15">
        <v>97309</v>
      </c>
      <c r="V1404" s="15">
        <v>0</v>
      </c>
      <c r="W1404" s="15">
        <v>0</v>
      </c>
      <c r="X1404" s="15"/>
      <c r="Y1404" s="15"/>
      <c r="Z1404" s="15">
        <v>97309</v>
      </c>
      <c r="AA1404" s="15">
        <v>0</v>
      </c>
      <c r="AB1404" s="15">
        <v>0</v>
      </c>
      <c r="AC1404" s="15">
        <v>97309</v>
      </c>
      <c r="AD1404" s="15">
        <v>97309</v>
      </c>
      <c r="AE1404" s="40">
        <v>1222486441</v>
      </c>
      <c r="AF1404" s="15">
        <v>0</v>
      </c>
      <c r="AG1404" s="40"/>
      <c r="AH1404" s="40"/>
      <c r="AI1404" s="40"/>
      <c r="AJ1404" s="15">
        <v>0</v>
      </c>
      <c r="AK1404" s="40"/>
      <c r="AL1404" s="40"/>
      <c r="AM1404" s="40"/>
      <c r="AN1404" s="41">
        <v>45504</v>
      </c>
    </row>
    <row r="1405" spans="1:40" x14ac:dyDescent="0.35">
      <c r="A1405" s="40">
        <v>835000972</v>
      </c>
      <c r="B1405" s="40" t="s">
        <v>0</v>
      </c>
      <c r="C1405" s="40" t="s">
        <v>1441</v>
      </c>
      <c r="D1405" s="40" t="s">
        <v>22</v>
      </c>
      <c r="E1405" s="40">
        <v>8409</v>
      </c>
      <c r="F1405" s="40" t="s">
        <v>1441</v>
      </c>
      <c r="G1405" s="40" t="s">
        <v>3549</v>
      </c>
      <c r="H1405" s="41">
        <v>45419.708275462966</v>
      </c>
      <c r="I1405" s="41">
        <v>45447.291666666664</v>
      </c>
      <c r="J1405" s="15">
        <v>589086</v>
      </c>
      <c r="K1405" s="12">
        <v>0</v>
      </c>
      <c r="L1405" s="15">
        <v>0</v>
      </c>
      <c r="M1405" s="15">
        <f t="shared" ref="M1405:M1468" si="24">+J1405-K1405-L1405</f>
        <v>589086</v>
      </c>
      <c r="N1405" s="42" t="s">
        <v>17</v>
      </c>
      <c r="O1405" s="40"/>
      <c r="P1405" s="40" t="s">
        <v>4268</v>
      </c>
      <c r="Q1405" s="40" t="b">
        <v>0</v>
      </c>
      <c r="R1405" s="40" t="s">
        <v>4254</v>
      </c>
      <c r="S1405" s="40"/>
      <c r="T1405" s="40" t="s">
        <v>4263</v>
      </c>
      <c r="U1405" s="15">
        <v>589086</v>
      </c>
      <c r="V1405" s="15">
        <v>0</v>
      </c>
      <c r="W1405" s="15">
        <v>0</v>
      </c>
      <c r="X1405" s="15"/>
      <c r="Y1405" s="15"/>
      <c r="Z1405" s="15">
        <v>589086</v>
      </c>
      <c r="AA1405" s="15">
        <v>0</v>
      </c>
      <c r="AB1405" s="15">
        <v>0</v>
      </c>
      <c r="AC1405" s="15">
        <v>589086</v>
      </c>
      <c r="AD1405" s="15">
        <v>589086</v>
      </c>
      <c r="AE1405" s="40">
        <v>1222486453</v>
      </c>
      <c r="AF1405" s="15">
        <v>0</v>
      </c>
      <c r="AG1405" s="40"/>
      <c r="AH1405" s="40"/>
      <c r="AI1405" s="40"/>
      <c r="AJ1405" s="15">
        <v>0</v>
      </c>
      <c r="AK1405" s="40"/>
      <c r="AL1405" s="40"/>
      <c r="AM1405" s="40"/>
      <c r="AN1405" s="41">
        <v>45504</v>
      </c>
    </row>
    <row r="1406" spans="1:40" x14ac:dyDescent="0.35">
      <c r="A1406" s="40">
        <v>835000972</v>
      </c>
      <c r="B1406" s="40" t="s">
        <v>0</v>
      </c>
      <c r="C1406" s="40" t="s">
        <v>1442</v>
      </c>
      <c r="D1406" s="40" t="s">
        <v>22</v>
      </c>
      <c r="E1406" s="40">
        <v>8428</v>
      </c>
      <c r="F1406" s="40" t="s">
        <v>1442</v>
      </c>
      <c r="G1406" s="40" t="s">
        <v>3550</v>
      </c>
      <c r="H1406" s="41">
        <v>45420.073634259403</v>
      </c>
      <c r="I1406" s="41">
        <v>45447.291666666664</v>
      </c>
      <c r="J1406" s="15">
        <v>87465</v>
      </c>
      <c r="K1406" s="12">
        <v>0</v>
      </c>
      <c r="L1406" s="15">
        <v>0</v>
      </c>
      <c r="M1406" s="15">
        <f t="shared" si="24"/>
        <v>87465</v>
      </c>
      <c r="N1406" s="42" t="s">
        <v>17</v>
      </c>
      <c r="O1406" s="40"/>
      <c r="P1406" s="40" t="s">
        <v>4268</v>
      </c>
      <c r="Q1406" s="40" t="b">
        <v>0</v>
      </c>
      <c r="R1406" s="40" t="s">
        <v>4254</v>
      </c>
      <c r="S1406" s="40"/>
      <c r="T1406" s="40" t="s">
        <v>4263</v>
      </c>
      <c r="U1406" s="15">
        <v>87465</v>
      </c>
      <c r="V1406" s="15">
        <v>0</v>
      </c>
      <c r="W1406" s="15">
        <v>0</v>
      </c>
      <c r="X1406" s="15"/>
      <c r="Y1406" s="15"/>
      <c r="Z1406" s="15">
        <v>87465</v>
      </c>
      <c r="AA1406" s="15">
        <v>0</v>
      </c>
      <c r="AB1406" s="15">
        <v>0</v>
      </c>
      <c r="AC1406" s="15">
        <v>87465</v>
      </c>
      <c r="AD1406" s="15">
        <v>87465</v>
      </c>
      <c r="AE1406" s="40">
        <v>1222486463</v>
      </c>
      <c r="AF1406" s="15">
        <v>0</v>
      </c>
      <c r="AG1406" s="40"/>
      <c r="AH1406" s="40"/>
      <c r="AI1406" s="40"/>
      <c r="AJ1406" s="15">
        <v>0</v>
      </c>
      <c r="AK1406" s="40"/>
      <c r="AL1406" s="40"/>
      <c r="AM1406" s="40"/>
      <c r="AN1406" s="41">
        <v>45504</v>
      </c>
    </row>
    <row r="1407" spans="1:40" x14ac:dyDescent="0.35">
      <c r="A1407" s="40">
        <v>835000972</v>
      </c>
      <c r="B1407" s="40" t="s">
        <v>0</v>
      </c>
      <c r="C1407" s="40" t="s">
        <v>1443</v>
      </c>
      <c r="D1407" s="40" t="s">
        <v>22</v>
      </c>
      <c r="E1407" s="40">
        <v>8429</v>
      </c>
      <c r="F1407" s="40" t="s">
        <v>1443</v>
      </c>
      <c r="G1407" s="40" t="s">
        <v>3551</v>
      </c>
      <c r="H1407" s="41">
        <v>45420.078888888936</v>
      </c>
      <c r="I1407" s="41">
        <v>45447.291666666664</v>
      </c>
      <c r="J1407" s="15">
        <v>261844</v>
      </c>
      <c r="K1407" s="12">
        <v>0</v>
      </c>
      <c r="L1407" s="15">
        <v>0</v>
      </c>
      <c r="M1407" s="15">
        <f t="shared" si="24"/>
        <v>261844</v>
      </c>
      <c r="N1407" s="42" t="s">
        <v>17</v>
      </c>
      <c r="O1407" s="40"/>
      <c r="P1407" s="40" t="s">
        <v>4268</v>
      </c>
      <c r="Q1407" s="40" t="b">
        <v>0</v>
      </c>
      <c r="R1407" s="40" t="s">
        <v>4254</v>
      </c>
      <c r="S1407" s="40"/>
      <c r="T1407" s="40" t="s">
        <v>4263</v>
      </c>
      <c r="U1407" s="15">
        <v>261844</v>
      </c>
      <c r="V1407" s="15">
        <v>0</v>
      </c>
      <c r="W1407" s="15">
        <v>0</v>
      </c>
      <c r="X1407" s="15"/>
      <c r="Y1407" s="15"/>
      <c r="Z1407" s="15">
        <v>261844</v>
      </c>
      <c r="AA1407" s="15">
        <v>0</v>
      </c>
      <c r="AB1407" s="15">
        <v>0</v>
      </c>
      <c r="AC1407" s="15">
        <v>261844</v>
      </c>
      <c r="AD1407" s="15">
        <v>261844</v>
      </c>
      <c r="AE1407" s="40">
        <v>1222486464</v>
      </c>
      <c r="AF1407" s="15">
        <v>0</v>
      </c>
      <c r="AG1407" s="40"/>
      <c r="AH1407" s="40"/>
      <c r="AI1407" s="40"/>
      <c r="AJ1407" s="15">
        <v>0</v>
      </c>
      <c r="AK1407" s="40"/>
      <c r="AL1407" s="40"/>
      <c r="AM1407" s="40"/>
      <c r="AN1407" s="41">
        <v>45504</v>
      </c>
    </row>
    <row r="1408" spans="1:40" x14ac:dyDescent="0.35">
      <c r="A1408" s="40">
        <v>835000972</v>
      </c>
      <c r="B1408" s="40" t="s">
        <v>0</v>
      </c>
      <c r="C1408" s="40" t="s">
        <v>1444</v>
      </c>
      <c r="D1408" s="40" t="s">
        <v>22</v>
      </c>
      <c r="E1408" s="40">
        <v>8430</v>
      </c>
      <c r="F1408" s="40" t="s">
        <v>1444</v>
      </c>
      <c r="G1408" s="40" t="s">
        <v>3552</v>
      </c>
      <c r="H1408" s="41">
        <v>45420.081701389048</v>
      </c>
      <c r="I1408" s="41">
        <v>45447.291666666664</v>
      </c>
      <c r="J1408" s="15">
        <v>160253</v>
      </c>
      <c r="K1408" s="12">
        <v>0</v>
      </c>
      <c r="L1408" s="15">
        <v>0</v>
      </c>
      <c r="M1408" s="15">
        <f t="shared" si="24"/>
        <v>160253</v>
      </c>
      <c r="N1408" s="42" t="s">
        <v>17</v>
      </c>
      <c r="O1408" s="40"/>
      <c r="P1408" s="40" t="s">
        <v>4268</v>
      </c>
      <c r="Q1408" s="40" t="b">
        <v>0</v>
      </c>
      <c r="R1408" s="40" t="s">
        <v>4254</v>
      </c>
      <c r="S1408" s="40"/>
      <c r="T1408" s="40" t="s">
        <v>4263</v>
      </c>
      <c r="U1408" s="15">
        <v>160253</v>
      </c>
      <c r="V1408" s="15">
        <v>0</v>
      </c>
      <c r="W1408" s="15">
        <v>0</v>
      </c>
      <c r="X1408" s="15"/>
      <c r="Y1408" s="15"/>
      <c r="Z1408" s="15">
        <v>160253</v>
      </c>
      <c r="AA1408" s="15">
        <v>0</v>
      </c>
      <c r="AB1408" s="15">
        <v>0</v>
      </c>
      <c r="AC1408" s="15">
        <v>160253</v>
      </c>
      <c r="AD1408" s="15">
        <v>160253</v>
      </c>
      <c r="AE1408" s="40">
        <v>1222486465</v>
      </c>
      <c r="AF1408" s="15">
        <v>0</v>
      </c>
      <c r="AG1408" s="40"/>
      <c r="AH1408" s="40"/>
      <c r="AI1408" s="40"/>
      <c r="AJ1408" s="15">
        <v>0</v>
      </c>
      <c r="AK1408" s="40"/>
      <c r="AL1408" s="40"/>
      <c r="AM1408" s="40"/>
      <c r="AN1408" s="41">
        <v>45504</v>
      </c>
    </row>
    <row r="1409" spans="1:40" x14ac:dyDescent="0.35">
      <c r="A1409" s="40">
        <v>835000972</v>
      </c>
      <c r="B1409" s="40" t="s">
        <v>0</v>
      </c>
      <c r="C1409" s="40" t="s">
        <v>1445</v>
      </c>
      <c r="D1409" s="40" t="s">
        <v>22</v>
      </c>
      <c r="E1409" s="40">
        <v>8431</v>
      </c>
      <c r="F1409" s="40" t="s">
        <v>1445</v>
      </c>
      <c r="G1409" s="40" t="s">
        <v>3553</v>
      </c>
      <c r="H1409" s="41">
        <v>45420.083888877183</v>
      </c>
      <c r="I1409" s="41">
        <v>45447.291666666664</v>
      </c>
      <c r="J1409" s="15">
        <v>217600</v>
      </c>
      <c r="K1409" s="12">
        <v>0</v>
      </c>
      <c r="L1409" s="15">
        <v>0</v>
      </c>
      <c r="M1409" s="15">
        <f t="shared" si="24"/>
        <v>217600</v>
      </c>
      <c r="N1409" s="42" t="s">
        <v>17</v>
      </c>
      <c r="O1409" s="40"/>
      <c r="P1409" s="40" t="s">
        <v>4268</v>
      </c>
      <c r="Q1409" s="40" t="b">
        <v>0</v>
      </c>
      <c r="R1409" s="40" t="s">
        <v>4254</v>
      </c>
      <c r="S1409" s="40"/>
      <c r="T1409" s="40" t="s">
        <v>4263</v>
      </c>
      <c r="U1409" s="15">
        <v>217600</v>
      </c>
      <c r="V1409" s="15">
        <v>0</v>
      </c>
      <c r="W1409" s="15">
        <v>0</v>
      </c>
      <c r="X1409" s="15"/>
      <c r="Y1409" s="15"/>
      <c r="Z1409" s="15">
        <v>217600</v>
      </c>
      <c r="AA1409" s="15">
        <v>0</v>
      </c>
      <c r="AB1409" s="15">
        <v>0</v>
      </c>
      <c r="AC1409" s="15">
        <v>217600</v>
      </c>
      <c r="AD1409" s="15">
        <v>217600</v>
      </c>
      <c r="AE1409" s="40">
        <v>1222486468</v>
      </c>
      <c r="AF1409" s="15">
        <v>0</v>
      </c>
      <c r="AG1409" s="40"/>
      <c r="AH1409" s="40"/>
      <c r="AI1409" s="40"/>
      <c r="AJ1409" s="15">
        <v>0</v>
      </c>
      <c r="AK1409" s="40"/>
      <c r="AL1409" s="40"/>
      <c r="AM1409" s="40"/>
      <c r="AN1409" s="41">
        <v>45504</v>
      </c>
    </row>
    <row r="1410" spans="1:40" x14ac:dyDescent="0.35">
      <c r="A1410" s="40">
        <v>835000972</v>
      </c>
      <c r="B1410" s="40" t="s">
        <v>0</v>
      </c>
      <c r="C1410" s="40" t="s">
        <v>1446</v>
      </c>
      <c r="D1410" s="40" t="s">
        <v>22</v>
      </c>
      <c r="E1410" s="40">
        <v>8432</v>
      </c>
      <c r="F1410" s="40" t="s">
        <v>1446</v>
      </c>
      <c r="G1410" s="40" t="s">
        <v>3554</v>
      </c>
      <c r="H1410" s="41">
        <v>45420.090208333451</v>
      </c>
      <c r="I1410" s="41">
        <v>45447.291666666664</v>
      </c>
      <c r="J1410" s="15">
        <v>1289398</v>
      </c>
      <c r="K1410" s="12">
        <v>0</v>
      </c>
      <c r="L1410" s="15">
        <v>0</v>
      </c>
      <c r="M1410" s="15">
        <f t="shared" si="24"/>
        <v>1289398</v>
      </c>
      <c r="N1410" s="42" t="s">
        <v>17</v>
      </c>
      <c r="O1410" s="40"/>
      <c r="P1410" s="40" t="s">
        <v>4268</v>
      </c>
      <c r="Q1410" s="40" t="b">
        <v>0</v>
      </c>
      <c r="R1410" s="40" t="s">
        <v>4254</v>
      </c>
      <c r="S1410" s="40"/>
      <c r="T1410" s="40" t="s">
        <v>4263</v>
      </c>
      <c r="U1410" s="15">
        <v>1289398</v>
      </c>
      <c r="V1410" s="15">
        <v>0</v>
      </c>
      <c r="W1410" s="15">
        <v>0</v>
      </c>
      <c r="X1410" s="15"/>
      <c r="Y1410" s="15"/>
      <c r="Z1410" s="15">
        <v>1289398</v>
      </c>
      <c r="AA1410" s="15">
        <v>0</v>
      </c>
      <c r="AB1410" s="15">
        <v>0</v>
      </c>
      <c r="AC1410" s="15">
        <v>1289398</v>
      </c>
      <c r="AD1410" s="15">
        <v>1289398</v>
      </c>
      <c r="AE1410" s="40">
        <v>1222486469</v>
      </c>
      <c r="AF1410" s="15">
        <v>0</v>
      </c>
      <c r="AG1410" s="40"/>
      <c r="AH1410" s="40"/>
      <c r="AI1410" s="40"/>
      <c r="AJ1410" s="15">
        <v>0</v>
      </c>
      <c r="AK1410" s="40"/>
      <c r="AL1410" s="40"/>
      <c r="AM1410" s="40"/>
      <c r="AN1410" s="41">
        <v>45504</v>
      </c>
    </row>
    <row r="1411" spans="1:40" x14ac:dyDescent="0.35">
      <c r="A1411" s="40">
        <v>835000972</v>
      </c>
      <c r="B1411" s="40" t="s">
        <v>0</v>
      </c>
      <c r="C1411" s="40" t="s">
        <v>1447</v>
      </c>
      <c r="D1411" s="40" t="s">
        <v>22</v>
      </c>
      <c r="E1411" s="40">
        <v>8433</v>
      </c>
      <c r="F1411" s="40" t="s">
        <v>1447</v>
      </c>
      <c r="G1411" s="40" t="s">
        <v>3555</v>
      </c>
      <c r="H1411" s="41">
        <v>45420.094780092593</v>
      </c>
      <c r="I1411" s="41">
        <v>45447.291666666664</v>
      </c>
      <c r="J1411" s="15">
        <v>367639</v>
      </c>
      <c r="K1411" s="12">
        <v>0</v>
      </c>
      <c r="L1411" s="15">
        <v>0</v>
      </c>
      <c r="M1411" s="15">
        <f t="shared" si="24"/>
        <v>367639</v>
      </c>
      <c r="N1411" s="42" t="s">
        <v>17</v>
      </c>
      <c r="O1411" s="40"/>
      <c r="P1411" s="40" t="s">
        <v>4268</v>
      </c>
      <c r="Q1411" s="40" t="b">
        <v>0</v>
      </c>
      <c r="R1411" s="40" t="s">
        <v>4254</v>
      </c>
      <c r="S1411" s="40"/>
      <c r="T1411" s="40" t="s">
        <v>4263</v>
      </c>
      <c r="U1411" s="15">
        <v>367639</v>
      </c>
      <c r="V1411" s="15">
        <v>0</v>
      </c>
      <c r="W1411" s="15">
        <v>0</v>
      </c>
      <c r="X1411" s="15"/>
      <c r="Y1411" s="15"/>
      <c r="Z1411" s="15">
        <v>367639</v>
      </c>
      <c r="AA1411" s="15">
        <v>0</v>
      </c>
      <c r="AB1411" s="15">
        <v>0</v>
      </c>
      <c r="AC1411" s="15">
        <v>367639</v>
      </c>
      <c r="AD1411" s="15">
        <v>367639</v>
      </c>
      <c r="AE1411" s="40">
        <v>1222486470</v>
      </c>
      <c r="AF1411" s="15">
        <v>0</v>
      </c>
      <c r="AG1411" s="40"/>
      <c r="AH1411" s="40"/>
      <c r="AI1411" s="40"/>
      <c r="AJ1411" s="15">
        <v>0</v>
      </c>
      <c r="AK1411" s="40"/>
      <c r="AL1411" s="40"/>
      <c r="AM1411" s="40"/>
      <c r="AN1411" s="41">
        <v>45504</v>
      </c>
    </row>
    <row r="1412" spans="1:40" x14ac:dyDescent="0.35">
      <c r="A1412" s="40">
        <v>835000972</v>
      </c>
      <c r="B1412" s="40" t="s">
        <v>0</v>
      </c>
      <c r="C1412" s="40" t="s">
        <v>1448</v>
      </c>
      <c r="D1412" s="40" t="s">
        <v>22</v>
      </c>
      <c r="E1412" s="40">
        <v>8434</v>
      </c>
      <c r="F1412" s="40" t="s">
        <v>1448</v>
      </c>
      <c r="G1412" s="40" t="s">
        <v>3556</v>
      </c>
      <c r="H1412" s="41">
        <v>45420.113148148172</v>
      </c>
      <c r="I1412" s="41">
        <v>45447.291666666664</v>
      </c>
      <c r="J1412" s="15">
        <v>317879</v>
      </c>
      <c r="K1412" s="12">
        <v>0</v>
      </c>
      <c r="L1412" s="15">
        <v>0</v>
      </c>
      <c r="M1412" s="15">
        <f t="shared" si="24"/>
        <v>317879</v>
      </c>
      <c r="N1412" s="42" t="s">
        <v>17</v>
      </c>
      <c r="O1412" s="40"/>
      <c r="P1412" s="40" t="s">
        <v>4268</v>
      </c>
      <c r="Q1412" s="40" t="b">
        <v>0</v>
      </c>
      <c r="R1412" s="40" t="s">
        <v>4254</v>
      </c>
      <c r="S1412" s="40"/>
      <c r="T1412" s="40" t="s">
        <v>4263</v>
      </c>
      <c r="U1412" s="15">
        <v>317879</v>
      </c>
      <c r="V1412" s="15">
        <v>0</v>
      </c>
      <c r="W1412" s="15">
        <v>0</v>
      </c>
      <c r="X1412" s="15"/>
      <c r="Y1412" s="15"/>
      <c r="Z1412" s="15">
        <v>317879</v>
      </c>
      <c r="AA1412" s="15">
        <v>0</v>
      </c>
      <c r="AB1412" s="15">
        <v>0</v>
      </c>
      <c r="AC1412" s="15">
        <v>317879</v>
      </c>
      <c r="AD1412" s="15">
        <v>317879</v>
      </c>
      <c r="AE1412" s="40">
        <v>1222486471</v>
      </c>
      <c r="AF1412" s="15">
        <v>0</v>
      </c>
      <c r="AG1412" s="40"/>
      <c r="AH1412" s="40"/>
      <c r="AI1412" s="40"/>
      <c r="AJ1412" s="15">
        <v>0</v>
      </c>
      <c r="AK1412" s="40"/>
      <c r="AL1412" s="40"/>
      <c r="AM1412" s="40"/>
      <c r="AN1412" s="41">
        <v>45504</v>
      </c>
    </row>
    <row r="1413" spans="1:40" x14ac:dyDescent="0.35">
      <c r="A1413" s="40">
        <v>835000972</v>
      </c>
      <c r="B1413" s="40" t="s">
        <v>0</v>
      </c>
      <c r="C1413" s="40" t="s">
        <v>1449</v>
      </c>
      <c r="D1413" s="40" t="s">
        <v>22</v>
      </c>
      <c r="E1413" s="40">
        <v>8435</v>
      </c>
      <c r="F1413" s="40" t="s">
        <v>1449</v>
      </c>
      <c r="G1413" s="40" t="s">
        <v>3557</v>
      </c>
      <c r="H1413" s="41">
        <v>45420.120011574123</v>
      </c>
      <c r="I1413" s="41">
        <v>45447.291666666664</v>
      </c>
      <c r="J1413" s="15">
        <v>306905</v>
      </c>
      <c r="K1413" s="12">
        <v>0</v>
      </c>
      <c r="L1413" s="15">
        <v>0</v>
      </c>
      <c r="M1413" s="15">
        <f t="shared" si="24"/>
        <v>306905</v>
      </c>
      <c r="N1413" s="42" t="s">
        <v>17</v>
      </c>
      <c r="O1413" s="40"/>
      <c r="P1413" s="40" t="s">
        <v>4268</v>
      </c>
      <c r="Q1413" s="40" t="b">
        <v>0</v>
      </c>
      <c r="R1413" s="40" t="s">
        <v>4254</v>
      </c>
      <c r="S1413" s="40"/>
      <c r="T1413" s="40" t="s">
        <v>4263</v>
      </c>
      <c r="U1413" s="15">
        <v>306905</v>
      </c>
      <c r="V1413" s="15">
        <v>0</v>
      </c>
      <c r="W1413" s="15">
        <v>0</v>
      </c>
      <c r="X1413" s="15"/>
      <c r="Y1413" s="15"/>
      <c r="Z1413" s="15">
        <v>306905</v>
      </c>
      <c r="AA1413" s="15">
        <v>0</v>
      </c>
      <c r="AB1413" s="15">
        <v>0</v>
      </c>
      <c r="AC1413" s="15">
        <v>306905</v>
      </c>
      <c r="AD1413" s="15">
        <v>306905</v>
      </c>
      <c r="AE1413" s="40">
        <v>1222486472</v>
      </c>
      <c r="AF1413" s="15">
        <v>0</v>
      </c>
      <c r="AG1413" s="40"/>
      <c r="AH1413" s="40"/>
      <c r="AI1413" s="40"/>
      <c r="AJ1413" s="15">
        <v>0</v>
      </c>
      <c r="AK1413" s="40"/>
      <c r="AL1413" s="40"/>
      <c r="AM1413" s="40"/>
      <c r="AN1413" s="41">
        <v>45504</v>
      </c>
    </row>
    <row r="1414" spans="1:40" x14ac:dyDescent="0.35">
      <c r="A1414" s="40">
        <v>835000972</v>
      </c>
      <c r="B1414" s="40" t="s">
        <v>0</v>
      </c>
      <c r="C1414" s="40" t="s">
        <v>1450</v>
      </c>
      <c r="D1414" s="40" t="s">
        <v>22</v>
      </c>
      <c r="E1414" s="40">
        <v>8554</v>
      </c>
      <c r="F1414" s="40" t="s">
        <v>1450</v>
      </c>
      <c r="G1414" s="40" t="s">
        <v>3558</v>
      </c>
      <c r="H1414" s="41">
        <v>45420.741307870485</v>
      </c>
      <c r="I1414" s="41">
        <v>45447.291666666664</v>
      </c>
      <c r="J1414" s="15">
        <v>265786</v>
      </c>
      <c r="K1414" s="12">
        <v>0</v>
      </c>
      <c r="L1414" s="15">
        <v>0</v>
      </c>
      <c r="M1414" s="15">
        <f t="shared" si="24"/>
        <v>265786</v>
      </c>
      <c r="N1414" s="42" t="s">
        <v>17</v>
      </c>
      <c r="O1414" s="40"/>
      <c r="P1414" s="40" t="s">
        <v>4268</v>
      </c>
      <c r="Q1414" s="40" t="b">
        <v>0</v>
      </c>
      <c r="R1414" s="40" t="s">
        <v>4254</v>
      </c>
      <c r="S1414" s="40"/>
      <c r="T1414" s="40" t="s">
        <v>4263</v>
      </c>
      <c r="U1414" s="15">
        <v>265786</v>
      </c>
      <c r="V1414" s="15">
        <v>0</v>
      </c>
      <c r="W1414" s="15">
        <v>0</v>
      </c>
      <c r="X1414" s="15"/>
      <c r="Y1414" s="15"/>
      <c r="Z1414" s="15">
        <v>265786</v>
      </c>
      <c r="AA1414" s="15">
        <v>0</v>
      </c>
      <c r="AB1414" s="15">
        <v>0</v>
      </c>
      <c r="AC1414" s="15">
        <v>265786</v>
      </c>
      <c r="AD1414" s="15">
        <v>265786</v>
      </c>
      <c r="AE1414" s="40">
        <v>1222486479</v>
      </c>
      <c r="AF1414" s="15">
        <v>0</v>
      </c>
      <c r="AG1414" s="40"/>
      <c r="AH1414" s="40"/>
      <c r="AI1414" s="40"/>
      <c r="AJ1414" s="15">
        <v>0</v>
      </c>
      <c r="AK1414" s="40"/>
      <c r="AL1414" s="40"/>
      <c r="AM1414" s="40"/>
      <c r="AN1414" s="41">
        <v>45504</v>
      </c>
    </row>
    <row r="1415" spans="1:40" x14ac:dyDescent="0.35">
      <c r="A1415" s="40">
        <v>835000972</v>
      </c>
      <c r="B1415" s="40" t="s">
        <v>0</v>
      </c>
      <c r="C1415" s="40" t="s">
        <v>1451</v>
      </c>
      <c r="D1415" s="40" t="s">
        <v>22</v>
      </c>
      <c r="E1415" s="40">
        <v>8563</v>
      </c>
      <c r="F1415" s="40" t="s">
        <v>1451</v>
      </c>
      <c r="G1415" s="40" t="s">
        <v>3559</v>
      </c>
      <c r="H1415" s="41">
        <v>45420.879942129832</v>
      </c>
      <c r="I1415" s="41">
        <v>45447.291666666664</v>
      </c>
      <c r="J1415" s="15">
        <v>261985</v>
      </c>
      <c r="K1415" s="12">
        <v>0</v>
      </c>
      <c r="L1415" s="15">
        <v>0</v>
      </c>
      <c r="M1415" s="15">
        <f t="shared" si="24"/>
        <v>261985</v>
      </c>
      <c r="N1415" s="42" t="s">
        <v>17</v>
      </c>
      <c r="O1415" s="40"/>
      <c r="P1415" s="40" t="s">
        <v>4268</v>
      </c>
      <c r="Q1415" s="40" t="b">
        <v>0</v>
      </c>
      <c r="R1415" s="40" t="s">
        <v>4254</v>
      </c>
      <c r="S1415" s="40"/>
      <c r="T1415" s="40" t="s">
        <v>4263</v>
      </c>
      <c r="U1415" s="15">
        <v>261985</v>
      </c>
      <c r="V1415" s="15">
        <v>0</v>
      </c>
      <c r="W1415" s="15">
        <v>0</v>
      </c>
      <c r="X1415" s="15"/>
      <c r="Y1415" s="15"/>
      <c r="Z1415" s="15">
        <v>261985</v>
      </c>
      <c r="AA1415" s="15">
        <v>0</v>
      </c>
      <c r="AB1415" s="15">
        <v>0</v>
      </c>
      <c r="AC1415" s="15">
        <v>261985</v>
      </c>
      <c r="AD1415" s="15">
        <v>261985</v>
      </c>
      <c r="AE1415" s="40">
        <v>1222486482</v>
      </c>
      <c r="AF1415" s="15">
        <v>0</v>
      </c>
      <c r="AG1415" s="40"/>
      <c r="AH1415" s="40"/>
      <c r="AI1415" s="40"/>
      <c r="AJ1415" s="15">
        <v>0</v>
      </c>
      <c r="AK1415" s="40"/>
      <c r="AL1415" s="40"/>
      <c r="AM1415" s="40"/>
      <c r="AN1415" s="41">
        <v>45504</v>
      </c>
    </row>
    <row r="1416" spans="1:40" x14ac:dyDescent="0.35">
      <c r="A1416" s="40">
        <v>835000972</v>
      </c>
      <c r="B1416" s="40" t="s">
        <v>0</v>
      </c>
      <c r="C1416" s="40" t="s">
        <v>1452</v>
      </c>
      <c r="D1416" s="40" t="s">
        <v>22</v>
      </c>
      <c r="E1416" s="40">
        <v>8569</v>
      </c>
      <c r="F1416" s="40" t="s">
        <v>1452</v>
      </c>
      <c r="G1416" s="40" t="s">
        <v>3560</v>
      </c>
      <c r="H1416" s="41">
        <v>45420.968460648321</v>
      </c>
      <c r="I1416" s="41">
        <v>45447.291666666664</v>
      </c>
      <c r="J1416" s="15">
        <v>319041</v>
      </c>
      <c r="K1416" s="12">
        <v>0</v>
      </c>
      <c r="L1416" s="15">
        <v>0</v>
      </c>
      <c r="M1416" s="15">
        <f t="shared" si="24"/>
        <v>319041</v>
      </c>
      <c r="N1416" s="42" t="s">
        <v>17</v>
      </c>
      <c r="O1416" s="40"/>
      <c r="P1416" s="40" t="s">
        <v>4268</v>
      </c>
      <c r="Q1416" s="40" t="b">
        <v>0</v>
      </c>
      <c r="R1416" s="40" t="s">
        <v>4254</v>
      </c>
      <c r="S1416" s="40"/>
      <c r="T1416" s="40" t="s">
        <v>4263</v>
      </c>
      <c r="U1416" s="15">
        <v>319041</v>
      </c>
      <c r="V1416" s="15">
        <v>0</v>
      </c>
      <c r="W1416" s="15">
        <v>0</v>
      </c>
      <c r="X1416" s="15"/>
      <c r="Y1416" s="15"/>
      <c r="Z1416" s="15">
        <v>319041</v>
      </c>
      <c r="AA1416" s="15">
        <v>0</v>
      </c>
      <c r="AB1416" s="15">
        <v>0</v>
      </c>
      <c r="AC1416" s="15">
        <v>319041</v>
      </c>
      <c r="AD1416" s="15">
        <v>319041</v>
      </c>
      <c r="AE1416" s="40">
        <v>1222486483</v>
      </c>
      <c r="AF1416" s="15">
        <v>0</v>
      </c>
      <c r="AG1416" s="40"/>
      <c r="AH1416" s="40"/>
      <c r="AI1416" s="40"/>
      <c r="AJ1416" s="15">
        <v>0</v>
      </c>
      <c r="AK1416" s="40"/>
      <c r="AL1416" s="40"/>
      <c r="AM1416" s="40"/>
      <c r="AN1416" s="41">
        <v>45504</v>
      </c>
    </row>
    <row r="1417" spans="1:40" x14ac:dyDescent="0.35">
      <c r="A1417" s="40">
        <v>835000972</v>
      </c>
      <c r="B1417" s="40" t="s">
        <v>0</v>
      </c>
      <c r="C1417" s="40" t="s">
        <v>1453</v>
      </c>
      <c r="D1417" s="40" t="s">
        <v>22</v>
      </c>
      <c r="E1417" s="40">
        <v>8583</v>
      </c>
      <c r="F1417" s="40" t="s">
        <v>1453</v>
      </c>
      <c r="G1417" s="40" t="s">
        <v>3561</v>
      </c>
      <c r="H1417" s="41">
        <v>45421.072465266101</v>
      </c>
      <c r="I1417" s="41">
        <v>45447.291666666664</v>
      </c>
      <c r="J1417" s="15">
        <v>319452</v>
      </c>
      <c r="K1417" s="12">
        <v>0</v>
      </c>
      <c r="L1417" s="15">
        <v>0</v>
      </c>
      <c r="M1417" s="15">
        <f t="shared" si="24"/>
        <v>319452</v>
      </c>
      <c r="N1417" s="42" t="s">
        <v>17</v>
      </c>
      <c r="O1417" s="40"/>
      <c r="P1417" s="40" t="s">
        <v>4268</v>
      </c>
      <c r="Q1417" s="40" t="b">
        <v>0</v>
      </c>
      <c r="R1417" s="40" t="s">
        <v>4254</v>
      </c>
      <c r="S1417" s="40"/>
      <c r="T1417" s="40" t="s">
        <v>4263</v>
      </c>
      <c r="U1417" s="15">
        <v>319452</v>
      </c>
      <c r="V1417" s="15">
        <v>0</v>
      </c>
      <c r="W1417" s="15">
        <v>0</v>
      </c>
      <c r="X1417" s="15"/>
      <c r="Y1417" s="15"/>
      <c r="Z1417" s="15">
        <v>319452</v>
      </c>
      <c r="AA1417" s="15">
        <v>0</v>
      </c>
      <c r="AB1417" s="15">
        <v>0</v>
      </c>
      <c r="AC1417" s="15">
        <v>319452</v>
      </c>
      <c r="AD1417" s="15">
        <v>319452</v>
      </c>
      <c r="AE1417" s="40">
        <v>1222486485</v>
      </c>
      <c r="AF1417" s="15">
        <v>0</v>
      </c>
      <c r="AG1417" s="40"/>
      <c r="AH1417" s="40"/>
      <c r="AI1417" s="40"/>
      <c r="AJ1417" s="15">
        <v>0</v>
      </c>
      <c r="AK1417" s="40"/>
      <c r="AL1417" s="40"/>
      <c r="AM1417" s="40"/>
      <c r="AN1417" s="41">
        <v>45504</v>
      </c>
    </row>
    <row r="1418" spans="1:40" x14ac:dyDescent="0.35">
      <c r="A1418" s="40">
        <v>835000972</v>
      </c>
      <c r="B1418" s="40" t="s">
        <v>0</v>
      </c>
      <c r="C1418" s="40" t="s">
        <v>1454</v>
      </c>
      <c r="D1418" s="40" t="s">
        <v>22</v>
      </c>
      <c r="E1418" s="40">
        <v>8584</v>
      </c>
      <c r="F1418" s="40" t="s">
        <v>1454</v>
      </c>
      <c r="G1418" s="40" t="s">
        <v>3562</v>
      </c>
      <c r="H1418" s="41">
        <v>45421.073715277947</v>
      </c>
      <c r="I1418" s="41">
        <v>45447.291666666664</v>
      </c>
      <c r="J1418" s="15">
        <v>85400</v>
      </c>
      <c r="K1418" s="12">
        <v>0</v>
      </c>
      <c r="L1418" s="15">
        <v>0</v>
      </c>
      <c r="M1418" s="15">
        <f t="shared" si="24"/>
        <v>85400</v>
      </c>
      <c r="N1418" s="42" t="s">
        <v>17</v>
      </c>
      <c r="O1418" s="40"/>
      <c r="P1418" s="40" t="s">
        <v>4268</v>
      </c>
      <c r="Q1418" s="40" t="b">
        <v>0</v>
      </c>
      <c r="R1418" s="40" t="s">
        <v>4254</v>
      </c>
      <c r="S1418" s="40"/>
      <c r="T1418" s="40" t="s">
        <v>4263</v>
      </c>
      <c r="U1418" s="15">
        <v>85400</v>
      </c>
      <c r="V1418" s="15">
        <v>0</v>
      </c>
      <c r="W1418" s="15">
        <v>0</v>
      </c>
      <c r="X1418" s="15"/>
      <c r="Y1418" s="15"/>
      <c r="Z1418" s="15">
        <v>85400</v>
      </c>
      <c r="AA1418" s="15">
        <v>0</v>
      </c>
      <c r="AB1418" s="15">
        <v>0</v>
      </c>
      <c r="AC1418" s="15">
        <v>85400</v>
      </c>
      <c r="AD1418" s="15">
        <v>85400</v>
      </c>
      <c r="AE1418" s="40">
        <v>1222486486</v>
      </c>
      <c r="AF1418" s="15">
        <v>0</v>
      </c>
      <c r="AG1418" s="40"/>
      <c r="AH1418" s="40"/>
      <c r="AI1418" s="40"/>
      <c r="AJ1418" s="15">
        <v>0</v>
      </c>
      <c r="AK1418" s="40"/>
      <c r="AL1418" s="40"/>
      <c r="AM1418" s="40"/>
      <c r="AN1418" s="41">
        <v>45504</v>
      </c>
    </row>
    <row r="1419" spans="1:40" x14ac:dyDescent="0.35">
      <c r="A1419" s="40">
        <v>835000972</v>
      </c>
      <c r="B1419" s="40" t="s">
        <v>0</v>
      </c>
      <c r="C1419" s="40" t="s">
        <v>1455</v>
      </c>
      <c r="D1419" s="40" t="s">
        <v>22</v>
      </c>
      <c r="E1419" s="40">
        <v>8666</v>
      </c>
      <c r="F1419" s="40" t="s">
        <v>1455</v>
      </c>
      <c r="G1419" s="40" t="s">
        <v>3563</v>
      </c>
      <c r="H1419" s="41">
        <v>45421.524872685317</v>
      </c>
      <c r="I1419" s="41">
        <v>45447.291666666664</v>
      </c>
      <c r="J1419" s="15">
        <v>117567</v>
      </c>
      <c r="K1419" s="12">
        <v>0</v>
      </c>
      <c r="L1419" s="15">
        <v>0</v>
      </c>
      <c r="M1419" s="15">
        <f t="shared" si="24"/>
        <v>117567</v>
      </c>
      <c r="N1419" s="42" t="s">
        <v>17</v>
      </c>
      <c r="O1419" s="40"/>
      <c r="P1419" s="40" t="s">
        <v>4268</v>
      </c>
      <c r="Q1419" s="40" t="b">
        <v>0</v>
      </c>
      <c r="R1419" s="40" t="s">
        <v>4254</v>
      </c>
      <c r="S1419" s="40"/>
      <c r="T1419" s="40" t="s">
        <v>4263</v>
      </c>
      <c r="U1419" s="15">
        <v>117567</v>
      </c>
      <c r="V1419" s="15">
        <v>0</v>
      </c>
      <c r="W1419" s="15">
        <v>0</v>
      </c>
      <c r="X1419" s="15"/>
      <c r="Y1419" s="15"/>
      <c r="Z1419" s="15">
        <v>117567</v>
      </c>
      <c r="AA1419" s="15">
        <v>0</v>
      </c>
      <c r="AB1419" s="15">
        <v>0</v>
      </c>
      <c r="AC1419" s="15">
        <v>117567</v>
      </c>
      <c r="AD1419" s="15">
        <v>117567</v>
      </c>
      <c r="AE1419" s="40">
        <v>1222486508</v>
      </c>
      <c r="AF1419" s="15">
        <v>0</v>
      </c>
      <c r="AG1419" s="40"/>
      <c r="AH1419" s="40"/>
      <c r="AI1419" s="40"/>
      <c r="AJ1419" s="15">
        <v>0</v>
      </c>
      <c r="AK1419" s="40"/>
      <c r="AL1419" s="40"/>
      <c r="AM1419" s="40"/>
      <c r="AN1419" s="41">
        <v>45504</v>
      </c>
    </row>
    <row r="1420" spans="1:40" x14ac:dyDescent="0.35">
      <c r="A1420" s="40">
        <v>835000972</v>
      </c>
      <c r="B1420" s="40" t="s">
        <v>0</v>
      </c>
      <c r="C1420" s="40" t="s">
        <v>1456</v>
      </c>
      <c r="D1420" s="40" t="s">
        <v>22</v>
      </c>
      <c r="E1420" s="40">
        <v>8708</v>
      </c>
      <c r="F1420" s="40" t="s">
        <v>1456</v>
      </c>
      <c r="G1420" s="40" t="s">
        <v>3564</v>
      </c>
      <c r="H1420" s="41">
        <v>45421.650659722276</v>
      </c>
      <c r="I1420" s="41">
        <v>45447.291666666664</v>
      </c>
      <c r="J1420" s="15">
        <v>488209</v>
      </c>
      <c r="K1420" s="12">
        <v>0</v>
      </c>
      <c r="L1420" s="15">
        <v>0</v>
      </c>
      <c r="M1420" s="15">
        <f t="shared" si="24"/>
        <v>488209</v>
      </c>
      <c r="N1420" s="42" t="s">
        <v>17</v>
      </c>
      <c r="O1420" s="40"/>
      <c r="P1420" s="40" t="s">
        <v>4268</v>
      </c>
      <c r="Q1420" s="40" t="b">
        <v>0</v>
      </c>
      <c r="R1420" s="40" t="s">
        <v>4254</v>
      </c>
      <c r="S1420" s="40"/>
      <c r="T1420" s="40" t="s">
        <v>4263</v>
      </c>
      <c r="U1420" s="15">
        <v>488209</v>
      </c>
      <c r="V1420" s="15">
        <v>0</v>
      </c>
      <c r="W1420" s="15">
        <v>0</v>
      </c>
      <c r="X1420" s="15"/>
      <c r="Y1420" s="15"/>
      <c r="Z1420" s="15">
        <v>488209</v>
      </c>
      <c r="AA1420" s="15">
        <v>0</v>
      </c>
      <c r="AB1420" s="15">
        <v>0</v>
      </c>
      <c r="AC1420" s="15">
        <v>488209</v>
      </c>
      <c r="AD1420" s="15">
        <v>488209</v>
      </c>
      <c r="AE1420" s="40">
        <v>1222486514</v>
      </c>
      <c r="AF1420" s="15">
        <v>0</v>
      </c>
      <c r="AG1420" s="40"/>
      <c r="AH1420" s="40"/>
      <c r="AI1420" s="40"/>
      <c r="AJ1420" s="15">
        <v>0</v>
      </c>
      <c r="AK1420" s="40"/>
      <c r="AL1420" s="40"/>
      <c r="AM1420" s="40"/>
      <c r="AN1420" s="41">
        <v>45504</v>
      </c>
    </row>
    <row r="1421" spans="1:40" x14ac:dyDescent="0.35">
      <c r="A1421" s="40">
        <v>835000972</v>
      </c>
      <c r="B1421" s="40" t="s">
        <v>0</v>
      </c>
      <c r="C1421" s="40" t="s">
        <v>1457</v>
      </c>
      <c r="D1421" s="40" t="s">
        <v>22</v>
      </c>
      <c r="E1421" s="40">
        <v>8713</v>
      </c>
      <c r="F1421" s="40" t="s">
        <v>1457</v>
      </c>
      <c r="G1421" s="40" t="s">
        <v>3565</v>
      </c>
      <c r="H1421" s="41">
        <v>45421.667094895616</v>
      </c>
      <c r="I1421" s="41">
        <v>45447.291666666664</v>
      </c>
      <c r="J1421" s="15">
        <v>306400</v>
      </c>
      <c r="K1421" s="12">
        <v>0</v>
      </c>
      <c r="L1421" s="15">
        <v>0</v>
      </c>
      <c r="M1421" s="15">
        <f t="shared" si="24"/>
        <v>306400</v>
      </c>
      <c r="N1421" s="42" t="s">
        <v>17</v>
      </c>
      <c r="O1421" s="40"/>
      <c r="P1421" s="40" t="s">
        <v>4268</v>
      </c>
      <c r="Q1421" s="40" t="b">
        <v>0</v>
      </c>
      <c r="R1421" s="40" t="s">
        <v>4254</v>
      </c>
      <c r="S1421" s="40"/>
      <c r="T1421" s="40" t="s">
        <v>4263</v>
      </c>
      <c r="U1421" s="15">
        <v>306400</v>
      </c>
      <c r="V1421" s="15">
        <v>0</v>
      </c>
      <c r="W1421" s="15">
        <v>0</v>
      </c>
      <c r="X1421" s="15"/>
      <c r="Y1421" s="15"/>
      <c r="Z1421" s="15">
        <v>306400</v>
      </c>
      <c r="AA1421" s="15">
        <v>0</v>
      </c>
      <c r="AB1421" s="15">
        <v>0</v>
      </c>
      <c r="AC1421" s="15">
        <v>306400</v>
      </c>
      <c r="AD1421" s="15">
        <v>306400</v>
      </c>
      <c r="AE1421" s="40">
        <v>1222486515</v>
      </c>
      <c r="AF1421" s="15">
        <v>0</v>
      </c>
      <c r="AG1421" s="40"/>
      <c r="AH1421" s="40"/>
      <c r="AI1421" s="40"/>
      <c r="AJ1421" s="15">
        <v>0</v>
      </c>
      <c r="AK1421" s="40"/>
      <c r="AL1421" s="40"/>
      <c r="AM1421" s="40"/>
      <c r="AN1421" s="41">
        <v>45504</v>
      </c>
    </row>
    <row r="1422" spans="1:40" x14ac:dyDescent="0.35">
      <c r="A1422" s="40">
        <v>835000972</v>
      </c>
      <c r="B1422" s="40" t="s">
        <v>0</v>
      </c>
      <c r="C1422" s="40" t="s">
        <v>1458</v>
      </c>
      <c r="D1422" s="40" t="s">
        <v>22</v>
      </c>
      <c r="E1422" s="40">
        <v>8724</v>
      </c>
      <c r="F1422" s="40" t="s">
        <v>1458</v>
      </c>
      <c r="G1422" s="40" t="s">
        <v>3566</v>
      </c>
      <c r="H1422" s="41">
        <v>45421.720601852052</v>
      </c>
      <c r="I1422" s="41">
        <v>45447.291666666664</v>
      </c>
      <c r="J1422" s="15">
        <v>317645</v>
      </c>
      <c r="K1422" s="12">
        <v>0</v>
      </c>
      <c r="L1422" s="15">
        <v>0</v>
      </c>
      <c r="M1422" s="15">
        <f t="shared" si="24"/>
        <v>317645</v>
      </c>
      <c r="N1422" s="42" t="s">
        <v>17</v>
      </c>
      <c r="O1422" s="40"/>
      <c r="P1422" s="40" t="s">
        <v>4268</v>
      </c>
      <c r="Q1422" s="40" t="b">
        <v>0</v>
      </c>
      <c r="R1422" s="40" t="s">
        <v>4254</v>
      </c>
      <c r="S1422" s="40"/>
      <c r="T1422" s="40" t="s">
        <v>4263</v>
      </c>
      <c r="U1422" s="15">
        <v>317645</v>
      </c>
      <c r="V1422" s="15">
        <v>0</v>
      </c>
      <c r="W1422" s="15">
        <v>0</v>
      </c>
      <c r="X1422" s="15"/>
      <c r="Y1422" s="15"/>
      <c r="Z1422" s="15">
        <v>317645</v>
      </c>
      <c r="AA1422" s="15">
        <v>0</v>
      </c>
      <c r="AB1422" s="15">
        <v>0</v>
      </c>
      <c r="AC1422" s="15">
        <v>317645</v>
      </c>
      <c r="AD1422" s="15">
        <v>317645</v>
      </c>
      <c r="AE1422" s="40">
        <v>1222486516</v>
      </c>
      <c r="AF1422" s="15">
        <v>0</v>
      </c>
      <c r="AG1422" s="40"/>
      <c r="AH1422" s="40"/>
      <c r="AI1422" s="40"/>
      <c r="AJ1422" s="15">
        <v>0</v>
      </c>
      <c r="AK1422" s="40"/>
      <c r="AL1422" s="40"/>
      <c r="AM1422" s="40"/>
      <c r="AN1422" s="41">
        <v>45504</v>
      </c>
    </row>
    <row r="1423" spans="1:40" x14ac:dyDescent="0.35">
      <c r="A1423" s="40">
        <v>835000972</v>
      </c>
      <c r="B1423" s="40" t="s">
        <v>0</v>
      </c>
      <c r="C1423" s="40" t="s">
        <v>1459</v>
      </c>
      <c r="D1423" s="40" t="s">
        <v>22</v>
      </c>
      <c r="E1423" s="40">
        <v>8806</v>
      </c>
      <c r="F1423" s="40" t="s">
        <v>1459</v>
      </c>
      <c r="G1423" s="40" t="s">
        <v>3567</v>
      </c>
      <c r="H1423" s="41">
        <v>45422.411018518731</v>
      </c>
      <c r="I1423" s="41">
        <v>45447.291666666664</v>
      </c>
      <c r="J1423" s="15">
        <v>372110</v>
      </c>
      <c r="K1423" s="12">
        <v>0</v>
      </c>
      <c r="L1423" s="15">
        <v>0</v>
      </c>
      <c r="M1423" s="15">
        <f t="shared" si="24"/>
        <v>372110</v>
      </c>
      <c r="N1423" s="42" t="s">
        <v>17</v>
      </c>
      <c r="O1423" s="40"/>
      <c r="P1423" s="40" t="s">
        <v>4268</v>
      </c>
      <c r="Q1423" s="40" t="b">
        <v>0</v>
      </c>
      <c r="R1423" s="40" t="s">
        <v>4254</v>
      </c>
      <c r="S1423" s="40"/>
      <c r="T1423" s="40" t="s">
        <v>4263</v>
      </c>
      <c r="U1423" s="15">
        <v>372110</v>
      </c>
      <c r="V1423" s="15">
        <v>0</v>
      </c>
      <c r="W1423" s="15">
        <v>0</v>
      </c>
      <c r="X1423" s="15"/>
      <c r="Y1423" s="15"/>
      <c r="Z1423" s="15">
        <v>372110</v>
      </c>
      <c r="AA1423" s="15">
        <v>0</v>
      </c>
      <c r="AB1423" s="15">
        <v>0</v>
      </c>
      <c r="AC1423" s="15">
        <v>372110</v>
      </c>
      <c r="AD1423" s="15">
        <v>372110</v>
      </c>
      <c r="AE1423" s="40">
        <v>1222490646</v>
      </c>
      <c r="AF1423" s="15">
        <v>0</v>
      </c>
      <c r="AG1423" s="40"/>
      <c r="AH1423" s="40"/>
      <c r="AI1423" s="40"/>
      <c r="AJ1423" s="15">
        <v>0</v>
      </c>
      <c r="AK1423" s="40"/>
      <c r="AL1423" s="40"/>
      <c r="AM1423" s="40"/>
      <c r="AN1423" s="41">
        <v>45504</v>
      </c>
    </row>
    <row r="1424" spans="1:40" x14ac:dyDescent="0.35">
      <c r="A1424" s="40">
        <v>835000972</v>
      </c>
      <c r="B1424" s="40" t="s">
        <v>0</v>
      </c>
      <c r="C1424" s="40" t="s">
        <v>1460</v>
      </c>
      <c r="D1424" s="40" t="s">
        <v>22</v>
      </c>
      <c r="E1424" s="40">
        <v>8812</v>
      </c>
      <c r="F1424" s="40" t="s">
        <v>1460</v>
      </c>
      <c r="G1424" s="40" t="s">
        <v>3568</v>
      </c>
      <c r="H1424" s="41">
        <v>45422.428217592649</v>
      </c>
      <c r="I1424" s="41">
        <v>45447.291666666664</v>
      </c>
      <c r="J1424" s="15">
        <v>428304</v>
      </c>
      <c r="K1424" s="12">
        <v>0</v>
      </c>
      <c r="L1424" s="15">
        <v>0</v>
      </c>
      <c r="M1424" s="15">
        <f t="shared" si="24"/>
        <v>428304</v>
      </c>
      <c r="N1424" s="42" t="s">
        <v>17</v>
      </c>
      <c r="O1424" s="40"/>
      <c r="P1424" s="40" t="s">
        <v>4268</v>
      </c>
      <c r="Q1424" s="40" t="b">
        <v>0</v>
      </c>
      <c r="R1424" s="40" t="s">
        <v>4254</v>
      </c>
      <c r="S1424" s="40"/>
      <c r="T1424" s="40" t="s">
        <v>4263</v>
      </c>
      <c r="U1424" s="15">
        <v>428304</v>
      </c>
      <c r="V1424" s="15">
        <v>0</v>
      </c>
      <c r="W1424" s="15">
        <v>0</v>
      </c>
      <c r="X1424" s="15"/>
      <c r="Y1424" s="15"/>
      <c r="Z1424" s="15">
        <v>428304</v>
      </c>
      <c r="AA1424" s="15">
        <v>0</v>
      </c>
      <c r="AB1424" s="15">
        <v>0</v>
      </c>
      <c r="AC1424" s="15">
        <v>428304</v>
      </c>
      <c r="AD1424" s="15">
        <v>428304</v>
      </c>
      <c r="AE1424" s="40">
        <v>1222486530</v>
      </c>
      <c r="AF1424" s="15">
        <v>0</v>
      </c>
      <c r="AG1424" s="40"/>
      <c r="AH1424" s="40"/>
      <c r="AI1424" s="40"/>
      <c r="AJ1424" s="15">
        <v>0</v>
      </c>
      <c r="AK1424" s="40"/>
      <c r="AL1424" s="40"/>
      <c r="AM1424" s="40"/>
      <c r="AN1424" s="41">
        <v>45504</v>
      </c>
    </row>
    <row r="1425" spans="1:40" x14ac:dyDescent="0.35">
      <c r="A1425" s="40">
        <v>835000972</v>
      </c>
      <c r="B1425" s="40" t="s">
        <v>0</v>
      </c>
      <c r="C1425" s="40" t="s">
        <v>1461</v>
      </c>
      <c r="D1425" s="40" t="s">
        <v>22</v>
      </c>
      <c r="E1425" s="40">
        <v>8867</v>
      </c>
      <c r="F1425" s="40" t="s">
        <v>1461</v>
      </c>
      <c r="G1425" s="40" t="s">
        <v>3569</v>
      </c>
      <c r="H1425" s="41">
        <v>45422.811446759384</v>
      </c>
      <c r="I1425" s="41">
        <v>45447.291666666664</v>
      </c>
      <c r="J1425" s="15">
        <v>577478</v>
      </c>
      <c r="K1425" s="12">
        <v>0</v>
      </c>
      <c r="L1425" s="15">
        <v>0</v>
      </c>
      <c r="M1425" s="15">
        <f t="shared" si="24"/>
        <v>577478</v>
      </c>
      <c r="N1425" s="42" t="s">
        <v>17</v>
      </c>
      <c r="O1425" s="40"/>
      <c r="P1425" s="40" t="s">
        <v>4268</v>
      </c>
      <c r="Q1425" s="40" t="b">
        <v>0</v>
      </c>
      <c r="R1425" s="40" t="s">
        <v>4254</v>
      </c>
      <c r="S1425" s="40"/>
      <c r="T1425" s="40" t="s">
        <v>4263</v>
      </c>
      <c r="U1425" s="15">
        <v>577478</v>
      </c>
      <c r="V1425" s="15">
        <v>0</v>
      </c>
      <c r="W1425" s="15">
        <v>0</v>
      </c>
      <c r="X1425" s="15"/>
      <c r="Y1425" s="15"/>
      <c r="Z1425" s="15">
        <v>577478</v>
      </c>
      <c r="AA1425" s="15">
        <v>0</v>
      </c>
      <c r="AB1425" s="15">
        <v>0</v>
      </c>
      <c r="AC1425" s="15">
        <v>577478</v>
      </c>
      <c r="AD1425" s="15">
        <v>577478</v>
      </c>
      <c r="AE1425" s="40">
        <v>1222486554</v>
      </c>
      <c r="AF1425" s="15">
        <v>0</v>
      </c>
      <c r="AG1425" s="40"/>
      <c r="AH1425" s="40"/>
      <c r="AI1425" s="40"/>
      <c r="AJ1425" s="15">
        <v>0</v>
      </c>
      <c r="AK1425" s="40"/>
      <c r="AL1425" s="40"/>
      <c r="AM1425" s="40"/>
      <c r="AN1425" s="41">
        <v>45504</v>
      </c>
    </row>
    <row r="1426" spans="1:40" x14ac:dyDescent="0.35">
      <c r="A1426" s="40">
        <v>835000972</v>
      </c>
      <c r="B1426" s="40" t="s">
        <v>0</v>
      </c>
      <c r="C1426" s="40" t="s">
        <v>1462</v>
      </c>
      <c r="D1426" s="40" t="s">
        <v>22</v>
      </c>
      <c r="E1426" s="40">
        <v>8868</v>
      </c>
      <c r="F1426" s="40" t="s">
        <v>1462</v>
      </c>
      <c r="G1426" s="40" t="s">
        <v>3570</v>
      </c>
      <c r="H1426" s="41">
        <v>45422.816562488209</v>
      </c>
      <c r="I1426" s="41">
        <v>45447.291666666664</v>
      </c>
      <c r="J1426" s="15">
        <v>318920</v>
      </c>
      <c r="K1426" s="12">
        <v>0</v>
      </c>
      <c r="L1426" s="15">
        <v>0</v>
      </c>
      <c r="M1426" s="15">
        <f t="shared" si="24"/>
        <v>318920</v>
      </c>
      <c r="N1426" s="42" t="s">
        <v>17</v>
      </c>
      <c r="O1426" s="40"/>
      <c r="P1426" s="40" t="s">
        <v>4268</v>
      </c>
      <c r="Q1426" s="40" t="b">
        <v>0</v>
      </c>
      <c r="R1426" s="40" t="s">
        <v>4254</v>
      </c>
      <c r="S1426" s="40"/>
      <c r="T1426" s="40" t="s">
        <v>4263</v>
      </c>
      <c r="U1426" s="15">
        <v>318920</v>
      </c>
      <c r="V1426" s="15">
        <v>0</v>
      </c>
      <c r="W1426" s="15">
        <v>0</v>
      </c>
      <c r="X1426" s="15"/>
      <c r="Y1426" s="15"/>
      <c r="Z1426" s="15">
        <v>318920</v>
      </c>
      <c r="AA1426" s="15">
        <v>0</v>
      </c>
      <c r="AB1426" s="15">
        <v>0</v>
      </c>
      <c r="AC1426" s="15">
        <v>318920</v>
      </c>
      <c r="AD1426" s="15">
        <v>318920</v>
      </c>
      <c r="AE1426" s="40">
        <v>1222486555</v>
      </c>
      <c r="AF1426" s="15">
        <v>0</v>
      </c>
      <c r="AG1426" s="40"/>
      <c r="AH1426" s="40"/>
      <c r="AI1426" s="40"/>
      <c r="AJ1426" s="15">
        <v>0</v>
      </c>
      <c r="AK1426" s="40"/>
      <c r="AL1426" s="40"/>
      <c r="AM1426" s="40"/>
      <c r="AN1426" s="41">
        <v>45504</v>
      </c>
    </row>
    <row r="1427" spans="1:40" x14ac:dyDescent="0.35">
      <c r="A1427" s="40">
        <v>835000972</v>
      </c>
      <c r="B1427" s="40" t="s">
        <v>0</v>
      </c>
      <c r="C1427" s="40" t="s">
        <v>1463</v>
      </c>
      <c r="D1427" s="40" t="s">
        <v>22</v>
      </c>
      <c r="E1427" s="40">
        <v>8869</v>
      </c>
      <c r="F1427" s="40" t="s">
        <v>1463</v>
      </c>
      <c r="G1427" s="40" t="s">
        <v>3571</v>
      </c>
      <c r="H1427" s="41">
        <v>45422.823715277947</v>
      </c>
      <c r="I1427" s="41">
        <v>45447.291666666664</v>
      </c>
      <c r="J1427" s="15">
        <v>320488</v>
      </c>
      <c r="K1427" s="12">
        <v>0</v>
      </c>
      <c r="L1427" s="15">
        <v>0</v>
      </c>
      <c r="M1427" s="15">
        <f t="shared" si="24"/>
        <v>320488</v>
      </c>
      <c r="N1427" s="42" t="s">
        <v>17</v>
      </c>
      <c r="O1427" s="40"/>
      <c r="P1427" s="40" t="s">
        <v>4268</v>
      </c>
      <c r="Q1427" s="40" t="b">
        <v>0</v>
      </c>
      <c r="R1427" s="40" t="s">
        <v>4254</v>
      </c>
      <c r="S1427" s="40"/>
      <c r="T1427" s="40" t="s">
        <v>4263</v>
      </c>
      <c r="U1427" s="15">
        <v>320488</v>
      </c>
      <c r="V1427" s="15">
        <v>0</v>
      </c>
      <c r="W1427" s="15">
        <v>0</v>
      </c>
      <c r="X1427" s="15"/>
      <c r="Y1427" s="15"/>
      <c r="Z1427" s="15">
        <v>320488</v>
      </c>
      <c r="AA1427" s="15">
        <v>0</v>
      </c>
      <c r="AB1427" s="15">
        <v>0</v>
      </c>
      <c r="AC1427" s="15">
        <v>320488</v>
      </c>
      <c r="AD1427" s="15">
        <v>320488</v>
      </c>
      <c r="AE1427" s="40">
        <v>1222486556</v>
      </c>
      <c r="AF1427" s="15">
        <v>0</v>
      </c>
      <c r="AG1427" s="40"/>
      <c r="AH1427" s="40"/>
      <c r="AI1427" s="40"/>
      <c r="AJ1427" s="15">
        <v>0</v>
      </c>
      <c r="AK1427" s="40"/>
      <c r="AL1427" s="40"/>
      <c r="AM1427" s="40"/>
      <c r="AN1427" s="41">
        <v>45504</v>
      </c>
    </row>
    <row r="1428" spans="1:40" x14ac:dyDescent="0.35">
      <c r="A1428" s="40">
        <v>835000972</v>
      </c>
      <c r="B1428" s="40" t="s">
        <v>0</v>
      </c>
      <c r="C1428" s="40" t="s">
        <v>1464</v>
      </c>
      <c r="D1428" s="40" t="s">
        <v>22</v>
      </c>
      <c r="E1428" s="40">
        <v>8875</v>
      </c>
      <c r="F1428" s="40" t="s">
        <v>1464</v>
      </c>
      <c r="G1428" s="40" t="s">
        <v>3572</v>
      </c>
      <c r="H1428" s="41">
        <v>45422.871631944552</v>
      </c>
      <c r="I1428" s="41">
        <v>45447.291666666664</v>
      </c>
      <c r="J1428" s="15">
        <v>248375</v>
      </c>
      <c r="K1428" s="12">
        <v>0</v>
      </c>
      <c r="L1428" s="15">
        <v>0</v>
      </c>
      <c r="M1428" s="15">
        <f t="shared" si="24"/>
        <v>248375</v>
      </c>
      <c r="N1428" s="42" t="s">
        <v>17</v>
      </c>
      <c r="O1428" s="40"/>
      <c r="P1428" s="40" t="s">
        <v>4268</v>
      </c>
      <c r="Q1428" s="40" t="b">
        <v>0</v>
      </c>
      <c r="R1428" s="40" t="s">
        <v>4254</v>
      </c>
      <c r="S1428" s="40"/>
      <c r="T1428" s="40" t="s">
        <v>4263</v>
      </c>
      <c r="U1428" s="15">
        <v>248375</v>
      </c>
      <c r="V1428" s="15">
        <v>0</v>
      </c>
      <c r="W1428" s="15">
        <v>0</v>
      </c>
      <c r="X1428" s="15"/>
      <c r="Y1428" s="15"/>
      <c r="Z1428" s="15">
        <v>248375</v>
      </c>
      <c r="AA1428" s="15">
        <v>0</v>
      </c>
      <c r="AB1428" s="15">
        <v>0</v>
      </c>
      <c r="AC1428" s="15">
        <v>248375</v>
      </c>
      <c r="AD1428" s="15">
        <v>248375</v>
      </c>
      <c r="AE1428" s="40">
        <v>1222486557</v>
      </c>
      <c r="AF1428" s="15">
        <v>0</v>
      </c>
      <c r="AG1428" s="40"/>
      <c r="AH1428" s="40"/>
      <c r="AI1428" s="40"/>
      <c r="AJ1428" s="15">
        <v>0</v>
      </c>
      <c r="AK1428" s="40"/>
      <c r="AL1428" s="40"/>
      <c r="AM1428" s="40"/>
      <c r="AN1428" s="41">
        <v>45504</v>
      </c>
    </row>
    <row r="1429" spans="1:40" x14ac:dyDescent="0.35">
      <c r="A1429" s="40">
        <v>835000972</v>
      </c>
      <c r="B1429" s="40" t="s">
        <v>0</v>
      </c>
      <c r="C1429" s="40" t="s">
        <v>1465</v>
      </c>
      <c r="D1429" s="40" t="s">
        <v>22</v>
      </c>
      <c r="E1429" s="40">
        <v>8882</v>
      </c>
      <c r="F1429" s="40" t="s">
        <v>1465</v>
      </c>
      <c r="G1429" s="40" t="s">
        <v>3573</v>
      </c>
      <c r="H1429" s="41">
        <v>45423.02686342597</v>
      </c>
      <c r="I1429" s="41">
        <v>45447.291666666664</v>
      </c>
      <c r="J1429" s="15">
        <v>686804</v>
      </c>
      <c r="K1429" s="12">
        <v>0</v>
      </c>
      <c r="L1429" s="15">
        <v>0</v>
      </c>
      <c r="M1429" s="15">
        <f t="shared" si="24"/>
        <v>686804</v>
      </c>
      <c r="N1429" s="42" t="s">
        <v>17</v>
      </c>
      <c r="O1429" s="40"/>
      <c r="P1429" s="40" t="s">
        <v>4268</v>
      </c>
      <c r="Q1429" s="40" t="b">
        <v>0</v>
      </c>
      <c r="R1429" s="40" t="s">
        <v>4254</v>
      </c>
      <c r="S1429" s="40"/>
      <c r="T1429" s="40" t="s">
        <v>4263</v>
      </c>
      <c r="U1429" s="15">
        <v>686804</v>
      </c>
      <c r="V1429" s="15">
        <v>0</v>
      </c>
      <c r="W1429" s="15">
        <v>0</v>
      </c>
      <c r="X1429" s="15"/>
      <c r="Y1429" s="15"/>
      <c r="Z1429" s="15">
        <v>686804</v>
      </c>
      <c r="AA1429" s="15">
        <v>0</v>
      </c>
      <c r="AB1429" s="15">
        <v>0</v>
      </c>
      <c r="AC1429" s="15">
        <v>686804</v>
      </c>
      <c r="AD1429" s="15">
        <v>686804</v>
      </c>
      <c r="AE1429" s="40">
        <v>1222486559</v>
      </c>
      <c r="AF1429" s="15">
        <v>0</v>
      </c>
      <c r="AG1429" s="40"/>
      <c r="AH1429" s="40"/>
      <c r="AI1429" s="40"/>
      <c r="AJ1429" s="15">
        <v>0</v>
      </c>
      <c r="AK1429" s="40"/>
      <c r="AL1429" s="40"/>
      <c r="AM1429" s="40"/>
      <c r="AN1429" s="41">
        <v>45504</v>
      </c>
    </row>
    <row r="1430" spans="1:40" x14ac:dyDescent="0.35">
      <c r="A1430" s="40">
        <v>835000972</v>
      </c>
      <c r="B1430" s="40" t="s">
        <v>0</v>
      </c>
      <c r="C1430" s="40" t="s">
        <v>1466</v>
      </c>
      <c r="D1430" s="40" t="s">
        <v>22</v>
      </c>
      <c r="E1430" s="40">
        <v>8883</v>
      </c>
      <c r="F1430" s="40" t="s">
        <v>1466</v>
      </c>
      <c r="G1430" s="40" t="s">
        <v>3574</v>
      </c>
      <c r="H1430" s="41">
        <v>45423.062187488656</v>
      </c>
      <c r="I1430" s="41">
        <v>45447.291666666664</v>
      </c>
      <c r="J1430" s="15">
        <v>381122</v>
      </c>
      <c r="K1430" s="12">
        <v>0</v>
      </c>
      <c r="L1430" s="15">
        <v>0</v>
      </c>
      <c r="M1430" s="15">
        <f t="shared" si="24"/>
        <v>381122</v>
      </c>
      <c r="N1430" s="42" t="s">
        <v>17</v>
      </c>
      <c r="O1430" s="40"/>
      <c r="P1430" s="40" t="s">
        <v>4268</v>
      </c>
      <c r="Q1430" s="40" t="b">
        <v>0</v>
      </c>
      <c r="R1430" s="40" t="s">
        <v>4254</v>
      </c>
      <c r="S1430" s="40"/>
      <c r="T1430" s="40" t="s">
        <v>4263</v>
      </c>
      <c r="U1430" s="15">
        <v>381122</v>
      </c>
      <c r="V1430" s="15">
        <v>0</v>
      </c>
      <c r="W1430" s="15">
        <v>0</v>
      </c>
      <c r="X1430" s="15"/>
      <c r="Y1430" s="15"/>
      <c r="Z1430" s="15">
        <v>381122</v>
      </c>
      <c r="AA1430" s="15">
        <v>0</v>
      </c>
      <c r="AB1430" s="15">
        <v>0</v>
      </c>
      <c r="AC1430" s="15">
        <v>381122</v>
      </c>
      <c r="AD1430" s="15">
        <v>381122</v>
      </c>
      <c r="AE1430" s="40">
        <v>1222486560</v>
      </c>
      <c r="AF1430" s="15">
        <v>0</v>
      </c>
      <c r="AG1430" s="40"/>
      <c r="AH1430" s="40"/>
      <c r="AI1430" s="40"/>
      <c r="AJ1430" s="15">
        <v>0</v>
      </c>
      <c r="AK1430" s="40"/>
      <c r="AL1430" s="40"/>
      <c r="AM1430" s="40"/>
      <c r="AN1430" s="41">
        <v>45504</v>
      </c>
    </row>
    <row r="1431" spans="1:40" x14ac:dyDescent="0.35">
      <c r="A1431" s="40">
        <v>835000972</v>
      </c>
      <c r="B1431" s="40" t="s">
        <v>0</v>
      </c>
      <c r="C1431" s="40" t="s">
        <v>1467</v>
      </c>
      <c r="D1431" s="40" t="s">
        <v>22</v>
      </c>
      <c r="E1431" s="40">
        <v>8884</v>
      </c>
      <c r="F1431" s="40" t="s">
        <v>1467</v>
      </c>
      <c r="G1431" s="40" t="s">
        <v>3575</v>
      </c>
      <c r="H1431" s="41">
        <v>45423.080381932668</v>
      </c>
      <c r="I1431" s="41">
        <v>45447.291666666664</v>
      </c>
      <c r="J1431" s="15">
        <v>121400</v>
      </c>
      <c r="K1431" s="12">
        <v>0</v>
      </c>
      <c r="L1431" s="15">
        <v>0</v>
      </c>
      <c r="M1431" s="15">
        <f t="shared" si="24"/>
        <v>121400</v>
      </c>
      <c r="N1431" s="42" t="s">
        <v>17</v>
      </c>
      <c r="O1431" s="40"/>
      <c r="P1431" s="40" t="s">
        <v>4268</v>
      </c>
      <c r="Q1431" s="40" t="b">
        <v>0</v>
      </c>
      <c r="R1431" s="40" t="s">
        <v>4254</v>
      </c>
      <c r="S1431" s="40"/>
      <c r="T1431" s="40" t="s">
        <v>4263</v>
      </c>
      <c r="U1431" s="15">
        <v>121400</v>
      </c>
      <c r="V1431" s="15">
        <v>0</v>
      </c>
      <c r="W1431" s="15">
        <v>0</v>
      </c>
      <c r="X1431" s="15"/>
      <c r="Y1431" s="15"/>
      <c r="Z1431" s="15">
        <v>121400</v>
      </c>
      <c r="AA1431" s="15">
        <v>0</v>
      </c>
      <c r="AB1431" s="15">
        <v>0</v>
      </c>
      <c r="AC1431" s="15">
        <v>121400</v>
      </c>
      <c r="AD1431" s="15">
        <v>121400</v>
      </c>
      <c r="AE1431" s="40">
        <v>1222486561</v>
      </c>
      <c r="AF1431" s="15">
        <v>0</v>
      </c>
      <c r="AG1431" s="40"/>
      <c r="AH1431" s="40"/>
      <c r="AI1431" s="40"/>
      <c r="AJ1431" s="15">
        <v>0</v>
      </c>
      <c r="AK1431" s="40"/>
      <c r="AL1431" s="40"/>
      <c r="AM1431" s="40"/>
      <c r="AN1431" s="41">
        <v>45504</v>
      </c>
    </row>
    <row r="1432" spans="1:40" x14ac:dyDescent="0.35">
      <c r="A1432" s="40">
        <v>835000972</v>
      </c>
      <c r="B1432" s="40" t="s">
        <v>0</v>
      </c>
      <c r="C1432" s="40" t="s">
        <v>1468</v>
      </c>
      <c r="D1432" s="40" t="s">
        <v>22</v>
      </c>
      <c r="E1432" s="40">
        <v>8931</v>
      </c>
      <c r="F1432" s="40" t="s">
        <v>1468</v>
      </c>
      <c r="G1432" s="40" t="s">
        <v>3576</v>
      </c>
      <c r="H1432" s="41">
        <v>45423.58969907416</v>
      </c>
      <c r="I1432" s="41">
        <v>45447.291666666664</v>
      </c>
      <c r="J1432" s="15">
        <v>89011</v>
      </c>
      <c r="K1432" s="12">
        <v>0</v>
      </c>
      <c r="L1432" s="15">
        <v>0</v>
      </c>
      <c r="M1432" s="15">
        <f t="shared" si="24"/>
        <v>89011</v>
      </c>
      <c r="N1432" s="42" t="s">
        <v>17</v>
      </c>
      <c r="O1432" s="40"/>
      <c r="P1432" s="40" t="s">
        <v>4268</v>
      </c>
      <c r="Q1432" s="40" t="b">
        <v>0</v>
      </c>
      <c r="R1432" s="40" t="s">
        <v>4254</v>
      </c>
      <c r="S1432" s="40"/>
      <c r="T1432" s="40" t="s">
        <v>4263</v>
      </c>
      <c r="U1432" s="15">
        <v>89011</v>
      </c>
      <c r="V1432" s="15">
        <v>0</v>
      </c>
      <c r="W1432" s="15">
        <v>0</v>
      </c>
      <c r="X1432" s="15"/>
      <c r="Y1432" s="15"/>
      <c r="Z1432" s="15">
        <v>89011</v>
      </c>
      <c r="AA1432" s="15">
        <v>0</v>
      </c>
      <c r="AB1432" s="15">
        <v>0</v>
      </c>
      <c r="AC1432" s="15">
        <v>89011</v>
      </c>
      <c r="AD1432" s="15">
        <v>89011</v>
      </c>
      <c r="AE1432" s="40">
        <v>1222486578</v>
      </c>
      <c r="AF1432" s="15">
        <v>0</v>
      </c>
      <c r="AG1432" s="40"/>
      <c r="AH1432" s="40"/>
      <c r="AI1432" s="40"/>
      <c r="AJ1432" s="15">
        <v>0</v>
      </c>
      <c r="AK1432" s="40"/>
      <c r="AL1432" s="40"/>
      <c r="AM1432" s="40"/>
      <c r="AN1432" s="41">
        <v>45504</v>
      </c>
    </row>
    <row r="1433" spans="1:40" x14ac:dyDescent="0.35">
      <c r="A1433" s="40">
        <v>835000972</v>
      </c>
      <c r="B1433" s="40" t="s">
        <v>0</v>
      </c>
      <c r="C1433" s="40" t="s">
        <v>1469</v>
      </c>
      <c r="D1433" s="40" t="s">
        <v>22</v>
      </c>
      <c r="E1433" s="40">
        <v>8932</v>
      </c>
      <c r="F1433" s="40" t="s">
        <v>1469</v>
      </c>
      <c r="G1433" s="40" t="s">
        <v>3577</v>
      </c>
      <c r="H1433" s="41">
        <v>45423.591134259477</v>
      </c>
      <c r="I1433" s="41">
        <v>45447.291666666664</v>
      </c>
      <c r="J1433" s="15">
        <v>87181</v>
      </c>
      <c r="K1433" s="12">
        <v>0</v>
      </c>
      <c r="L1433" s="15">
        <v>0</v>
      </c>
      <c r="M1433" s="15">
        <f t="shared" si="24"/>
        <v>87181</v>
      </c>
      <c r="N1433" s="42" t="s">
        <v>17</v>
      </c>
      <c r="O1433" s="40"/>
      <c r="P1433" s="40" t="s">
        <v>4268</v>
      </c>
      <c r="Q1433" s="40" t="b">
        <v>0</v>
      </c>
      <c r="R1433" s="40" t="s">
        <v>4254</v>
      </c>
      <c r="S1433" s="40"/>
      <c r="T1433" s="40" t="s">
        <v>4263</v>
      </c>
      <c r="U1433" s="15">
        <v>87181</v>
      </c>
      <c r="V1433" s="15">
        <v>0</v>
      </c>
      <c r="W1433" s="15">
        <v>0</v>
      </c>
      <c r="X1433" s="15"/>
      <c r="Y1433" s="15"/>
      <c r="Z1433" s="15">
        <v>87181</v>
      </c>
      <c r="AA1433" s="15">
        <v>0</v>
      </c>
      <c r="AB1433" s="15">
        <v>0</v>
      </c>
      <c r="AC1433" s="15">
        <v>87181</v>
      </c>
      <c r="AD1433" s="15">
        <v>87181</v>
      </c>
      <c r="AE1433" s="40">
        <v>1222486579</v>
      </c>
      <c r="AF1433" s="15">
        <v>0</v>
      </c>
      <c r="AG1433" s="40"/>
      <c r="AH1433" s="40"/>
      <c r="AI1433" s="40"/>
      <c r="AJ1433" s="15">
        <v>0</v>
      </c>
      <c r="AK1433" s="40"/>
      <c r="AL1433" s="40"/>
      <c r="AM1433" s="40"/>
      <c r="AN1433" s="41">
        <v>45504</v>
      </c>
    </row>
    <row r="1434" spans="1:40" x14ac:dyDescent="0.35">
      <c r="A1434" s="40">
        <v>835000972</v>
      </c>
      <c r="B1434" s="40" t="s">
        <v>0</v>
      </c>
      <c r="C1434" s="40" t="s">
        <v>1470</v>
      </c>
      <c r="D1434" s="40" t="s">
        <v>22</v>
      </c>
      <c r="E1434" s="40">
        <v>8933</v>
      </c>
      <c r="F1434" s="40" t="s">
        <v>1470</v>
      </c>
      <c r="G1434" s="40" t="s">
        <v>3578</v>
      </c>
      <c r="H1434" s="41">
        <v>45423.59246526612</v>
      </c>
      <c r="I1434" s="41">
        <v>45447.291666666664</v>
      </c>
      <c r="J1434" s="15">
        <v>287738</v>
      </c>
      <c r="K1434" s="12">
        <v>0</v>
      </c>
      <c r="L1434" s="15">
        <v>0</v>
      </c>
      <c r="M1434" s="15">
        <f t="shared" si="24"/>
        <v>287738</v>
      </c>
      <c r="N1434" s="42" t="s">
        <v>17</v>
      </c>
      <c r="O1434" s="40"/>
      <c r="P1434" s="40" t="s">
        <v>4268</v>
      </c>
      <c r="Q1434" s="40" t="b">
        <v>0</v>
      </c>
      <c r="R1434" s="40" t="s">
        <v>4254</v>
      </c>
      <c r="S1434" s="40"/>
      <c r="T1434" s="40" t="s">
        <v>4263</v>
      </c>
      <c r="U1434" s="15">
        <v>287738</v>
      </c>
      <c r="V1434" s="15">
        <v>0</v>
      </c>
      <c r="W1434" s="15">
        <v>0</v>
      </c>
      <c r="X1434" s="15"/>
      <c r="Y1434" s="15"/>
      <c r="Z1434" s="15">
        <v>287738</v>
      </c>
      <c r="AA1434" s="15">
        <v>0</v>
      </c>
      <c r="AB1434" s="15">
        <v>0</v>
      </c>
      <c r="AC1434" s="15">
        <v>287738</v>
      </c>
      <c r="AD1434" s="15">
        <v>287738</v>
      </c>
      <c r="AE1434" s="40">
        <v>1222486580</v>
      </c>
      <c r="AF1434" s="15">
        <v>0</v>
      </c>
      <c r="AG1434" s="40"/>
      <c r="AH1434" s="40"/>
      <c r="AI1434" s="40"/>
      <c r="AJ1434" s="15">
        <v>0</v>
      </c>
      <c r="AK1434" s="40"/>
      <c r="AL1434" s="40"/>
      <c r="AM1434" s="40"/>
      <c r="AN1434" s="41">
        <v>45504</v>
      </c>
    </row>
    <row r="1435" spans="1:40" x14ac:dyDescent="0.35">
      <c r="A1435" s="40">
        <v>835000972</v>
      </c>
      <c r="B1435" s="40" t="s">
        <v>0</v>
      </c>
      <c r="C1435" s="40" t="s">
        <v>1471</v>
      </c>
      <c r="D1435" s="40" t="s">
        <v>22</v>
      </c>
      <c r="E1435" s="40">
        <v>8970</v>
      </c>
      <c r="F1435" s="40" t="s">
        <v>1471</v>
      </c>
      <c r="G1435" s="40" t="s">
        <v>3579</v>
      </c>
      <c r="H1435" s="41">
        <v>45423.665925926063</v>
      </c>
      <c r="I1435" s="41">
        <v>45447.291666666664</v>
      </c>
      <c r="J1435" s="15">
        <v>231430</v>
      </c>
      <c r="K1435" s="12">
        <v>0</v>
      </c>
      <c r="L1435" s="15">
        <v>0</v>
      </c>
      <c r="M1435" s="15">
        <f t="shared" si="24"/>
        <v>231430</v>
      </c>
      <c r="N1435" s="42" t="s">
        <v>17</v>
      </c>
      <c r="O1435" s="40"/>
      <c r="P1435" s="40" t="s">
        <v>4268</v>
      </c>
      <c r="Q1435" s="40" t="b">
        <v>0</v>
      </c>
      <c r="R1435" s="40" t="s">
        <v>4254</v>
      </c>
      <c r="S1435" s="40"/>
      <c r="T1435" s="40" t="s">
        <v>4263</v>
      </c>
      <c r="U1435" s="15">
        <v>231430</v>
      </c>
      <c r="V1435" s="15">
        <v>0</v>
      </c>
      <c r="W1435" s="15">
        <v>0</v>
      </c>
      <c r="X1435" s="15"/>
      <c r="Y1435" s="15"/>
      <c r="Z1435" s="15">
        <v>231430</v>
      </c>
      <c r="AA1435" s="15">
        <v>0</v>
      </c>
      <c r="AB1435" s="15">
        <v>0</v>
      </c>
      <c r="AC1435" s="15">
        <v>231430</v>
      </c>
      <c r="AD1435" s="15">
        <v>231430</v>
      </c>
      <c r="AE1435" s="40">
        <v>1222486581</v>
      </c>
      <c r="AF1435" s="15">
        <v>0</v>
      </c>
      <c r="AG1435" s="40"/>
      <c r="AH1435" s="40"/>
      <c r="AI1435" s="40"/>
      <c r="AJ1435" s="15">
        <v>0</v>
      </c>
      <c r="AK1435" s="40"/>
      <c r="AL1435" s="40"/>
      <c r="AM1435" s="40"/>
      <c r="AN1435" s="41">
        <v>45504</v>
      </c>
    </row>
    <row r="1436" spans="1:40" x14ac:dyDescent="0.35">
      <c r="A1436" s="40">
        <v>835000972</v>
      </c>
      <c r="B1436" s="40" t="s">
        <v>0</v>
      </c>
      <c r="C1436" s="40" t="s">
        <v>1472</v>
      </c>
      <c r="D1436" s="40" t="s">
        <v>22</v>
      </c>
      <c r="E1436" s="40">
        <v>8971</v>
      </c>
      <c r="F1436" s="40" t="s">
        <v>1472</v>
      </c>
      <c r="G1436" s="40" t="s">
        <v>3580</v>
      </c>
      <c r="H1436" s="41">
        <v>45423.667951377109</v>
      </c>
      <c r="I1436" s="41">
        <v>45447.291666666664</v>
      </c>
      <c r="J1436" s="15">
        <v>221038</v>
      </c>
      <c r="K1436" s="12">
        <v>0</v>
      </c>
      <c r="L1436" s="15">
        <v>0</v>
      </c>
      <c r="M1436" s="15">
        <f t="shared" si="24"/>
        <v>221038</v>
      </c>
      <c r="N1436" s="42" t="s">
        <v>17</v>
      </c>
      <c r="O1436" s="40"/>
      <c r="P1436" s="40" t="s">
        <v>4268</v>
      </c>
      <c r="Q1436" s="40" t="b">
        <v>0</v>
      </c>
      <c r="R1436" s="40" t="s">
        <v>4254</v>
      </c>
      <c r="S1436" s="40"/>
      <c r="T1436" s="40" t="s">
        <v>4263</v>
      </c>
      <c r="U1436" s="15">
        <v>221038</v>
      </c>
      <c r="V1436" s="15">
        <v>0</v>
      </c>
      <c r="W1436" s="15">
        <v>0</v>
      </c>
      <c r="X1436" s="15"/>
      <c r="Y1436" s="15"/>
      <c r="Z1436" s="15">
        <v>221038</v>
      </c>
      <c r="AA1436" s="15">
        <v>0</v>
      </c>
      <c r="AB1436" s="15">
        <v>0</v>
      </c>
      <c r="AC1436" s="15">
        <v>221038</v>
      </c>
      <c r="AD1436" s="15">
        <v>221038</v>
      </c>
      <c r="AE1436" s="40">
        <v>1222486582</v>
      </c>
      <c r="AF1436" s="15">
        <v>0</v>
      </c>
      <c r="AG1436" s="40"/>
      <c r="AH1436" s="40"/>
      <c r="AI1436" s="40"/>
      <c r="AJ1436" s="15">
        <v>0</v>
      </c>
      <c r="AK1436" s="40"/>
      <c r="AL1436" s="40"/>
      <c r="AM1436" s="40"/>
      <c r="AN1436" s="41">
        <v>45504</v>
      </c>
    </row>
    <row r="1437" spans="1:40" x14ac:dyDescent="0.35">
      <c r="A1437" s="40">
        <v>835000972</v>
      </c>
      <c r="B1437" s="40" t="s">
        <v>0</v>
      </c>
      <c r="C1437" s="40" t="s">
        <v>1473</v>
      </c>
      <c r="D1437" s="40" t="s">
        <v>22</v>
      </c>
      <c r="E1437" s="40">
        <v>8983</v>
      </c>
      <c r="F1437" s="40" t="s">
        <v>1473</v>
      </c>
      <c r="G1437" s="40" t="s">
        <v>3581</v>
      </c>
      <c r="H1437" s="41">
        <v>45423.852245370392</v>
      </c>
      <c r="I1437" s="41">
        <v>45447.291666666664</v>
      </c>
      <c r="J1437" s="15">
        <v>131297</v>
      </c>
      <c r="K1437" s="12">
        <v>0</v>
      </c>
      <c r="L1437" s="15">
        <v>0</v>
      </c>
      <c r="M1437" s="15">
        <f t="shared" si="24"/>
        <v>131297</v>
      </c>
      <c r="N1437" s="42" t="s">
        <v>17</v>
      </c>
      <c r="O1437" s="40"/>
      <c r="P1437" s="40" t="s">
        <v>4268</v>
      </c>
      <c r="Q1437" s="40" t="b">
        <v>0</v>
      </c>
      <c r="R1437" s="40" t="s">
        <v>4254</v>
      </c>
      <c r="S1437" s="40"/>
      <c r="T1437" s="40" t="s">
        <v>4263</v>
      </c>
      <c r="U1437" s="15">
        <v>131297</v>
      </c>
      <c r="V1437" s="15">
        <v>0</v>
      </c>
      <c r="W1437" s="15">
        <v>0</v>
      </c>
      <c r="X1437" s="15"/>
      <c r="Y1437" s="15"/>
      <c r="Z1437" s="15">
        <v>131297</v>
      </c>
      <c r="AA1437" s="15">
        <v>0</v>
      </c>
      <c r="AB1437" s="15">
        <v>0</v>
      </c>
      <c r="AC1437" s="15">
        <v>131297</v>
      </c>
      <c r="AD1437" s="15">
        <v>131297</v>
      </c>
      <c r="AE1437" s="40">
        <v>1222486585</v>
      </c>
      <c r="AF1437" s="15">
        <v>0</v>
      </c>
      <c r="AG1437" s="40"/>
      <c r="AH1437" s="40"/>
      <c r="AI1437" s="40"/>
      <c r="AJ1437" s="15">
        <v>0</v>
      </c>
      <c r="AK1437" s="40"/>
      <c r="AL1437" s="40"/>
      <c r="AM1437" s="40"/>
      <c r="AN1437" s="41">
        <v>45504</v>
      </c>
    </row>
    <row r="1438" spans="1:40" x14ac:dyDescent="0.35">
      <c r="A1438" s="40">
        <v>835000972</v>
      </c>
      <c r="B1438" s="40" t="s">
        <v>0</v>
      </c>
      <c r="C1438" s="40" t="s">
        <v>1474</v>
      </c>
      <c r="D1438" s="40" t="s">
        <v>22</v>
      </c>
      <c r="E1438" s="40">
        <v>8991</v>
      </c>
      <c r="F1438" s="40" t="s">
        <v>1474</v>
      </c>
      <c r="G1438" s="40" t="s">
        <v>3582</v>
      </c>
      <c r="H1438" s="41">
        <v>45424.436689815018</v>
      </c>
      <c r="I1438" s="41">
        <v>45447.291666666664</v>
      </c>
      <c r="J1438" s="15">
        <v>420400</v>
      </c>
      <c r="K1438" s="12">
        <v>0</v>
      </c>
      <c r="L1438" s="15">
        <v>0</v>
      </c>
      <c r="M1438" s="15">
        <f t="shared" si="24"/>
        <v>420400</v>
      </c>
      <c r="N1438" s="42" t="s">
        <v>17</v>
      </c>
      <c r="O1438" s="40"/>
      <c r="P1438" s="40" t="s">
        <v>4268</v>
      </c>
      <c r="Q1438" s="40" t="b">
        <v>0</v>
      </c>
      <c r="R1438" s="40" t="s">
        <v>4254</v>
      </c>
      <c r="S1438" s="40"/>
      <c r="T1438" s="40" t="s">
        <v>4263</v>
      </c>
      <c r="U1438" s="15">
        <v>420400</v>
      </c>
      <c r="V1438" s="15">
        <v>0</v>
      </c>
      <c r="W1438" s="15">
        <v>0</v>
      </c>
      <c r="X1438" s="15"/>
      <c r="Y1438" s="15"/>
      <c r="Z1438" s="15">
        <v>420400</v>
      </c>
      <c r="AA1438" s="15">
        <v>0</v>
      </c>
      <c r="AB1438" s="15">
        <v>0</v>
      </c>
      <c r="AC1438" s="15">
        <v>420400</v>
      </c>
      <c r="AD1438" s="15">
        <v>420400</v>
      </c>
      <c r="AE1438" s="40">
        <v>1222486592</v>
      </c>
      <c r="AF1438" s="15">
        <v>0</v>
      </c>
      <c r="AG1438" s="40"/>
      <c r="AH1438" s="40"/>
      <c r="AI1438" s="40"/>
      <c r="AJ1438" s="15">
        <v>0</v>
      </c>
      <c r="AK1438" s="40"/>
      <c r="AL1438" s="40"/>
      <c r="AM1438" s="40"/>
      <c r="AN1438" s="41">
        <v>45504</v>
      </c>
    </row>
    <row r="1439" spans="1:40" x14ac:dyDescent="0.35">
      <c r="A1439" s="40">
        <v>835000972</v>
      </c>
      <c r="B1439" s="40" t="s">
        <v>0</v>
      </c>
      <c r="C1439" s="40" t="s">
        <v>1475</v>
      </c>
      <c r="D1439" s="40" t="s">
        <v>22</v>
      </c>
      <c r="E1439" s="40">
        <v>8992</v>
      </c>
      <c r="F1439" s="40" t="s">
        <v>1475</v>
      </c>
      <c r="G1439" s="40" t="s">
        <v>3583</v>
      </c>
      <c r="H1439" s="41">
        <v>45424.481342592742</v>
      </c>
      <c r="I1439" s="41">
        <v>45447.291666666664</v>
      </c>
      <c r="J1439" s="15">
        <v>262896</v>
      </c>
      <c r="K1439" s="12">
        <v>0</v>
      </c>
      <c r="L1439" s="15">
        <v>0</v>
      </c>
      <c r="M1439" s="15">
        <f t="shared" si="24"/>
        <v>262896</v>
      </c>
      <c r="N1439" s="42" t="s">
        <v>17</v>
      </c>
      <c r="O1439" s="40"/>
      <c r="P1439" s="40" t="s">
        <v>4268</v>
      </c>
      <c r="Q1439" s="40" t="b">
        <v>0</v>
      </c>
      <c r="R1439" s="40" t="s">
        <v>4254</v>
      </c>
      <c r="S1439" s="40"/>
      <c r="T1439" s="40" t="s">
        <v>4263</v>
      </c>
      <c r="U1439" s="15">
        <v>262896</v>
      </c>
      <c r="V1439" s="15">
        <v>0</v>
      </c>
      <c r="W1439" s="15">
        <v>0</v>
      </c>
      <c r="X1439" s="15"/>
      <c r="Y1439" s="15"/>
      <c r="Z1439" s="15">
        <v>262896</v>
      </c>
      <c r="AA1439" s="15">
        <v>0</v>
      </c>
      <c r="AB1439" s="15">
        <v>0</v>
      </c>
      <c r="AC1439" s="15">
        <v>262896</v>
      </c>
      <c r="AD1439" s="15">
        <v>262896</v>
      </c>
      <c r="AE1439" s="40">
        <v>1222486594</v>
      </c>
      <c r="AF1439" s="15">
        <v>0</v>
      </c>
      <c r="AG1439" s="40"/>
      <c r="AH1439" s="40"/>
      <c r="AI1439" s="40"/>
      <c r="AJ1439" s="15">
        <v>0</v>
      </c>
      <c r="AK1439" s="40"/>
      <c r="AL1439" s="40"/>
      <c r="AM1439" s="40"/>
      <c r="AN1439" s="41">
        <v>45504</v>
      </c>
    </row>
    <row r="1440" spans="1:40" x14ac:dyDescent="0.35">
      <c r="A1440" s="40">
        <v>835000972</v>
      </c>
      <c r="B1440" s="40" t="s">
        <v>0</v>
      </c>
      <c r="C1440" s="40" t="s">
        <v>1476</v>
      </c>
      <c r="D1440" s="40" t="s">
        <v>22</v>
      </c>
      <c r="E1440" s="40">
        <v>8995</v>
      </c>
      <c r="F1440" s="40" t="s">
        <v>1476</v>
      </c>
      <c r="G1440" s="40" t="s">
        <v>3584</v>
      </c>
      <c r="H1440" s="41">
        <v>45424.600891191978</v>
      </c>
      <c r="I1440" s="41">
        <v>45447.291666666664</v>
      </c>
      <c r="J1440" s="15">
        <v>283698</v>
      </c>
      <c r="K1440" s="12">
        <v>0</v>
      </c>
      <c r="L1440" s="15">
        <v>0</v>
      </c>
      <c r="M1440" s="15">
        <f t="shared" si="24"/>
        <v>283698</v>
      </c>
      <c r="N1440" s="42" t="s">
        <v>17</v>
      </c>
      <c r="O1440" s="40"/>
      <c r="P1440" s="40" t="s">
        <v>4268</v>
      </c>
      <c r="Q1440" s="40" t="b">
        <v>0</v>
      </c>
      <c r="R1440" s="40" t="s">
        <v>4254</v>
      </c>
      <c r="S1440" s="40"/>
      <c r="T1440" s="40" t="s">
        <v>4263</v>
      </c>
      <c r="U1440" s="15">
        <v>283698</v>
      </c>
      <c r="V1440" s="15">
        <v>0</v>
      </c>
      <c r="W1440" s="15">
        <v>0</v>
      </c>
      <c r="X1440" s="15"/>
      <c r="Y1440" s="15"/>
      <c r="Z1440" s="15">
        <v>283698</v>
      </c>
      <c r="AA1440" s="15">
        <v>0</v>
      </c>
      <c r="AB1440" s="15">
        <v>0</v>
      </c>
      <c r="AC1440" s="15">
        <v>283698</v>
      </c>
      <c r="AD1440" s="15">
        <v>283698</v>
      </c>
      <c r="AE1440" s="40">
        <v>1222486595</v>
      </c>
      <c r="AF1440" s="15">
        <v>0</v>
      </c>
      <c r="AG1440" s="40"/>
      <c r="AH1440" s="40"/>
      <c r="AI1440" s="40"/>
      <c r="AJ1440" s="15">
        <v>0</v>
      </c>
      <c r="AK1440" s="40"/>
      <c r="AL1440" s="40"/>
      <c r="AM1440" s="40"/>
      <c r="AN1440" s="41">
        <v>45504</v>
      </c>
    </row>
    <row r="1441" spans="1:40" x14ac:dyDescent="0.35">
      <c r="A1441" s="40">
        <v>835000972</v>
      </c>
      <c r="B1441" s="40" t="s">
        <v>0</v>
      </c>
      <c r="C1441" s="40" t="s">
        <v>1477</v>
      </c>
      <c r="D1441" s="40" t="s">
        <v>22</v>
      </c>
      <c r="E1441" s="40">
        <v>8996</v>
      </c>
      <c r="F1441" s="40" t="s">
        <v>1477</v>
      </c>
      <c r="G1441" s="40" t="s">
        <v>3585</v>
      </c>
      <c r="H1441" s="41">
        <v>45424.604432858992</v>
      </c>
      <c r="I1441" s="41">
        <v>45447.291666666664</v>
      </c>
      <c r="J1441" s="15">
        <v>85400</v>
      </c>
      <c r="K1441" s="12">
        <v>0</v>
      </c>
      <c r="L1441" s="15">
        <v>0</v>
      </c>
      <c r="M1441" s="15">
        <f t="shared" si="24"/>
        <v>85400</v>
      </c>
      <c r="N1441" s="42" t="s">
        <v>17</v>
      </c>
      <c r="O1441" s="40"/>
      <c r="P1441" s="40" t="s">
        <v>4268</v>
      </c>
      <c r="Q1441" s="40" t="b">
        <v>0</v>
      </c>
      <c r="R1441" s="40" t="s">
        <v>4254</v>
      </c>
      <c r="S1441" s="40"/>
      <c r="T1441" s="40" t="s">
        <v>4263</v>
      </c>
      <c r="U1441" s="15">
        <v>85400</v>
      </c>
      <c r="V1441" s="15">
        <v>0</v>
      </c>
      <c r="W1441" s="15">
        <v>0</v>
      </c>
      <c r="X1441" s="15"/>
      <c r="Y1441" s="15"/>
      <c r="Z1441" s="15">
        <v>85400</v>
      </c>
      <c r="AA1441" s="15">
        <v>0</v>
      </c>
      <c r="AB1441" s="15">
        <v>0</v>
      </c>
      <c r="AC1441" s="15">
        <v>85400</v>
      </c>
      <c r="AD1441" s="15">
        <v>85400</v>
      </c>
      <c r="AE1441" s="40">
        <v>1222486596</v>
      </c>
      <c r="AF1441" s="15">
        <v>0</v>
      </c>
      <c r="AG1441" s="40"/>
      <c r="AH1441" s="40"/>
      <c r="AI1441" s="40"/>
      <c r="AJ1441" s="15">
        <v>0</v>
      </c>
      <c r="AK1441" s="40"/>
      <c r="AL1441" s="40"/>
      <c r="AM1441" s="40"/>
      <c r="AN1441" s="41">
        <v>45504</v>
      </c>
    </row>
    <row r="1442" spans="1:40" x14ac:dyDescent="0.35">
      <c r="A1442" s="40">
        <v>835000972</v>
      </c>
      <c r="B1442" s="40" t="s">
        <v>0</v>
      </c>
      <c r="C1442" s="40" t="s">
        <v>1478</v>
      </c>
      <c r="D1442" s="40" t="s">
        <v>22</v>
      </c>
      <c r="E1442" s="40">
        <v>8997</v>
      </c>
      <c r="F1442" s="40" t="s">
        <v>1478</v>
      </c>
      <c r="G1442" s="40" t="s">
        <v>3586</v>
      </c>
      <c r="H1442" s="41">
        <v>45424.610081006773</v>
      </c>
      <c r="I1442" s="41">
        <v>45447.291666666664</v>
      </c>
      <c r="J1442" s="15">
        <v>393462</v>
      </c>
      <c r="K1442" s="12">
        <v>0</v>
      </c>
      <c r="L1442" s="15">
        <v>0</v>
      </c>
      <c r="M1442" s="15">
        <f t="shared" si="24"/>
        <v>393462</v>
      </c>
      <c r="N1442" s="42" t="s">
        <v>17</v>
      </c>
      <c r="O1442" s="40"/>
      <c r="P1442" s="40" t="s">
        <v>4268</v>
      </c>
      <c r="Q1442" s="40" t="b">
        <v>0</v>
      </c>
      <c r="R1442" s="40" t="s">
        <v>4254</v>
      </c>
      <c r="S1442" s="40"/>
      <c r="T1442" s="40" t="s">
        <v>4263</v>
      </c>
      <c r="U1442" s="15">
        <v>393462</v>
      </c>
      <c r="V1442" s="15">
        <v>0</v>
      </c>
      <c r="W1442" s="15">
        <v>0</v>
      </c>
      <c r="X1442" s="15"/>
      <c r="Y1442" s="15"/>
      <c r="Z1442" s="15">
        <v>393462</v>
      </c>
      <c r="AA1442" s="15">
        <v>0</v>
      </c>
      <c r="AB1442" s="15">
        <v>0</v>
      </c>
      <c r="AC1442" s="15">
        <v>393462</v>
      </c>
      <c r="AD1442" s="15">
        <v>393462</v>
      </c>
      <c r="AE1442" s="40">
        <v>1222486597</v>
      </c>
      <c r="AF1442" s="15">
        <v>0</v>
      </c>
      <c r="AG1442" s="40"/>
      <c r="AH1442" s="40"/>
      <c r="AI1442" s="40"/>
      <c r="AJ1442" s="15">
        <v>0</v>
      </c>
      <c r="AK1442" s="40"/>
      <c r="AL1442" s="40"/>
      <c r="AM1442" s="40"/>
      <c r="AN1442" s="41">
        <v>45504</v>
      </c>
    </row>
    <row r="1443" spans="1:40" x14ac:dyDescent="0.35">
      <c r="A1443" s="40">
        <v>835000972</v>
      </c>
      <c r="B1443" s="40" t="s">
        <v>0</v>
      </c>
      <c r="C1443" s="40" t="s">
        <v>1479</v>
      </c>
      <c r="D1443" s="40" t="s">
        <v>22</v>
      </c>
      <c r="E1443" s="40">
        <v>8999</v>
      </c>
      <c r="F1443" s="40" t="s">
        <v>1479</v>
      </c>
      <c r="G1443" s="40" t="s">
        <v>3587</v>
      </c>
      <c r="H1443" s="41">
        <v>45424.61883100681</v>
      </c>
      <c r="I1443" s="41">
        <v>45447.291666666664</v>
      </c>
      <c r="J1443" s="15">
        <v>88652</v>
      </c>
      <c r="K1443" s="12">
        <v>0</v>
      </c>
      <c r="L1443" s="15">
        <v>0</v>
      </c>
      <c r="M1443" s="15">
        <f t="shared" si="24"/>
        <v>88652</v>
      </c>
      <c r="N1443" s="42" t="s">
        <v>17</v>
      </c>
      <c r="O1443" s="40"/>
      <c r="P1443" s="40" t="s">
        <v>4268</v>
      </c>
      <c r="Q1443" s="40" t="b">
        <v>0</v>
      </c>
      <c r="R1443" s="40" t="s">
        <v>4254</v>
      </c>
      <c r="S1443" s="40"/>
      <c r="T1443" s="40" t="s">
        <v>4263</v>
      </c>
      <c r="U1443" s="15">
        <v>88652</v>
      </c>
      <c r="V1443" s="15">
        <v>0</v>
      </c>
      <c r="W1443" s="15">
        <v>0</v>
      </c>
      <c r="X1443" s="15"/>
      <c r="Y1443" s="15"/>
      <c r="Z1443" s="15">
        <v>88652</v>
      </c>
      <c r="AA1443" s="15">
        <v>0</v>
      </c>
      <c r="AB1443" s="15">
        <v>0</v>
      </c>
      <c r="AC1443" s="15">
        <v>88652</v>
      </c>
      <c r="AD1443" s="15">
        <v>88652</v>
      </c>
      <c r="AE1443" s="40">
        <v>1222486598</v>
      </c>
      <c r="AF1443" s="15">
        <v>0</v>
      </c>
      <c r="AG1443" s="40"/>
      <c r="AH1443" s="40"/>
      <c r="AI1443" s="40"/>
      <c r="AJ1443" s="15">
        <v>0</v>
      </c>
      <c r="AK1443" s="40"/>
      <c r="AL1443" s="40"/>
      <c r="AM1443" s="40"/>
      <c r="AN1443" s="41">
        <v>45504</v>
      </c>
    </row>
    <row r="1444" spans="1:40" x14ac:dyDescent="0.35">
      <c r="A1444" s="40">
        <v>835000972</v>
      </c>
      <c r="B1444" s="40" t="s">
        <v>0</v>
      </c>
      <c r="C1444" s="40" t="s">
        <v>1480</v>
      </c>
      <c r="D1444" s="40" t="s">
        <v>22</v>
      </c>
      <c r="E1444" s="40">
        <v>9013</v>
      </c>
      <c r="F1444" s="40" t="s">
        <v>1480</v>
      </c>
      <c r="G1444" s="40" t="s">
        <v>3588</v>
      </c>
      <c r="H1444" s="41">
        <v>45424.69954859931</v>
      </c>
      <c r="I1444" s="41">
        <v>45447.291666666664</v>
      </c>
      <c r="J1444" s="15">
        <v>85400</v>
      </c>
      <c r="K1444" s="12">
        <v>0</v>
      </c>
      <c r="L1444" s="15">
        <v>0</v>
      </c>
      <c r="M1444" s="15">
        <f t="shared" si="24"/>
        <v>85400</v>
      </c>
      <c r="N1444" s="42" t="s">
        <v>17</v>
      </c>
      <c r="O1444" s="40"/>
      <c r="P1444" s="40" t="s">
        <v>4268</v>
      </c>
      <c r="Q1444" s="40" t="b">
        <v>0</v>
      </c>
      <c r="R1444" s="40" t="s">
        <v>4254</v>
      </c>
      <c r="S1444" s="40"/>
      <c r="T1444" s="40" t="s">
        <v>4263</v>
      </c>
      <c r="U1444" s="15">
        <v>85400</v>
      </c>
      <c r="V1444" s="15">
        <v>0</v>
      </c>
      <c r="W1444" s="15">
        <v>0</v>
      </c>
      <c r="X1444" s="15"/>
      <c r="Y1444" s="15"/>
      <c r="Z1444" s="15">
        <v>85400</v>
      </c>
      <c r="AA1444" s="15">
        <v>0</v>
      </c>
      <c r="AB1444" s="15">
        <v>0</v>
      </c>
      <c r="AC1444" s="15">
        <v>85400</v>
      </c>
      <c r="AD1444" s="15">
        <v>85400</v>
      </c>
      <c r="AE1444" s="40">
        <v>1222486601</v>
      </c>
      <c r="AF1444" s="15">
        <v>0</v>
      </c>
      <c r="AG1444" s="40"/>
      <c r="AH1444" s="40"/>
      <c r="AI1444" s="40"/>
      <c r="AJ1444" s="15">
        <v>0</v>
      </c>
      <c r="AK1444" s="40"/>
      <c r="AL1444" s="40"/>
      <c r="AM1444" s="40"/>
      <c r="AN1444" s="41">
        <v>45504</v>
      </c>
    </row>
    <row r="1445" spans="1:40" x14ac:dyDescent="0.35">
      <c r="A1445" s="40">
        <v>835000972</v>
      </c>
      <c r="B1445" s="40" t="s">
        <v>0</v>
      </c>
      <c r="C1445" s="40" t="s">
        <v>1481</v>
      </c>
      <c r="D1445" s="40" t="s">
        <v>22</v>
      </c>
      <c r="E1445" s="40">
        <v>9015</v>
      </c>
      <c r="F1445" s="40" t="s">
        <v>1481</v>
      </c>
      <c r="G1445" s="40" t="s">
        <v>3589</v>
      </c>
      <c r="H1445" s="41">
        <v>45424.700694444589</v>
      </c>
      <c r="I1445" s="41">
        <v>45447.291666666664</v>
      </c>
      <c r="J1445" s="15">
        <v>246278</v>
      </c>
      <c r="K1445" s="12">
        <v>0</v>
      </c>
      <c r="L1445" s="15">
        <v>0</v>
      </c>
      <c r="M1445" s="15">
        <f t="shared" si="24"/>
        <v>246278</v>
      </c>
      <c r="N1445" s="42" t="s">
        <v>17</v>
      </c>
      <c r="O1445" s="40"/>
      <c r="P1445" s="40" t="s">
        <v>4268</v>
      </c>
      <c r="Q1445" s="40" t="b">
        <v>0</v>
      </c>
      <c r="R1445" s="40" t="s">
        <v>4254</v>
      </c>
      <c r="S1445" s="40"/>
      <c r="T1445" s="40" t="s">
        <v>4263</v>
      </c>
      <c r="U1445" s="15">
        <v>246278</v>
      </c>
      <c r="V1445" s="15">
        <v>0</v>
      </c>
      <c r="W1445" s="15">
        <v>0</v>
      </c>
      <c r="X1445" s="15"/>
      <c r="Y1445" s="15"/>
      <c r="Z1445" s="15">
        <v>246278</v>
      </c>
      <c r="AA1445" s="15">
        <v>0</v>
      </c>
      <c r="AB1445" s="15">
        <v>0</v>
      </c>
      <c r="AC1445" s="15">
        <v>246278</v>
      </c>
      <c r="AD1445" s="15">
        <v>246278</v>
      </c>
      <c r="AE1445" s="40">
        <v>1222486602</v>
      </c>
      <c r="AF1445" s="15">
        <v>0</v>
      </c>
      <c r="AG1445" s="40"/>
      <c r="AH1445" s="40"/>
      <c r="AI1445" s="40"/>
      <c r="AJ1445" s="15">
        <v>0</v>
      </c>
      <c r="AK1445" s="40"/>
      <c r="AL1445" s="40"/>
      <c r="AM1445" s="40"/>
      <c r="AN1445" s="41">
        <v>45504</v>
      </c>
    </row>
    <row r="1446" spans="1:40" x14ac:dyDescent="0.35">
      <c r="A1446" s="40">
        <v>835000972</v>
      </c>
      <c r="B1446" s="40" t="s">
        <v>0</v>
      </c>
      <c r="C1446" s="40" t="s">
        <v>1482</v>
      </c>
      <c r="D1446" s="40" t="s">
        <v>22</v>
      </c>
      <c r="E1446" s="40">
        <v>9040</v>
      </c>
      <c r="F1446" s="40" t="s">
        <v>1482</v>
      </c>
      <c r="G1446" s="40" t="s">
        <v>3590</v>
      </c>
      <c r="H1446" s="41">
        <v>45424.874421284534</v>
      </c>
      <c r="I1446" s="41">
        <v>45447.291666666664</v>
      </c>
      <c r="J1446" s="15">
        <v>237470</v>
      </c>
      <c r="K1446" s="12">
        <v>0</v>
      </c>
      <c r="L1446" s="15">
        <v>0</v>
      </c>
      <c r="M1446" s="15">
        <f t="shared" si="24"/>
        <v>237470</v>
      </c>
      <c r="N1446" s="42" t="s">
        <v>17</v>
      </c>
      <c r="O1446" s="40"/>
      <c r="P1446" s="40" t="s">
        <v>4268</v>
      </c>
      <c r="Q1446" s="40" t="b">
        <v>0</v>
      </c>
      <c r="R1446" s="40" t="s">
        <v>4254</v>
      </c>
      <c r="S1446" s="40"/>
      <c r="T1446" s="40" t="s">
        <v>4263</v>
      </c>
      <c r="U1446" s="15">
        <v>237470</v>
      </c>
      <c r="V1446" s="15">
        <v>0</v>
      </c>
      <c r="W1446" s="15">
        <v>0</v>
      </c>
      <c r="X1446" s="15"/>
      <c r="Y1446" s="15"/>
      <c r="Z1446" s="15">
        <v>237470</v>
      </c>
      <c r="AA1446" s="15">
        <v>0</v>
      </c>
      <c r="AB1446" s="15">
        <v>0</v>
      </c>
      <c r="AC1446" s="15">
        <v>237470</v>
      </c>
      <c r="AD1446" s="15">
        <v>237470</v>
      </c>
      <c r="AE1446" s="40">
        <v>1222486605</v>
      </c>
      <c r="AF1446" s="15">
        <v>0</v>
      </c>
      <c r="AG1446" s="40"/>
      <c r="AH1446" s="40"/>
      <c r="AI1446" s="40"/>
      <c r="AJ1446" s="15">
        <v>0</v>
      </c>
      <c r="AK1446" s="40"/>
      <c r="AL1446" s="40"/>
      <c r="AM1446" s="40"/>
      <c r="AN1446" s="41">
        <v>45504</v>
      </c>
    </row>
    <row r="1447" spans="1:40" x14ac:dyDescent="0.35">
      <c r="A1447" s="40">
        <v>835000972</v>
      </c>
      <c r="B1447" s="40" t="s">
        <v>0</v>
      </c>
      <c r="C1447" s="40" t="s">
        <v>1483</v>
      </c>
      <c r="D1447" s="40" t="s">
        <v>22</v>
      </c>
      <c r="E1447" s="40">
        <v>9063</v>
      </c>
      <c r="F1447" s="40" t="s">
        <v>1483</v>
      </c>
      <c r="G1447" s="40" t="s">
        <v>3591</v>
      </c>
      <c r="H1447" s="41">
        <v>45425.068182858638</v>
      </c>
      <c r="I1447" s="41">
        <v>45447.291666666664</v>
      </c>
      <c r="J1447" s="15">
        <v>258581</v>
      </c>
      <c r="K1447" s="12">
        <v>0</v>
      </c>
      <c r="L1447" s="15">
        <v>0</v>
      </c>
      <c r="M1447" s="15">
        <f t="shared" si="24"/>
        <v>258581</v>
      </c>
      <c r="N1447" s="42" t="s">
        <v>17</v>
      </c>
      <c r="O1447" s="40"/>
      <c r="P1447" s="40" t="s">
        <v>4268</v>
      </c>
      <c r="Q1447" s="40" t="b">
        <v>0</v>
      </c>
      <c r="R1447" s="40" t="s">
        <v>4254</v>
      </c>
      <c r="S1447" s="40"/>
      <c r="T1447" s="40" t="s">
        <v>4263</v>
      </c>
      <c r="U1447" s="15">
        <v>258581</v>
      </c>
      <c r="V1447" s="15">
        <v>0</v>
      </c>
      <c r="W1447" s="15">
        <v>0</v>
      </c>
      <c r="X1447" s="15"/>
      <c r="Y1447" s="15"/>
      <c r="Z1447" s="15">
        <v>258581</v>
      </c>
      <c r="AA1447" s="15">
        <v>0</v>
      </c>
      <c r="AB1447" s="15">
        <v>0</v>
      </c>
      <c r="AC1447" s="15">
        <v>258581</v>
      </c>
      <c r="AD1447" s="15">
        <v>258581</v>
      </c>
      <c r="AE1447" s="40">
        <v>1222486607</v>
      </c>
      <c r="AF1447" s="15">
        <v>0</v>
      </c>
      <c r="AG1447" s="40"/>
      <c r="AH1447" s="40"/>
      <c r="AI1447" s="40"/>
      <c r="AJ1447" s="15">
        <v>0</v>
      </c>
      <c r="AK1447" s="40"/>
      <c r="AL1447" s="40"/>
      <c r="AM1447" s="40"/>
      <c r="AN1447" s="41">
        <v>45504</v>
      </c>
    </row>
    <row r="1448" spans="1:40" x14ac:dyDescent="0.35">
      <c r="A1448" s="40">
        <v>835000972</v>
      </c>
      <c r="B1448" s="40" t="s">
        <v>0</v>
      </c>
      <c r="C1448" s="40" t="s">
        <v>1484</v>
      </c>
      <c r="D1448" s="40" t="s">
        <v>22</v>
      </c>
      <c r="E1448" s="40">
        <v>9066</v>
      </c>
      <c r="F1448" s="40" t="s">
        <v>1484</v>
      </c>
      <c r="G1448" s="40" t="s">
        <v>3592</v>
      </c>
      <c r="H1448" s="41">
        <v>45425.085428229067</v>
      </c>
      <c r="I1448" s="41">
        <v>45447.291666666664</v>
      </c>
      <c r="J1448" s="15">
        <v>90243</v>
      </c>
      <c r="K1448" s="12">
        <v>0</v>
      </c>
      <c r="L1448" s="15">
        <v>0</v>
      </c>
      <c r="M1448" s="15">
        <f t="shared" si="24"/>
        <v>90243</v>
      </c>
      <c r="N1448" s="42" t="s">
        <v>17</v>
      </c>
      <c r="O1448" s="40"/>
      <c r="P1448" s="40" t="s">
        <v>4268</v>
      </c>
      <c r="Q1448" s="40" t="b">
        <v>0</v>
      </c>
      <c r="R1448" s="40" t="s">
        <v>4254</v>
      </c>
      <c r="S1448" s="40"/>
      <c r="T1448" s="40" t="s">
        <v>4263</v>
      </c>
      <c r="U1448" s="15">
        <v>90243</v>
      </c>
      <c r="V1448" s="15">
        <v>0</v>
      </c>
      <c r="W1448" s="15">
        <v>0</v>
      </c>
      <c r="X1448" s="15"/>
      <c r="Y1448" s="15"/>
      <c r="Z1448" s="15">
        <v>90243</v>
      </c>
      <c r="AA1448" s="15">
        <v>0</v>
      </c>
      <c r="AB1448" s="15">
        <v>0</v>
      </c>
      <c r="AC1448" s="15">
        <v>90243</v>
      </c>
      <c r="AD1448" s="15">
        <v>90243</v>
      </c>
      <c r="AE1448" s="40">
        <v>1222486610</v>
      </c>
      <c r="AF1448" s="15">
        <v>0</v>
      </c>
      <c r="AG1448" s="40"/>
      <c r="AH1448" s="40"/>
      <c r="AI1448" s="40"/>
      <c r="AJ1448" s="15">
        <v>0</v>
      </c>
      <c r="AK1448" s="40"/>
      <c r="AL1448" s="40"/>
      <c r="AM1448" s="40"/>
      <c r="AN1448" s="41">
        <v>45504</v>
      </c>
    </row>
    <row r="1449" spans="1:40" x14ac:dyDescent="0.35">
      <c r="A1449" s="40">
        <v>835000972</v>
      </c>
      <c r="B1449" s="40" t="s">
        <v>0</v>
      </c>
      <c r="C1449" s="40" t="s">
        <v>1485</v>
      </c>
      <c r="D1449" s="40" t="s">
        <v>22</v>
      </c>
      <c r="E1449" s="40">
        <v>9087</v>
      </c>
      <c r="F1449" s="40" t="s">
        <v>1485</v>
      </c>
      <c r="G1449" s="40" t="s">
        <v>3593</v>
      </c>
      <c r="H1449" s="41">
        <v>45425.697650451213</v>
      </c>
      <c r="I1449" s="41">
        <v>45447.291666666664</v>
      </c>
      <c r="J1449" s="15">
        <v>170887</v>
      </c>
      <c r="K1449" s="12">
        <v>0</v>
      </c>
      <c r="L1449" s="15">
        <v>0</v>
      </c>
      <c r="M1449" s="15">
        <f t="shared" si="24"/>
        <v>170887</v>
      </c>
      <c r="N1449" s="42" t="s">
        <v>17</v>
      </c>
      <c r="O1449" s="40"/>
      <c r="P1449" s="40" t="s">
        <v>4268</v>
      </c>
      <c r="Q1449" s="40" t="b">
        <v>0</v>
      </c>
      <c r="R1449" s="40" t="s">
        <v>4254</v>
      </c>
      <c r="S1449" s="40"/>
      <c r="T1449" s="40" t="s">
        <v>4263</v>
      </c>
      <c r="U1449" s="15">
        <v>170887</v>
      </c>
      <c r="V1449" s="15">
        <v>0</v>
      </c>
      <c r="W1449" s="15">
        <v>0</v>
      </c>
      <c r="X1449" s="15"/>
      <c r="Y1449" s="15"/>
      <c r="Z1449" s="15">
        <v>170887</v>
      </c>
      <c r="AA1449" s="15">
        <v>0</v>
      </c>
      <c r="AB1449" s="15">
        <v>0</v>
      </c>
      <c r="AC1449" s="15">
        <v>170887</v>
      </c>
      <c r="AD1449" s="15">
        <v>170887</v>
      </c>
      <c r="AE1449" s="40">
        <v>1222486619</v>
      </c>
      <c r="AF1449" s="15">
        <v>0</v>
      </c>
      <c r="AG1449" s="40"/>
      <c r="AH1449" s="40"/>
      <c r="AI1449" s="40"/>
      <c r="AJ1449" s="15">
        <v>0</v>
      </c>
      <c r="AK1449" s="40"/>
      <c r="AL1449" s="40"/>
      <c r="AM1449" s="40"/>
      <c r="AN1449" s="41">
        <v>45504</v>
      </c>
    </row>
    <row r="1450" spans="1:40" x14ac:dyDescent="0.35">
      <c r="A1450" s="40">
        <v>835000972</v>
      </c>
      <c r="B1450" s="40" t="s">
        <v>0</v>
      </c>
      <c r="C1450" s="40" t="s">
        <v>1486</v>
      </c>
      <c r="D1450" s="40" t="s">
        <v>22</v>
      </c>
      <c r="E1450" s="40">
        <v>9092</v>
      </c>
      <c r="F1450" s="40" t="s">
        <v>1486</v>
      </c>
      <c r="G1450" s="40" t="s">
        <v>3594</v>
      </c>
      <c r="H1450" s="41">
        <v>45425.795046296436</v>
      </c>
      <c r="I1450" s="41">
        <v>45447.291666666664</v>
      </c>
      <c r="J1450" s="15">
        <v>391698</v>
      </c>
      <c r="K1450" s="12">
        <v>0</v>
      </c>
      <c r="L1450" s="15">
        <v>0</v>
      </c>
      <c r="M1450" s="15">
        <f t="shared" si="24"/>
        <v>391698</v>
      </c>
      <c r="N1450" s="42" t="s">
        <v>17</v>
      </c>
      <c r="O1450" s="40"/>
      <c r="P1450" s="40" t="s">
        <v>4268</v>
      </c>
      <c r="Q1450" s="40" t="b">
        <v>0</v>
      </c>
      <c r="R1450" s="40" t="s">
        <v>4254</v>
      </c>
      <c r="S1450" s="40"/>
      <c r="T1450" s="40" t="s">
        <v>4263</v>
      </c>
      <c r="U1450" s="15">
        <v>391698</v>
      </c>
      <c r="V1450" s="15">
        <v>0</v>
      </c>
      <c r="W1450" s="15">
        <v>0</v>
      </c>
      <c r="X1450" s="15"/>
      <c r="Y1450" s="15"/>
      <c r="Z1450" s="15">
        <v>391698</v>
      </c>
      <c r="AA1450" s="15">
        <v>0</v>
      </c>
      <c r="AB1450" s="15">
        <v>0</v>
      </c>
      <c r="AC1450" s="15">
        <v>391698</v>
      </c>
      <c r="AD1450" s="15">
        <v>391698</v>
      </c>
      <c r="AE1450" s="40">
        <v>1222486621</v>
      </c>
      <c r="AF1450" s="15">
        <v>0</v>
      </c>
      <c r="AG1450" s="40"/>
      <c r="AH1450" s="40"/>
      <c r="AI1450" s="40"/>
      <c r="AJ1450" s="15">
        <v>0</v>
      </c>
      <c r="AK1450" s="40"/>
      <c r="AL1450" s="40"/>
      <c r="AM1450" s="40"/>
      <c r="AN1450" s="41">
        <v>45504</v>
      </c>
    </row>
    <row r="1451" spans="1:40" x14ac:dyDescent="0.35">
      <c r="A1451" s="40">
        <v>835000972</v>
      </c>
      <c r="B1451" s="40" t="s">
        <v>0</v>
      </c>
      <c r="C1451" s="40" t="s">
        <v>1487</v>
      </c>
      <c r="D1451" s="40" t="s">
        <v>22</v>
      </c>
      <c r="E1451" s="40">
        <v>9096</v>
      </c>
      <c r="F1451" s="40" t="s">
        <v>1487</v>
      </c>
      <c r="G1451" s="40" t="s">
        <v>3595</v>
      </c>
      <c r="H1451" s="41">
        <v>45425.929513888899</v>
      </c>
      <c r="I1451" s="41">
        <v>45447.291666666664</v>
      </c>
      <c r="J1451" s="15">
        <v>536722</v>
      </c>
      <c r="K1451" s="12">
        <v>0</v>
      </c>
      <c r="L1451" s="15">
        <v>0</v>
      </c>
      <c r="M1451" s="15">
        <f t="shared" si="24"/>
        <v>536722</v>
      </c>
      <c r="N1451" s="42" t="s">
        <v>17</v>
      </c>
      <c r="O1451" s="40"/>
      <c r="P1451" s="40" t="s">
        <v>4268</v>
      </c>
      <c r="Q1451" s="40" t="b">
        <v>0</v>
      </c>
      <c r="R1451" s="40" t="s">
        <v>4254</v>
      </c>
      <c r="S1451" s="40"/>
      <c r="T1451" s="40" t="s">
        <v>4263</v>
      </c>
      <c r="U1451" s="15">
        <v>536722</v>
      </c>
      <c r="V1451" s="15">
        <v>0</v>
      </c>
      <c r="W1451" s="15">
        <v>0</v>
      </c>
      <c r="X1451" s="15"/>
      <c r="Y1451" s="15"/>
      <c r="Z1451" s="15">
        <v>536722</v>
      </c>
      <c r="AA1451" s="15">
        <v>0</v>
      </c>
      <c r="AB1451" s="15">
        <v>0</v>
      </c>
      <c r="AC1451" s="15">
        <v>536722</v>
      </c>
      <c r="AD1451" s="15">
        <v>536722</v>
      </c>
      <c r="AE1451" s="40">
        <v>1222486624</v>
      </c>
      <c r="AF1451" s="15">
        <v>0</v>
      </c>
      <c r="AG1451" s="40"/>
      <c r="AH1451" s="40"/>
      <c r="AI1451" s="40"/>
      <c r="AJ1451" s="15">
        <v>0</v>
      </c>
      <c r="AK1451" s="40"/>
      <c r="AL1451" s="40"/>
      <c r="AM1451" s="40"/>
      <c r="AN1451" s="41">
        <v>45504</v>
      </c>
    </row>
    <row r="1452" spans="1:40" x14ac:dyDescent="0.35">
      <c r="A1452" s="40">
        <v>835000972</v>
      </c>
      <c r="B1452" s="40" t="s">
        <v>0</v>
      </c>
      <c r="C1452" s="40" t="s">
        <v>1488</v>
      </c>
      <c r="D1452" s="40" t="s">
        <v>22</v>
      </c>
      <c r="E1452" s="40">
        <v>9106</v>
      </c>
      <c r="F1452" s="40" t="s">
        <v>1488</v>
      </c>
      <c r="G1452" s="40" t="s">
        <v>3596</v>
      </c>
      <c r="H1452" s="41">
        <v>45425.971030092798</v>
      </c>
      <c r="I1452" s="41">
        <v>45447.291666666664</v>
      </c>
      <c r="J1452" s="15">
        <v>429524</v>
      </c>
      <c r="K1452" s="12">
        <v>0</v>
      </c>
      <c r="L1452" s="15">
        <v>0</v>
      </c>
      <c r="M1452" s="15">
        <f t="shared" si="24"/>
        <v>429524</v>
      </c>
      <c r="N1452" s="42" t="s">
        <v>17</v>
      </c>
      <c r="O1452" s="40"/>
      <c r="P1452" s="40" t="s">
        <v>4268</v>
      </c>
      <c r="Q1452" s="40" t="b">
        <v>0</v>
      </c>
      <c r="R1452" s="40" t="s">
        <v>4254</v>
      </c>
      <c r="S1452" s="40"/>
      <c r="T1452" s="40" t="s">
        <v>4263</v>
      </c>
      <c r="U1452" s="15">
        <v>429524</v>
      </c>
      <c r="V1452" s="15">
        <v>0</v>
      </c>
      <c r="W1452" s="15">
        <v>0</v>
      </c>
      <c r="X1452" s="15"/>
      <c r="Y1452" s="15"/>
      <c r="Z1452" s="15">
        <v>429524</v>
      </c>
      <c r="AA1452" s="15">
        <v>0</v>
      </c>
      <c r="AB1452" s="15">
        <v>0</v>
      </c>
      <c r="AC1452" s="15">
        <v>429524</v>
      </c>
      <c r="AD1452" s="15">
        <v>429524</v>
      </c>
      <c r="AE1452" s="40">
        <v>1222486625</v>
      </c>
      <c r="AF1452" s="15">
        <v>0</v>
      </c>
      <c r="AG1452" s="40"/>
      <c r="AH1452" s="40"/>
      <c r="AI1452" s="40"/>
      <c r="AJ1452" s="15">
        <v>0</v>
      </c>
      <c r="AK1452" s="40"/>
      <c r="AL1452" s="40"/>
      <c r="AM1452" s="40"/>
      <c r="AN1452" s="41">
        <v>45504</v>
      </c>
    </row>
    <row r="1453" spans="1:40" x14ac:dyDescent="0.35">
      <c r="A1453" s="40">
        <v>835000972</v>
      </c>
      <c r="B1453" s="40" t="s">
        <v>0</v>
      </c>
      <c r="C1453" s="40" t="s">
        <v>1489</v>
      </c>
      <c r="D1453" s="40" t="s">
        <v>22</v>
      </c>
      <c r="E1453" s="40">
        <v>9112</v>
      </c>
      <c r="F1453" s="40" t="s">
        <v>1489</v>
      </c>
      <c r="G1453" s="40" t="s">
        <v>3597</v>
      </c>
      <c r="H1453" s="41">
        <v>45425.988912037108</v>
      </c>
      <c r="I1453" s="41">
        <v>45447.291666666664</v>
      </c>
      <c r="J1453" s="15">
        <v>352592</v>
      </c>
      <c r="K1453" s="12">
        <v>0</v>
      </c>
      <c r="L1453" s="15">
        <v>0</v>
      </c>
      <c r="M1453" s="15">
        <f t="shared" si="24"/>
        <v>352592</v>
      </c>
      <c r="N1453" s="42" t="s">
        <v>17</v>
      </c>
      <c r="O1453" s="40"/>
      <c r="P1453" s="40" t="s">
        <v>4268</v>
      </c>
      <c r="Q1453" s="40" t="b">
        <v>0</v>
      </c>
      <c r="R1453" s="40" t="s">
        <v>4254</v>
      </c>
      <c r="S1453" s="40"/>
      <c r="T1453" s="40" t="s">
        <v>4263</v>
      </c>
      <c r="U1453" s="15">
        <v>352592</v>
      </c>
      <c r="V1453" s="15">
        <v>0</v>
      </c>
      <c r="W1453" s="15">
        <v>0</v>
      </c>
      <c r="X1453" s="15"/>
      <c r="Y1453" s="15"/>
      <c r="Z1453" s="15">
        <v>352592</v>
      </c>
      <c r="AA1453" s="15">
        <v>0</v>
      </c>
      <c r="AB1453" s="15">
        <v>0</v>
      </c>
      <c r="AC1453" s="15">
        <v>352592</v>
      </c>
      <c r="AD1453" s="15">
        <v>352592</v>
      </c>
      <c r="AE1453" s="40">
        <v>1222486626</v>
      </c>
      <c r="AF1453" s="15">
        <v>0</v>
      </c>
      <c r="AG1453" s="40"/>
      <c r="AH1453" s="40"/>
      <c r="AI1453" s="40"/>
      <c r="AJ1453" s="15">
        <v>0</v>
      </c>
      <c r="AK1453" s="40"/>
      <c r="AL1453" s="40"/>
      <c r="AM1453" s="40"/>
      <c r="AN1453" s="41">
        <v>45504</v>
      </c>
    </row>
    <row r="1454" spans="1:40" x14ac:dyDescent="0.35">
      <c r="A1454" s="40">
        <v>835000972</v>
      </c>
      <c r="B1454" s="40" t="s">
        <v>0</v>
      </c>
      <c r="C1454" s="40" t="s">
        <v>1490</v>
      </c>
      <c r="D1454" s="40" t="s">
        <v>22</v>
      </c>
      <c r="E1454" s="40">
        <v>9113</v>
      </c>
      <c r="F1454" s="40" t="s">
        <v>1490</v>
      </c>
      <c r="G1454" s="40" t="s">
        <v>3598</v>
      </c>
      <c r="H1454" s="41">
        <v>45425.997083321679</v>
      </c>
      <c r="I1454" s="41">
        <v>45447.291666666664</v>
      </c>
      <c r="J1454" s="15">
        <v>85400</v>
      </c>
      <c r="K1454" s="12">
        <v>0</v>
      </c>
      <c r="L1454" s="15">
        <v>0</v>
      </c>
      <c r="M1454" s="15">
        <f t="shared" si="24"/>
        <v>85400</v>
      </c>
      <c r="N1454" s="42" t="s">
        <v>17</v>
      </c>
      <c r="O1454" s="40"/>
      <c r="P1454" s="40" t="s">
        <v>4268</v>
      </c>
      <c r="Q1454" s="40" t="b">
        <v>0</v>
      </c>
      <c r="R1454" s="40" t="s">
        <v>4254</v>
      </c>
      <c r="S1454" s="40"/>
      <c r="T1454" s="40" t="s">
        <v>4263</v>
      </c>
      <c r="U1454" s="15">
        <v>85400</v>
      </c>
      <c r="V1454" s="15">
        <v>0</v>
      </c>
      <c r="W1454" s="15">
        <v>0</v>
      </c>
      <c r="X1454" s="15"/>
      <c r="Y1454" s="15"/>
      <c r="Z1454" s="15">
        <v>85400</v>
      </c>
      <c r="AA1454" s="15">
        <v>0</v>
      </c>
      <c r="AB1454" s="15">
        <v>0</v>
      </c>
      <c r="AC1454" s="15">
        <v>85400</v>
      </c>
      <c r="AD1454" s="15">
        <v>85400</v>
      </c>
      <c r="AE1454" s="40">
        <v>1222486627</v>
      </c>
      <c r="AF1454" s="15">
        <v>0</v>
      </c>
      <c r="AG1454" s="40"/>
      <c r="AH1454" s="40"/>
      <c r="AI1454" s="40"/>
      <c r="AJ1454" s="15">
        <v>0</v>
      </c>
      <c r="AK1454" s="40"/>
      <c r="AL1454" s="40"/>
      <c r="AM1454" s="40"/>
      <c r="AN1454" s="41">
        <v>45504</v>
      </c>
    </row>
    <row r="1455" spans="1:40" x14ac:dyDescent="0.35">
      <c r="A1455" s="40">
        <v>835000972</v>
      </c>
      <c r="B1455" s="40" t="s">
        <v>0</v>
      </c>
      <c r="C1455" s="40" t="s">
        <v>1491</v>
      </c>
      <c r="D1455" s="40" t="s">
        <v>22</v>
      </c>
      <c r="E1455" s="40">
        <v>9169</v>
      </c>
      <c r="F1455" s="40" t="s">
        <v>1491</v>
      </c>
      <c r="G1455" s="40" t="s">
        <v>3599</v>
      </c>
      <c r="H1455" s="41">
        <v>45426.459791666828</v>
      </c>
      <c r="I1455" s="41">
        <v>45447.291666666664</v>
      </c>
      <c r="J1455" s="15">
        <v>88610</v>
      </c>
      <c r="K1455" s="12">
        <v>0</v>
      </c>
      <c r="L1455" s="15">
        <v>0</v>
      </c>
      <c r="M1455" s="15">
        <f t="shared" si="24"/>
        <v>88610</v>
      </c>
      <c r="N1455" s="42" t="s">
        <v>17</v>
      </c>
      <c r="O1455" s="40"/>
      <c r="P1455" s="40" t="s">
        <v>4268</v>
      </c>
      <c r="Q1455" s="40" t="b">
        <v>0</v>
      </c>
      <c r="R1455" s="40" t="s">
        <v>4254</v>
      </c>
      <c r="S1455" s="40"/>
      <c r="T1455" s="40" t="s">
        <v>4263</v>
      </c>
      <c r="U1455" s="15">
        <v>88610</v>
      </c>
      <c r="V1455" s="15">
        <v>0</v>
      </c>
      <c r="W1455" s="15">
        <v>0</v>
      </c>
      <c r="X1455" s="15"/>
      <c r="Y1455" s="15"/>
      <c r="Z1455" s="15">
        <v>88610</v>
      </c>
      <c r="AA1455" s="15">
        <v>0</v>
      </c>
      <c r="AB1455" s="15">
        <v>0</v>
      </c>
      <c r="AC1455" s="15">
        <v>88610</v>
      </c>
      <c r="AD1455" s="15">
        <v>88610</v>
      </c>
      <c r="AE1455" s="40">
        <v>1222486638</v>
      </c>
      <c r="AF1455" s="15">
        <v>0</v>
      </c>
      <c r="AG1455" s="40"/>
      <c r="AH1455" s="40"/>
      <c r="AI1455" s="40"/>
      <c r="AJ1455" s="15">
        <v>0</v>
      </c>
      <c r="AK1455" s="40"/>
      <c r="AL1455" s="40"/>
      <c r="AM1455" s="40"/>
      <c r="AN1455" s="41">
        <v>45504</v>
      </c>
    </row>
    <row r="1456" spans="1:40" x14ac:dyDescent="0.35">
      <c r="A1456" s="40">
        <v>835000972</v>
      </c>
      <c r="B1456" s="40" t="s">
        <v>0</v>
      </c>
      <c r="C1456" s="40" t="s">
        <v>1492</v>
      </c>
      <c r="D1456" s="40" t="s">
        <v>22</v>
      </c>
      <c r="E1456" s="40">
        <v>9200</v>
      </c>
      <c r="F1456" s="40" t="s">
        <v>1492</v>
      </c>
      <c r="G1456" s="40" t="s">
        <v>3600</v>
      </c>
      <c r="H1456" s="41">
        <v>45426.606828691904</v>
      </c>
      <c r="I1456" s="41">
        <v>45447.291666666664</v>
      </c>
      <c r="J1456" s="15">
        <v>85400</v>
      </c>
      <c r="K1456" s="12">
        <v>0</v>
      </c>
      <c r="L1456" s="15">
        <v>0</v>
      </c>
      <c r="M1456" s="15">
        <f t="shared" si="24"/>
        <v>85400</v>
      </c>
      <c r="N1456" s="42" t="s">
        <v>17</v>
      </c>
      <c r="O1456" s="40"/>
      <c r="P1456" s="40" t="s">
        <v>4268</v>
      </c>
      <c r="Q1456" s="40" t="b">
        <v>0</v>
      </c>
      <c r="R1456" s="40" t="s">
        <v>4254</v>
      </c>
      <c r="S1456" s="40"/>
      <c r="T1456" s="40" t="s">
        <v>4263</v>
      </c>
      <c r="U1456" s="15">
        <v>85400</v>
      </c>
      <c r="V1456" s="15">
        <v>0</v>
      </c>
      <c r="W1456" s="15">
        <v>0</v>
      </c>
      <c r="X1456" s="15"/>
      <c r="Y1456" s="15"/>
      <c r="Z1456" s="15">
        <v>85400</v>
      </c>
      <c r="AA1456" s="15">
        <v>0</v>
      </c>
      <c r="AB1456" s="15">
        <v>0</v>
      </c>
      <c r="AC1456" s="15">
        <v>85400</v>
      </c>
      <c r="AD1456" s="15">
        <v>85400</v>
      </c>
      <c r="AE1456" s="40">
        <v>1222486647</v>
      </c>
      <c r="AF1456" s="15">
        <v>0</v>
      </c>
      <c r="AG1456" s="40"/>
      <c r="AH1456" s="40"/>
      <c r="AI1456" s="40"/>
      <c r="AJ1456" s="15">
        <v>0</v>
      </c>
      <c r="AK1456" s="40"/>
      <c r="AL1456" s="40"/>
      <c r="AM1456" s="40"/>
      <c r="AN1456" s="41">
        <v>45504</v>
      </c>
    </row>
    <row r="1457" spans="1:40" x14ac:dyDescent="0.35">
      <c r="A1457" s="40">
        <v>835000972</v>
      </c>
      <c r="B1457" s="40" t="s">
        <v>0</v>
      </c>
      <c r="C1457" s="40" t="s">
        <v>1493</v>
      </c>
      <c r="D1457" s="40" t="s">
        <v>22</v>
      </c>
      <c r="E1457" s="40">
        <v>9228</v>
      </c>
      <c r="F1457" s="40" t="s">
        <v>1493</v>
      </c>
      <c r="G1457" s="40" t="s">
        <v>3601</v>
      </c>
      <c r="H1457" s="41">
        <v>45426.767048611306</v>
      </c>
      <c r="I1457" s="41">
        <v>45447.291666666664</v>
      </c>
      <c r="J1457" s="15">
        <v>85400</v>
      </c>
      <c r="K1457" s="12">
        <v>0</v>
      </c>
      <c r="L1457" s="15">
        <v>0</v>
      </c>
      <c r="M1457" s="15">
        <f t="shared" si="24"/>
        <v>85400</v>
      </c>
      <c r="N1457" s="42" t="s">
        <v>17</v>
      </c>
      <c r="O1457" s="40"/>
      <c r="P1457" s="40" t="s">
        <v>4268</v>
      </c>
      <c r="Q1457" s="40" t="b">
        <v>0</v>
      </c>
      <c r="R1457" s="40" t="s">
        <v>4254</v>
      </c>
      <c r="S1457" s="40"/>
      <c r="T1457" s="40" t="s">
        <v>4263</v>
      </c>
      <c r="U1457" s="15">
        <v>85400</v>
      </c>
      <c r="V1457" s="15">
        <v>0</v>
      </c>
      <c r="W1457" s="15">
        <v>0</v>
      </c>
      <c r="X1457" s="15"/>
      <c r="Y1457" s="15"/>
      <c r="Z1457" s="15">
        <v>85400</v>
      </c>
      <c r="AA1457" s="15">
        <v>0</v>
      </c>
      <c r="AB1457" s="15">
        <v>0</v>
      </c>
      <c r="AC1457" s="15">
        <v>85400</v>
      </c>
      <c r="AD1457" s="15">
        <v>85400</v>
      </c>
      <c r="AE1457" s="40">
        <v>1222486659</v>
      </c>
      <c r="AF1457" s="15">
        <v>0</v>
      </c>
      <c r="AG1457" s="40"/>
      <c r="AH1457" s="40"/>
      <c r="AI1457" s="40"/>
      <c r="AJ1457" s="15">
        <v>0</v>
      </c>
      <c r="AK1457" s="40"/>
      <c r="AL1457" s="40"/>
      <c r="AM1457" s="40"/>
      <c r="AN1457" s="41">
        <v>45504</v>
      </c>
    </row>
    <row r="1458" spans="1:40" x14ac:dyDescent="0.35">
      <c r="A1458" s="40">
        <v>835000972</v>
      </c>
      <c r="B1458" s="40" t="s">
        <v>0</v>
      </c>
      <c r="C1458" s="40" t="s">
        <v>1494</v>
      </c>
      <c r="D1458" s="40" t="s">
        <v>22</v>
      </c>
      <c r="E1458" s="40">
        <v>9229</v>
      </c>
      <c r="F1458" s="40" t="s">
        <v>1494</v>
      </c>
      <c r="G1458" s="40" t="s">
        <v>3602</v>
      </c>
      <c r="H1458" s="41">
        <v>45426.772037037183</v>
      </c>
      <c r="I1458" s="41">
        <v>45447.291666666664</v>
      </c>
      <c r="J1458" s="15">
        <v>117548</v>
      </c>
      <c r="K1458" s="12">
        <v>0</v>
      </c>
      <c r="L1458" s="15">
        <v>0</v>
      </c>
      <c r="M1458" s="15">
        <f t="shared" si="24"/>
        <v>117548</v>
      </c>
      <c r="N1458" s="42" t="s">
        <v>17</v>
      </c>
      <c r="O1458" s="40"/>
      <c r="P1458" s="40" t="s">
        <v>4268</v>
      </c>
      <c r="Q1458" s="40" t="b">
        <v>0</v>
      </c>
      <c r="R1458" s="40" t="s">
        <v>4254</v>
      </c>
      <c r="S1458" s="40"/>
      <c r="T1458" s="40" t="s">
        <v>4263</v>
      </c>
      <c r="U1458" s="15">
        <v>117548</v>
      </c>
      <c r="V1458" s="15">
        <v>0</v>
      </c>
      <c r="W1458" s="15">
        <v>0</v>
      </c>
      <c r="X1458" s="15"/>
      <c r="Y1458" s="15"/>
      <c r="Z1458" s="15">
        <v>117548</v>
      </c>
      <c r="AA1458" s="15">
        <v>0</v>
      </c>
      <c r="AB1458" s="15">
        <v>0</v>
      </c>
      <c r="AC1458" s="15">
        <v>117548</v>
      </c>
      <c r="AD1458" s="15">
        <v>117548</v>
      </c>
      <c r="AE1458" s="40">
        <v>1222486660</v>
      </c>
      <c r="AF1458" s="15">
        <v>0</v>
      </c>
      <c r="AG1458" s="40"/>
      <c r="AH1458" s="40"/>
      <c r="AI1458" s="40"/>
      <c r="AJ1458" s="15">
        <v>0</v>
      </c>
      <c r="AK1458" s="40"/>
      <c r="AL1458" s="40"/>
      <c r="AM1458" s="40"/>
      <c r="AN1458" s="41">
        <v>45504</v>
      </c>
    </row>
    <row r="1459" spans="1:40" x14ac:dyDescent="0.35">
      <c r="A1459" s="40">
        <v>835000972</v>
      </c>
      <c r="B1459" s="40" t="s">
        <v>0</v>
      </c>
      <c r="C1459" s="40" t="s">
        <v>1495</v>
      </c>
      <c r="D1459" s="40" t="s">
        <v>22</v>
      </c>
      <c r="E1459" s="40">
        <v>9231</v>
      </c>
      <c r="F1459" s="40" t="s">
        <v>1495</v>
      </c>
      <c r="G1459" s="40" t="s">
        <v>3603</v>
      </c>
      <c r="H1459" s="41">
        <v>45426.782951388974</v>
      </c>
      <c r="I1459" s="41">
        <v>45447.291666666664</v>
      </c>
      <c r="J1459" s="15">
        <v>93302</v>
      </c>
      <c r="K1459" s="12">
        <v>0</v>
      </c>
      <c r="L1459" s="15">
        <v>0</v>
      </c>
      <c r="M1459" s="15">
        <f t="shared" si="24"/>
        <v>93302</v>
      </c>
      <c r="N1459" s="42" t="s">
        <v>17</v>
      </c>
      <c r="O1459" s="40"/>
      <c r="P1459" s="40" t="s">
        <v>4268</v>
      </c>
      <c r="Q1459" s="40" t="b">
        <v>0</v>
      </c>
      <c r="R1459" s="40" t="s">
        <v>4254</v>
      </c>
      <c r="S1459" s="40"/>
      <c r="T1459" s="40" t="s">
        <v>4263</v>
      </c>
      <c r="U1459" s="15">
        <v>93302</v>
      </c>
      <c r="V1459" s="15">
        <v>0</v>
      </c>
      <c r="W1459" s="15">
        <v>0</v>
      </c>
      <c r="X1459" s="15"/>
      <c r="Y1459" s="15"/>
      <c r="Z1459" s="15">
        <v>93302</v>
      </c>
      <c r="AA1459" s="15">
        <v>0</v>
      </c>
      <c r="AB1459" s="15">
        <v>0</v>
      </c>
      <c r="AC1459" s="15">
        <v>93302</v>
      </c>
      <c r="AD1459" s="15">
        <v>93302</v>
      </c>
      <c r="AE1459" s="40">
        <v>1222486661</v>
      </c>
      <c r="AF1459" s="15">
        <v>0</v>
      </c>
      <c r="AG1459" s="40"/>
      <c r="AH1459" s="40"/>
      <c r="AI1459" s="40"/>
      <c r="AJ1459" s="15">
        <v>0</v>
      </c>
      <c r="AK1459" s="40"/>
      <c r="AL1459" s="40"/>
      <c r="AM1459" s="40"/>
      <c r="AN1459" s="41">
        <v>45504</v>
      </c>
    </row>
    <row r="1460" spans="1:40" x14ac:dyDescent="0.35">
      <c r="A1460" s="40">
        <v>835000972</v>
      </c>
      <c r="B1460" s="40" t="s">
        <v>0</v>
      </c>
      <c r="C1460" s="40" t="s">
        <v>1496</v>
      </c>
      <c r="D1460" s="40" t="s">
        <v>22</v>
      </c>
      <c r="E1460" s="40">
        <v>9232</v>
      </c>
      <c r="F1460" s="40" t="s">
        <v>1496</v>
      </c>
      <c r="G1460" s="40" t="s">
        <v>3604</v>
      </c>
      <c r="H1460" s="41">
        <v>45426.795694432687</v>
      </c>
      <c r="I1460" s="41">
        <v>45447.291666666664</v>
      </c>
      <c r="J1460" s="15">
        <v>182453</v>
      </c>
      <c r="K1460" s="12">
        <v>0</v>
      </c>
      <c r="L1460" s="15">
        <v>0</v>
      </c>
      <c r="M1460" s="15">
        <f t="shared" si="24"/>
        <v>182453</v>
      </c>
      <c r="N1460" s="42" t="s">
        <v>17</v>
      </c>
      <c r="O1460" s="40"/>
      <c r="P1460" s="40" t="s">
        <v>4268</v>
      </c>
      <c r="Q1460" s="40" t="b">
        <v>0</v>
      </c>
      <c r="R1460" s="40" t="s">
        <v>4254</v>
      </c>
      <c r="S1460" s="40"/>
      <c r="T1460" s="40" t="s">
        <v>4263</v>
      </c>
      <c r="U1460" s="15">
        <v>182453</v>
      </c>
      <c r="V1460" s="15">
        <v>0</v>
      </c>
      <c r="W1460" s="15">
        <v>0</v>
      </c>
      <c r="X1460" s="15"/>
      <c r="Y1460" s="15"/>
      <c r="Z1460" s="15">
        <v>182453</v>
      </c>
      <c r="AA1460" s="15">
        <v>0</v>
      </c>
      <c r="AB1460" s="15">
        <v>0</v>
      </c>
      <c r="AC1460" s="15">
        <v>182453</v>
      </c>
      <c r="AD1460" s="15">
        <v>182453</v>
      </c>
      <c r="AE1460" s="40">
        <v>1222486663</v>
      </c>
      <c r="AF1460" s="15">
        <v>0</v>
      </c>
      <c r="AG1460" s="40"/>
      <c r="AH1460" s="40"/>
      <c r="AI1460" s="40"/>
      <c r="AJ1460" s="15">
        <v>0</v>
      </c>
      <c r="AK1460" s="40"/>
      <c r="AL1460" s="40"/>
      <c r="AM1460" s="40"/>
      <c r="AN1460" s="41">
        <v>45504</v>
      </c>
    </row>
    <row r="1461" spans="1:40" x14ac:dyDescent="0.35">
      <c r="A1461" s="40">
        <v>835000972</v>
      </c>
      <c r="B1461" s="40" t="s">
        <v>0</v>
      </c>
      <c r="C1461" s="40" t="s">
        <v>1497</v>
      </c>
      <c r="D1461" s="40" t="s">
        <v>22</v>
      </c>
      <c r="E1461" s="40">
        <v>9234</v>
      </c>
      <c r="F1461" s="40" t="s">
        <v>1497</v>
      </c>
      <c r="G1461" s="40" t="s">
        <v>3605</v>
      </c>
      <c r="H1461" s="41">
        <v>45426.815532395616</v>
      </c>
      <c r="I1461" s="41">
        <v>45447.291666666664</v>
      </c>
      <c r="J1461" s="15">
        <v>181304</v>
      </c>
      <c r="K1461" s="12">
        <v>0</v>
      </c>
      <c r="L1461" s="15">
        <v>0</v>
      </c>
      <c r="M1461" s="15">
        <f t="shared" si="24"/>
        <v>181304</v>
      </c>
      <c r="N1461" s="42" t="s">
        <v>17</v>
      </c>
      <c r="O1461" s="40"/>
      <c r="P1461" s="40" t="s">
        <v>4268</v>
      </c>
      <c r="Q1461" s="40" t="b">
        <v>0</v>
      </c>
      <c r="R1461" s="40" t="s">
        <v>4254</v>
      </c>
      <c r="S1461" s="40"/>
      <c r="T1461" s="40" t="s">
        <v>4263</v>
      </c>
      <c r="U1461" s="15">
        <v>181304</v>
      </c>
      <c r="V1461" s="15">
        <v>0</v>
      </c>
      <c r="W1461" s="15">
        <v>0</v>
      </c>
      <c r="X1461" s="15"/>
      <c r="Y1461" s="15"/>
      <c r="Z1461" s="15">
        <v>181304</v>
      </c>
      <c r="AA1461" s="15">
        <v>0</v>
      </c>
      <c r="AB1461" s="15">
        <v>0</v>
      </c>
      <c r="AC1461" s="15">
        <v>181304</v>
      </c>
      <c r="AD1461" s="15">
        <v>181304</v>
      </c>
      <c r="AE1461" s="40">
        <v>1222486664</v>
      </c>
      <c r="AF1461" s="15">
        <v>0</v>
      </c>
      <c r="AG1461" s="40"/>
      <c r="AH1461" s="40"/>
      <c r="AI1461" s="40"/>
      <c r="AJ1461" s="15">
        <v>0</v>
      </c>
      <c r="AK1461" s="40"/>
      <c r="AL1461" s="40"/>
      <c r="AM1461" s="40"/>
      <c r="AN1461" s="41">
        <v>45504</v>
      </c>
    </row>
    <row r="1462" spans="1:40" x14ac:dyDescent="0.35">
      <c r="A1462" s="40">
        <v>835000972</v>
      </c>
      <c r="B1462" s="40" t="s">
        <v>0</v>
      </c>
      <c r="C1462" s="40" t="s">
        <v>1498</v>
      </c>
      <c r="D1462" s="40" t="s">
        <v>22</v>
      </c>
      <c r="E1462" s="40">
        <v>9334</v>
      </c>
      <c r="F1462" s="40" t="s">
        <v>1498</v>
      </c>
      <c r="G1462" s="40" t="s">
        <v>3606</v>
      </c>
      <c r="H1462" s="41">
        <v>45427.559733796399</v>
      </c>
      <c r="I1462" s="41">
        <v>45447.291666666664</v>
      </c>
      <c r="J1462" s="15">
        <v>180800</v>
      </c>
      <c r="K1462" s="12">
        <v>0</v>
      </c>
      <c r="L1462" s="15">
        <v>0</v>
      </c>
      <c r="M1462" s="15">
        <f t="shared" si="24"/>
        <v>180800</v>
      </c>
      <c r="N1462" s="42" t="s">
        <v>17</v>
      </c>
      <c r="O1462" s="40"/>
      <c r="P1462" s="40" t="s">
        <v>4268</v>
      </c>
      <c r="Q1462" s="40" t="b">
        <v>0</v>
      </c>
      <c r="R1462" s="40" t="s">
        <v>4254</v>
      </c>
      <c r="S1462" s="40"/>
      <c r="T1462" s="40" t="s">
        <v>4263</v>
      </c>
      <c r="U1462" s="15">
        <v>180800</v>
      </c>
      <c r="V1462" s="15">
        <v>0</v>
      </c>
      <c r="W1462" s="15">
        <v>0</v>
      </c>
      <c r="X1462" s="15"/>
      <c r="Y1462" s="15"/>
      <c r="Z1462" s="15">
        <v>180800</v>
      </c>
      <c r="AA1462" s="15">
        <v>0</v>
      </c>
      <c r="AB1462" s="15">
        <v>0</v>
      </c>
      <c r="AC1462" s="15">
        <v>180800</v>
      </c>
      <c r="AD1462" s="15">
        <v>180800</v>
      </c>
      <c r="AE1462" s="40">
        <v>1222486695</v>
      </c>
      <c r="AF1462" s="15">
        <v>0</v>
      </c>
      <c r="AG1462" s="40"/>
      <c r="AH1462" s="40"/>
      <c r="AI1462" s="40"/>
      <c r="AJ1462" s="15">
        <v>0</v>
      </c>
      <c r="AK1462" s="40"/>
      <c r="AL1462" s="40"/>
      <c r="AM1462" s="40"/>
      <c r="AN1462" s="41">
        <v>45504</v>
      </c>
    </row>
    <row r="1463" spans="1:40" x14ac:dyDescent="0.35">
      <c r="A1463" s="40">
        <v>835000972</v>
      </c>
      <c r="B1463" s="40" t="s">
        <v>0</v>
      </c>
      <c r="C1463" s="40" t="s">
        <v>1499</v>
      </c>
      <c r="D1463" s="40" t="s">
        <v>22</v>
      </c>
      <c r="E1463" s="40">
        <v>9349</v>
      </c>
      <c r="F1463" s="40" t="s">
        <v>1499</v>
      </c>
      <c r="G1463" s="40" t="s">
        <v>3607</v>
      </c>
      <c r="H1463" s="41">
        <v>45427.602245370392</v>
      </c>
      <c r="I1463" s="41">
        <v>45447.291666666664</v>
      </c>
      <c r="J1463" s="15">
        <v>931200</v>
      </c>
      <c r="K1463" s="12">
        <v>0</v>
      </c>
      <c r="L1463" s="15">
        <v>0</v>
      </c>
      <c r="M1463" s="15">
        <f t="shared" si="24"/>
        <v>931200</v>
      </c>
      <c r="N1463" s="42" t="s">
        <v>17</v>
      </c>
      <c r="O1463" s="40"/>
      <c r="P1463" s="40" t="s">
        <v>4265</v>
      </c>
      <c r="Q1463" s="40" t="b">
        <v>0</v>
      </c>
      <c r="R1463" s="40" t="s">
        <v>4253</v>
      </c>
      <c r="S1463" s="40"/>
      <c r="T1463" s="40" t="s">
        <v>4263</v>
      </c>
      <c r="U1463" s="15">
        <v>0</v>
      </c>
      <c r="V1463" s="15">
        <v>931200</v>
      </c>
      <c r="W1463" s="15">
        <v>0</v>
      </c>
      <c r="X1463" s="15" t="s">
        <v>4462</v>
      </c>
      <c r="Y1463" s="15" t="s">
        <v>4296</v>
      </c>
      <c r="Z1463" s="15">
        <v>0</v>
      </c>
      <c r="AA1463" s="15">
        <v>0</v>
      </c>
      <c r="AB1463" s="15">
        <v>0</v>
      </c>
      <c r="AC1463" s="15">
        <v>0</v>
      </c>
      <c r="AD1463" s="15">
        <v>0</v>
      </c>
      <c r="AE1463" s="40"/>
      <c r="AF1463" s="15">
        <v>0</v>
      </c>
      <c r="AG1463" s="40"/>
      <c r="AH1463" s="40"/>
      <c r="AI1463" s="40"/>
      <c r="AJ1463" s="15">
        <v>0</v>
      </c>
      <c r="AK1463" s="40"/>
      <c r="AL1463" s="40"/>
      <c r="AM1463" s="40"/>
      <c r="AN1463" s="41">
        <v>45504</v>
      </c>
    </row>
    <row r="1464" spans="1:40" x14ac:dyDescent="0.35">
      <c r="A1464" s="40">
        <v>835000972</v>
      </c>
      <c r="B1464" s="40" t="s">
        <v>0</v>
      </c>
      <c r="C1464" s="40" t="s">
        <v>1500</v>
      </c>
      <c r="D1464" s="40" t="s">
        <v>22</v>
      </c>
      <c r="E1464" s="40">
        <v>9380</v>
      </c>
      <c r="F1464" s="40" t="s">
        <v>1500</v>
      </c>
      <c r="G1464" s="40" t="s">
        <v>3608</v>
      </c>
      <c r="H1464" s="41">
        <v>45428.266238414217</v>
      </c>
      <c r="I1464" s="41">
        <v>45447.291666666664</v>
      </c>
      <c r="J1464" s="15">
        <v>183586</v>
      </c>
      <c r="K1464" s="12">
        <v>0</v>
      </c>
      <c r="L1464" s="15">
        <v>0</v>
      </c>
      <c r="M1464" s="15">
        <f t="shared" si="24"/>
        <v>183586</v>
      </c>
      <c r="N1464" s="42" t="s">
        <v>17</v>
      </c>
      <c r="O1464" s="40"/>
      <c r="P1464" s="40" t="s">
        <v>4265</v>
      </c>
      <c r="Q1464" s="40" t="b">
        <v>0</v>
      </c>
      <c r="R1464" s="40" t="s">
        <v>4253</v>
      </c>
      <c r="S1464" s="40"/>
      <c r="T1464" s="40" t="s">
        <v>4263</v>
      </c>
      <c r="U1464" s="15">
        <v>0</v>
      </c>
      <c r="V1464" s="15">
        <v>183586</v>
      </c>
      <c r="W1464" s="15">
        <v>0</v>
      </c>
      <c r="X1464" s="15" t="s">
        <v>4463</v>
      </c>
      <c r="Y1464" s="15" t="s">
        <v>4296</v>
      </c>
      <c r="Z1464" s="15">
        <v>0</v>
      </c>
      <c r="AA1464" s="15">
        <v>0</v>
      </c>
      <c r="AB1464" s="15">
        <v>0</v>
      </c>
      <c r="AC1464" s="15">
        <v>0</v>
      </c>
      <c r="AD1464" s="15">
        <v>0</v>
      </c>
      <c r="AE1464" s="40"/>
      <c r="AF1464" s="15">
        <v>0</v>
      </c>
      <c r="AG1464" s="40"/>
      <c r="AH1464" s="40"/>
      <c r="AI1464" s="40"/>
      <c r="AJ1464" s="15">
        <v>0</v>
      </c>
      <c r="AK1464" s="40"/>
      <c r="AL1464" s="40"/>
      <c r="AM1464" s="40"/>
      <c r="AN1464" s="41">
        <v>45504</v>
      </c>
    </row>
    <row r="1465" spans="1:40" x14ac:dyDescent="0.35">
      <c r="A1465" s="40">
        <v>835000972</v>
      </c>
      <c r="B1465" s="40" t="s">
        <v>0</v>
      </c>
      <c r="C1465" s="40" t="s">
        <v>1501</v>
      </c>
      <c r="D1465" s="40" t="s">
        <v>22</v>
      </c>
      <c r="E1465" s="40">
        <v>9383</v>
      </c>
      <c r="F1465" s="40" t="s">
        <v>1501</v>
      </c>
      <c r="G1465" s="40" t="s">
        <v>3609</v>
      </c>
      <c r="H1465" s="41">
        <v>45428.273842592724</v>
      </c>
      <c r="I1465" s="41">
        <v>45447.291666666664</v>
      </c>
      <c r="J1465" s="15">
        <v>330212</v>
      </c>
      <c r="K1465" s="12">
        <v>0</v>
      </c>
      <c r="L1465" s="15">
        <v>0</v>
      </c>
      <c r="M1465" s="15">
        <f t="shared" si="24"/>
        <v>330212</v>
      </c>
      <c r="N1465" s="42" t="s">
        <v>17</v>
      </c>
      <c r="O1465" s="40"/>
      <c r="P1465" s="40" t="s">
        <v>4265</v>
      </c>
      <c r="Q1465" s="40" t="b">
        <v>0</v>
      </c>
      <c r="R1465" s="40" t="s">
        <v>4253</v>
      </c>
      <c r="S1465" s="40"/>
      <c r="T1465" s="40" t="s">
        <v>4263</v>
      </c>
      <c r="U1465" s="15">
        <v>0</v>
      </c>
      <c r="V1465" s="15">
        <v>330212</v>
      </c>
      <c r="W1465" s="15">
        <v>0</v>
      </c>
      <c r="X1465" s="15" t="s">
        <v>4464</v>
      </c>
      <c r="Y1465" s="15" t="s">
        <v>4296</v>
      </c>
      <c r="Z1465" s="15">
        <v>0</v>
      </c>
      <c r="AA1465" s="15">
        <v>0</v>
      </c>
      <c r="AB1465" s="15">
        <v>0</v>
      </c>
      <c r="AC1465" s="15">
        <v>0</v>
      </c>
      <c r="AD1465" s="15">
        <v>0</v>
      </c>
      <c r="AE1465" s="40"/>
      <c r="AF1465" s="15">
        <v>0</v>
      </c>
      <c r="AG1465" s="40"/>
      <c r="AH1465" s="40"/>
      <c r="AI1465" s="40"/>
      <c r="AJ1465" s="15">
        <v>0</v>
      </c>
      <c r="AK1465" s="40"/>
      <c r="AL1465" s="40"/>
      <c r="AM1465" s="40"/>
      <c r="AN1465" s="41">
        <v>45504</v>
      </c>
    </row>
    <row r="1466" spans="1:40" x14ac:dyDescent="0.35">
      <c r="A1466" s="40">
        <v>835000972</v>
      </c>
      <c r="B1466" s="40" t="s">
        <v>0</v>
      </c>
      <c r="C1466" s="40" t="s">
        <v>1502</v>
      </c>
      <c r="D1466" s="40" t="s">
        <v>22</v>
      </c>
      <c r="E1466" s="40">
        <v>9451</v>
      </c>
      <c r="F1466" s="40" t="s">
        <v>1502</v>
      </c>
      <c r="G1466" s="40" t="s">
        <v>3610</v>
      </c>
      <c r="H1466" s="41">
        <v>45428.494930555578</v>
      </c>
      <c r="I1466" s="41">
        <v>45447.291666666664</v>
      </c>
      <c r="J1466" s="15">
        <v>229849</v>
      </c>
      <c r="K1466" s="12">
        <v>0</v>
      </c>
      <c r="L1466" s="15">
        <v>0</v>
      </c>
      <c r="M1466" s="15">
        <f t="shared" si="24"/>
        <v>229849</v>
      </c>
      <c r="N1466" s="42" t="s">
        <v>17</v>
      </c>
      <c r="O1466" s="40"/>
      <c r="P1466" s="40" t="s">
        <v>4268</v>
      </c>
      <c r="Q1466" s="40" t="b">
        <v>0</v>
      </c>
      <c r="R1466" s="40" t="s">
        <v>4254</v>
      </c>
      <c r="S1466" s="40"/>
      <c r="T1466" s="40" t="s">
        <v>4263</v>
      </c>
      <c r="U1466" s="15">
        <v>229849</v>
      </c>
      <c r="V1466" s="15">
        <v>0</v>
      </c>
      <c r="W1466" s="15">
        <v>0</v>
      </c>
      <c r="X1466" s="15"/>
      <c r="Y1466" s="15"/>
      <c r="Z1466" s="15">
        <v>229849</v>
      </c>
      <c r="AA1466" s="15">
        <v>0</v>
      </c>
      <c r="AB1466" s="15">
        <v>0</v>
      </c>
      <c r="AC1466" s="15">
        <v>229849</v>
      </c>
      <c r="AD1466" s="15">
        <v>229849</v>
      </c>
      <c r="AE1466" s="40">
        <v>1222486741</v>
      </c>
      <c r="AF1466" s="15">
        <v>0</v>
      </c>
      <c r="AG1466" s="40"/>
      <c r="AH1466" s="40"/>
      <c r="AI1466" s="40"/>
      <c r="AJ1466" s="15">
        <v>0</v>
      </c>
      <c r="AK1466" s="40"/>
      <c r="AL1466" s="40"/>
      <c r="AM1466" s="40"/>
      <c r="AN1466" s="41">
        <v>45504</v>
      </c>
    </row>
    <row r="1467" spans="1:40" x14ac:dyDescent="0.35">
      <c r="A1467" s="40">
        <v>835000972</v>
      </c>
      <c r="B1467" s="40" t="s">
        <v>0</v>
      </c>
      <c r="C1467" s="40" t="s">
        <v>1503</v>
      </c>
      <c r="D1467" s="40" t="s">
        <v>22</v>
      </c>
      <c r="E1467" s="40">
        <v>9460</v>
      </c>
      <c r="F1467" s="40" t="s">
        <v>1503</v>
      </c>
      <c r="G1467" s="40" t="s">
        <v>3611</v>
      </c>
      <c r="H1467" s="41">
        <v>45428.560497685336</v>
      </c>
      <c r="I1467" s="41">
        <v>45447.291666666664</v>
      </c>
      <c r="J1467" s="15">
        <v>2643501</v>
      </c>
      <c r="K1467" s="12">
        <v>0</v>
      </c>
      <c r="L1467" s="15">
        <v>0</v>
      </c>
      <c r="M1467" s="15">
        <f t="shared" si="24"/>
        <v>2643501</v>
      </c>
      <c r="N1467" s="42" t="s">
        <v>17</v>
      </c>
      <c r="O1467" s="40"/>
      <c r="P1467" s="40" t="s">
        <v>4268</v>
      </c>
      <c r="Q1467" s="40" t="b">
        <v>0</v>
      </c>
      <c r="R1467" s="40" t="s">
        <v>4254</v>
      </c>
      <c r="S1467" s="40"/>
      <c r="T1467" s="40" t="s">
        <v>4263</v>
      </c>
      <c r="U1467" s="15">
        <v>2643501</v>
      </c>
      <c r="V1467" s="15">
        <v>0</v>
      </c>
      <c r="W1467" s="15">
        <v>0</v>
      </c>
      <c r="X1467" s="15"/>
      <c r="Y1467" s="15"/>
      <c r="Z1467" s="15">
        <v>2643501</v>
      </c>
      <c r="AA1467" s="15">
        <v>0</v>
      </c>
      <c r="AB1467" s="15">
        <v>0</v>
      </c>
      <c r="AC1467" s="15">
        <v>2643501</v>
      </c>
      <c r="AD1467" s="15">
        <v>2643501</v>
      </c>
      <c r="AE1467" s="40">
        <v>1222486751</v>
      </c>
      <c r="AF1467" s="15">
        <v>0</v>
      </c>
      <c r="AG1467" s="40"/>
      <c r="AH1467" s="40"/>
      <c r="AI1467" s="40"/>
      <c r="AJ1467" s="15">
        <v>0</v>
      </c>
      <c r="AK1467" s="40"/>
      <c r="AL1467" s="40"/>
      <c r="AM1467" s="40"/>
      <c r="AN1467" s="41">
        <v>45504</v>
      </c>
    </row>
    <row r="1468" spans="1:40" x14ac:dyDescent="0.35">
      <c r="A1468" s="40">
        <v>835000972</v>
      </c>
      <c r="B1468" s="40" t="s">
        <v>0</v>
      </c>
      <c r="C1468" s="40" t="s">
        <v>1504</v>
      </c>
      <c r="D1468" s="40" t="s">
        <v>22</v>
      </c>
      <c r="E1468" s="40">
        <v>9509</v>
      </c>
      <c r="F1468" s="40" t="s">
        <v>1504</v>
      </c>
      <c r="G1468" s="40" t="s">
        <v>3612</v>
      </c>
      <c r="H1468" s="41">
        <v>45428.769375000149</v>
      </c>
      <c r="I1468" s="41">
        <v>45447.291666666664</v>
      </c>
      <c r="J1468" s="15">
        <v>585886</v>
      </c>
      <c r="K1468" s="12">
        <v>0</v>
      </c>
      <c r="L1468" s="15">
        <v>0</v>
      </c>
      <c r="M1468" s="15">
        <f t="shared" si="24"/>
        <v>585886</v>
      </c>
      <c r="N1468" s="42" t="s">
        <v>17</v>
      </c>
      <c r="O1468" s="40"/>
      <c r="P1468" s="40" t="s">
        <v>4268</v>
      </c>
      <c r="Q1468" s="40" t="b">
        <v>0</v>
      </c>
      <c r="R1468" s="40" t="s">
        <v>4254</v>
      </c>
      <c r="S1468" s="40"/>
      <c r="T1468" s="40" t="s">
        <v>4263</v>
      </c>
      <c r="U1468" s="15">
        <v>585886</v>
      </c>
      <c r="V1468" s="15">
        <v>0</v>
      </c>
      <c r="W1468" s="15">
        <v>0</v>
      </c>
      <c r="X1468" s="15"/>
      <c r="Y1468" s="15"/>
      <c r="Z1468" s="15">
        <v>585886</v>
      </c>
      <c r="AA1468" s="15">
        <v>0</v>
      </c>
      <c r="AB1468" s="15">
        <v>0</v>
      </c>
      <c r="AC1468" s="15">
        <v>585886</v>
      </c>
      <c r="AD1468" s="15">
        <v>585886</v>
      </c>
      <c r="AE1468" s="40">
        <v>1222486775</v>
      </c>
      <c r="AF1468" s="15">
        <v>0</v>
      </c>
      <c r="AG1468" s="40"/>
      <c r="AH1468" s="40"/>
      <c r="AI1468" s="40"/>
      <c r="AJ1468" s="15">
        <v>0</v>
      </c>
      <c r="AK1468" s="40"/>
      <c r="AL1468" s="40"/>
      <c r="AM1468" s="40"/>
      <c r="AN1468" s="41">
        <v>45504</v>
      </c>
    </row>
    <row r="1469" spans="1:40" x14ac:dyDescent="0.35">
      <c r="A1469" s="40">
        <v>835000972</v>
      </c>
      <c r="B1469" s="40" t="s">
        <v>0</v>
      </c>
      <c r="C1469" s="40" t="s">
        <v>1505</v>
      </c>
      <c r="D1469" s="40" t="s">
        <v>22</v>
      </c>
      <c r="E1469" s="40">
        <v>9563</v>
      </c>
      <c r="F1469" s="40" t="s">
        <v>1505</v>
      </c>
      <c r="G1469" s="40" t="s">
        <v>3613</v>
      </c>
      <c r="H1469" s="41">
        <v>45429.375775451306</v>
      </c>
      <c r="I1469" s="41">
        <v>45447.291666666664</v>
      </c>
      <c r="J1469" s="15">
        <v>287210</v>
      </c>
      <c r="K1469" s="12">
        <v>0</v>
      </c>
      <c r="L1469" s="15">
        <v>0</v>
      </c>
      <c r="M1469" s="15">
        <f t="shared" ref="M1469:M1532" si="25">+J1469-K1469-L1469</f>
        <v>287210</v>
      </c>
      <c r="N1469" s="42" t="s">
        <v>17</v>
      </c>
      <c r="O1469" s="40"/>
      <c r="P1469" s="40" t="s">
        <v>4263</v>
      </c>
      <c r="Q1469" s="40" t="b">
        <v>0</v>
      </c>
      <c r="R1469" s="40" t="s">
        <v>4257</v>
      </c>
      <c r="S1469" s="40"/>
      <c r="T1469" s="40" t="s">
        <v>4263</v>
      </c>
      <c r="U1469" s="15">
        <v>0</v>
      </c>
      <c r="V1469" s="15">
        <v>0</v>
      </c>
      <c r="W1469" s="15">
        <v>0</v>
      </c>
      <c r="X1469" s="15"/>
      <c r="Y1469" s="15"/>
      <c r="Z1469" s="15">
        <v>0</v>
      </c>
      <c r="AA1469" s="15">
        <v>0</v>
      </c>
      <c r="AB1469" s="15">
        <v>0</v>
      </c>
      <c r="AC1469" s="15">
        <v>0</v>
      </c>
      <c r="AD1469" s="15">
        <v>0</v>
      </c>
      <c r="AE1469" s="40"/>
      <c r="AF1469" s="15">
        <v>0</v>
      </c>
      <c r="AG1469" s="40"/>
      <c r="AH1469" s="40"/>
      <c r="AI1469" s="40"/>
      <c r="AJ1469" s="15">
        <v>0</v>
      </c>
      <c r="AK1469" s="40"/>
      <c r="AL1469" s="40"/>
      <c r="AM1469" s="40"/>
      <c r="AN1469" s="41">
        <v>45504</v>
      </c>
    </row>
    <row r="1470" spans="1:40" x14ac:dyDescent="0.35">
      <c r="A1470" s="40">
        <v>835000972</v>
      </c>
      <c r="B1470" s="40" t="s">
        <v>0</v>
      </c>
      <c r="C1470" s="40" t="s">
        <v>1506</v>
      </c>
      <c r="D1470" s="40" t="s">
        <v>22</v>
      </c>
      <c r="E1470" s="40">
        <v>9584</v>
      </c>
      <c r="F1470" s="40" t="s">
        <v>1506</v>
      </c>
      <c r="G1470" s="40" t="s">
        <v>3614</v>
      </c>
      <c r="H1470" s="41">
        <v>45429.45134258084</v>
      </c>
      <c r="I1470" s="41">
        <v>45447.291666666664</v>
      </c>
      <c r="J1470" s="15">
        <v>2880748</v>
      </c>
      <c r="K1470" s="12">
        <v>0</v>
      </c>
      <c r="L1470" s="15">
        <v>0</v>
      </c>
      <c r="M1470" s="15">
        <f t="shared" si="25"/>
        <v>2880748</v>
      </c>
      <c r="N1470" s="42" t="s">
        <v>17</v>
      </c>
      <c r="O1470" s="40"/>
      <c r="P1470" s="40" t="s">
        <v>4263</v>
      </c>
      <c r="Q1470" s="40" t="b">
        <v>0</v>
      </c>
      <c r="R1470" s="40" t="s">
        <v>4257</v>
      </c>
      <c r="S1470" s="40"/>
      <c r="T1470" s="40" t="s">
        <v>4263</v>
      </c>
      <c r="U1470" s="15">
        <v>0</v>
      </c>
      <c r="V1470" s="15">
        <v>0</v>
      </c>
      <c r="W1470" s="15">
        <v>0</v>
      </c>
      <c r="X1470" s="15"/>
      <c r="Y1470" s="15"/>
      <c r="Z1470" s="15">
        <v>0</v>
      </c>
      <c r="AA1470" s="15">
        <v>0</v>
      </c>
      <c r="AB1470" s="15">
        <v>0</v>
      </c>
      <c r="AC1470" s="15">
        <v>0</v>
      </c>
      <c r="AD1470" s="15">
        <v>0</v>
      </c>
      <c r="AE1470" s="40"/>
      <c r="AF1470" s="15">
        <v>0</v>
      </c>
      <c r="AG1470" s="40"/>
      <c r="AH1470" s="40"/>
      <c r="AI1470" s="40"/>
      <c r="AJ1470" s="15">
        <v>0</v>
      </c>
      <c r="AK1470" s="40"/>
      <c r="AL1470" s="40"/>
      <c r="AM1470" s="40"/>
      <c r="AN1470" s="41">
        <v>45504</v>
      </c>
    </row>
    <row r="1471" spans="1:40" x14ac:dyDescent="0.35">
      <c r="A1471" s="40">
        <v>835000972</v>
      </c>
      <c r="B1471" s="40" t="s">
        <v>0</v>
      </c>
      <c r="C1471" s="40" t="s">
        <v>1507</v>
      </c>
      <c r="D1471" s="40" t="s">
        <v>22</v>
      </c>
      <c r="E1471" s="40">
        <v>9618</v>
      </c>
      <c r="F1471" s="40" t="s">
        <v>1507</v>
      </c>
      <c r="G1471" s="40" t="s">
        <v>3615</v>
      </c>
      <c r="H1471" s="41">
        <v>45429.550902777817</v>
      </c>
      <c r="I1471" s="41">
        <v>45447.291666666664</v>
      </c>
      <c r="J1471" s="15">
        <v>173230</v>
      </c>
      <c r="K1471" s="12">
        <v>0</v>
      </c>
      <c r="L1471" s="15">
        <v>0</v>
      </c>
      <c r="M1471" s="15">
        <f t="shared" si="25"/>
        <v>173230</v>
      </c>
      <c r="N1471" s="42" t="s">
        <v>17</v>
      </c>
      <c r="O1471" s="40"/>
      <c r="P1471" s="40" t="s">
        <v>4268</v>
      </c>
      <c r="Q1471" s="40" t="b">
        <v>0</v>
      </c>
      <c r="R1471" s="40" t="s">
        <v>4254</v>
      </c>
      <c r="S1471" s="40"/>
      <c r="T1471" s="40" t="s">
        <v>4263</v>
      </c>
      <c r="U1471" s="15">
        <v>173230</v>
      </c>
      <c r="V1471" s="15">
        <v>0</v>
      </c>
      <c r="W1471" s="15">
        <v>0</v>
      </c>
      <c r="X1471" s="15"/>
      <c r="Y1471" s="15"/>
      <c r="Z1471" s="15">
        <v>173230</v>
      </c>
      <c r="AA1471" s="15">
        <v>0</v>
      </c>
      <c r="AB1471" s="15">
        <v>0</v>
      </c>
      <c r="AC1471" s="15">
        <v>173230</v>
      </c>
      <c r="AD1471" s="15">
        <v>173230</v>
      </c>
      <c r="AE1471" s="40">
        <v>1222486829</v>
      </c>
      <c r="AF1471" s="15">
        <v>0</v>
      </c>
      <c r="AG1471" s="40"/>
      <c r="AH1471" s="40"/>
      <c r="AI1471" s="40"/>
      <c r="AJ1471" s="15">
        <v>0</v>
      </c>
      <c r="AK1471" s="40"/>
      <c r="AL1471" s="40"/>
      <c r="AM1471" s="40"/>
      <c r="AN1471" s="41">
        <v>45504</v>
      </c>
    </row>
    <row r="1472" spans="1:40" x14ac:dyDescent="0.35">
      <c r="A1472" s="40">
        <v>835000972</v>
      </c>
      <c r="B1472" s="40" t="s">
        <v>0</v>
      </c>
      <c r="C1472" s="40" t="s">
        <v>1508</v>
      </c>
      <c r="D1472" s="40" t="s">
        <v>22</v>
      </c>
      <c r="E1472" s="40">
        <v>9650</v>
      </c>
      <c r="F1472" s="40" t="s">
        <v>1508</v>
      </c>
      <c r="G1472" s="40" t="s">
        <v>3616</v>
      </c>
      <c r="H1472" s="41">
        <v>45429.651354166679</v>
      </c>
      <c r="I1472" s="41">
        <v>45447.291666666664</v>
      </c>
      <c r="J1472" s="15">
        <v>411794</v>
      </c>
      <c r="K1472" s="12">
        <v>0</v>
      </c>
      <c r="L1472" s="15">
        <v>0</v>
      </c>
      <c r="M1472" s="15">
        <f t="shared" si="25"/>
        <v>411794</v>
      </c>
      <c r="N1472" s="42" t="s">
        <v>17</v>
      </c>
      <c r="O1472" s="40"/>
      <c r="P1472" s="40" t="s">
        <v>4268</v>
      </c>
      <c r="Q1472" s="40" t="b">
        <v>0</v>
      </c>
      <c r="R1472" s="40" t="s">
        <v>4254</v>
      </c>
      <c r="S1472" s="40"/>
      <c r="T1472" s="40" t="s">
        <v>4263</v>
      </c>
      <c r="U1472" s="15">
        <v>411794</v>
      </c>
      <c r="V1472" s="15">
        <v>0</v>
      </c>
      <c r="W1472" s="15">
        <v>0</v>
      </c>
      <c r="X1472" s="15"/>
      <c r="Y1472" s="15"/>
      <c r="Z1472" s="15">
        <v>411794</v>
      </c>
      <c r="AA1472" s="15">
        <v>0</v>
      </c>
      <c r="AB1472" s="15">
        <v>0</v>
      </c>
      <c r="AC1472" s="15">
        <v>411794</v>
      </c>
      <c r="AD1472" s="15">
        <v>411794</v>
      </c>
      <c r="AE1472" s="40">
        <v>1222486831</v>
      </c>
      <c r="AF1472" s="15">
        <v>0</v>
      </c>
      <c r="AG1472" s="40"/>
      <c r="AH1472" s="40"/>
      <c r="AI1472" s="40"/>
      <c r="AJ1472" s="15">
        <v>0</v>
      </c>
      <c r="AK1472" s="40"/>
      <c r="AL1472" s="40"/>
      <c r="AM1472" s="40"/>
      <c r="AN1472" s="41">
        <v>45504</v>
      </c>
    </row>
    <row r="1473" spans="1:40" x14ac:dyDescent="0.35">
      <c r="A1473" s="40">
        <v>835000972</v>
      </c>
      <c r="B1473" s="40" t="s">
        <v>0</v>
      </c>
      <c r="C1473" s="40" t="s">
        <v>1509</v>
      </c>
      <c r="D1473" s="40" t="s">
        <v>22</v>
      </c>
      <c r="E1473" s="40">
        <v>9702</v>
      </c>
      <c r="F1473" s="40" t="s">
        <v>1509</v>
      </c>
      <c r="G1473" s="40" t="s">
        <v>3617</v>
      </c>
      <c r="H1473" s="41">
        <v>45430.388194444589</v>
      </c>
      <c r="I1473" s="41">
        <v>45447.291666666664</v>
      </c>
      <c r="J1473" s="15">
        <v>419354</v>
      </c>
      <c r="K1473" s="12">
        <v>0</v>
      </c>
      <c r="L1473" s="15">
        <v>0</v>
      </c>
      <c r="M1473" s="15">
        <f t="shared" si="25"/>
        <v>419354</v>
      </c>
      <c r="N1473" s="42" t="s">
        <v>17</v>
      </c>
      <c r="O1473" s="40"/>
      <c r="P1473" s="40" t="s">
        <v>4268</v>
      </c>
      <c r="Q1473" s="40" t="b">
        <v>0</v>
      </c>
      <c r="R1473" s="40" t="s">
        <v>4254</v>
      </c>
      <c r="S1473" s="40"/>
      <c r="T1473" s="40" t="s">
        <v>4263</v>
      </c>
      <c r="U1473" s="15">
        <v>419354</v>
      </c>
      <c r="V1473" s="15">
        <v>0</v>
      </c>
      <c r="W1473" s="15">
        <v>0</v>
      </c>
      <c r="X1473" s="15"/>
      <c r="Y1473" s="15"/>
      <c r="Z1473" s="15">
        <v>419354</v>
      </c>
      <c r="AA1473" s="15">
        <v>0</v>
      </c>
      <c r="AB1473" s="15">
        <v>0</v>
      </c>
      <c r="AC1473" s="15">
        <v>419354</v>
      </c>
      <c r="AD1473" s="15">
        <v>419354</v>
      </c>
      <c r="AE1473" s="40">
        <v>1222486851</v>
      </c>
      <c r="AF1473" s="15">
        <v>0</v>
      </c>
      <c r="AG1473" s="40"/>
      <c r="AH1473" s="40"/>
      <c r="AI1473" s="40"/>
      <c r="AJ1473" s="15">
        <v>0</v>
      </c>
      <c r="AK1473" s="40"/>
      <c r="AL1473" s="40"/>
      <c r="AM1473" s="40"/>
      <c r="AN1473" s="41">
        <v>45504</v>
      </c>
    </row>
    <row r="1474" spans="1:40" x14ac:dyDescent="0.35">
      <c r="A1474" s="40">
        <v>835000972</v>
      </c>
      <c r="B1474" s="40" t="s">
        <v>0</v>
      </c>
      <c r="C1474" s="40" t="s">
        <v>1510</v>
      </c>
      <c r="D1474" s="40" t="s">
        <v>22</v>
      </c>
      <c r="E1474" s="40">
        <v>9721</v>
      </c>
      <c r="F1474" s="40" t="s">
        <v>1510</v>
      </c>
      <c r="G1474" s="40" t="s">
        <v>3618</v>
      </c>
      <c r="H1474" s="41">
        <v>45430.500057870522</v>
      </c>
      <c r="I1474" s="41">
        <v>45447.291666666664</v>
      </c>
      <c r="J1474" s="15">
        <v>512475</v>
      </c>
      <c r="K1474" s="12">
        <v>0</v>
      </c>
      <c r="L1474" s="15">
        <v>0</v>
      </c>
      <c r="M1474" s="15">
        <f t="shared" si="25"/>
        <v>512475</v>
      </c>
      <c r="N1474" s="42" t="s">
        <v>17</v>
      </c>
      <c r="O1474" s="40"/>
      <c r="P1474" s="40" t="s">
        <v>4268</v>
      </c>
      <c r="Q1474" s="40" t="b">
        <v>0</v>
      </c>
      <c r="R1474" s="40" t="s">
        <v>4254</v>
      </c>
      <c r="S1474" s="40"/>
      <c r="T1474" s="40" t="s">
        <v>4263</v>
      </c>
      <c r="U1474" s="15">
        <v>512475</v>
      </c>
      <c r="V1474" s="15">
        <v>0</v>
      </c>
      <c r="W1474" s="15">
        <v>0</v>
      </c>
      <c r="X1474" s="15"/>
      <c r="Y1474" s="15"/>
      <c r="Z1474" s="15">
        <v>512475</v>
      </c>
      <c r="AA1474" s="15">
        <v>0</v>
      </c>
      <c r="AB1474" s="15">
        <v>0</v>
      </c>
      <c r="AC1474" s="15">
        <v>512475</v>
      </c>
      <c r="AD1474" s="15">
        <v>512475</v>
      </c>
      <c r="AE1474" s="40">
        <v>1222486856</v>
      </c>
      <c r="AF1474" s="15">
        <v>0</v>
      </c>
      <c r="AG1474" s="40"/>
      <c r="AH1474" s="40"/>
      <c r="AI1474" s="40"/>
      <c r="AJ1474" s="15">
        <v>0</v>
      </c>
      <c r="AK1474" s="40"/>
      <c r="AL1474" s="40"/>
      <c r="AM1474" s="40"/>
      <c r="AN1474" s="41">
        <v>45504</v>
      </c>
    </row>
    <row r="1475" spans="1:40" x14ac:dyDescent="0.35">
      <c r="A1475" s="40">
        <v>835000972</v>
      </c>
      <c r="B1475" s="40" t="s">
        <v>0</v>
      </c>
      <c r="C1475" s="40" t="s">
        <v>1511</v>
      </c>
      <c r="D1475" s="40" t="s">
        <v>22</v>
      </c>
      <c r="E1475" s="40">
        <v>9743</v>
      </c>
      <c r="F1475" s="40" t="s">
        <v>1511</v>
      </c>
      <c r="G1475" s="40" t="s">
        <v>3619</v>
      </c>
      <c r="H1475" s="41">
        <v>45430.714953703806</v>
      </c>
      <c r="I1475" s="41">
        <v>45447.291666666664</v>
      </c>
      <c r="J1475" s="15">
        <v>276511</v>
      </c>
      <c r="K1475" s="12">
        <v>0</v>
      </c>
      <c r="L1475" s="15">
        <v>0</v>
      </c>
      <c r="M1475" s="15">
        <f t="shared" si="25"/>
        <v>276511</v>
      </c>
      <c r="N1475" s="42" t="s">
        <v>17</v>
      </c>
      <c r="O1475" s="40"/>
      <c r="P1475" s="40" t="s">
        <v>4268</v>
      </c>
      <c r="Q1475" s="40" t="b">
        <v>0</v>
      </c>
      <c r="R1475" s="40" t="s">
        <v>4254</v>
      </c>
      <c r="S1475" s="40"/>
      <c r="T1475" s="40" t="s">
        <v>4263</v>
      </c>
      <c r="U1475" s="15">
        <v>276511</v>
      </c>
      <c r="V1475" s="15">
        <v>0</v>
      </c>
      <c r="W1475" s="15">
        <v>0</v>
      </c>
      <c r="X1475" s="15"/>
      <c r="Y1475" s="15"/>
      <c r="Z1475" s="15">
        <v>276511</v>
      </c>
      <c r="AA1475" s="15">
        <v>0</v>
      </c>
      <c r="AB1475" s="15">
        <v>0</v>
      </c>
      <c r="AC1475" s="15">
        <v>276511</v>
      </c>
      <c r="AD1475" s="15">
        <v>276511</v>
      </c>
      <c r="AE1475" s="40">
        <v>1222486861</v>
      </c>
      <c r="AF1475" s="15">
        <v>0</v>
      </c>
      <c r="AG1475" s="40"/>
      <c r="AH1475" s="40"/>
      <c r="AI1475" s="40"/>
      <c r="AJ1475" s="15">
        <v>0</v>
      </c>
      <c r="AK1475" s="40"/>
      <c r="AL1475" s="40"/>
      <c r="AM1475" s="40"/>
      <c r="AN1475" s="41">
        <v>45504</v>
      </c>
    </row>
    <row r="1476" spans="1:40" x14ac:dyDescent="0.35">
      <c r="A1476" s="40">
        <v>835000972</v>
      </c>
      <c r="B1476" s="40" t="s">
        <v>0</v>
      </c>
      <c r="C1476" s="40" t="s">
        <v>1512</v>
      </c>
      <c r="D1476" s="40" t="s">
        <v>22</v>
      </c>
      <c r="E1476" s="40">
        <v>9745</v>
      </c>
      <c r="F1476" s="40" t="s">
        <v>1512</v>
      </c>
      <c r="G1476" s="40" t="s">
        <v>3620</v>
      </c>
      <c r="H1476" s="41">
        <v>45430.720914340112</v>
      </c>
      <c r="I1476" s="41">
        <v>45447.291666666664</v>
      </c>
      <c r="J1476" s="15">
        <v>301980</v>
      </c>
      <c r="K1476" s="12">
        <v>0</v>
      </c>
      <c r="L1476" s="15">
        <v>0</v>
      </c>
      <c r="M1476" s="15">
        <f t="shared" si="25"/>
        <v>301980</v>
      </c>
      <c r="N1476" s="42" t="s">
        <v>17</v>
      </c>
      <c r="O1476" s="40"/>
      <c r="P1476" s="40" t="s">
        <v>4268</v>
      </c>
      <c r="Q1476" s="40" t="b">
        <v>0</v>
      </c>
      <c r="R1476" s="40" t="s">
        <v>4254</v>
      </c>
      <c r="S1476" s="40"/>
      <c r="T1476" s="40" t="s">
        <v>4263</v>
      </c>
      <c r="U1476" s="15">
        <v>301980</v>
      </c>
      <c r="V1476" s="15">
        <v>0</v>
      </c>
      <c r="W1476" s="15">
        <v>0</v>
      </c>
      <c r="X1476" s="15"/>
      <c r="Y1476" s="15"/>
      <c r="Z1476" s="15">
        <v>301980</v>
      </c>
      <c r="AA1476" s="15">
        <v>0</v>
      </c>
      <c r="AB1476" s="15">
        <v>0</v>
      </c>
      <c r="AC1476" s="15">
        <v>301980</v>
      </c>
      <c r="AD1476" s="15">
        <v>301980</v>
      </c>
      <c r="AE1476" s="40">
        <v>1222486862</v>
      </c>
      <c r="AF1476" s="15">
        <v>0</v>
      </c>
      <c r="AG1476" s="40"/>
      <c r="AH1476" s="40"/>
      <c r="AI1476" s="40"/>
      <c r="AJ1476" s="15">
        <v>0</v>
      </c>
      <c r="AK1476" s="40"/>
      <c r="AL1476" s="40"/>
      <c r="AM1476" s="40"/>
      <c r="AN1476" s="41">
        <v>45504</v>
      </c>
    </row>
    <row r="1477" spans="1:40" x14ac:dyDescent="0.35">
      <c r="A1477" s="40">
        <v>835000972</v>
      </c>
      <c r="B1477" s="40" t="s">
        <v>0</v>
      </c>
      <c r="C1477" s="40" t="s">
        <v>1513</v>
      </c>
      <c r="D1477" s="40" t="s">
        <v>22</v>
      </c>
      <c r="E1477" s="40">
        <v>9747</v>
      </c>
      <c r="F1477" s="40" t="s">
        <v>1513</v>
      </c>
      <c r="G1477" s="40" t="s">
        <v>3621</v>
      </c>
      <c r="H1477" s="41">
        <v>45430.736377303023</v>
      </c>
      <c r="I1477" s="41">
        <v>45447.291666666664</v>
      </c>
      <c r="J1477" s="15">
        <v>447374</v>
      </c>
      <c r="K1477" s="12">
        <v>0</v>
      </c>
      <c r="L1477" s="15">
        <v>0</v>
      </c>
      <c r="M1477" s="15">
        <f t="shared" si="25"/>
        <v>447374</v>
      </c>
      <c r="N1477" s="42" t="s">
        <v>17</v>
      </c>
      <c r="O1477" s="40"/>
      <c r="P1477" s="40" t="s">
        <v>4268</v>
      </c>
      <c r="Q1477" s="40" t="b">
        <v>0</v>
      </c>
      <c r="R1477" s="40" t="s">
        <v>4254</v>
      </c>
      <c r="S1477" s="40"/>
      <c r="T1477" s="40" t="s">
        <v>4263</v>
      </c>
      <c r="U1477" s="15">
        <v>447374</v>
      </c>
      <c r="V1477" s="15">
        <v>0</v>
      </c>
      <c r="W1477" s="15">
        <v>0</v>
      </c>
      <c r="X1477" s="15"/>
      <c r="Y1477" s="15"/>
      <c r="Z1477" s="15">
        <v>447374</v>
      </c>
      <c r="AA1477" s="15">
        <v>0</v>
      </c>
      <c r="AB1477" s="15">
        <v>0</v>
      </c>
      <c r="AC1477" s="15">
        <v>447374</v>
      </c>
      <c r="AD1477" s="15">
        <v>447374</v>
      </c>
      <c r="AE1477" s="40">
        <v>1222486863</v>
      </c>
      <c r="AF1477" s="15">
        <v>0</v>
      </c>
      <c r="AG1477" s="40"/>
      <c r="AH1477" s="40"/>
      <c r="AI1477" s="40"/>
      <c r="AJ1477" s="15">
        <v>0</v>
      </c>
      <c r="AK1477" s="40"/>
      <c r="AL1477" s="40"/>
      <c r="AM1477" s="40"/>
      <c r="AN1477" s="41">
        <v>45504</v>
      </c>
    </row>
    <row r="1478" spans="1:40" x14ac:dyDescent="0.35">
      <c r="A1478" s="40">
        <v>835000972</v>
      </c>
      <c r="B1478" s="40" t="s">
        <v>0</v>
      </c>
      <c r="C1478" s="40" t="s">
        <v>1514</v>
      </c>
      <c r="D1478" s="40" t="s">
        <v>22</v>
      </c>
      <c r="E1478" s="40">
        <v>9749</v>
      </c>
      <c r="F1478" s="40" t="s">
        <v>1514</v>
      </c>
      <c r="G1478" s="40" t="s">
        <v>3622</v>
      </c>
      <c r="H1478" s="41">
        <v>45430.740312488284</v>
      </c>
      <c r="I1478" s="41" t="e">
        <v>#N/A</v>
      </c>
      <c r="J1478" s="15">
        <v>397113</v>
      </c>
      <c r="K1478" s="12">
        <v>0</v>
      </c>
      <c r="L1478" s="15">
        <v>0</v>
      </c>
      <c r="M1478" s="15">
        <f t="shared" si="25"/>
        <v>397113</v>
      </c>
      <c r="N1478" s="42" t="s">
        <v>17</v>
      </c>
      <c r="O1478" s="40"/>
      <c r="P1478" s="40" t="s">
        <v>4260</v>
      </c>
      <c r="Q1478" s="40"/>
      <c r="R1478" s="40" t="e">
        <v>#N/A</v>
      </c>
      <c r="S1478" s="40"/>
      <c r="T1478" s="40" t="s">
        <v>4260</v>
      </c>
      <c r="U1478" s="15">
        <v>0</v>
      </c>
      <c r="V1478" s="15">
        <v>0</v>
      </c>
      <c r="W1478" s="15">
        <v>0</v>
      </c>
      <c r="X1478" s="15"/>
      <c r="Y1478" s="15"/>
      <c r="Z1478" s="15">
        <v>0</v>
      </c>
      <c r="AA1478" s="15">
        <v>0</v>
      </c>
      <c r="AB1478" s="15">
        <v>0</v>
      </c>
      <c r="AC1478" s="15">
        <v>0</v>
      </c>
      <c r="AD1478" s="15">
        <v>0</v>
      </c>
      <c r="AE1478" s="40"/>
      <c r="AF1478" s="15">
        <v>0</v>
      </c>
      <c r="AG1478" s="40"/>
      <c r="AH1478" s="40"/>
      <c r="AI1478" s="40"/>
      <c r="AJ1478" s="15">
        <v>0</v>
      </c>
      <c r="AK1478" s="40"/>
      <c r="AL1478" s="40"/>
      <c r="AM1478" s="40"/>
      <c r="AN1478" s="41">
        <v>45504</v>
      </c>
    </row>
    <row r="1479" spans="1:40" x14ac:dyDescent="0.35">
      <c r="A1479" s="40">
        <v>835000972</v>
      </c>
      <c r="B1479" s="40" t="s">
        <v>0</v>
      </c>
      <c r="C1479" s="40" t="s">
        <v>1515</v>
      </c>
      <c r="D1479" s="40" t="s">
        <v>22</v>
      </c>
      <c r="E1479" s="40">
        <v>9751</v>
      </c>
      <c r="F1479" s="40" t="s">
        <v>1515</v>
      </c>
      <c r="G1479" s="40" t="s">
        <v>3623</v>
      </c>
      <c r="H1479" s="41">
        <v>45430.750162037089</v>
      </c>
      <c r="I1479" s="41">
        <v>45447.291666666664</v>
      </c>
      <c r="J1479" s="15">
        <v>95185</v>
      </c>
      <c r="K1479" s="12">
        <v>0</v>
      </c>
      <c r="L1479" s="15">
        <v>0</v>
      </c>
      <c r="M1479" s="15">
        <f t="shared" si="25"/>
        <v>95185</v>
      </c>
      <c r="N1479" s="42" t="s">
        <v>17</v>
      </c>
      <c r="O1479" s="40"/>
      <c r="P1479" s="40" t="s">
        <v>4268</v>
      </c>
      <c r="Q1479" s="40" t="b">
        <v>0</v>
      </c>
      <c r="R1479" s="40" t="s">
        <v>4254</v>
      </c>
      <c r="S1479" s="40"/>
      <c r="T1479" s="40" t="s">
        <v>4263</v>
      </c>
      <c r="U1479" s="15">
        <v>95185</v>
      </c>
      <c r="V1479" s="15">
        <v>0</v>
      </c>
      <c r="W1479" s="15">
        <v>0</v>
      </c>
      <c r="X1479" s="15"/>
      <c r="Y1479" s="15"/>
      <c r="Z1479" s="15">
        <v>95185</v>
      </c>
      <c r="AA1479" s="15">
        <v>0</v>
      </c>
      <c r="AB1479" s="15">
        <v>0</v>
      </c>
      <c r="AC1479" s="15">
        <v>95185</v>
      </c>
      <c r="AD1479" s="15">
        <v>95185</v>
      </c>
      <c r="AE1479" s="40">
        <v>1222486865</v>
      </c>
      <c r="AF1479" s="15">
        <v>0</v>
      </c>
      <c r="AG1479" s="40"/>
      <c r="AH1479" s="40"/>
      <c r="AI1479" s="40"/>
      <c r="AJ1479" s="15">
        <v>0</v>
      </c>
      <c r="AK1479" s="40"/>
      <c r="AL1479" s="40"/>
      <c r="AM1479" s="40"/>
      <c r="AN1479" s="41">
        <v>45504</v>
      </c>
    </row>
    <row r="1480" spans="1:40" x14ac:dyDescent="0.35">
      <c r="A1480" s="40">
        <v>835000972</v>
      </c>
      <c r="B1480" s="40" t="s">
        <v>0</v>
      </c>
      <c r="C1480" s="40" t="s">
        <v>1516</v>
      </c>
      <c r="D1480" s="40" t="s">
        <v>22</v>
      </c>
      <c r="E1480" s="40">
        <v>9765</v>
      </c>
      <c r="F1480" s="40" t="s">
        <v>1516</v>
      </c>
      <c r="G1480" s="40" t="s">
        <v>3624</v>
      </c>
      <c r="H1480" s="41">
        <v>45430.818634247873</v>
      </c>
      <c r="I1480" s="41">
        <v>45447.291666666664</v>
      </c>
      <c r="J1480" s="15">
        <v>371400</v>
      </c>
      <c r="K1480" s="12">
        <v>0</v>
      </c>
      <c r="L1480" s="15">
        <v>0</v>
      </c>
      <c r="M1480" s="15">
        <f t="shared" si="25"/>
        <v>371400</v>
      </c>
      <c r="N1480" s="42" t="s">
        <v>17</v>
      </c>
      <c r="O1480" s="40"/>
      <c r="P1480" s="40" t="s">
        <v>4268</v>
      </c>
      <c r="Q1480" s="40" t="b">
        <v>0</v>
      </c>
      <c r="R1480" s="40" t="s">
        <v>4254</v>
      </c>
      <c r="S1480" s="40"/>
      <c r="T1480" s="40" t="s">
        <v>4263</v>
      </c>
      <c r="U1480" s="15">
        <v>371400</v>
      </c>
      <c r="V1480" s="15">
        <v>0</v>
      </c>
      <c r="W1480" s="15">
        <v>0</v>
      </c>
      <c r="X1480" s="15"/>
      <c r="Y1480" s="15"/>
      <c r="Z1480" s="15">
        <v>371400</v>
      </c>
      <c r="AA1480" s="15">
        <v>0</v>
      </c>
      <c r="AB1480" s="15">
        <v>0</v>
      </c>
      <c r="AC1480" s="15">
        <v>371400</v>
      </c>
      <c r="AD1480" s="15">
        <v>371400</v>
      </c>
      <c r="AE1480" s="40">
        <v>1222486866</v>
      </c>
      <c r="AF1480" s="15">
        <v>0</v>
      </c>
      <c r="AG1480" s="40"/>
      <c r="AH1480" s="40"/>
      <c r="AI1480" s="40"/>
      <c r="AJ1480" s="15">
        <v>0</v>
      </c>
      <c r="AK1480" s="40"/>
      <c r="AL1480" s="40"/>
      <c r="AM1480" s="40"/>
      <c r="AN1480" s="41">
        <v>45504</v>
      </c>
    </row>
    <row r="1481" spans="1:40" x14ac:dyDescent="0.35">
      <c r="A1481" s="40">
        <v>835000972</v>
      </c>
      <c r="B1481" s="40" t="s">
        <v>0</v>
      </c>
      <c r="C1481" s="40" t="s">
        <v>1517</v>
      </c>
      <c r="D1481" s="40" t="s">
        <v>22</v>
      </c>
      <c r="E1481" s="40">
        <v>9770</v>
      </c>
      <c r="F1481" s="40" t="s">
        <v>1517</v>
      </c>
      <c r="G1481" s="40" t="s">
        <v>3625</v>
      </c>
      <c r="H1481" s="41">
        <v>45430.826550926082</v>
      </c>
      <c r="I1481" s="41">
        <v>45447.291666666664</v>
      </c>
      <c r="J1481" s="15">
        <v>180800</v>
      </c>
      <c r="K1481" s="12">
        <v>0</v>
      </c>
      <c r="L1481" s="15">
        <v>0</v>
      </c>
      <c r="M1481" s="15">
        <f t="shared" si="25"/>
        <v>180800</v>
      </c>
      <c r="N1481" s="42" t="s">
        <v>17</v>
      </c>
      <c r="O1481" s="40"/>
      <c r="P1481" s="40" t="s">
        <v>4268</v>
      </c>
      <c r="Q1481" s="40" t="b">
        <v>0</v>
      </c>
      <c r="R1481" s="40" t="s">
        <v>4254</v>
      </c>
      <c r="S1481" s="40"/>
      <c r="T1481" s="40" t="s">
        <v>4263</v>
      </c>
      <c r="U1481" s="15">
        <v>180800</v>
      </c>
      <c r="V1481" s="15">
        <v>0</v>
      </c>
      <c r="W1481" s="15">
        <v>0</v>
      </c>
      <c r="X1481" s="15"/>
      <c r="Y1481" s="15"/>
      <c r="Z1481" s="15">
        <v>180800</v>
      </c>
      <c r="AA1481" s="15">
        <v>0</v>
      </c>
      <c r="AB1481" s="15">
        <v>0</v>
      </c>
      <c r="AC1481" s="15">
        <v>180800</v>
      </c>
      <c r="AD1481" s="15">
        <v>180800</v>
      </c>
      <c r="AE1481" s="40">
        <v>1222486867</v>
      </c>
      <c r="AF1481" s="15">
        <v>0</v>
      </c>
      <c r="AG1481" s="40"/>
      <c r="AH1481" s="40"/>
      <c r="AI1481" s="40"/>
      <c r="AJ1481" s="15">
        <v>0</v>
      </c>
      <c r="AK1481" s="40"/>
      <c r="AL1481" s="40"/>
      <c r="AM1481" s="40"/>
      <c r="AN1481" s="41">
        <v>45504</v>
      </c>
    </row>
    <row r="1482" spans="1:40" x14ac:dyDescent="0.35">
      <c r="A1482" s="40">
        <v>835000972</v>
      </c>
      <c r="B1482" s="40" t="s">
        <v>0</v>
      </c>
      <c r="C1482" s="40" t="s">
        <v>1518</v>
      </c>
      <c r="D1482" s="40" t="s">
        <v>22</v>
      </c>
      <c r="E1482" s="40">
        <v>9786</v>
      </c>
      <c r="F1482" s="40" t="s">
        <v>1518</v>
      </c>
      <c r="G1482" s="40" t="s">
        <v>3626</v>
      </c>
      <c r="H1482" s="41">
        <v>45430.985972222406</v>
      </c>
      <c r="I1482" s="41">
        <v>45447.291666666664</v>
      </c>
      <c r="J1482" s="15">
        <v>769548</v>
      </c>
      <c r="K1482" s="12">
        <v>0</v>
      </c>
      <c r="L1482" s="15">
        <v>0</v>
      </c>
      <c r="M1482" s="15">
        <f t="shared" si="25"/>
        <v>769548</v>
      </c>
      <c r="N1482" s="42" t="s">
        <v>17</v>
      </c>
      <c r="O1482" s="40"/>
      <c r="P1482" s="40" t="s">
        <v>4268</v>
      </c>
      <c r="Q1482" s="40" t="b">
        <v>0</v>
      </c>
      <c r="R1482" s="40" t="s">
        <v>4254</v>
      </c>
      <c r="S1482" s="40"/>
      <c r="T1482" s="40" t="s">
        <v>4263</v>
      </c>
      <c r="U1482" s="15">
        <v>769548</v>
      </c>
      <c r="V1482" s="15">
        <v>0</v>
      </c>
      <c r="W1482" s="15">
        <v>0</v>
      </c>
      <c r="X1482" s="15"/>
      <c r="Y1482" s="15"/>
      <c r="Z1482" s="15">
        <v>769548</v>
      </c>
      <c r="AA1482" s="15">
        <v>0</v>
      </c>
      <c r="AB1482" s="15">
        <v>0</v>
      </c>
      <c r="AC1482" s="15">
        <v>769548</v>
      </c>
      <c r="AD1482" s="15">
        <v>769548</v>
      </c>
      <c r="AE1482" s="40">
        <v>1222486873</v>
      </c>
      <c r="AF1482" s="15">
        <v>0</v>
      </c>
      <c r="AG1482" s="40"/>
      <c r="AH1482" s="40"/>
      <c r="AI1482" s="40"/>
      <c r="AJ1482" s="15">
        <v>0</v>
      </c>
      <c r="AK1482" s="40"/>
      <c r="AL1482" s="40"/>
      <c r="AM1482" s="40"/>
      <c r="AN1482" s="41">
        <v>45504</v>
      </c>
    </row>
    <row r="1483" spans="1:40" x14ac:dyDescent="0.35">
      <c r="A1483" s="40">
        <v>835000972</v>
      </c>
      <c r="B1483" s="40" t="s">
        <v>0</v>
      </c>
      <c r="C1483" s="40" t="s">
        <v>1519</v>
      </c>
      <c r="D1483" s="40" t="s">
        <v>22</v>
      </c>
      <c r="E1483" s="40">
        <v>9797</v>
      </c>
      <c r="F1483" s="40" t="s">
        <v>1519</v>
      </c>
      <c r="G1483" s="40" t="s">
        <v>3627</v>
      </c>
      <c r="H1483" s="41">
        <v>45431.401782407425</v>
      </c>
      <c r="I1483" s="41">
        <v>45447.291666666664</v>
      </c>
      <c r="J1483" s="15">
        <v>202373</v>
      </c>
      <c r="K1483" s="12">
        <v>0</v>
      </c>
      <c r="L1483" s="15">
        <v>0</v>
      </c>
      <c r="M1483" s="15">
        <f t="shared" si="25"/>
        <v>202373</v>
      </c>
      <c r="N1483" s="42" t="s">
        <v>17</v>
      </c>
      <c r="O1483" s="40"/>
      <c r="P1483" s="40" t="s">
        <v>4268</v>
      </c>
      <c r="Q1483" s="40" t="b">
        <v>0</v>
      </c>
      <c r="R1483" s="40" t="s">
        <v>4254</v>
      </c>
      <c r="S1483" s="40"/>
      <c r="T1483" s="40" t="s">
        <v>4263</v>
      </c>
      <c r="U1483" s="15">
        <v>202373</v>
      </c>
      <c r="V1483" s="15">
        <v>0</v>
      </c>
      <c r="W1483" s="15">
        <v>0</v>
      </c>
      <c r="X1483" s="15"/>
      <c r="Y1483" s="15"/>
      <c r="Z1483" s="15">
        <v>202373</v>
      </c>
      <c r="AA1483" s="15">
        <v>0</v>
      </c>
      <c r="AB1483" s="15">
        <v>0</v>
      </c>
      <c r="AC1483" s="15">
        <v>202373</v>
      </c>
      <c r="AD1483" s="15">
        <v>202373</v>
      </c>
      <c r="AE1483" s="40">
        <v>1222486884</v>
      </c>
      <c r="AF1483" s="15">
        <v>0</v>
      </c>
      <c r="AG1483" s="40"/>
      <c r="AH1483" s="40"/>
      <c r="AI1483" s="40"/>
      <c r="AJ1483" s="15">
        <v>0</v>
      </c>
      <c r="AK1483" s="40"/>
      <c r="AL1483" s="40"/>
      <c r="AM1483" s="40"/>
      <c r="AN1483" s="41">
        <v>45504</v>
      </c>
    </row>
    <row r="1484" spans="1:40" x14ac:dyDescent="0.35">
      <c r="A1484" s="40">
        <v>835000972</v>
      </c>
      <c r="B1484" s="40" t="s">
        <v>0</v>
      </c>
      <c r="C1484" s="40" t="s">
        <v>1520</v>
      </c>
      <c r="D1484" s="40" t="s">
        <v>22</v>
      </c>
      <c r="E1484" s="40">
        <v>9798</v>
      </c>
      <c r="F1484" s="40" t="s">
        <v>1520</v>
      </c>
      <c r="G1484" s="40" t="s">
        <v>3628</v>
      </c>
      <c r="H1484" s="41">
        <v>45431.402858796064</v>
      </c>
      <c r="I1484" s="41">
        <v>45447.291666666664</v>
      </c>
      <c r="J1484" s="15">
        <v>211893</v>
      </c>
      <c r="K1484" s="12">
        <v>0</v>
      </c>
      <c r="L1484" s="15">
        <v>0</v>
      </c>
      <c r="M1484" s="15">
        <f t="shared" si="25"/>
        <v>211893</v>
      </c>
      <c r="N1484" s="42" t="s">
        <v>17</v>
      </c>
      <c r="O1484" s="40"/>
      <c r="P1484" s="40" t="s">
        <v>4268</v>
      </c>
      <c r="Q1484" s="40" t="b">
        <v>0</v>
      </c>
      <c r="R1484" s="40" t="s">
        <v>4254</v>
      </c>
      <c r="S1484" s="40"/>
      <c r="T1484" s="40" t="s">
        <v>4263</v>
      </c>
      <c r="U1484" s="15">
        <v>211893</v>
      </c>
      <c r="V1484" s="15">
        <v>0</v>
      </c>
      <c r="W1484" s="15">
        <v>0</v>
      </c>
      <c r="X1484" s="15"/>
      <c r="Y1484" s="15"/>
      <c r="Z1484" s="15">
        <v>211893</v>
      </c>
      <c r="AA1484" s="15">
        <v>0</v>
      </c>
      <c r="AB1484" s="15">
        <v>0</v>
      </c>
      <c r="AC1484" s="15">
        <v>211893</v>
      </c>
      <c r="AD1484" s="15">
        <v>211893</v>
      </c>
      <c r="AE1484" s="40">
        <v>1222486885</v>
      </c>
      <c r="AF1484" s="15">
        <v>0</v>
      </c>
      <c r="AG1484" s="40"/>
      <c r="AH1484" s="40"/>
      <c r="AI1484" s="40"/>
      <c r="AJ1484" s="15">
        <v>0</v>
      </c>
      <c r="AK1484" s="40"/>
      <c r="AL1484" s="40"/>
      <c r="AM1484" s="40"/>
      <c r="AN1484" s="41">
        <v>45504</v>
      </c>
    </row>
    <row r="1485" spans="1:40" x14ac:dyDescent="0.35">
      <c r="A1485" s="40">
        <v>835000972</v>
      </c>
      <c r="B1485" s="40" t="s">
        <v>0</v>
      </c>
      <c r="C1485" s="40" t="s">
        <v>1521</v>
      </c>
      <c r="D1485" s="40" t="s">
        <v>22</v>
      </c>
      <c r="E1485" s="40">
        <v>9812</v>
      </c>
      <c r="F1485" s="40" t="s">
        <v>1521</v>
      </c>
      <c r="G1485" s="40" t="s">
        <v>3629</v>
      </c>
      <c r="H1485" s="41">
        <v>45431.471400463022</v>
      </c>
      <c r="I1485" s="41">
        <v>45447.291666666664</v>
      </c>
      <c r="J1485" s="15">
        <v>282449</v>
      </c>
      <c r="K1485" s="12">
        <v>0</v>
      </c>
      <c r="L1485" s="15">
        <v>0</v>
      </c>
      <c r="M1485" s="15">
        <f t="shared" si="25"/>
        <v>282449</v>
      </c>
      <c r="N1485" s="42" t="s">
        <v>17</v>
      </c>
      <c r="O1485" s="40"/>
      <c r="P1485" s="40" t="s">
        <v>4268</v>
      </c>
      <c r="Q1485" s="40" t="b">
        <v>0</v>
      </c>
      <c r="R1485" s="40" t="s">
        <v>4254</v>
      </c>
      <c r="S1485" s="40"/>
      <c r="T1485" s="40" t="s">
        <v>4263</v>
      </c>
      <c r="U1485" s="15">
        <v>282449</v>
      </c>
      <c r="V1485" s="15">
        <v>0</v>
      </c>
      <c r="W1485" s="15">
        <v>0</v>
      </c>
      <c r="X1485" s="15"/>
      <c r="Y1485" s="15"/>
      <c r="Z1485" s="15">
        <v>282449</v>
      </c>
      <c r="AA1485" s="15">
        <v>0</v>
      </c>
      <c r="AB1485" s="15">
        <v>0</v>
      </c>
      <c r="AC1485" s="15">
        <v>282449</v>
      </c>
      <c r="AD1485" s="15">
        <v>282449</v>
      </c>
      <c r="AE1485" s="40">
        <v>1222486886</v>
      </c>
      <c r="AF1485" s="15">
        <v>0</v>
      </c>
      <c r="AG1485" s="40"/>
      <c r="AH1485" s="40"/>
      <c r="AI1485" s="40"/>
      <c r="AJ1485" s="15">
        <v>0</v>
      </c>
      <c r="AK1485" s="40"/>
      <c r="AL1485" s="40"/>
      <c r="AM1485" s="40"/>
      <c r="AN1485" s="41">
        <v>45504</v>
      </c>
    </row>
    <row r="1486" spans="1:40" x14ac:dyDescent="0.35">
      <c r="A1486" s="40">
        <v>835000972</v>
      </c>
      <c r="B1486" s="40" t="s">
        <v>0</v>
      </c>
      <c r="C1486" s="40" t="s">
        <v>1522</v>
      </c>
      <c r="D1486" s="40" t="s">
        <v>22</v>
      </c>
      <c r="E1486" s="40">
        <v>9819</v>
      </c>
      <c r="F1486" s="40" t="s">
        <v>1522</v>
      </c>
      <c r="G1486" s="40" t="s">
        <v>3630</v>
      </c>
      <c r="H1486" s="41">
        <v>45431.489085648209</v>
      </c>
      <c r="I1486" s="41">
        <v>45447.291666666664</v>
      </c>
      <c r="J1486" s="15">
        <v>209826</v>
      </c>
      <c r="K1486" s="12">
        <v>0</v>
      </c>
      <c r="L1486" s="15">
        <v>0</v>
      </c>
      <c r="M1486" s="15">
        <f t="shared" si="25"/>
        <v>209826</v>
      </c>
      <c r="N1486" s="42" t="s">
        <v>17</v>
      </c>
      <c r="O1486" s="40"/>
      <c r="P1486" s="40" t="s">
        <v>4268</v>
      </c>
      <c r="Q1486" s="40" t="b">
        <v>0</v>
      </c>
      <c r="R1486" s="40" t="s">
        <v>4254</v>
      </c>
      <c r="S1486" s="40"/>
      <c r="T1486" s="40" t="s">
        <v>4263</v>
      </c>
      <c r="U1486" s="15">
        <v>209826</v>
      </c>
      <c r="V1486" s="15">
        <v>0</v>
      </c>
      <c r="W1486" s="15">
        <v>0</v>
      </c>
      <c r="X1486" s="15"/>
      <c r="Y1486" s="15"/>
      <c r="Z1486" s="15">
        <v>209826</v>
      </c>
      <c r="AA1486" s="15">
        <v>0</v>
      </c>
      <c r="AB1486" s="15">
        <v>0</v>
      </c>
      <c r="AC1486" s="15">
        <v>209826</v>
      </c>
      <c r="AD1486" s="15">
        <v>209826</v>
      </c>
      <c r="AE1486" s="40">
        <v>1222486887</v>
      </c>
      <c r="AF1486" s="15">
        <v>0</v>
      </c>
      <c r="AG1486" s="40"/>
      <c r="AH1486" s="40"/>
      <c r="AI1486" s="40"/>
      <c r="AJ1486" s="15">
        <v>0</v>
      </c>
      <c r="AK1486" s="40"/>
      <c r="AL1486" s="40"/>
      <c r="AM1486" s="40"/>
      <c r="AN1486" s="41">
        <v>45504</v>
      </c>
    </row>
    <row r="1487" spans="1:40" x14ac:dyDescent="0.35">
      <c r="A1487" s="40">
        <v>835000972</v>
      </c>
      <c r="B1487" s="40" t="s">
        <v>0</v>
      </c>
      <c r="C1487" s="40" t="s">
        <v>1523</v>
      </c>
      <c r="D1487" s="40" t="s">
        <v>22</v>
      </c>
      <c r="E1487" s="40">
        <v>9905</v>
      </c>
      <c r="F1487" s="40" t="s">
        <v>1523</v>
      </c>
      <c r="G1487" s="40" t="s">
        <v>3631</v>
      </c>
      <c r="H1487" s="41">
        <v>45432.370428240858</v>
      </c>
      <c r="I1487" s="41">
        <v>45447.291666666664</v>
      </c>
      <c r="J1487" s="15">
        <v>424043</v>
      </c>
      <c r="K1487" s="12">
        <v>0</v>
      </c>
      <c r="L1487" s="15">
        <v>0</v>
      </c>
      <c r="M1487" s="15">
        <f t="shared" si="25"/>
        <v>424043</v>
      </c>
      <c r="N1487" s="42" t="s">
        <v>17</v>
      </c>
      <c r="O1487" s="40"/>
      <c r="P1487" s="40" t="s">
        <v>4263</v>
      </c>
      <c r="Q1487" s="40" t="b">
        <v>0</v>
      </c>
      <c r="R1487" s="40" t="s">
        <v>4257</v>
      </c>
      <c r="S1487" s="40"/>
      <c r="T1487" s="40" t="s">
        <v>4263</v>
      </c>
      <c r="U1487" s="15">
        <v>0</v>
      </c>
      <c r="V1487" s="15">
        <v>0</v>
      </c>
      <c r="W1487" s="15">
        <v>0</v>
      </c>
      <c r="X1487" s="15"/>
      <c r="Y1487" s="15"/>
      <c r="Z1487" s="15">
        <v>0</v>
      </c>
      <c r="AA1487" s="15">
        <v>0</v>
      </c>
      <c r="AB1487" s="15">
        <v>0</v>
      </c>
      <c r="AC1487" s="15">
        <v>0</v>
      </c>
      <c r="AD1487" s="15">
        <v>0</v>
      </c>
      <c r="AE1487" s="40"/>
      <c r="AF1487" s="15">
        <v>0</v>
      </c>
      <c r="AG1487" s="40"/>
      <c r="AH1487" s="40"/>
      <c r="AI1487" s="40"/>
      <c r="AJ1487" s="15">
        <v>0</v>
      </c>
      <c r="AK1487" s="40"/>
      <c r="AL1487" s="40"/>
      <c r="AM1487" s="40"/>
      <c r="AN1487" s="41">
        <v>45504</v>
      </c>
    </row>
    <row r="1488" spans="1:40" x14ac:dyDescent="0.35">
      <c r="A1488" s="40">
        <v>835000972</v>
      </c>
      <c r="B1488" s="40" t="s">
        <v>0</v>
      </c>
      <c r="C1488" s="40" t="s">
        <v>1524</v>
      </c>
      <c r="D1488" s="40" t="s">
        <v>22</v>
      </c>
      <c r="E1488" s="40">
        <v>9926</v>
      </c>
      <c r="F1488" s="40" t="s">
        <v>1524</v>
      </c>
      <c r="G1488" s="40" t="s">
        <v>3632</v>
      </c>
      <c r="H1488" s="41">
        <v>45432.492164351977</v>
      </c>
      <c r="I1488" s="41">
        <v>45447.291666666664</v>
      </c>
      <c r="J1488" s="15">
        <v>243537</v>
      </c>
      <c r="K1488" s="12">
        <v>0</v>
      </c>
      <c r="L1488" s="15">
        <v>0</v>
      </c>
      <c r="M1488" s="15">
        <f t="shared" si="25"/>
        <v>243537</v>
      </c>
      <c r="N1488" s="42" t="s">
        <v>17</v>
      </c>
      <c r="O1488" s="40"/>
      <c r="P1488" s="40" t="s">
        <v>4268</v>
      </c>
      <c r="Q1488" s="40" t="b">
        <v>0</v>
      </c>
      <c r="R1488" s="40" t="s">
        <v>4254</v>
      </c>
      <c r="S1488" s="40"/>
      <c r="T1488" s="40" t="s">
        <v>4263</v>
      </c>
      <c r="U1488" s="15">
        <v>243537</v>
      </c>
      <c r="V1488" s="15">
        <v>0</v>
      </c>
      <c r="W1488" s="15">
        <v>0</v>
      </c>
      <c r="X1488" s="15"/>
      <c r="Y1488" s="15"/>
      <c r="Z1488" s="15">
        <v>243537</v>
      </c>
      <c r="AA1488" s="15">
        <v>0</v>
      </c>
      <c r="AB1488" s="15">
        <v>0</v>
      </c>
      <c r="AC1488" s="15">
        <v>243537</v>
      </c>
      <c r="AD1488" s="15">
        <v>243537</v>
      </c>
      <c r="AE1488" s="40">
        <v>1222486934</v>
      </c>
      <c r="AF1488" s="15">
        <v>0</v>
      </c>
      <c r="AG1488" s="40"/>
      <c r="AH1488" s="40"/>
      <c r="AI1488" s="40"/>
      <c r="AJ1488" s="15">
        <v>0</v>
      </c>
      <c r="AK1488" s="40"/>
      <c r="AL1488" s="40"/>
      <c r="AM1488" s="40"/>
      <c r="AN1488" s="41">
        <v>45504</v>
      </c>
    </row>
    <row r="1489" spans="1:40" x14ac:dyDescent="0.35">
      <c r="A1489" s="40">
        <v>835000972</v>
      </c>
      <c r="B1489" s="40" t="s">
        <v>0</v>
      </c>
      <c r="C1489" s="40" t="s">
        <v>1525</v>
      </c>
      <c r="D1489" s="40" t="s">
        <v>22</v>
      </c>
      <c r="E1489" s="40">
        <v>10054</v>
      </c>
      <c r="F1489" s="40" t="s">
        <v>1525</v>
      </c>
      <c r="G1489" s="40" t="s">
        <v>3633</v>
      </c>
      <c r="H1489" s="41">
        <v>45432.799270833377</v>
      </c>
      <c r="I1489" s="41">
        <v>45447.291666666664</v>
      </c>
      <c r="J1489" s="15">
        <v>183300</v>
      </c>
      <c r="K1489" s="12">
        <v>0</v>
      </c>
      <c r="L1489" s="15">
        <v>0</v>
      </c>
      <c r="M1489" s="15">
        <f t="shared" si="25"/>
        <v>183300</v>
      </c>
      <c r="N1489" s="42" t="s">
        <v>17</v>
      </c>
      <c r="O1489" s="40"/>
      <c r="P1489" s="40" t="s">
        <v>4268</v>
      </c>
      <c r="Q1489" s="40" t="b">
        <v>0</v>
      </c>
      <c r="R1489" s="40" t="s">
        <v>4254</v>
      </c>
      <c r="S1489" s="40"/>
      <c r="T1489" s="40" t="s">
        <v>4263</v>
      </c>
      <c r="U1489" s="15">
        <v>183300</v>
      </c>
      <c r="V1489" s="15">
        <v>0</v>
      </c>
      <c r="W1489" s="15">
        <v>0</v>
      </c>
      <c r="X1489" s="15"/>
      <c r="Y1489" s="15"/>
      <c r="Z1489" s="15">
        <v>183300</v>
      </c>
      <c r="AA1489" s="15">
        <v>0</v>
      </c>
      <c r="AB1489" s="15">
        <v>0</v>
      </c>
      <c r="AC1489" s="15">
        <v>183300</v>
      </c>
      <c r="AD1489" s="15">
        <v>183300</v>
      </c>
      <c r="AE1489" s="40">
        <v>1222486950</v>
      </c>
      <c r="AF1489" s="15">
        <v>0</v>
      </c>
      <c r="AG1489" s="40"/>
      <c r="AH1489" s="40"/>
      <c r="AI1489" s="40"/>
      <c r="AJ1489" s="15">
        <v>0</v>
      </c>
      <c r="AK1489" s="40"/>
      <c r="AL1489" s="40"/>
      <c r="AM1489" s="40"/>
      <c r="AN1489" s="41">
        <v>45504</v>
      </c>
    </row>
    <row r="1490" spans="1:40" x14ac:dyDescent="0.35">
      <c r="A1490" s="40">
        <v>835000972</v>
      </c>
      <c r="B1490" s="40" t="s">
        <v>0</v>
      </c>
      <c r="C1490" s="40" t="s">
        <v>1526</v>
      </c>
      <c r="D1490" s="40" t="s">
        <v>22</v>
      </c>
      <c r="E1490" s="40">
        <v>10055</v>
      </c>
      <c r="F1490" s="40" t="s">
        <v>1526</v>
      </c>
      <c r="G1490" s="40" t="s">
        <v>3634</v>
      </c>
      <c r="H1490" s="41">
        <v>45432.804212951567</v>
      </c>
      <c r="I1490" s="41">
        <v>45447.291666666664</v>
      </c>
      <c r="J1490" s="15">
        <v>199111</v>
      </c>
      <c r="K1490" s="12">
        <v>0</v>
      </c>
      <c r="L1490" s="15">
        <v>0</v>
      </c>
      <c r="M1490" s="15">
        <f t="shared" si="25"/>
        <v>199111</v>
      </c>
      <c r="N1490" s="42" t="s">
        <v>17</v>
      </c>
      <c r="O1490" s="40"/>
      <c r="P1490" s="40" t="s">
        <v>4268</v>
      </c>
      <c r="Q1490" s="40" t="b">
        <v>0</v>
      </c>
      <c r="R1490" s="40" t="s">
        <v>4254</v>
      </c>
      <c r="S1490" s="40"/>
      <c r="T1490" s="40" t="s">
        <v>4263</v>
      </c>
      <c r="U1490" s="15">
        <v>199111</v>
      </c>
      <c r="V1490" s="15">
        <v>0</v>
      </c>
      <c r="W1490" s="15">
        <v>0</v>
      </c>
      <c r="X1490" s="15"/>
      <c r="Y1490" s="15"/>
      <c r="Z1490" s="15">
        <v>199111</v>
      </c>
      <c r="AA1490" s="15">
        <v>0</v>
      </c>
      <c r="AB1490" s="15">
        <v>0</v>
      </c>
      <c r="AC1490" s="15">
        <v>199111</v>
      </c>
      <c r="AD1490" s="15">
        <v>199111</v>
      </c>
      <c r="AE1490" s="40">
        <v>1222486951</v>
      </c>
      <c r="AF1490" s="15">
        <v>0</v>
      </c>
      <c r="AG1490" s="40"/>
      <c r="AH1490" s="40"/>
      <c r="AI1490" s="40"/>
      <c r="AJ1490" s="15">
        <v>0</v>
      </c>
      <c r="AK1490" s="40"/>
      <c r="AL1490" s="40"/>
      <c r="AM1490" s="40"/>
      <c r="AN1490" s="41">
        <v>45504</v>
      </c>
    </row>
    <row r="1491" spans="1:40" x14ac:dyDescent="0.35">
      <c r="A1491" s="40">
        <v>835000972</v>
      </c>
      <c r="B1491" s="40" t="s">
        <v>0</v>
      </c>
      <c r="C1491" s="40" t="s">
        <v>1527</v>
      </c>
      <c r="D1491" s="40" t="s">
        <v>22</v>
      </c>
      <c r="E1491" s="40">
        <v>10059</v>
      </c>
      <c r="F1491" s="40" t="s">
        <v>1527</v>
      </c>
      <c r="G1491" s="40" t="s">
        <v>3635</v>
      </c>
      <c r="H1491" s="41">
        <v>45432.811331007164</v>
      </c>
      <c r="I1491" s="41">
        <v>45447.291666666664</v>
      </c>
      <c r="J1491" s="15">
        <v>267757</v>
      </c>
      <c r="K1491" s="12">
        <v>0</v>
      </c>
      <c r="L1491" s="15">
        <v>0</v>
      </c>
      <c r="M1491" s="15">
        <f t="shared" si="25"/>
        <v>267757</v>
      </c>
      <c r="N1491" s="42" t="s">
        <v>17</v>
      </c>
      <c r="O1491" s="40"/>
      <c r="P1491" s="40" t="s">
        <v>4268</v>
      </c>
      <c r="Q1491" s="40" t="b">
        <v>0</v>
      </c>
      <c r="R1491" s="40" t="s">
        <v>4254</v>
      </c>
      <c r="S1491" s="40"/>
      <c r="T1491" s="40" t="s">
        <v>4263</v>
      </c>
      <c r="U1491" s="15">
        <v>267757</v>
      </c>
      <c r="V1491" s="15">
        <v>0</v>
      </c>
      <c r="W1491" s="15">
        <v>0</v>
      </c>
      <c r="X1491" s="15"/>
      <c r="Y1491" s="15"/>
      <c r="Z1491" s="15">
        <v>267757</v>
      </c>
      <c r="AA1491" s="15">
        <v>0</v>
      </c>
      <c r="AB1491" s="15">
        <v>0</v>
      </c>
      <c r="AC1491" s="15">
        <v>267757</v>
      </c>
      <c r="AD1491" s="15">
        <v>267757</v>
      </c>
      <c r="AE1491" s="40">
        <v>1222486952</v>
      </c>
      <c r="AF1491" s="15">
        <v>0</v>
      </c>
      <c r="AG1491" s="40"/>
      <c r="AH1491" s="40"/>
      <c r="AI1491" s="40"/>
      <c r="AJ1491" s="15">
        <v>0</v>
      </c>
      <c r="AK1491" s="40"/>
      <c r="AL1491" s="40"/>
      <c r="AM1491" s="40"/>
      <c r="AN1491" s="41">
        <v>45504</v>
      </c>
    </row>
    <row r="1492" spans="1:40" x14ac:dyDescent="0.35">
      <c r="A1492" s="40">
        <v>835000972</v>
      </c>
      <c r="B1492" s="40" t="s">
        <v>0</v>
      </c>
      <c r="C1492" s="40" t="s">
        <v>1528</v>
      </c>
      <c r="D1492" s="40" t="s">
        <v>22</v>
      </c>
      <c r="E1492" s="40">
        <v>10078</v>
      </c>
      <c r="F1492" s="40" t="s">
        <v>1528</v>
      </c>
      <c r="G1492" s="40" t="s">
        <v>3636</v>
      </c>
      <c r="H1492" s="41">
        <v>45432.949745370541</v>
      </c>
      <c r="I1492" s="41">
        <v>45447.291666666664</v>
      </c>
      <c r="J1492" s="15">
        <v>88739</v>
      </c>
      <c r="K1492" s="12">
        <v>0</v>
      </c>
      <c r="L1492" s="15">
        <v>0</v>
      </c>
      <c r="M1492" s="15">
        <f t="shared" si="25"/>
        <v>88739</v>
      </c>
      <c r="N1492" s="42" t="s">
        <v>17</v>
      </c>
      <c r="O1492" s="40"/>
      <c r="P1492" s="40" t="s">
        <v>4268</v>
      </c>
      <c r="Q1492" s="40" t="b">
        <v>0</v>
      </c>
      <c r="R1492" s="40" t="s">
        <v>4254</v>
      </c>
      <c r="S1492" s="40"/>
      <c r="T1492" s="40" t="s">
        <v>4263</v>
      </c>
      <c r="U1492" s="15">
        <v>88739</v>
      </c>
      <c r="V1492" s="15">
        <v>0</v>
      </c>
      <c r="W1492" s="15">
        <v>0</v>
      </c>
      <c r="X1492" s="15"/>
      <c r="Y1492" s="15"/>
      <c r="Z1492" s="15">
        <v>88739</v>
      </c>
      <c r="AA1492" s="15">
        <v>0</v>
      </c>
      <c r="AB1492" s="15">
        <v>0</v>
      </c>
      <c r="AC1492" s="15">
        <v>88739</v>
      </c>
      <c r="AD1492" s="15">
        <v>88739</v>
      </c>
      <c r="AE1492" s="40">
        <v>1222486953</v>
      </c>
      <c r="AF1492" s="15">
        <v>0</v>
      </c>
      <c r="AG1492" s="40"/>
      <c r="AH1492" s="40"/>
      <c r="AI1492" s="40"/>
      <c r="AJ1492" s="15">
        <v>0</v>
      </c>
      <c r="AK1492" s="40"/>
      <c r="AL1492" s="40"/>
      <c r="AM1492" s="40"/>
      <c r="AN1492" s="41">
        <v>45504</v>
      </c>
    </row>
    <row r="1493" spans="1:40" x14ac:dyDescent="0.35">
      <c r="A1493" s="40">
        <v>835000972</v>
      </c>
      <c r="B1493" s="40" t="s">
        <v>0</v>
      </c>
      <c r="C1493" s="40" t="s">
        <v>1529</v>
      </c>
      <c r="D1493" s="40" t="s">
        <v>22</v>
      </c>
      <c r="E1493" s="40">
        <v>10087</v>
      </c>
      <c r="F1493" s="40" t="s">
        <v>1529</v>
      </c>
      <c r="G1493" s="40" t="s">
        <v>3637</v>
      </c>
      <c r="H1493" s="41">
        <v>45432.976967592724</v>
      </c>
      <c r="I1493" s="41">
        <v>45447.291666666664</v>
      </c>
      <c r="J1493" s="15">
        <v>267250</v>
      </c>
      <c r="K1493" s="12">
        <v>0</v>
      </c>
      <c r="L1493" s="15">
        <v>0</v>
      </c>
      <c r="M1493" s="15">
        <f t="shared" si="25"/>
        <v>267250</v>
      </c>
      <c r="N1493" s="42" t="s">
        <v>17</v>
      </c>
      <c r="O1493" s="40"/>
      <c r="P1493" s="40" t="s">
        <v>4268</v>
      </c>
      <c r="Q1493" s="40" t="b">
        <v>0</v>
      </c>
      <c r="R1493" s="40" t="s">
        <v>4254</v>
      </c>
      <c r="S1493" s="40"/>
      <c r="T1493" s="40" t="s">
        <v>4263</v>
      </c>
      <c r="U1493" s="15">
        <v>267250</v>
      </c>
      <c r="V1493" s="15">
        <v>0</v>
      </c>
      <c r="W1493" s="15">
        <v>0</v>
      </c>
      <c r="X1493" s="15"/>
      <c r="Y1493" s="15"/>
      <c r="Z1493" s="15">
        <v>267250</v>
      </c>
      <c r="AA1493" s="15">
        <v>0</v>
      </c>
      <c r="AB1493" s="15">
        <v>0</v>
      </c>
      <c r="AC1493" s="15">
        <v>267250</v>
      </c>
      <c r="AD1493" s="15">
        <v>267250</v>
      </c>
      <c r="AE1493" s="40">
        <v>1222486954</v>
      </c>
      <c r="AF1493" s="15">
        <v>0</v>
      </c>
      <c r="AG1493" s="40"/>
      <c r="AH1493" s="40"/>
      <c r="AI1493" s="40"/>
      <c r="AJ1493" s="15">
        <v>0</v>
      </c>
      <c r="AK1493" s="40"/>
      <c r="AL1493" s="40"/>
      <c r="AM1493" s="40"/>
      <c r="AN1493" s="41">
        <v>45504</v>
      </c>
    </row>
    <row r="1494" spans="1:40" x14ac:dyDescent="0.35">
      <c r="A1494" s="40">
        <v>835000972</v>
      </c>
      <c r="B1494" s="40" t="s">
        <v>0</v>
      </c>
      <c r="C1494" s="40" t="s">
        <v>1530</v>
      </c>
      <c r="D1494" s="40" t="s">
        <v>22</v>
      </c>
      <c r="E1494" s="40">
        <v>10185</v>
      </c>
      <c r="F1494" s="40" t="s">
        <v>1530</v>
      </c>
      <c r="G1494" s="40" t="s">
        <v>3638</v>
      </c>
      <c r="H1494" s="41">
        <v>45433.495208321605</v>
      </c>
      <c r="I1494" s="41">
        <v>45447.291666666664</v>
      </c>
      <c r="J1494" s="15">
        <v>257143</v>
      </c>
      <c r="K1494" s="12">
        <v>0</v>
      </c>
      <c r="L1494" s="15">
        <v>0</v>
      </c>
      <c r="M1494" s="15">
        <f t="shared" si="25"/>
        <v>257143</v>
      </c>
      <c r="N1494" s="42" t="s">
        <v>17</v>
      </c>
      <c r="O1494" s="40"/>
      <c r="P1494" s="40" t="s">
        <v>4268</v>
      </c>
      <c r="Q1494" s="40" t="b">
        <v>0</v>
      </c>
      <c r="R1494" s="40" t="s">
        <v>4254</v>
      </c>
      <c r="S1494" s="40"/>
      <c r="T1494" s="40" t="s">
        <v>4263</v>
      </c>
      <c r="U1494" s="15">
        <v>257143</v>
      </c>
      <c r="V1494" s="15">
        <v>0</v>
      </c>
      <c r="W1494" s="15">
        <v>0</v>
      </c>
      <c r="X1494" s="15"/>
      <c r="Y1494" s="15"/>
      <c r="Z1494" s="15">
        <v>257143</v>
      </c>
      <c r="AA1494" s="15">
        <v>0</v>
      </c>
      <c r="AB1494" s="15">
        <v>0</v>
      </c>
      <c r="AC1494" s="15">
        <v>257143</v>
      </c>
      <c r="AD1494" s="15">
        <v>257143</v>
      </c>
      <c r="AE1494" s="40">
        <v>1222490630</v>
      </c>
      <c r="AF1494" s="15">
        <v>0</v>
      </c>
      <c r="AG1494" s="40"/>
      <c r="AH1494" s="40"/>
      <c r="AI1494" s="40"/>
      <c r="AJ1494" s="15">
        <v>0</v>
      </c>
      <c r="AK1494" s="40"/>
      <c r="AL1494" s="40"/>
      <c r="AM1494" s="40"/>
      <c r="AN1494" s="41">
        <v>45504</v>
      </c>
    </row>
    <row r="1495" spans="1:40" x14ac:dyDescent="0.35">
      <c r="A1495" s="40">
        <v>835000972</v>
      </c>
      <c r="B1495" s="40" t="s">
        <v>0</v>
      </c>
      <c r="C1495" s="40" t="s">
        <v>1531</v>
      </c>
      <c r="D1495" s="40" t="s">
        <v>22</v>
      </c>
      <c r="E1495" s="40">
        <v>10191</v>
      </c>
      <c r="F1495" s="40" t="s">
        <v>1531</v>
      </c>
      <c r="G1495" s="40" t="s">
        <v>3639</v>
      </c>
      <c r="H1495" s="41">
        <v>45433.536898148246</v>
      </c>
      <c r="I1495" s="41">
        <v>45447.291666666664</v>
      </c>
      <c r="J1495" s="15">
        <v>579526</v>
      </c>
      <c r="K1495" s="12">
        <v>0</v>
      </c>
      <c r="L1495" s="15">
        <v>0</v>
      </c>
      <c r="M1495" s="15">
        <f t="shared" si="25"/>
        <v>579526</v>
      </c>
      <c r="N1495" s="42" t="s">
        <v>17</v>
      </c>
      <c r="O1495" s="40"/>
      <c r="P1495" s="40" t="s">
        <v>4268</v>
      </c>
      <c r="Q1495" s="40" t="b">
        <v>0</v>
      </c>
      <c r="R1495" s="40" t="s">
        <v>4254</v>
      </c>
      <c r="S1495" s="40"/>
      <c r="T1495" s="40" t="s">
        <v>4263</v>
      </c>
      <c r="U1495" s="15">
        <v>579526</v>
      </c>
      <c r="V1495" s="15">
        <v>0</v>
      </c>
      <c r="W1495" s="15">
        <v>0</v>
      </c>
      <c r="X1495" s="15"/>
      <c r="Y1495" s="15"/>
      <c r="Z1495" s="15">
        <v>579526</v>
      </c>
      <c r="AA1495" s="15">
        <v>0</v>
      </c>
      <c r="AB1495" s="15">
        <v>0</v>
      </c>
      <c r="AC1495" s="15">
        <v>579526</v>
      </c>
      <c r="AD1495" s="15">
        <v>579526</v>
      </c>
      <c r="AE1495" s="40">
        <v>1222490633</v>
      </c>
      <c r="AF1495" s="15">
        <v>0</v>
      </c>
      <c r="AG1495" s="40"/>
      <c r="AH1495" s="40"/>
      <c r="AI1495" s="40"/>
      <c r="AJ1495" s="15">
        <v>0</v>
      </c>
      <c r="AK1495" s="40"/>
      <c r="AL1495" s="40"/>
      <c r="AM1495" s="40"/>
      <c r="AN1495" s="41">
        <v>45504</v>
      </c>
    </row>
    <row r="1496" spans="1:40" x14ac:dyDescent="0.35">
      <c r="A1496" s="40">
        <v>835000972</v>
      </c>
      <c r="B1496" s="40" t="s">
        <v>0</v>
      </c>
      <c r="C1496" s="40" t="s">
        <v>1532</v>
      </c>
      <c r="D1496" s="40" t="s">
        <v>22</v>
      </c>
      <c r="E1496" s="40">
        <v>10208</v>
      </c>
      <c r="F1496" s="40" t="s">
        <v>1532</v>
      </c>
      <c r="G1496" s="40" t="s">
        <v>3640</v>
      </c>
      <c r="H1496" s="41">
        <v>45433.582025451586</v>
      </c>
      <c r="I1496" s="41">
        <v>45447.291666666664</v>
      </c>
      <c r="J1496" s="15">
        <v>90719</v>
      </c>
      <c r="K1496" s="12">
        <v>0</v>
      </c>
      <c r="L1496" s="15">
        <v>0</v>
      </c>
      <c r="M1496" s="15">
        <f t="shared" si="25"/>
        <v>90719</v>
      </c>
      <c r="N1496" s="42" t="s">
        <v>17</v>
      </c>
      <c r="O1496" s="40"/>
      <c r="P1496" s="40" t="s">
        <v>4268</v>
      </c>
      <c r="Q1496" s="40" t="b">
        <v>0</v>
      </c>
      <c r="R1496" s="40" t="s">
        <v>4254</v>
      </c>
      <c r="S1496" s="40"/>
      <c r="T1496" s="40" t="s">
        <v>4263</v>
      </c>
      <c r="U1496" s="15">
        <v>90719</v>
      </c>
      <c r="V1496" s="15">
        <v>0</v>
      </c>
      <c r="W1496" s="15">
        <v>0</v>
      </c>
      <c r="X1496" s="15"/>
      <c r="Y1496" s="15"/>
      <c r="Z1496" s="15">
        <v>90719</v>
      </c>
      <c r="AA1496" s="15">
        <v>0</v>
      </c>
      <c r="AB1496" s="15">
        <v>0</v>
      </c>
      <c r="AC1496" s="15">
        <v>90719</v>
      </c>
      <c r="AD1496" s="15">
        <v>90719</v>
      </c>
      <c r="AE1496" s="40">
        <v>1222486991</v>
      </c>
      <c r="AF1496" s="15">
        <v>0</v>
      </c>
      <c r="AG1496" s="40"/>
      <c r="AH1496" s="40"/>
      <c r="AI1496" s="40"/>
      <c r="AJ1496" s="15">
        <v>0</v>
      </c>
      <c r="AK1496" s="40"/>
      <c r="AL1496" s="40"/>
      <c r="AM1496" s="40"/>
      <c r="AN1496" s="41">
        <v>45504</v>
      </c>
    </row>
    <row r="1497" spans="1:40" x14ac:dyDescent="0.35">
      <c r="A1497" s="40">
        <v>835000972</v>
      </c>
      <c r="B1497" s="40" t="s">
        <v>0</v>
      </c>
      <c r="C1497" s="40" t="s">
        <v>1533</v>
      </c>
      <c r="D1497" s="40" t="s">
        <v>22</v>
      </c>
      <c r="E1497" s="40">
        <v>10234</v>
      </c>
      <c r="F1497" s="40" t="s">
        <v>1533</v>
      </c>
      <c r="G1497" s="40" t="s">
        <v>3641</v>
      </c>
      <c r="H1497" s="41">
        <v>45433.621631944552</v>
      </c>
      <c r="I1497" s="41">
        <v>45447.291666666664</v>
      </c>
      <c r="J1497" s="15">
        <v>235180</v>
      </c>
      <c r="K1497" s="12">
        <v>0</v>
      </c>
      <c r="L1497" s="15">
        <v>0</v>
      </c>
      <c r="M1497" s="15">
        <f t="shared" si="25"/>
        <v>235180</v>
      </c>
      <c r="N1497" s="42" t="s">
        <v>17</v>
      </c>
      <c r="O1497" s="40"/>
      <c r="P1497" s="40" t="s">
        <v>4268</v>
      </c>
      <c r="Q1497" s="40" t="b">
        <v>0</v>
      </c>
      <c r="R1497" s="40" t="s">
        <v>4254</v>
      </c>
      <c r="S1497" s="40"/>
      <c r="T1497" s="40" t="s">
        <v>4263</v>
      </c>
      <c r="U1497" s="15">
        <v>235180</v>
      </c>
      <c r="V1497" s="15">
        <v>0</v>
      </c>
      <c r="W1497" s="15">
        <v>0</v>
      </c>
      <c r="X1497" s="15"/>
      <c r="Y1497" s="15"/>
      <c r="Z1497" s="15">
        <v>235180</v>
      </c>
      <c r="AA1497" s="15">
        <v>0</v>
      </c>
      <c r="AB1497" s="15">
        <v>0</v>
      </c>
      <c r="AC1497" s="15">
        <v>235180</v>
      </c>
      <c r="AD1497" s="15">
        <v>235180</v>
      </c>
      <c r="AE1497" s="40">
        <v>1222490639</v>
      </c>
      <c r="AF1497" s="15">
        <v>0</v>
      </c>
      <c r="AG1497" s="40"/>
      <c r="AH1497" s="40"/>
      <c r="AI1497" s="40"/>
      <c r="AJ1497" s="15">
        <v>0</v>
      </c>
      <c r="AK1497" s="40"/>
      <c r="AL1497" s="40"/>
      <c r="AM1497" s="40"/>
      <c r="AN1497" s="41">
        <v>45504</v>
      </c>
    </row>
    <row r="1498" spans="1:40" x14ac:dyDescent="0.35">
      <c r="A1498" s="40">
        <v>835000972</v>
      </c>
      <c r="B1498" s="40" t="s">
        <v>0</v>
      </c>
      <c r="C1498" s="40" t="s">
        <v>1534</v>
      </c>
      <c r="D1498" s="40" t="s">
        <v>22</v>
      </c>
      <c r="E1498" s="40">
        <v>10239</v>
      </c>
      <c r="F1498" s="40" t="s">
        <v>1534</v>
      </c>
      <c r="G1498" s="40" t="s">
        <v>3642</v>
      </c>
      <c r="H1498" s="41">
        <v>45433.62467591418</v>
      </c>
      <c r="I1498" s="41">
        <v>45447.376396331019</v>
      </c>
      <c r="J1498" s="15">
        <v>101068</v>
      </c>
      <c r="K1498" s="12">
        <v>0</v>
      </c>
      <c r="L1498" s="15">
        <v>0</v>
      </c>
      <c r="M1498" s="15">
        <f t="shared" si="25"/>
        <v>101068</v>
      </c>
      <c r="N1498" s="42" t="s">
        <v>17</v>
      </c>
      <c r="O1498" s="40"/>
      <c r="P1498" s="40" t="s">
        <v>4268</v>
      </c>
      <c r="Q1498" s="40" t="b">
        <v>0</v>
      </c>
      <c r="R1498" s="40" t="s">
        <v>4254</v>
      </c>
      <c r="S1498" s="40"/>
      <c r="T1498" s="40" t="s">
        <v>4263</v>
      </c>
      <c r="U1498" s="15">
        <v>101068</v>
      </c>
      <c r="V1498" s="15">
        <v>0</v>
      </c>
      <c r="W1498" s="15">
        <v>0</v>
      </c>
      <c r="X1498" s="15"/>
      <c r="Y1498" s="15"/>
      <c r="Z1498" s="15">
        <v>101068</v>
      </c>
      <c r="AA1498" s="15">
        <v>0</v>
      </c>
      <c r="AB1498" s="15">
        <v>0</v>
      </c>
      <c r="AC1498" s="15">
        <v>101068</v>
      </c>
      <c r="AD1498" s="15">
        <v>101068</v>
      </c>
      <c r="AE1498" s="40">
        <v>1222486997</v>
      </c>
      <c r="AF1498" s="15">
        <v>0</v>
      </c>
      <c r="AG1498" s="40"/>
      <c r="AH1498" s="40"/>
      <c r="AI1498" s="40"/>
      <c r="AJ1498" s="15">
        <v>0</v>
      </c>
      <c r="AK1498" s="40"/>
      <c r="AL1498" s="40"/>
      <c r="AM1498" s="40"/>
      <c r="AN1498" s="41">
        <v>45504</v>
      </c>
    </row>
    <row r="1499" spans="1:40" x14ac:dyDescent="0.35">
      <c r="A1499" s="40">
        <v>835000972</v>
      </c>
      <c r="B1499" s="40" t="s">
        <v>0</v>
      </c>
      <c r="C1499" s="40" t="s">
        <v>1535</v>
      </c>
      <c r="D1499" s="40" t="s">
        <v>22</v>
      </c>
      <c r="E1499" s="40">
        <v>10240</v>
      </c>
      <c r="F1499" s="40" t="s">
        <v>1535</v>
      </c>
      <c r="G1499" s="40" t="s">
        <v>3643</v>
      </c>
      <c r="H1499" s="41">
        <v>45433.627384259365</v>
      </c>
      <c r="I1499" s="41">
        <v>45447.291666666664</v>
      </c>
      <c r="J1499" s="15">
        <v>344660</v>
      </c>
      <c r="K1499" s="12">
        <v>0</v>
      </c>
      <c r="L1499" s="15">
        <v>0</v>
      </c>
      <c r="M1499" s="15">
        <f t="shared" si="25"/>
        <v>344660</v>
      </c>
      <c r="N1499" s="42" t="s">
        <v>17</v>
      </c>
      <c r="O1499" s="40"/>
      <c r="P1499" s="40" t="s">
        <v>4268</v>
      </c>
      <c r="Q1499" s="40" t="b">
        <v>0</v>
      </c>
      <c r="R1499" s="40" t="s">
        <v>4254</v>
      </c>
      <c r="S1499" s="40"/>
      <c r="T1499" s="40" t="s">
        <v>4263</v>
      </c>
      <c r="U1499" s="15">
        <v>344660</v>
      </c>
      <c r="V1499" s="15">
        <v>0</v>
      </c>
      <c r="W1499" s="15">
        <v>0</v>
      </c>
      <c r="X1499" s="15"/>
      <c r="Y1499" s="15"/>
      <c r="Z1499" s="15">
        <v>344660</v>
      </c>
      <c r="AA1499" s="15">
        <v>0</v>
      </c>
      <c r="AB1499" s="15">
        <v>0</v>
      </c>
      <c r="AC1499" s="15">
        <v>344660</v>
      </c>
      <c r="AD1499" s="15">
        <v>344660</v>
      </c>
      <c r="AE1499" s="40">
        <v>1222490652</v>
      </c>
      <c r="AF1499" s="15">
        <v>0</v>
      </c>
      <c r="AG1499" s="40"/>
      <c r="AH1499" s="40"/>
      <c r="AI1499" s="40"/>
      <c r="AJ1499" s="15">
        <v>0</v>
      </c>
      <c r="AK1499" s="40"/>
      <c r="AL1499" s="40"/>
      <c r="AM1499" s="40"/>
      <c r="AN1499" s="41">
        <v>45504</v>
      </c>
    </row>
    <row r="1500" spans="1:40" x14ac:dyDescent="0.35">
      <c r="A1500" s="40">
        <v>835000972</v>
      </c>
      <c r="B1500" s="40" t="s">
        <v>0</v>
      </c>
      <c r="C1500" s="40" t="s">
        <v>1536</v>
      </c>
      <c r="D1500" s="40" t="s">
        <v>22</v>
      </c>
      <c r="E1500" s="40">
        <v>10241</v>
      </c>
      <c r="F1500" s="40" t="s">
        <v>1536</v>
      </c>
      <c r="G1500" s="40" t="s">
        <v>3644</v>
      </c>
      <c r="H1500" s="41">
        <v>45433.629756933078</v>
      </c>
      <c r="I1500" s="41">
        <v>45447.376396331019</v>
      </c>
      <c r="J1500" s="15">
        <v>162424</v>
      </c>
      <c r="K1500" s="12">
        <v>0</v>
      </c>
      <c r="L1500" s="15">
        <v>0</v>
      </c>
      <c r="M1500" s="15">
        <f t="shared" si="25"/>
        <v>162424</v>
      </c>
      <c r="N1500" s="42" t="s">
        <v>17</v>
      </c>
      <c r="O1500" s="40"/>
      <c r="P1500" s="40" t="s">
        <v>4268</v>
      </c>
      <c r="Q1500" s="40" t="b">
        <v>0</v>
      </c>
      <c r="R1500" s="40" t="s">
        <v>4254</v>
      </c>
      <c r="S1500" s="40"/>
      <c r="T1500" s="40" t="s">
        <v>4263</v>
      </c>
      <c r="U1500" s="15">
        <v>162424</v>
      </c>
      <c r="V1500" s="15">
        <v>0</v>
      </c>
      <c r="W1500" s="15">
        <v>0</v>
      </c>
      <c r="X1500" s="15"/>
      <c r="Y1500" s="15"/>
      <c r="Z1500" s="15">
        <v>162424</v>
      </c>
      <c r="AA1500" s="15">
        <v>0</v>
      </c>
      <c r="AB1500" s="15">
        <v>0</v>
      </c>
      <c r="AC1500" s="15">
        <v>162424</v>
      </c>
      <c r="AD1500" s="15">
        <v>162424</v>
      </c>
      <c r="AE1500" s="40">
        <v>1222486998</v>
      </c>
      <c r="AF1500" s="15">
        <v>0</v>
      </c>
      <c r="AG1500" s="40"/>
      <c r="AH1500" s="40"/>
      <c r="AI1500" s="40"/>
      <c r="AJ1500" s="15">
        <v>0</v>
      </c>
      <c r="AK1500" s="40"/>
      <c r="AL1500" s="40"/>
      <c r="AM1500" s="40"/>
      <c r="AN1500" s="41">
        <v>45504</v>
      </c>
    </row>
    <row r="1501" spans="1:40" x14ac:dyDescent="0.35">
      <c r="A1501" s="40">
        <v>835000972</v>
      </c>
      <c r="B1501" s="40" t="s">
        <v>0</v>
      </c>
      <c r="C1501" s="40" t="s">
        <v>1537</v>
      </c>
      <c r="D1501" s="40" t="s">
        <v>22</v>
      </c>
      <c r="E1501" s="40">
        <v>10250</v>
      </c>
      <c r="F1501" s="40" t="s">
        <v>1537</v>
      </c>
      <c r="G1501" s="40" t="s">
        <v>3645</v>
      </c>
      <c r="H1501" s="41">
        <v>45433.641967592761</v>
      </c>
      <c r="I1501" s="41">
        <v>45447.291666666664</v>
      </c>
      <c r="J1501" s="15">
        <v>296333</v>
      </c>
      <c r="K1501" s="12">
        <v>0</v>
      </c>
      <c r="L1501" s="15">
        <v>0</v>
      </c>
      <c r="M1501" s="15">
        <f t="shared" si="25"/>
        <v>296333</v>
      </c>
      <c r="N1501" s="42" t="s">
        <v>17</v>
      </c>
      <c r="O1501" s="40"/>
      <c r="P1501" s="40" t="s">
        <v>4268</v>
      </c>
      <c r="Q1501" s="40" t="b">
        <v>0</v>
      </c>
      <c r="R1501" s="40" t="s">
        <v>4254</v>
      </c>
      <c r="S1501" s="40"/>
      <c r="T1501" s="40" t="s">
        <v>4263</v>
      </c>
      <c r="U1501" s="15">
        <v>296333</v>
      </c>
      <c r="V1501" s="15">
        <v>0</v>
      </c>
      <c r="W1501" s="15">
        <v>0</v>
      </c>
      <c r="X1501" s="15"/>
      <c r="Y1501" s="15"/>
      <c r="Z1501" s="15">
        <v>296333</v>
      </c>
      <c r="AA1501" s="15">
        <v>0</v>
      </c>
      <c r="AB1501" s="15">
        <v>0</v>
      </c>
      <c r="AC1501" s="15">
        <v>296333</v>
      </c>
      <c r="AD1501" s="15">
        <v>296333</v>
      </c>
      <c r="AE1501" s="40">
        <v>1222490651</v>
      </c>
      <c r="AF1501" s="15">
        <v>0</v>
      </c>
      <c r="AG1501" s="40"/>
      <c r="AH1501" s="40"/>
      <c r="AI1501" s="40"/>
      <c r="AJ1501" s="15">
        <v>0</v>
      </c>
      <c r="AK1501" s="40"/>
      <c r="AL1501" s="40"/>
      <c r="AM1501" s="40"/>
      <c r="AN1501" s="41">
        <v>45504</v>
      </c>
    </row>
    <row r="1502" spans="1:40" x14ac:dyDescent="0.35">
      <c r="A1502" s="40">
        <v>835000972</v>
      </c>
      <c r="B1502" s="40" t="s">
        <v>0</v>
      </c>
      <c r="C1502" s="40" t="s">
        <v>1538</v>
      </c>
      <c r="D1502" s="40" t="s">
        <v>22</v>
      </c>
      <c r="E1502" s="40">
        <v>10274</v>
      </c>
      <c r="F1502" s="40" t="s">
        <v>1538</v>
      </c>
      <c r="G1502" s="40" t="s">
        <v>3646</v>
      </c>
      <c r="H1502" s="41">
        <v>45433.949618043844</v>
      </c>
      <c r="I1502" s="41">
        <v>45447.291666666664</v>
      </c>
      <c r="J1502" s="15">
        <v>581227</v>
      </c>
      <c r="K1502" s="12">
        <v>0</v>
      </c>
      <c r="L1502" s="15">
        <v>0</v>
      </c>
      <c r="M1502" s="15">
        <f t="shared" si="25"/>
        <v>581227</v>
      </c>
      <c r="N1502" s="42" t="s">
        <v>17</v>
      </c>
      <c r="O1502" s="40"/>
      <c r="P1502" s="40" t="s">
        <v>4268</v>
      </c>
      <c r="Q1502" s="40" t="b">
        <v>0</v>
      </c>
      <c r="R1502" s="40" t="s">
        <v>4254</v>
      </c>
      <c r="S1502" s="40"/>
      <c r="T1502" s="40" t="s">
        <v>4263</v>
      </c>
      <c r="U1502" s="15">
        <v>581227</v>
      </c>
      <c r="V1502" s="15">
        <v>0</v>
      </c>
      <c r="W1502" s="15">
        <v>0</v>
      </c>
      <c r="X1502" s="15"/>
      <c r="Y1502" s="15"/>
      <c r="Z1502" s="15">
        <v>581227</v>
      </c>
      <c r="AA1502" s="15">
        <v>0</v>
      </c>
      <c r="AB1502" s="15">
        <v>0</v>
      </c>
      <c r="AC1502" s="15">
        <v>581227</v>
      </c>
      <c r="AD1502" s="15">
        <v>581227</v>
      </c>
      <c r="AE1502" s="40">
        <v>1222490658</v>
      </c>
      <c r="AF1502" s="15">
        <v>0</v>
      </c>
      <c r="AG1502" s="40"/>
      <c r="AH1502" s="40"/>
      <c r="AI1502" s="40"/>
      <c r="AJ1502" s="15">
        <v>0</v>
      </c>
      <c r="AK1502" s="40"/>
      <c r="AL1502" s="40"/>
      <c r="AM1502" s="40"/>
      <c r="AN1502" s="41">
        <v>45504</v>
      </c>
    </row>
    <row r="1503" spans="1:40" x14ac:dyDescent="0.35">
      <c r="A1503" s="40">
        <v>835000972</v>
      </c>
      <c r="B1503" s="40" t="s">
        <v>0</v>
      </c>
      <c r="C1503" s="40" t="s">
        <v>1539</v>
      </c>
      <c r="D1503" s="40" t="s">
        <v>22</v>
      </c>
      <c r="E1503" s="40">
        <v>10277</v>
      </c>
      <c r="F1503" s="40" t="s">
        <v>1539</v>
      </c>
      <c r="G1503" s="40" t="s">
        <v>3647</v>
      </c>
      <c r="H1503" s="41">
        <v>45433.956261574291</v>
      </c>
      <c r="I1503" s="41">
        <v>45447.291666666664</v>
      </c>
      <c r="J1503" s="15">
        <v>87669</v>
      </c>
      <c r="K1503" s="12">
        <v>0</v>
      </c>
      <c r="L1503" s="15">
        <v>0</v>
      </c>
      <c r="M1503" s="15">
        <f t="shared" si="25"/>
        <v>87669</v>
      </c>
      <c r="N1503" s="42" t="s">
        <v>17</v>
      </c>
      <c r="O1503" s="40"/>
      <c r="P1503" s="40" t="s">
        <v>4268</v>
      </c>
      <c r="Q1503" s="40" t="b">
        <v>0</v>
      </c>
      <c r="R1503" s="40" t="s">
        <v>4254</v>
      </c>
      <c r="S1503" s="40"/>
      <c r="T1503" s="40" t="s">
        <v>4263</v>
      </c>
      <c r="U1503" s="15">
        <v>87669</v>
      </c>
      <c r="V1503" s="15">
        <v>0</v>
      </c>
      <c r="W1503" s="15">
        <v>0</v>
      </c>
      <c r="X1503" s="15"/>
      <c r="Y1503" s="15"/>
      <c r="Z1503" s="15">
        <v>87669</v>
      </c>
      <c r="AA1503" s="15">
        <v>0</v>
      </c>
      <c r="AB1503" s="15">
        <v>0</v>
      </c>
      <c r="AC1503" s="15">
        <v>87669</v>
      </c>
      <c r="AD1503" s="15">
        <v>87669</v>
      </c>
      <c r="AE1503" s="40">
        <v>1222487010</v>
      </c>
      <c r="AF1503" s="15">
        <v>0</v>
      </c>
      <c r="AG1503" s="40"/>
      <c r="AH1503" s="40"/>
      <c r="AI1503" s="40"/>
      <c r="AJ1503" s="15">
        <v>0</v>
      </c>
      <c r="AK1503" s="40"/>
      <c r="AL1503" s="40"/>
      <c r="AM1503" s="40"/>
      <c r="AN1503" s="41">
        <v>45504</v>
      </c>
    </row>
    <row r="1504" spans="1:40" x14ac:dyDescent="0.35">
      <c r="A1504" s="40">
        <v>835000972</v>
      </c>
      <c r="B1504" s="40" t="s">
        <v>0</v>
      </c>
      <c r="C1504" s="40" t="s">
        <v>1540</v>
      </c>
      <c r="D1504" s="40" t="s">
        <v>22</v>
      </c>
      <c r="E1504" s="40">
        <v>10289</v>
      </c>
      <c r="F1504" s="40" t="s">
        <v>1540</v>
      </c>
      <c r="G1504" s="40" t="s">
        <v>3648</v>
      </c>
      <c r="H1504" s="41">
        <v>45434.022453703918</v>
      </c>
      <c r="I1504" s="41">
        <v>45447.291666666664</v>
      </c>
      <c r="J1504" s="15">
        <v>540795</v>
      </c>
      <c r="K1504" s="12">
        <v>0</v>
      </c>
      <c r="L1504" s="15">
        <v>0</v>
      </c>
      <c r="M1504" s="15">
        <f t="shared" si="25"/>
        <v>540795</v>
      </c>
      <c r="N1504" s="42" t="s">
        <v>17</v>
      </c>
      <c r="O1504" s="40"/>
      <c r="P1504" s="40" t="s">
        <v>4268</v>
      </c>
      <c r="Q1504" s="40" t="b">
        <v>0</v>
      </c>
      <c r="R1504" s="40" t="s">
        <v>4254</v>
      </c>
      <c r="S1504" s="40"/>
      <c r="T1504" s="40" t="s">
        <v>4263</v>
      </c>
      <c r="U1504" s="15">
        <v>540795</v>
      </c>
      <c r="V1504" s="15">
        <v>0</v>
      </c>
      <c r="W1504" s="15">
        <v>0</v>
      </c>
      <c r="X1504" s="15"/>
      <c r="Y1504" s="15"/>
      <c r="Z1504" s="15">
        <v>540795</v>
      </c>
      <c r="AA1504" s="15">
        <v>0</v>
      </c>
      <c r="AB1504" s="15">
        <v>0</v>
      </c>
      <c r="AC1504" s="15">
        <v>540795</v>
      </c>
      <c r="AD1504" s="15">
        <v>540795</v>
      </c>
      <c r="AE1504" s="40">
        <v>1222490656</v>
      </c>
      <c r="AF1504" s="15">
        <v>0</v>
      </c>
      <c r="AG1504" s="40"/>
      <c r="AH1504" s="40"/>
      <c r="AI1504" s="40"/>
      <c r="AJ1504" s="15">
        <v>0</v>
      </c>
      <c r="AK1504" s="40"/>
      <c r="AL1504" s="40"/>
      <c r="AM1504" s="40"/>
      <c r="AN1504" s="41">
        <v>45504</v>
      </c>
    </row>
    <row r="1505" spans="1:40" x14ac:dyDescent="0.35">
      <c r="A1505" s="40">
        <v>835000972</v>
      </c>
      <c r="B1505" s="40" t="s">
        <v>0</v>
      </c>
      <c r="C1505" s="40" t="s">
        <v>1541</v>
      </c>
      <c r="D1505" s="40" t="s">
        <v>22</v>
      </c>
      <c r="E1505" s="40">
        <v>10295</v>
      </c>
      <c r="F1505" s="40" t="s">
        <v>1541</v>
      </c>
      <c r="G1505" s="40" t="s">
        <v>3649</v>
      </c>
      <c r="H1505" s="41">
        <v>45434.036076377146</v>
      </c>
      <c r="I1505" s="41">
        <v>45447.376396331019</v>
      </c>
      <c r="J1505" s="15">
        <v>235338</v>
      </c>
      <c r="K1505" s="12">
        <v>0</v>
      </c>
      <c r="L1505" s="15">
        <v>0</v>
      </c>
      <c r="M1505" s="15">
        <f t="shared" si="25"/>
        <v>235338</v>
      </c>
      <c r="N1505" s="42" t="s">
        <v>17</v>
      </c>
      <c r="O1505" s="40"/>
      <c r="P1505" s="40" t="s">
        <v>4268</v>
      </c>
      <c r="Q1505" s="40" t="b">
        <v>0</v>
      </c>
      <c r="R1505" s="40" t="s">
        <v>4254</v>
      </c>
      <c r="S1505" s="40"/>
      <c r="T1505" s="40" t="s">
        <v>4263</v>
      </c>
      <c r="U1505" s="15">
        <v>235338</v>
      </c>
      <c r="V1505" s="15">
        <v>0</v>
      </c>
      <c r="W1505" s="15">
        <v>0</v>
      </c>
      <c r="X1505" s="15"/>
      <c r="Y1505" s="15"/>
      <c r="Z1505" s="15">
        <v>235338</v>
      </c>
      <c r="AA1505" s="15">
        <v>0</v>
      </c>
      <c r="AB1505" s="15">
        <v>0</v>
      </c>
      <c r="AC1505" s="15">
        <v>235338</v>
      </c>
      <c r="AD1505" s="15">
        <v>235338</v>
      </c>
      <c r="AE1505" s="40">
        <v>1222487016</v>
      </c>
      <c r="AF1505" s="15">
        <v>0</v>
      </c>
      <c r="AG1505" s="40"/>
      <c r="AH1505" s="40"/>
      <c r="AI1505" s="40"/>
      <c r="AJ1505" s="15">
        <v>0</v>
      </c>
      <c r="AK1505" s="40"/>
      <c r="AL1505" s="40"/>
      <c r="AM1505" s="40"/>
      <c r="AN1505" s="41">
        <v>45504</v>
      </c>
    </row>
    <row r="1506" spans="1:40" x14ac:dyDescent="0.35">
      <c r="A1506" s="40">
        <v>835000972</v>
      </c>
      <c r="B1506" s="40" t="s">
        <v>0</v>
      </c>
      <c r="C1506" s="40" t="s">
        <v>1542</v>
      </c>
      <c r="D1506" s="40" t="s">
        <v>22</v>
      </c>
      <c r="E1506" s="40">
        <v>10349</v>
      </c>
      <c r="F1506" s="40" t="s">
        <v>1542</v>
      </c>
      <c r="G1506" s="40" t="s">
        <v>3650</v>
      </c>
      <c r="H1506" s="41">
        <v>45434.408564814832</v>
      </c>
      <c r="I1506" s="41">
        <v>45447.291666666664</v>
      </c>
      <c r="J1506" s="15">
        <v>620760</v>
      </c>
      <c r="K1506" s="12">
        <v>0</v>
      </c>
      <c r="L1506" s="15">
        <v>0</v>
      </c>
      <c r="M1506" s="15">
        <f t="shared" si="25"/>
        <v>620760</v>
      </c>
      <c r="N1506" s="42" t="s">
        <v>17</v>
      </c>
      <c r="O1506" s="40"/>
      <c r="P1506" s="40" t="s">
        <v>4268</v>
      </c>
      <c r="Q1506" s="40" t="b">
        <v>0</v>
      </c>
      <c r="R1506" s="40" t="s">
        <v>4254</v>
      </c>
      <c r="S1506" s="40"/>
      <c r="T1506" s="40" t="s">
        <v>4263</v>
      </c>
      <c r="U1506" s="15">
        <v>620760</v>
      </c>
      <c r="V1506" s="15">
        <v>0</v>
      </c>
      <c r="W1506" s="15">
        <v>0</v>
      </c>
      <c r="X1506" s="15"/>
      <c r="Y1506" s="15"/>
      <c r="Z1506" s="15">
        <v>620760</v>
      </c>
      <c r="AA1506" s="15">
        <v>0</v>
      </c>
      <c r="AB1506" s="15">
        <v>0</v>
      </c>
      <c r="AC1506" s="15">
        <v>620760</v>
      </c>
      <c r="AD1506" s="15">
        <v>620760</v>
      </c>
      <c r="AE1506" s="40">
        <v>1222490641</v>
      </c>
      <c r="AF1506" s="15">
        <v>0</v>
      </c>
      <c r="AG1506" s="40"/>
      <c r="AH1506" s="40"/>
      <c r="AI1506" s="40"/>
      <c r="AJ1506" s="15">
        <v>0</v>
      </c>
      <c r="AK1506" s="40"/>
      <c r="AL1506" s="40"/>
      <c r="AM1506" s="40"/>
      <c r="AN1506" s="41">
        <v>45504</v>
      </c>
    </row>
    <row r="1507" spans="1:40" x14ac:dyDescent="0.35">
      <c r="A1507" s="40">
        <v>835000972</v>
      </c>
      <c r="B1507" s="40" t="s">
        <v>0</v>
      </c>
      <c r="C1507" s="40" t="s">
        <v>1543</v>
      </c>
      <c r="D1507" s="40" t="s">
        <v>22</v>
      </c>
      <c r="E1507" s="40">
        <v>10355</v>
      </c>
      <c r="F1507" s="40" t="s">
        <v>1543</v>
      </c>
      <c r="G1507" s="40" t="s">
        <v>3651</v>
      </c>
      <c r="H1507" s="41">
        <v>45434.441527777817</v>
      </c>
      <c r="I1507" s="41">
        <v>45447.291666666664</v>
      </c>
      <c r="J1507" s="15">
        <v>663700</v>
      </c>
      <c r="K1507" s="12">
        <v>0</v>
      </c>
      <c r="L1507" s="15">
        <v>0</v>
      </c>
      <c r="M1507" s="15">
        <f t="shared" si="25"/>
        <v>663700</v>
      </c>
      <c r="N1507" s="42" t="s">
        <v>17</v>
      </c>
      <c r="O1507" s="40"/>
      <c r="P1507" s="40" t="s">
        <v>4268</v>
      </c>
      <c r="Q1507" s="40" t="b">
        <v>0</v>
      </c>
      <c r="R1507" s="40" t="s">
        <v>4254</v>
      </c>
      <c r="S1507" s="40"/>
      <c r="T1507" s="40" t="s">
        <v>4263</v>
      </c>
      <c r="U1507" s="15">
        <v>663700</v>
      </c>
      <c r="V1507" s="15">
        <v>0</v>
      </c>
      <c r="W1507" s="15">
        <v>0</v>
      </c>
      <c r="X1507" s="15"/>
      <c r="Y1507" s="15"/>
      <c r="Z1507" s="15">
        <v>663700</v>
      </c>
      <c r="AA1507" s="15">
        <v>0</v>
      </c>
      <c r="AB1507" s="15">
        <v>0</v>
      </c>
      <c r="AC1507" s="15">
        <v>663700</v>
      </c>
      <c r="AD1507" s="15">
        <v>663700</v>
      </c>
      <c r="AE1507" s="40">
        <v>1222490643</v>
      </c>
      <c r="AF1507" s="15">
        <v>0</v>
      </c>
      <c r="AG1507" s="40"/>
      <c r="AH1507" s="40"/>
      <c r="AI1507" s="40"/>
      <c r="AJ1507" s="15">
        <v>0</v>
      </c>
      <c r="AK1507" s="40"/>
      <c r="AL1507" s="40"/>
      <c r="AM1507" s="40"/>
      <c r="AN1507" s="41">
        <v>45504</v>
      </c>
    </row>
    <row r="1508" spans="1:40" x14ac:dyDescent="0.35">
      <c r="A1508" s="40">
        <v>835000972</v>
      </c>
      <c r="B1508" s="40" t="s">
        <v>0</v>
      </c>
      <c r="C1508" s="40" t="s">
        <v>1544</v>
      </c>
      <c r="D1508" s="40" t="s">
        <v>22</v>
      </c>
      <c r="E1508" s="40">
        <v>10364</v>
      </c>
      <c r="F1508" s="40" t="s">
        <v>1544</v>
      </c>
      <c r="G1508" s="40" t="s">
        <v>3652</v>
      </c>
      <c r="H1508" s="41">
        <v>45434.477604154963</v>
      </c>
      <c r="I1508" s="41">
        <v>45447.291666666664</v>
      </c>
      <c r="J1508" s="15">
        <v>85400</v>
      </c>
      <c r="K1508" s="12">
        <v>0</v>
      </c>
      <c r="L1508" s="15">
        <v>0</v>
      </c>
      <c r="M1508" s="15">
        <f t="shared" si="25"/>
        <v>85400</v>
      </c>
      <c r="N1508" s="42" t="s">
        <v>17</v>
      </c>
      <c r="O1508" s="40"/>
      <c r="P1508" s="40" t="s">
        <v>4268</v>
      </c>
      <c r="Q1508" s="40" t="b">
        <v>0</v>
      </c>
      <c r="R1508" s="40" t="s">
        <v>4254</v>
      </c>
      <c r="S1508" s="40"/>
      <c r="T1508" s="40" t="s">
        <v>4263</v>
      </c>
      <c r="U1508" s="15">
        <v>85400</v>
      </c>
      <c r="V1508" s="15">
        <v>0</v>
      </c>
      <c r="W1508" s="15">
        <v>0</v>
      </c>
      <c r="X1508" s="15"/>
      <c r="Y1508" s="15"/>
      <c r="Z1508" s="15">
        <v>85400</v>
      </c>
      <c r="AA1508" s="15">
        <v>0</v>
      </c>
      <c r="AB1508" s="15">
        <v>0</v>
      </c>
      <c r="AC1508" s="15">
        <v>85400</v>
      </c>
      <c r="AD1508" s="15">
        <v>85400</v>
      </c>
      <c r="AE1508" s="40">
        <v>1222487043</v>
      </c>
      <c r="AF1508" s="15">
        <v>0</v>
      </c>
      <c r="AG1508" s="40"/>
      <c r="AH1508" s="40"/>
      <c r="AI1508" s="40"/>
      <c r="AJ1508" s="15">
        <v>0</v>
      </c>
      <c r="AK1508" s="40"/>
      <c r="AL1508" s="40"/>
      <c r="AM1508" s="40"/>
      <c r="AN1508" s="41">
        <v>45504</v>
      </c>
    </row>
    <row r="1509" spans="1:40" x14ac:dyDescent="0.35">
      <c r="A1509" s="40">
        <v>835000972</v>
      </c>
      <c r="B1509" s="40" t="s">
        <v>0</v>
      </c>
      <c r="C1509" s="40" t="s">
        <v>1545</v>
      </c>
      <c r="D1509" s="40" t="s">
        <v>22</v>
      </c>
      <c r="E1509" s="40">
        <v>10450</v>
      </c>
      <c r="F1509" s="40" t="s">
        <v>1545</v>
      </c>
      <c r="G1509" s="40" t="s">
        <v>3653</v>
      </c>
      <c r="H1509" s="41">
        <v>45434.754791666754</v>
      </c>
      <c r="I1509" s="41">
        <v>45447.291666666664</v>
      </c>
      <c r="J1509" s="15">
        <v>462670</v>
      </c>
      <c r="K1509" s="12">
        <v>0</v>
      </c>
      <c r="L1509" s="15">
        <v>0</v>
      </c>
      <c r="M1509" s="15">
        <f t="shared" si="25"/>
        <v>462670</v>
      </c>
      <c r="N1509" s="42" t="s">
        <v>17</v>
      </c>
      <c r="O1509" s="40"/>
      <c r="P1509" s="40" t="s">
        <v>4268</v>
      </c>
      <c r="Q1509" s="40" t="b">
        <v>0</v>
      </c>
      <c r="R1509" s="40" t="s">
        <v>4254</v>
      </c>
      <c r="S1509" s="40"/>
      <c r="T1509" s="40" t="s">
        <v>4263</v>
      </c>
      <c r="U1509" s="15">
        <v>462670</v>
      </c>
      <c r="V1509" s="15">
        <v>0</v>
      </c>
      <c r="W1509" s="15">
        <v>0</v>
      </c>
      <c r="X1509" s="15"/>
      <c r="Y1509" s="15"/>
      <c r="Z1509" s="15">
        <v>462670</v>
      </c>
      <c r="AA1509" s="15">
        <v>0</v>
      </c>
      <c r="AB1509" s="15">
        <v>0</v>
      </c>
      <c r="AC1509" s="15">
        <v>462670</v>
      </c>
      <c r="AD1509" s="15">
        <v>462670</v>
      </c>
      <c r="AE1509" s="40">
        <v>1222490661</v>
      </c>
      <c r="AF1509" s="15">
        <v>0</v>
      </c>
      <c r="AG1509" s="40"/>
      <c r="AH1509" s="40"/>
      <c r="AI1509" s="40"/>
      <c r="AJ1509" s="15">
        <v>0</v>
      </c>
      <c r="AK1509" s="40"/>
      <c r="AL1509" s="40"/>
      <c r="AM1509" s="40"/>
      <c r="AN1509" s="41">
        <v>45504</v>
      </c>
    </row>
    <row r="1510" spans="1:40" x14ac:dyDescent="0.35">
      <c r="A1510" s="40">
        <v>835000972</v>
      </c>
      <c r="B1510" s="40" t="s">
        <v>0</v>
      </c>
      <c r="C1510" s="40" t="s">
        <v>1546</v>
      </c>
      <c r="D1510" s="40" t="s">
        <v>22</v>
      </c>
      <c r="E1510" s="40">
        <v>10456</v>
      </c>
      <c r="F1510" s="40" t="s">
        <v>1546</v>
      </c>
      <c r="G1510" s="40" t="s">
        <v>3654</v>
      </c>
      <c r="H1510" s="41">
        <v>45434.924236111343</v>
      </c>
      <c r="I1510" s="41">
        <v>45447.291666666664</v>
      </c>
      <c r="J1510" s="15">
        <v>212464</v>
      </c>
      <c r="K1510" s="12">
        <v>0</v>
      </c>
      <c r="L1510" s="15">
        <v>0</v>
      </c>
      <c r="M1510" s="15">
        <f t="shared" si="25"/>
        <v>212464</v>
      </c>
      <c r="N1510" s="42" t="s">
        <v>17</v>
      </c>
      <c r="O1510" s="40"/>
      <c r="P1510" s="40" t="s">
        <v>4268</v>
      </c>
      <c r="Q1510" s="40" t="b">
        <v>0</v>
      </c>
      <c r="R1510" s="40" t="s">
        <v>4254</v>
      </c>
      <c r="S1510" s="40"/>
      <c r="T1510" s="40" t="s">
        <v>4263</v>
      </c>
      <c r="U1510" s="15">
        <v>212464</v>
      </c>
      <c r="V1510" s="15">
        <v>0</v>
      </c>
      <c r="W1510" s="15">
        <v>0</v>
      </c>
      <c r="X1510" s="15"/>
      <c r="Y1510" s="15"/>
      <c r="Z1510" s="15">
        <v>212464</v>
      </c>
      <c r="AA1510" s="15">
        <v>0</v>
      </c>
      <c r="AB1510" s="15">
        <v>0</v>
      </c>
      <c r="AC1510" s="15">
        <v>212464</v>
      </c>
      <c r="AD1510" s="15">
        <v>212464</v>
      </c>
      <c r="AE1510" s="40">
        <v>1222490667</v>
      </c>
      <c r="AF1510" s="15">
        <v>0</v>
      </c>
      <c r="AG1510" s="40"/>
      <c r="AH1510" s="40"/>
      <c r="AI1510" s="40"/>
      <c r="AJ1510" s="15">
        <v>0</v>
      </c>
      <c r="AK1510" s="40"/>
      <c r="AL1510" s="40"/>
      <c r="AM1510" s="40"/>
      <c r="AN1510" s="41">
        <v>45504</v>
      </c>
    </row>
    <row r="1511" spans="1:40" x14ac:dyDescent="0.35">
      <c r="A1511" s="40">
        <v>835000972</v>
      </c>
      <c r="B1511" s="40" t="s">
        <v>0</v>
      </c>
      <c r="C1511" s="40" t="s">
        <v>1547</v>
      </c>
      <c r="D1511" s="40" t="s">
        <v>22</v>
      </c>
      <c r="E1511" s="40">
        <v>10576</v>
      </c>
      <c r="F1511" s="40" t="s">
        <v>1547</v>
      </c>
      <c r="G1511" s="40" t="s">
        <v>3655</v>
      </c>
      <c r="H1511" s="41">
        <v>45435.592395821586</v>
      </c>
      <c r="I1511" s="41">
        <v>45447.291666666664</v>
      </c>
      <c r="J1511" s="15">
        <v>2513113</v>
      </c>
      <c r="K1511" s="12">
        <v>0</v>
      </c>
      <c r="L1511" s="15">
        <v>0</v>
      </c>
      <c r="M1511" s="15">
        <f t="shared" si="25"/>
        <v>2513113</v>
      </c>
      <c r="N1511" s="42" t="s">
        <v>17</v>
      </c>
      <c r="O1511" s="40"/>
      <c r="P1511" s="40" t="s">
        <v>4268</v>
      </c>
      <c r="Q1511" s="40" t="b">
        <v>0</v>
      </c>
      <c r="R1511" s="40" t="s">
        <v>4254</v>
      </c>
      <c r="S1511" s="40"/>
      <c r="T1511" s="40" t="s">
        <v>4263</v>
      </c>
      <c r="U1511" s="15">
        <v>2513113</v>
      </c>
      <c r="V1511" s="15">
        <v>0</v>
      </c>
      <c r="W1511" s="15">
        <v>0</v>
      </c>
      <c r="X1511" s="15"/>
      <c r="Y1511" s="15"/>
      <c r="Z1511" s="15">
        <v>2513113</v>
      </c>
      <c r="AA1511" s="15">
        <v>0</v>
      </c>
      <c r="AB1511" s="15">
        <v>0</v>
      </c>
      <c r="AC1511" s="15">
        <v>2513113</v>
      </c>
      <c r="AD1511" s="15">
        <v>2513113</v>
      </c>
      <c r="AE1511" s="40">
        <v>1222490648</v>
      </c>
      <c r="AF1511" s="15">
        <v>0</v>
      </c>
      <c r="AG1511" s="40"/>
      <c r="AH1511" s="40"/>
      <c r="AI1511" s="40"/>
      <c r="AJ1511" s="15">
        <v>0</v>
      </c>
      <c r="AK1511" s="40"/>
      <c r="AL1511" s="40"/>
      <c r="AM1511" s="40"/>
      <c r="AN1511" s="41">
        <v>45504</v>
      </c>
    </row>
    <row r="1512" spans="1:40" x14ac:dyDescent="0.35">
      <c r="A1512" s="40">
        <v>835000972</v>
      </c>
      <c r="B1512" s="40" t="s">
        <v>0</v>
      </c>
      <c r="C1512" s="40" t="s">
        <v>1548</v>
      </c>
      <c r="D1512" s="40" t="s">
        <v>22</v>
      </c>
      <c r="E1512" s="40">
        <v>10603</v>
      </c>
      <c r="F1512" s="40" t="s">
        <v>1548</v>
      </c>
      <c r="G1512" s="40" t="s">
        <v>3656</v>
      </c>
      <c r="H1512" s="41">
        <v>45435.638773136772</v>
      </c>
      <c r="I1512" s="41">
        <v>45447.291666666664</v>
      </c>
      <c r="J1512" s="15">
        <v>178321</v>
      </c>
      <c r="K1512" s="12">
        <v>0</v>
      </c>
      <c r="L1512" s="15">
        <v>0</v>
      </c>
      <c r="M1512" s="15">
        <f t="shared" si="25"/>
        <v>178321</v>
      </c>
      <c r="N1512" s="42" t="s">
        <v>17</v>
      </c>
      <c r="O1512" s="40"/>
      <c r="P1512" s="40" t="s">
        <v>4268</v>
      </c>
      <c r="Q1512" s="40" t="b">
        <v>0</v>
      </c>
      <c r="R1512" s="40" t="s">
        <v>4254</v>
      </c>
      <c r="S1512" s="40"/>
      <c r="T1512" s="40" t="s">
        <v>4263</v>
      </c>
      <c r="U1512" s="15">
        <v>178321</v>
      </c>
      <c r="V1512" s="15">
        <v>0</v>
      </c>
      <c r="W1512" s="15">
        <v>0</v>
      </c>
      <c r="X1512" s="15"/>
      <c r="Y1512" s="15"/>
      <c r="Z1512" s="15">
        <v>178321</v>
      </c>
      <c r="AA1512" s="15">
        <v>0</v>
      </c>
      <c r="AB1512" s="15">
        <v>0</v>
      </c>
      <c r="AC1512" s="15">
        <v>178321</v>
      </c>
      <c r="AD1512" s="15">
        <v>178321</v>
      </c>
      <c r="AE1512" s="40">
        <v>1222490662</v>
      </c>
      <c r="AF1512" s="15">
        <v>0</v>
      </c>
      <c r="AG1512" s="40"/>
      <c r="AH1512" s="40"/>
      <c r="AI1512" s="40"/>
      <c r="AJ1512" s="15">
        <v>0</v>
      </c>
      <c r="AK1512" s="40"/>
      <c r="AL1512" s="40"/>
      <c r="AM1512" s="40"/>
      <c r="AN1512" s="41">
        <v>45504</v>
      </c>
    </row>
    <row r="1513" spans="1:40" x14ac:dyDescent="0.35">
      <c r="A1513" s="40">
        <v>835000972</v>
      </c>
      <c r="B1513" s="40" t="s">
        <v>0</v>
      </c>
      <c r="C1513" s="40" t="s">
        <v>1549</v>
      </c>
      <c r="D1513" s="40" t="s">
        <v>22</v>
      </c>
      <c r="E1513" s="40">
        <v>10628</v>
      </c>
      <c r="F1513" s="40" t="s">
        <v>1549</v>
      </c>
      <c r="G1513" s="40" t="s">
        <v>3657</v>
      </c>
      <c r="H1513" s="41">
        <v>45435.688750000205</v>
      </c>
      <c r="I1513" s="41" t="e">
        <v>#N/A</v>
      </c>
      <c r="J1513" s="15">
        <v>368487</v>
      </c>
      <c r="K1513" s="12">
        <v>0</v>
      </c>
      <c r="L1513" s="15">
        <v>0</v>
      </c>
      <c r="M1513" s="15">
        <f t="shared" si="25"/>
        <v>368487</v>
      </c>
      <c r="N1513" s="42" t="s">
        <v>17</v>
      </c>
      <c r="O1513" s="40"/>
      <c r="P1513" s="40" t="s">
        <v>4260</v>
      </c>
      <c r="Q1513" s="40"/>
      <c r="R1513" s="40" t="e">
        <v>#N/A</v>
      </c>
      <c r="S1513" s="40"/>
      <c r="T1513" s="40" t="s">
        <v>4260</v>
      </c>
      <c r="U1513" s="15">
        <v>0</v>
      </c>
      <c r="V1513" s="15">
        <v>0</v>
      </c>
      <c r="W1513" s="15">
        <v>0</v>
      </c>
      <c r="X1513" s="15"/>
      <c r="Y1513" s="15"/>
      <c r="Z1513" s="15">
        <v>0</v>
      </c>
      <c r="AA1513" s="15">
        <v>0</v>
      </c>
      <c r="AB1513" s="15">
        <v>0</v>
      </c>
      <c r="AC1513" s="15">
        <v>0</v>
      </c>
      <c r="AD1513" s="15">
        <v>0</v>
      </c>
      <c r="AE1513" s="40"/>
      <c r="AF1513" s="15">
        <v>0</v>
      </c>
      <c r="AG1513" s="40"/>
      <c r="AH1513" s="40"/>
      <c r="AI1513" s="40"/>
      <c r="AJ1513" s="15">
        <v>0</v>
      </c>
      <c r="AK1513" s="40"/>
      <c r="AL1513" s="40"/>
      <c r="AM1513" s="40"/>
      <c r="AN1513" s="41">
        <v>45504</v>
      </c>
    </row>
    <row r="1514" spans="1:40" x14ac:dyDescent="0.35">
      <c r="A1514" s="40">
        <v>835000972</v>
      </c>
      <c r="B1514" s="40" t="s">
        <v>0</v>
      </c>
      <c r="C1514" s="40" t="s">
        <v>1550</v>
      </c>
      <c r="D1514" s="40" t="s">
        <v>22</v>
      </c>
      <c r="E1514" s="40">
        <v>10649</v>
      </c>
      <c r="F1514" s="40" t="s">
        <v>1550</v>
      </c>
      <c r="G1514" s="40" t="s">
        <v>3658</v>
      </c>
      <c r="H1514" s="41">
        <v>45436.019872673787</v>
      </c>
      <c r="I1514" s="41">
        <v>45447.291666666664</v>
      </c>
      <c r="J1514" s="15">
        <v>161099</v>
      </c>
      <c r="K1514" s="12">
        <v>0</v>
      </c>
      <c r="L1514" s="15">
        <v>0</v>
      </c>
      <c r="M1514" s="15">
        <f t="shared" si="25"/>
        <v>161099</v>
      </c>
      <c r="N1514" s="42" t="s">
        <v>17</v>
      </c>
      <c r="O1514" s="40"/>
      <c r="P1514" s="40" t="s">
        <v>4268</v>
      </c>
      <c r="Q1514" s="40" t="b">
        <v>0</v>
      </c>
      <c r="R1514" s="40" t="s">
        <v>4254</v>
      </c>
      <c r="S1514" s="40"/>
      <c r="T1514" s="40" t="s">
        <v>4263</v>
      </c>
      <c r="U1514" s="15">
        <v>161099</v>
      </c>
      <c r="V1514" s="15">
        <v>0</v>
      </c>
      <c r="W1514" s="15">
        <v>0</v>
      </c>
      <c r="X1514" s="15"/>
      <c r="Y1514" s="15"/>
      <c r="Z1514" s="15">
        <v>161099</v>
      </c>
      <c r="AA1514" s="15">
        <v>0</v>
      </c>
      <c r="AB1514" s="15">
        <v>0</v>
      </c>
      <c r="AC1514" s="15">
        <v>161099</v>
      </c>
      <c r="AD1514" s="15">
        <v>161099</v>
      </c>
      <c r="AE1514" s="40">
        <v>1222490645</v>
      </c>
      <c r="AF1514" s="15">
        <v>0</v>
      </c>
      <c r="AG1514" s="40"/>
      <c r="AH1514" s="40"/>
      <c r="AI1514" s="40"/>
      <c r="AJ1514" s="15">
        <v>0</v>
      </c>
      <c r="AK1514" s="40"/>
      <c r="AL1514" s="40"/>
      <c r="AM1514" s="40"/>
      <c r="AN1514" s="41">
        <v>45504</v>
      </c>
    </row>
    <row r="1515" spans="1:40" x14ac:dyDescent="0.35">
      <c r="A1515" s="40">
        <v>835000972</v>
      </c>
      <c r="B1515" s="40" t="s">
        <v>0</v>
      </c>
      <c r="C1515" s="40" t="s">
        <v>1551</v>
      </c>
      <c r="D1515" s="40" t="s">
        <v>22</v>
      </c>
      <c r="E1515" s="40">
        <v>10682</v>
      </c>
      <c r="F1515" s="40" t="s">
        <v>1551</v>
      </c>
      <c r="G1515" s="40" t="s">
        <v>3659</v>
      </c>
      <c r="H1515" s="41">
        <v>45436.366967581213</v>
      </c>
      <c r="I1515" s="41">
        <v>45447.291666666664</v>
      </c>
      <c r="J1515" s="15">
        <v>434042</v>
      </c>
      <c r="K1515" s="12">
        <v>0</v>
      </c>
      <c r="L1515" s="15">
        <v>0</v>
      </c>
      <c r="M1515" s="15">
        <f t="shared" si="25"/>
        <v>434042</v>
      </c>
      <c r="N1515" s="42" t="s">
        <v>17</v>
      </c>
      <c r="O1515" s="40"/>
      <c r="P1515" s="40" t="s">
        <v>4268</v>
      </c>
      <c r="Q1515" s="40" t="b">
        <v>0</v>
      </c>
      <c r="R1515" s="40" t="s">
        <v>4254</v>
      </c>
      <c r="S1515" s="40"/>
      <c r="T1515" s="40" t="s">
        <v>4263</v>
      </c>
      <c r="U1515" s="15">
        <v>434042</v>
      </c>
      <c r="V1515" s="15">
        <v>0</v>
      </c>
      <c r="W1515" s="15">
        <v>0</v>
      </c>
      <c r="X1515" s="15"/>
      <c r="Y1515" s="15"/>
      <c r="Z1515" s="15">
        <v>434042</v>
      </c>
      <c r="AA1515" s="15">
        <v>0</v>
      </c>
      <c r="AB1515" s="15">
        <v>0</v>
      </c>
      <c r="AC1515" s="15">
        <v>434042</v>
      </c>
      <c r="AD1515" s="15">
        <v>434042</v>
      </c>
      <c r="AE1515" s="40">
        <v>1222490663</v>
      </c>
      <c r="AF1515" s="15">
        <v>0</v>
      </c>
      <c r="AG1515" s="40"/>
      <c r="AH1515" s="40"/>
      <c r="AI1515" s="40"/>
      <c r="AJ1515" s="15">
        <v>0</v>
      </c>
      <c r="AK1515" s="40"/>
      <c r="AL1515" s="40"/>
      <c r="AM1515" s="40"/>
      <c r="AN1515" s="41">
        <v>45504</v>
      </c>
    </row>
    <row r="1516" spans="1:40" x14ac:dyDescent="0.35">
      <c r="A1516" s="40">
        <v>835000972</v>
      </c>
      <c r="B1516" s="40" t="s">
        <v>0</v>
      </c>
      <c r="C1516" s="40" t="s">
        <v>1552</v>
      </c>
      <c r="D1516" s="40" t="s">
        <v>22</v>
      </c>
      <c r="E1516" s="40">
        <v>10758</v>
      </c>
      <c r="F1516" s="40" t="s">
        <v>1552</v>
      </c>
      <c r="G1516" s="40" t="s">
        <v>3660</v>
      </c>
      <c r="H1516" s="41">
        <v>45436.643668970093</v>
      </c>
      <c r="I1516" s="41">
        <v>45447.291666666664</v>
      </c>
      <c r="J1516" s="15">
        <v>2012500</v>
      </c>
      <c r="K1516" s="12">
        <v>0</v>
      </c>
      <c r="L1516" s="15">
        <v>0</v>
      </c>
      <c r="M1516" s="15">
        <f t="shared" si="25"/>
        <v>2012500</v>
      </c>
      <c r="N1516" s="42" t="s">
        <v>17</v>
      </c>
      <c r="O1516" s="40"/>
      <c r="P1516" s="40" t="s">
        <v>4268</v>
      </c>
      <c r="Q1516" s="40" t="b">
        <v>0</v>
      </c>
      <c r="R1516" s="40" t="s">
        <v>4254</v>
      </c>
      <c r="S1516" s="40"/>
      <c r="T1516" s="40" t="s">
        <v>4263</v>
      </c>
      <c r="U1516" s="15">
        <v>2012500</v>
      </c>
      <c r="V1516" s="15">
        <v>0</v>
      </c>
      <c r="W1516" s="15">
        <v>0</v>
      </c>
      <c r="X1516" s="15"/>
      <c r="Y1516" s="15"/>
      <c r="Z1516" s="15">
        <v>2012500</v>
      </c>
      <c r="AA1516" s="15">
        <v>0</v>
      </c>
      <c r="AB1516" s="15">
        <v>0</v>
      </c>
      <c r="AC1516" s="15">
        <v>2012500</v>
      </c>
      <c r="AD1516" s="15">
        <v>2012500</v>
      </c>
      <c r="AE1516" s="40">
        <v>1222490629</v>
      </c>
      <c r="AF1516" s="15">
        <v>0</v>
      </c>
      <c r="AG1516" s="40"/>
      <c r="AH1516" s="40"/>
      <c r="AI1516" s="40"/>
      <c r="AJ1516" s="15">
        <v>0</v>
      </c>
      <c r="AK1516" s="40"/>
      <c r="AL1516" s="40"/>
      <c r="AM1516" s="40"/>
      <c r="AN1516" s="41">
        <v>45504</v>
      </c>
    </row>
    <row r="1517" spans="1:40" x14ac:dyDescent="0.35">
      <c r="A1517" s="40">
        <v>835000972</v>
      </c>
      <c r="B1517" s="40" t="s">
        <v>0</v>
      </c>
      <c r="C1517" s="40" t="s">
        <v>1553</v>
      </c>
      <c r="D1517" s="40" t="s">
        <v>22</v>
      </c>
      <c r="E1517" s="40">
        <v>10765</v>
      </c>
      <c r="F1517" s="40" t="s">
        <v>1553</v>
      </c>
      <c r="G1517" s="40" t="s">
        <v>3661</v>
      </c>
      <c r="H1517" s="41">
        <v>45436.649375000037</v>
      </c>
      <c r="I1517" s="41">
        <v>45447.291666666664</v>
      </c>
      <c r="J1517" s="15">
        <v>88595</v>
      </c>
      <c r="K1517" s="12">
        <v>0</v>
      </c>
      <c r="L1517" s="15">
        <v>0</v>
      </c>
      <c r="M1517" s="15">
        <f t="shared" si="25"/>
        <v>88595</v>
      </c>
      <c r="N1517" s="42" t="s">
        <v>17</v>
      </c>
      <c r="O1517" s="40"/>
      <c r="P1517" s="40" t="s">
        <v>4268</v>
      </c>
      <c r="Q1517" s="40" t="b">
        <v>0</v>
      </c>
      <c r="R1517" s="40" t="s">
        <v>4254</v>
      </c>
      <c r="S1517" s="40"/>
      <c r="T1517" s="40" t="s">
        <v>4263</v>
      </c>
      <c r="U1517" s="15">
        <v>88595</v>
      </c>
      <c r="V1517" s="15">
        <v>0</v>
      </c>
      <c r="W1517" s="15">
        <v>0</v>
      </c>
      <c r="X1517" s="15"/>
      <c r="Y1517" s="15"/>
      <c r="Z1517" s="15">
        <v>88595</v>
      </c>
      <c r="AA1517" s="15">
        <v>0</v>
      </c>
      <c r="AB1517" s="15">
        <v>0</v>
      </c>
      <c r="AC1517" s="15">
        <v>88595</v>
      </c>
      <c r="AD1517" s="15">
        <v>88595</v>
      </c>
      <c r="AE1517" s="40">
        <v>1222487133</v>
      </c>
      <c r="AF1517" s="15">
        <v>0</v>
      </c>
      <c r="AG1517" s="40"/>
      <c r="AH1517" s="40"/>
      <c r="AI1517" s="40"/>
      <c r="AJ1517" s="15">
        <v>0</v>
      </c>
      <c r="AK1517" s="40"/>
      <c r="AL1517" s="40"/>
      <c r="AM1517" s="40"/>
      <c r="AN1517" s="41">
        <v>45504</v>
      </c>
    </row>
    <row r="1518" spans="1:40" x14ac:dyDescent="0.35">
      <c r="A1518" s="40">
        <v>835000972</v>
      </c>
      <c r="B1518" s="40" t="s">
        <v>0</v>
      </c>
      <c r="C1518" s="40" t="s">
        <v>1554</v>
      </c>
      <c r="D1518" s="40" t="s">
        <v>22</v>
      </c>
      <c r="E1518" s="40">
        <v>10779</v>
      </c>
      <c r="F1518" s="40" t="s">
        <v>1554</v>
      </c>
      <c r="G1518" s="40" t="s">
        <v>3662</v>
      </c>
      <c r="H1518" s="41">
        <v>45436.677013888955</v>
      </c>
      <c r="I1518" s="41">
        <v>45447.291666666664</v>
      </c>
      <c r="J1518" s="15">
        <v>90665</v>
      </c>
      <c r="K1518" s="12">
        <v>0</v>
      </c>
      <c r="L1518" s="15">
        <v>0</v>
      </c>
      <c r="M1518" s="15">
        <f t="shared" si="25"/>
        <v>90665</v>
      </c>
      <c r="N1518" s="42" t="s">
        <v>17</v>
      </c>
      <c r="O1518" s="40"/>
      <c r="P1518" s="40" t="s">
        <v>4268</v>
      </c>
      <c r="Q1518" s="40" t="b">
        <v>0</v>
      </c>
      <c r="R1518" s="40" t="s">
        <v>4254</v>
      </c>
      <c r="S1518" s="40"/>
      <c r="T1518" s="40" t="s">
        <v>4263</v>
      </c>
      <c r="U1518" s="15">
        <v>90665</v>
      </c>
      <c r="V1518" s="15">
        <v>0</v>
      </c>
      <c r="W1518" s="15">
        <v>0</v>
      </c>
      <c r="X1518" s="15"/>
      <c r="Y1518" s="15"/>
      <c r="Z1518" s="15">
        <v>90665</v>
      </c>
      <c r="AA1518" s="15">
        <v>0</v>
      </c>
      <c r="AB1518" s="15">
        <v>0</v>
      </c>
      <c r="AC1518" s="15">
        <v>90665</v>
      </c>
      <c r="AD1518" s="15">
        <v>90665</v>
      </c>
      <c r="AE1518" s="40">
        <v>1222487139</v>
      </c>
      <c r="AF1518" s="15">
        <v>0</v>
      </c>
      <c r="AG1518" s="40"/>
      <c r="AH1518" s="40"/>
      <c r="AI1518" s="40"/>
      <c r="AJ1518" s="15">
        <v>0</v>
      </c>
      <c r="AK1518" s="40"/>
      <c r="AL1518" s="40"/>
      <c r="AM1518" s="40"/>
      <c r="AN1518" s="41">
        <v>45504</v>
      </c>
    </row>
    <row r="1519" spans="1:40" x14ac:dyDescent="0.35">
      <c r="A1519" s="40">
        <v>835000972</v>
      </c>
      <c r="B1519" s="40" t="s">
        <v>0</v>
      </c>
      <c r="C1519" s="40" t="s">
        <v>1555</v>
      </c>
      <c r="D1519" s="40" t="s">
        <v>22</v>
      </c>
      <c r="E1519" s="40">
        <v>10787</v>
      </c>
      <c r="F1519" s="40" t="s">
        <v>1555</v>
      </c>
      <c r="G1519" s="40" t="s">
        <v>3663</v>
      </c>
      <c r="H1519" s="41">
        <v>45436.69386572903</v>
      </c>
      <c r="I1519" s="41">
        <v>45447.376396331019</v>
      </c>
      <c r="J1519" s="15">
        <v>180800</v>
      </c>
      <c r="K1519" s="12">
        <v>0</v>
      </c>
      <c r="L1519" s="15">
        <v>0</v>
      </c>
      <c r="M1519" s="15">
        <f t="shared" si="25"/>
        <v>180800</v>
      </c>
      <c r="N1519" s="42" t="s">
        <v>17</v>
      </c>
      <c r="O1519" s="40"/>
      <c r="P1519" s="40" t="s">
        <v>4268</v>
      </c>
      <c r="Q1519" s="40" t="b">
        <v>0</v>
      </c>
      <c r="R1519" s="40" t="s">
        <v>4254</v>
      </c>
      <c r="S1519" s="40"/>
      <c r="T1519" s="40" t="s">
        <v>4263</v>
      </c>
      <c r="U1519" s="15">
        <v>180800</v>
      </c>
      <c r="V1519" s="15">
        <v>0</v>
      </c>
      <c r="W1519" s="15">
        <v>0</v>
      </c>
      <c r="X1519" s="15"/>
      <c r="Y1519" s="15"/>
      <c r="Z1519" s="15">
        <v>180800</v>
      </c>
      <c r="AA1519" s="15">
        <v>0</v>
      </c>
      <c r="AB1519" s="15">
        <v>0</v>
      </c>
      <c r="AC1519" s="15">
        <v>180800</v>
      </c>
      <c r="AD1519" s="15">
        <v>180800</v>
      </c>
      <c r="AE1519" s="40">
        <v>1222487140</v>
      </c>
      <c r="AF1519" s="15">
        <v>0</v>
      </c>
      <c r="AG1519" s="40"/>
      <c r="AH1519" s="40"/>
      <c r="AI1519" s="40"/>
      <c r="AJ1519" s="15">
        <v>0</v>
      </c>
      <c r="AK1519" s="40"/>
      <c r="AL1519" s="40"/>
      <c r="AM1519" s="40"/>
      <c r="AN1519" s="41">
        <v>45504</v>
      </c>
    </row>
    <row r="1520" spans="1:40" x14ac:dyDescent="0.35">
      <c r="A1520" s="40">
        <v>835000972</v>
      </c>
      <c r="B1520" s="40" t="s">
        <v>0</v>
      </c>
      <c r="C1520" s="40" t="s">
        <v>1556</v>
      </c>
      <c r="D1520" s="40" t="s">
        <v>22</v>
      </c>
      <c r="E1520" s="40">
        <v>10793</v>
      </c>
      <c r="F1520" s="40" t="s">
        <v>1556</v>
      </c>
      <c r="G1520" s="40" t="s">
        <v>3664</v>
      </c>
      <c r="H1520" s="41">
        <v>45436.710648148321</v>
      </c>
      <c r="I1520" s="41">
        <v>45447.291666666664</v>
      </c>
      <c r="J1520" s="15">
        <v>110890</v>
      </c>
      <c r="K1520" s="12">
        <v>0</v>
      </c>
      <c r="L1520" s="15">
        <v>0</v>
      </c>
      <c r="M1520" s="15">
        <f t="shared" si="25"/>
        <v>110890</v>
      </c>
      <c r="N1520" s="42" t="s">
        <v>17</v>
      </c>
      <c r="O1520" s="40"/>
      <c r="P1520" s="40" t="s">
        <v>4265</v>
      </c>
      <c r="Q1520" s="40" t="b">
        <v>0</v>
      </c>
      <c r="R1520" s="40" t="s">
        <v>4253</v>
      </c>
      <c r="S1520" s="40"/>
      <c r="T1520" s="40" t="s">
        <v>4263</v>
      </c>
      <c r="U1520" s="15">
        <v>0</v>
      </c>
      <c r="V1520" s="15">
        <v>110890</v>
      </c>
      <c r="W1520" s="15">
        <v>0</v>
      </c>
      <c r="X1520" s="15" t="s">
        <v>4465</v>
      </c>
      <c r="Y1520" s="15" t="s">
        <v>4288</v>
      </c>
      <c r="Z1520" s="15">
        <v>0</v>
      </c>
      <c r="AA1520" s="15">
        <v>0</v>
      </c>
      <c r="AB1520" s="15">
        <v>0</v>
      </c>
      <c r="AC1520" s="15">
        <v>0</v>
      </c>
      <c r="AD1520" s="15">
        <v>0</v>
      </c>
      <c r="AE1520" s="40"/>
      <c r="AF1520" s="15">
        <v>0</v>
      </c>
      <c r="AG1520" s="40"/>
      <c r="AH1520" s="40"/>
      <c r="AI1520" s="40"/>
      <c r="AJ1520" s="15">
        <v>0</v>
      </c>
      <c r="AK1520" s="40"/>
      <c r="AL1520" s="40"/>
      <c r="AM1520" s="40"/>
      <c r="AN1520" s="41">
        <v>45504</v>
      </c>
    </row>
    <row r="1521" spans="1:40" x14ac:dyDescent="0.35">
      <c r="A1521" s="40">
        <v>835000972</v>
      </c>
      <c r="B1521" s="40" t="s">
        <v>0</v>
      </c>
      <c r="C1521" s="40" t="s">
        <v>1557</v>
      </c>
      <c r="D1521" s="40" t="s">
        <v>22</v>
      </c>
      <c r="E1521" s="40">
        <v>10866</v>
      </c>
      <c r="F1521" s="40" t="s">
        <v>1557</v>
      </c>
      <c r="G1521" s="40" t="s">
        <v>3665</v>
      </c>
      <c r="H1521" s="41">
        <v>45437.578067117836</v>
      </c>
      <c r="I1521" s="41">
        <v>45447.291666666664</v>
      </c>
      <c r="J1521" s="15">
        <v>179632</v>
      </c>
      <c r="K1521" s="12">
        <v>0</v>
      </c>
      <c r="L1521" s="15">
        <v>0</v>
      </c>
      <c r="M1521" s="15">
        <f t="shared" si="25"/>
        <v>179632</v>
      </c>
      <c r="N1521" s="42" t="s">
        <v>17</v>
      </c>
      <c r="O1521" s="40"/>
      <c r="P1521" s="40" t="s">
        <v>4268</v>
      </c>
      <c r="Q1521" s="40" t="b">
        <v>0</v>
      </c>
      <c r="R1521" s="40" t="s">
        <v>4254</v>
      </c>
      <c r="S1521" s="40"/>
      <c r="T1521" s="40" t="s">
        <v>4263</v>
      </c>
      <c r="U1521" s="15">
        <v>179632</v>
      </c>
      <c r="V1521" s="15">
        <v>0</v>
      </c>
      <c r="W1521" s="15">
        <v>0</v>
      </c>
      <c r="X1521" s="15"/>
      <c r="Y1521" s="15"/>
      <c r="Z1521" s="15">
        <v>179632</v>
      </c>
      <c r="AA1521" s="15">
        <v>0</v>
      </c>
      <c r="AB1521" s="15">
        <v>0</v>
      </c>
      <c r="AC1521" s="15">
        <v>179632</v>
      </c>
      <c r="AD1521" s="15">
        <v>179632</v>
      </c>
      <c r="AE1521" s="40">
        <v>1222490666</v>
      </c>
      <c r="AF1521" s="15">
        <v>0</v>
      </c>
      <c r="AG1521" s="40"/>
      <c r="AH1521" s="40"/>
      <c r="AI1521" s="40"/>
      <c r="AJ1521" s="15">
        <v>0</v>
      </c>
      <c r="AK1521" s="40"/>
      <c r="AL1521" s="40"/>
      <c r="AM1521" s="40"/>
      <c r="AN1521" s="41">
        <v>45504</v>
      </c>
    </row>
    <row r="1522" spans="1:40" x14ac:dyDescent="0.35">
      <c r="A1522" s="40">
        <v>835000972</v>
      </c>
      <c r="B1522" s="40" t="s">
        <v>0</v>
      </c>
      <c r="C1522" s="40" t="s">
        <v>1558</v>
      </c>
      <c r="D1522" s="40" t="s">
        <v>22</v>
      </c>
      <c r="E1522" s="40">
        <v>10900</v>
      </c>
      <c r="F1522" s="40" t="s">
        <v>1558</v>
      </c>
      <c r="G1522" s="40" t="s">
        <v>3666</v>
      </c>
      <c r="H1522" s="41">
        <v>45437.717974537052</v>
      </c>
      <c r="I1522" s="41">
        <v>45447.291666666664</v>
      </c>
      <c r="J1522" s="15">
        <v>191357</v>
      </c>
      <c r="K1522" s="12">
        <v>0</v>
      </c>
      <c r="L1522" s="15">
        <v>0</v>
      </c>
      <c r="M1522" s="15">
        <f t="shared" si="25"/>
        <v>191357</v>
      </c>
      <c r="N1522" s="42" t="s">
        <v>17</v>
      </c>
      <c r="O1522" s="40"/>
      <c r="P1522" s="40" t="s">
        <v>4268</v>
      </c>
      <c r="Q1522" s="40" t="b">
        <v>0</v>
      </c>
      <c r="R1522" s="40" t="s">
        <v>4254</v>
      </c>
      <c r="S1522" s="40"/>
      <c r="T1522" s="40" t="s">
        <v>4263</v>
      </c>
      <c r="U1522" s="15">
        <v>191357</v>
      </c>
      <c r="V1522" s="15">
        <v>0</v>
      </c>
      <c r="W1522" s="15">
        <v>0</v>
      </c>
      <c r="X1522" s="15"/>
      <c r="Y1522" s="15"/>
      <c r="Z1522" s="15">
        <v>191357</v>
      </c>
      <c r="AA1522" s="15">
        <v>0</v>
      </c>
      <c r="AB1522" s="15">
        <v>0</v>
      </c>
      <c r="AC1522" s="15">
        <v>191357</v>
      </c>
      <c r="AD1522" s="15">
        <v>191357</v>
      </c>
      <c r="AE1522" s="40">
        <v>1222490650</v>
      </c>
      <c r="AF1522" s="15">
        <v>0</v>
      </c>
      <c r="AG1522" s="40"/>
      <c r="AH1522" s="40"/>
      <c r="AI1522" s="40"/>
      <c r="AJ1522" s="15">
        <v>0</v>
      </c>
      <c r="AK1522" s="40"/>
      <c r="AL1522" s="40"/>
      <c r="AM1522" s="40"/>
      <c r="AN1522" s="41">
        <v>45504</v>
      </c>
    </row>
    <row r="1523" spans="1:40" x14ac:dyDescent="0.35">
      <c r="A1523" s="40">
        <v>835000972</v>
      </c>
      <c r="B1523" s="40" t="s">
        <v>0</v>
      </c>
      <c r="C1523" s="40" t="s">
        <v>1559</v>
      </c>
      <c r="D1523" s="40" t="s">
        <v>22</v>
      </c>
      <c r="E1523" s="40">
        <v>10925</v>
      </c>
      <c r="F1523" s="40" t="s">
        <v>1559</v>
      </c>
      <c r="G1523" s="40" t="s">
        <v>3667</v>
      </c>
      <c r="H1523" s="41">
        <v>45438.349351840094</v>
      </c>
      <c r="I1523" s="41">
        <v>45448.306789618058</v>
      </c>
      <c r="J1523" s="15">
        <v>150250</v>
      </c>
      <c r="K1523" s="12">
        <v>0</v>
      </c>
      <c r="L1523" s="15">
        <v>0</v>
      </c>
      <c r="M1523" s="15">
        <f t="shared" si="25"/>
        <v>150250</v>
      </c>
      <c r="N1523" s="42" t="s">
        <v>17</v>
      </c>
      <c r="O1523" s="40"/>
      <c r="P1523" s="40" t="s">
        <v>4265</v>
      </c>
      <c r="Q1523" s="40" t="b">
        <v>0</v>
      </c>
      <c r="R1523" s="40" t="s">
        <v>4253</v>
      </c>
      <c r="S1523" s="40"/>
      <c r="T1523" s="40" t="s">
        <v>4263</v>
      </c>
      <c r="U1523" s="15">
        <v>0</v>
      </c>
      <c r="V1523" s="15">
        <v>150250</v>
      </c>
      <c r="W1523" s="15">
        <v>0</v>
      </c>
      <c r="X1523" s="15" t="s">
        <v>4466</v>
      </c>
      <c r="Y1523" s="15" t="s">
        <v>4296</v>
      </c>
      <c r="Z1523" s="15">
        <v>0</v>
      </c>
      <c r="AA1523" s="15">
        <v>0</v>
      </c>
      <c r="AB1523" s="15">
        <v>0</v>
      </c>
      <c r="AC1523" s="15">
        <v>0</v>
      </c>
      <c r="AD1523" s="15">
        <v>0</v>
      </c>
      <c r="AE1523" s="40"/>
      <c r="AF1523" s="15">
        <v>0</v>
      </c>
      <c r="AG1523" s="40"/>
      <c r="AH1523" s="40"/>
      <c r="AI1523" s="40"/>
      <c r="AJ1523" s="15">
        <v>0</v>
      </c>
      <c r="AK1523" s="40"/>
      <c r="AL1523" s="40"/>
      <c r="AM1523" s="40"/>
      <c r="AN1523" s="41">
        <v>45504</v>
      </c>
    </row>
    <row r="1524" spans="1:40" x14ac:dyDescent="0.35">
      <c r="A1524" s="40">
        <v>835000972</v>
      </c>
      <c r="B1524" s="40" t="s">
        <v>0</v>
      </c>
      <c r="C1524" s="40" t="s">
        <v>1560</v>
      </c>
      <c r="D1524" s="40" t="s">
        <v>22</v>
      </c>
      <c r="E1524" s="40">
        <v>10935</v>
      </c>
      <c r="F1524" s="40" t="s">
        <v>1560</v>
      </c>
      <c r="G1524" s="40" t="s">
        <v>3668</v>
      </c>
      <c r="H1524" s="41">
        <v>45438.41440971056</v>
      </c>
      <c r="I1524" s="41">
        <v>45447.291666666664</v>
      </c>
      <c r="J1524" s="15">
        <v>263927</v>
      </c>
      <c r="K1524" s="12">
        <v>0</v>
      </c>
      <c r="L1524" s="15">
        <v>0</v>
      </c>
      <c r="M1524" s="15">
        <f t="shared" si="25"/>
        <v>263927</v>
      </c>
      <c r="N1524" s="42" t="s">
        <v>17</v>
      </c>
      <c r="O1524" s="40"/>
      <c r="P1524" s="40" t="s">
        <v>4268</v>
      </c>
      <c r="Q1524" s="40" t="b">
        <v>0</v>
      </c>
      <c r="R1524" s="40" t="s">
        <v>4254</v>
      </c>
      <c r="S1524" s="40"/>
      <c r="T1524" s="40" t="s">
        <v>4263</v>
      </c>
      <c r="U1524" s="15">
        <v>263927</v>
      </c>
      <c r="V1524" s="15">
        <v>0</v>
      </c>
      <c r="W1524" s="15">
        <v>0</v>
      </c>
      <c r="X1524" s="15"/>
      <c r="Y1524" s="15"/>
      <c r="Z1524" s="15">
        <v>263927</v>
      </c>
      <c r="AA1524" s="15">
        <v>0</v>
      </c>
      <c r="AB1524" s="15">
        <v>0</v>
      </c>
      <c r="AC1524" s="15">
        <v>263927</v>
      </c>
      <c r="AD1524" s="15">
        <v>263927</v>
      </c>
      <c r="AE1524" s="40">
        <v>1222490659</v>
      </c>
      <c r="AF1524" s="15">
        <v>0</v>
      </c>
      <c r="AG1524" s="40"/>
      <c r="AH1524" s="40"/>
      <c r="AI1524" s="40"/>
      <c r="AJ1524" s="15">
        <v>0</v>
      </c>
      <c r="AK1524" s="40"/>
      <c r="AL1524" s="40"/>
      <c r="AM1524" s="40"/>
      <c r="AN1524" s="41">
        <v>45504</v>
      </c>
    </row>
    <row r="1525" spans="1:40" x14ac:dyDescent="0.35">
      <c r="A1525" s="40">
        <v>835000972</v>
      </c>
      <c r="B1525" s="40" t="s">
        <v>0</v>
      </c>
      <c r="C1525" s="40" t="s">
        <v>1561</v>
      </c>
      <c r="D1525" s="40" t="s">
        <v>22</v>
      </c>
      <c r="E1525" s="40">
        <v>10948</v>
      </c>
      <c r="F1525" s="40" t="s">
        <v>1561</v>
      </c>
      <c r="G1525" s="40" t="s">
        <v>3669</v>
      </c>
      <c r="H1525" s="41">
        <v>45438.508472222369</v>
      </c>
      <c r="I1525" s="41">
        <v>45447.291666666664</v>
      </c>
      <c r="J1525" s="15">
        <v>211336</v>
      </c>
      <c r="K1525" s="12">
        <v>0</v>
      </c>
      <c r="L1525" s="15">
        <v>0</v>
      </c>
      <c r="M1525" s="15">
        <f t="shared" si="25"/>
        <v>211336</v>
      </c>
      <c r="N1525" s="42" t="s">
        <v>17</v>
      </c>
      <c r="O1525" s="40"/>
      <c r="P1525" s="40" t="s">
        <v>4268</v>
      </c>
      <c r="Q1525" s="40" t="b">
        <v>0</v>
      </c>
      <c r="R1525" s="40" t="s">
        <v>4254</v>
      </c>
      <c r="S1525" s="40"/>
      <c r="T1525" s="40" t="s">
        <v>4263</v>
      </c>
      <c r="U1525" s="15">
        <v>211336</v>
      </c>
      <c r="V1525" s="15">
        <v>0</v>
      </c>
      <c r="W1525" s="15">
        <v>0</v>
      </c>
      <c r="X1525" s="15"/>
      <c r="Y1525" s="15"/>
      <c r="Z1525" s="15">
        <v>211336</v>
      </c>
      <c r="AA1525" s="15">
        <v>0</v>
      </c>
      <c r="AB1525" s="15">
        <v>0</v>
      </c>
      <c r="AC1525" s="15">
        <v>211336</v>
      </c>
      <c r="AD1525" s="15">
        <v>211336</v>
      </c>
      <c r="AE1525" s="40">
        <v>1222490634</v>
      </c>
      <c r="AF1525" s="15">
        <v>0</v>
      </c>
      <c r="AG1525" s="40"/>
      <c r="AH1525" s="40"/>
      <c r="AI1525" s="40"/>
      <c r="AJ1525" s="15">
        <v>0</v>
      </c>
      <c r="AK1525" s="40"/>
      <c r="AL1525" s="40"/>
      <c r="AM1525" s="40"/>
      <c r="AN1525" s="41">
        <v>45504</v>
      </c>
    </row>
    <row r="1526" spans="1:40" x14ac:dyDescent="0.35">
      <c r="A1526" s="40">
        <v>835000972</v>
      </c>
      <c r="B1526" s="40" t="s">
        <v>0</v>
      </c>
      <c r="C1526" s="40" t="s">
        <v>1562</v>
      </c>
      <c r="D1526" s="40" t="s">
        <v>22</v>
      </c>
      <c r="E1526" s="40">
        <v>10964</v>
      </c>
      <c r="F1526" s="40" t="s">
        <v>1562</v>
      </c>
      <c r="G1526" s="40" t="s">
        <v>3670</v>
      </c>
      <c r="H1526" s="41">
        <v>45438.585590277798</v>
      </c>
      <c r="I1526" s="41">
        <v>45447.291666666664</v>
      </c>
      <c r="J1526" s="15">
        <v>639590</v>
      </c>
      <c r="K1526" s="12">
        <v>0</v>
      </c>
      <c r="L1526" s="15">
        <v>0</v>
      </c>
      <c r="M1526" s="15">
        <f t="shared" si="25"/>
        <v>639590</v>
      </c>
      <c r="N1526" s="42" t="s">
        <v>17</v>
      </c>
      <c r="O1526" s="40"/>
      <c r="P1526" s="40" t="s">
        <v>4268</v>
      </c>
      <c r="Q1526" s="40" t="b">
        <v>0</v>
      </c>
      <c r="R1526" s="40" t="s">
        <v>4254</v>
      </c>
      <c r="S1526" s="40"/>
      <c r="T1526" s="40" t="s">
        <v>4263</v>
      </c>
      <c r="U1526" s="15">
        <v>639590</v>
      </c>
      <c r="V1526" s="15">
        <v>0</v>
      </c>
      <c r="W1526" s="15">
        <v>0</v>
      </c>
      <c r="X1526" s="15"/>
      <c r="Y1526" s="15"/>
      <c r="Z1526" s="15">
        <v>639590</v>
      </c>
      <c r="AA1526" s="15">
        <v>0</v>
      </c>
      <c r="AB1526" s="15">
        <v>0</v>
      </c>
      <c r="AC1526" s="15">
        <v>639590</v>
      </c>
      <c r="AD1526" s="15">
        <v>639590</v>
      </c>
      <c r="AE1526" s="40">
        <v>1222490653</v>
      </c>
      <c r="AF1526" s="15">
        <v>0</v>
      </c>
      <c r="AG1526" s="40"/>
      <c r="AH1526" s="40"/>
      <c r="AI1526" s="40"/>
      <c r="AJ1526" s="15">
        <v>0</v>
      </c>
      <c r="AK1526" s="40"/>
      <c r="AL1526" s="40"/>
      <c r="AM1526" s="40"/>
      <c r="AN1526" s="41">
        <v>45504</v>
      </c>
    </row>
    <row r="1527" spans="1:40" x14ac:dyDescent="0.35">
      <c r="A1527" s="40">
        <v>835000972</v>
      </c>
      <c r="B1527" s="40" t="s">
        <v>0</v>
      </c>
      <c r="C1527" s="40" t="s">
        <v>1563</v>
      </c>
      <c r="D1527" s="40" t="s">
        <v>22</v>
      </c>
      <c r="E1527" s="40">
        <v>10966</v>
      </c>
      <c r="F1527" s="40" t="s">
        <v>1563</v>
      </c>
      <c r="G1527" s="40" t="s">
        <v>3671</v>
      </c>
      <c r="H1527" s="41">
        <v>45438.589421296492</v>
      </c>
      <c r="I1527" s="41">
        <v>45447.291666666664</v>
      </c>
      <c r="J1527" s="15">
        <v>97429</v>
      </c>
      <c r="K1527" s="12">
        <v>0</v>
      </c>
      <c r="L1527" s="15">
        <v>0</v>
      </c>
      <c r="M1527" s="15">
        <f t="shared" si="25"/>
        <v>97429</v>
      </c>
      <c r="N1527" s="42" t="s">
        <v>17</v>
      </c>
      <c r="O1527" s="40"/>
      <c r="P1527" s="40" t="s">
        <v>4268</v>
      </c>
      <c r="Q1527" s="40" t="b">
        <v>0</v>
      </c>
      <c r="R1527" s="40" t="s">
        <v>4254</v>
      </c>
      <c r="S1527" s="40"/>
      <c r="T1527" s="40" t="s">
        <v>4263</v>
      </c>
      <c r="U1527" s="15">
        <v>97429</v>
      </c>
      <c r="V1527" s="15">
        <v>0</v>
      </c>
      <c r="W1527" s="15">
        <v>0</v>
      </c>
      <c r="X1527" s="15"/>
      <c r="Y1527" s="15"/>
      <c r="Z1527" s="15">
        <v>97429</v>
      </c>
      <c r="AA1527" s="15">
        <v>0</v>
      </c>
      <c r="AB1527" s="15">
        <v>0</v>
      </c>
      <c r="AC1527" s="15">
        <v>97429</v>
      </c>
      <c r="AD1527" s="15">
        <v>97429</v>
      </c>
      <c r="AE1527" s="40">
        <v>1222487187</v>
      </c>
      <c r="AF1527" s="15">
        <v>0</v>
      </c>
      <c r="AG1527" s="40"/>
      <c r="AH1527" s="40"/>
      <c r="AI1527" s="40"/>
      <c r="AJ1527" s="15">
        <v>0</v>
      </c>
      <c r="AK1527" s="40"/>
      <c r="AL1527" s="40"/>
      <c r="AM1527" s="40"/>
      <c r="AN1527" s="41">
        <v>45504</v>
      </c>
    </row>
    <row r="1528" spans="1:40" x14ac:dyDescent="0.35">
      <c r="A1528" s="40">
        <v>835000972</v>
      </c>
      <c r="B1528" s="40" t="s">
        <v>0</v>
      </c>
      <c r="C1528" s="40" t="s">
        <v>1564</v>
      </c>
      <c r="D1528" s="40" t="s">
        <v>22</v>
      </c>
      <c r="E1528" s="40">
        <v>10967</v>
      </c>
      <c r="F1528" s="40" t="s">
        <v>1564</v>
      </c>
      <c r="G1528" s="40" t="s">
        <v>3672</v>
      </c>
      <c r="H1528" s="41">
        <v>45438.591724525671</v>
      </c>
      <c r="I1528" s="41">
        <v>45447.291666666664</v>
      </c>
      <c r="J1528" s="15">
        <v>193979</v>
      </c>
      <c r="K1528" s="12">
        <v>0</v>
      </c>
      <c r="L1528" s="15">
        <v>0</v>
      </c>
      <c r="M1528" s="15">
        <f t="shared" si="25"/>
        <v>193979</v>
      </c>
      <c r="N1528" s="42" t="s">
        <v>17</v>
      </c>
      <c r="O1528" s="40"/>
      <c r="P1528" s="40" t="s">
        <v>4268</v>
      </c>
      <c r="Q1528" s="40" t="b">
        <v>0</v>
      </c>
      <c r="R1528" s="40" t="s">
        <v>4254</v>
      </c>
      <c r="S1528" s="40"/>
      <c r="T1528" s="40" t="s">
        <v>4263</v>
      </c>
      <c r="U1528" s="15">
        <v>193979</v>
      </c>
      <c r="V1528" s="15">
        <v>0</v>
      </c>
      <c r="W1528" s="15">
        <v>0</v>
      </c>
      <c r="X1528" s="15"/>
      <c r="Y1528" s="15"/>
      <c r="Z1528" s="15">
        <v>193979</v>
      </c>
      <c r="AA1528" s="15">
        <v>0</v>
      </c>
      <c r="AB1528" s="15">
        <v>0</v>
      </c>
      <c r="AC1528" s="15">
        <v>193979</v>
      </c>
      <c r="AD1528" s="15">
        <v>193979</v>
      </c>
      <c r="AE1528" s="40">
        <v>1222490654</v>
      </c>
      <c r="AF1528" s="15">
        <v>0</v>
      </c>
      <c r="AG1528" s="40"/>
      <c r="AH1528" s="40"/>
      <c r="AI1528" s="40"/>
      <c r="AJ1528" s="15">
        <v>0</v>
      </c>
      <c r="AK1528" s="40"/>
      <c r="AL1528" s="40"/>
      <c r="AM1528" s="40"/>
      <c r="AN1528" s="41">
        <v>45504</v>
      </c>
    </row>
    <row r="1529" spans="1:40" x14ac:dyDescent="0.35">
      <c r="A1529" s="40">
        <v>835000972</v>
      </c>
      <c r="B1529" s="40" t="s">
        <v>0</v>
      </c>
      <c r="C1529" s="40" t="s">
        <v>1565</v>
      </c>
      <c r="D1529" s="40" t="s">
        <v>22</v>
      </c>
      <c r="E1529" s="40">
        <v>10968</v>
      </c>
      <c r="F1529" s="40" t="s">
        <v>1565</v>
      </c>
      <c r="G1529" s="40" t="s">
        <v>3673</v>
      </c>
      <c r="H1529" s="41">
        <v>45438.597893506754</v>
      </c>
      <c r="I1529" s="41">
        <v>45447.291666666664</v>
      </c>
      <c r="J1529" s="15">
        <v>85400</v>
      </c>
      <c r="K1529" s="12">
        <v>0</v>
      </c>
      <c r="L1529" s="15">
        <v>0</v>
      </c>
      <c r="M1529" s="15">
        <f t="shared" si="25"/>
        <v>85400</v>
      </c>
      <c r="N1529" s="42" t="s">
        <v>17</v>
      </c>
      <c r="O1529" s="40"/>
      <c r="P1529" s="40" t="s">
        <v>4268</v>
      </c>
      <c r="Q1529" s="40" t="b">
        <v>0</v>
      </c>
      <c r="R1529" s="40" t="s">
        <v>4254</v>
      </c>
      <c r="S1529" s="40"/>
      <c r="T1529" s="40" t="s">
        <v>4263</v>
      </c>
      <c r="U1529" s="15">
        <v>85400</v>
      </c>
      <c r="V1529" s="15">
        <v>0</v>
      </c>
      <c r="W1529" s="15">
        <v>0</v>
      </c>
      <c r="X1529" s="15"/>
      <c r="Y1529" s="15"/>
      <c r="Z1529" s="15">
        <v>85400</v>
      </c>
      <c r="AA1529" s="15">
        <v>0</v>
      </c>
      <c r="AB1529" s="15">
        <v>0</v>
      </c>
      <c r="AC1529" s="15">
        <v>85400</v>
      </c>
      <c r="AD1529" s="15">
        <v>85400</v>
      </c>
      <c r="AE1529" s="40">
        <v>1222487188</v>
      </c>
      <c r="AF1529" s="15">
        <v>0</v>
      </c>
      <c r="AG1529" s="40"/>
      <c r="AH1529" s="40"/>
      <c r="AI1529" s="40"/>
      <c r="AJ1529" s="15">
        <v>0</v>
      </c>
      <c r="AK1529" s="40"/>
      <c r="AL1529" s="40"/>
      <c r="AM1529" s="40"/>
      <c r="AN1529" s="41">
        <v>45504</v>
      </c>
    </row>
    <row r="1530" spans="1:40" x14ac:dyDescent="0.35">
      <c r="A1530" s="40">
        <v>835000972</v>
      </c>
      <c r="B1530" s="40" t="s">
        <v>0</v>
      </c>
      <c r="C1530" s="40" t="s">
        <v>1566</v>
      </c>
      <c r="D1530" s="40" t="s">
        <v>22</v>
      </c>
      <c r="E1530" s="40">
        <v>10972</v>
      </c>
      <c r="F1530" s="40" t="s">
        <v>1566</v>
      </c>
      <c r="G1530" s="40" t="s">
        <v>3674</v>
      </c>
      <c r="H1530" s="41">
        <v>45438.641284722369</v>
      </c>
      <c r="I1530" s="41">
        <v>45447.291666666664</v>
      </c>
      <c r="J1530" s="15">
        <v>2354094</v>
      </c>
      <c r="K1530" s="12">
        <v>0</v>
      </c>
      <c r="L1530" s="15">
        <v>0</v>
      </c>
      <c r="M1530" s="15">
        <f t="shared" si="25"/>
        <v>2354094</v>
      </c>
      <c r="N1530" s="42" t="s">
        <v>17</v>
      </c>
      <c r="O1530" s="40"/>
      <c r="P1530" s="40" t="s">
        <v>4263</v>
      </c>
      <c r="Q1530" s="40" t="b">
        <v>0</v>
      </c>
      <c r="R1530" s="40" t="s">
        <v>4257</v>
      </c>
      <c r="S1530" s="40"/>
      <c r="T1530" s="40" t="s">
        <v>4263</v>
      </c>
      <c r="U1530" s="15">
        <v>0</v>
      </c>
      <c r="V1530" s="15">
        <v>0</v>
      </c>
      <c r="W1530" s="15">
        <v>0</v>
      </c>
      <c r="X1530" s="15"/>
      <c r="Y1530" s="15"/>
      <c r="Z1530" s="15">
        <v>0</v>
      </c>
      <c r="AA1530" s="15">
        <v>0</v>
      </c>
      <c r="AB1530" s="15">
        <v>0</v>
      </c>
      <c r="AC1530" s="15">
        <v>0</v>
      </c>
      <c r="AD1530" s="15">
        <v>0</v>
      </c>
      <c r="AE1530" s="40"/>
      <c r="AF1530" s="15">
        <v>0</v>
      </c>
      <c r="AG1530" s="40"/>
      <c r="AH1530" s="40"/>
      <c r="AI1530" s="40"/>
      <c r="AJ1530" s="15">
        <v>0</v>
      </c>
      <c r="AK1530" s="40"/>
      <c r="AL1530" s="40"/>
      <c r="AM1530" s="40"/>
      <c r="AN1530" s="41">
        <v>45504</v>
      </c>
    </row>
    <row r="1531" spans="1:40" x14ac:dyDescent="0.35">
      <c r="A1531" s="40">
        <v>835000972</v>
      </c>
      <c r="B1531" s="40" t="s">
        <v>0</v>
      </c>
      <c r="C1531" s="40" t="s">
        <v>1567</v>
      </c>
      <c r="D1531" s="40" t="s">
        <v>22</v>
      </c>
      <c r="E1531" s="40">
        <v>10976</v>
      </c>
      <c r="F1531" s="40" t="s">
        <v>1567</v>
      </c>
      <c r="G1531" s="40" t="s">
        <v>3675</v>
      </c>
      <c r="H1531" s="41">
        <v>45438.646666655317</v>
      </c>
      <c r="I1531" s="41">
        <v>45447.291666666664</v>
      </c>
      <c r="J1531" s="15">
        <v>248896</v>
      </c>
      <c r="K1531" s="12">
        <v>0</v>
      </c>
      <c r="L1531" s="15">
        <v>0</v>
      </c>
      <c r="M1531" s="15">
        <f t="shared" si="25"/>
        <v>248896</v>
      </c>
      <c r="N1531" s="42" t="s">
        <v>17</v>
      </c>
      <c r="O1531" s="40"/>
      <c r="P1531" s="40" t="s">
        <v>4268</v>
      </c>
      <c r="Q1531" s="40" t="b">
        <v>0</v>
      </c>
      <c r="R1531" s="40" t="s">
        <v>4254</v>
      </c>
      <c r="S1531" s="40"/>
      <c r="T1531" s="40" t="s">
        <v>4263</v>
      </c>
      <c r="U1531" s="15">
        <v>248896</v>
      </c>
      <c r="V1531" s="15">
        <v>0</v>
      </c>
      <c r="W1531" s="15">
        <v>0</v>
      </c>
      <c r="X1531" s="15"/>
      <c r="Y1531" s="15"/>
      <c r="Z1531" s="15">
        <v>248896</v>
      </c>
      <c r="AA1531" s="15">
        <v>0</v>
      </c>
      <c r="AB1531" s="15">
        <v>0</v>
      </c>
      <c r="AC1531" s="15">
        <v>248896</v>
      </c>
      <c r="AD1531" s="15">
        <v>248896</v>
      </c>
      <c r="AE1531" s="40">
        <v>1222490655</v>
      </c>
      <c r="AF1531" s="15">
        <v>0</v>
      </c>
      <c r="AG1531" s="40"/>
      <c r="AH1531" s="40"/>
      <c r="AI1531" s="40"/>
      <c r="AJ1531" s="15">
        <v>0</v>
      </c>
      <c r="AK1531" s="40"/>
      <c r="AL1531" s="40"/>
      <c r="AM1531" s="40"/>
      <c r="AN1531" s="41">
        <v>45504</v>
      </c>
    </row>
    <row r="1532" spans="1:40" x14ac:dyDescent="0.35">
      <c r="A1532" s="40">
        <v>835000972</v>
      </c>
      <c r="B1532" s="40" t="s">
        <v>0</v>
      </c>
      <c r="C1532" s="40" t="s">
        <v>1568</v>
      </c>
      <c r="D1532" s="40" t="s">
        <v>22</v>
      </c>
      <c r="E1532" s="40">
        <v>10979</v>
      </c>
      <c r="F1532" s="40" t="s">
        <v>1568</v>
      </c>
      <c r="G1532" s="40" t="s">
        <v>3676</v>
      </c>
      <c r="H1532" s="41">
        <v>45438.654317118227</v>
      </c>
      <c r="I1532" s="41">
        <v>45447.376396331019</v>
      </c>
      <c r="J1532" s="15">
        <v>1119024</v>
      </c>
      <c r="K1532" s="12">
        <v>0</v>
      </c>
      <c r="L1532" s="15">
        <v>0</v>
      </c>
      <c r="M1532" s="15">
        <f t="shared" si="25"/>
        <v>1119024</v>
      </c>
      <c r="N1532" s="42" t="s">
        <v>17</v>
      </c>
      <c r="O1532" s="40"/>
      <c r="P1532" s="40" t="s">
        <v>4268</v>
      </c>
      <c r="Q1532" s="40" t="b">
        <v>0</v>
      </c>
      <c r="R1532" s="40" t="s">
        <v>4254</v>
      </c>
      <c r="S1532" s="40"/>
      <c r="T1532" s="40" t="s">
        <v>4263</v>
      </c>
      <c r="U1532" s="15">
        <v>1119024</v>
      </c>
      <c r="V1532" s="15">
        <v>0</v>
      </c>
      <c r="W1532" s="15">
        <v>0</v>
      </c>
      <c r="X1532" s="15"/>
      <c r="Y1532" s="15"/>
      <c r="Z1532" s="15">
        <v>1119024</v>
      </c>
      <c r="AA1532" s="15">
        <v>0</v>
      </c>
      <c r="AB1532" s="15">
        <v>0</v>
      </c>
      <c r="AC1532" s="15">
        <v>1119024</v>
      </c>
      <c r="AD1532" s="15">
        <v>1119024</v>
      </c>
      <c r="AE1532" s="40">
        <v>1222487189</v>
      </c>
      <c r="AF1532" s="15">
        <v>0</v>
      </c>
      <c r="AG1532" s="40"/>
      <c r="AH1532" s="40"/>
      <c r="AI1532" s="40"/>
      <c r="AJ1532" s="15">
        <v>0</v>
      </c>
      <c r="AK1532" s="40"/>
      <c r="AL1532" s="40"/>
      <c r="AM1532" s="40"/>
      <c r="AN1532" s="41">
        <v>45504</v>
      </c>
    </row>
    <row r="1533" spans="1:40" x14ac:dyDescent="0.35">
      <c r="A1533" s="40">
        <v>835000972</v>
      </c>
      <c r="B1533" s="40" t="s">
        <v>0</v>
      </c>
      <c r="C1533" s="40" t="s">
        <v>1569</v>
      </c>
      <c r="D1533" s="40" t="s">
        <v>22</v>
      </c>
      <c r="E1533" s="40">
        <v>11037</v>
      </c>
      <c r="F1533" s="40" t="s">
        <v>1569</v>
      </c>
      <c r="G1533" s="40" t="s">
        <v>3677</v>
      </c>
      <c r="H1533" s="41">
        <v>45438.787106469739</v>
      </c>
      <c r="I1533" s="41">
        <v>45447.291666666664</v>
      </c>
      <c r="J1533" s="15">
        <v>337221</v>
      </c>
      <c r="K1533" s="12">
        <v>0</v>
      </c>
      <c r="L1533" s="15">
        <v>0</v>
      </c>
      <c r="M1533" s="15">
        <f t="shared" ref="M1533:M1596" si="26">+J1533-K1533-L1533</f>
        <v>337221</v>
      </c>
      <c r="N1533" s="42" t="s">
        <v>17</v>
      </c>
      <c r="O1533" s="40"/>
      <c r="P1533" s="40" t="s">
        <v>4268</v>
      </c>
      <c r="Q1533" s="40" t="b">
        <v>0</v>
      </c>
      <c r="R1533" s="40" t="s">
        <v>4254</v>
      </c>
      <c r="S1533" s="40"/>
      <c r="T1533" s="40" t="s">
        <v>4263</v>
      </c>
      <c r="U1533" s="15">
        <v>337221</v>
      </c>
      <c r="V1533" s="15">
        <v>0</v>
      </c>
      <c r="W1533" s="15">
        <v>0</v>
      </c>
      <c r="X1533" s="15"/>
      <c r="Y1533" s="15"/>
      <c r="Z1533" s="15">
        <v>337221</v>
      </c>
      <c r="AA1533" s="15">
        <v>0</v>
      </c>
      <c r="AB1533" s="15">
        <v>0</v>
      </c>
      <c r="AC1533" s="15">
        <v>337221</v>
      </c>
      <c r="AD1533" s="15">
        <v>337221</v>
      </c>
      <c r="AE1533" s="40">
        <v>1222490638</v>
      </c>
      <c r="AF1533" s="15">
        <v>0</v>
      </c>
      <c r="AG1533" s="40"/>
      <c r="AH1533" s="40"/>
      <c r="AI1533" s="40"/>
      <c r="AJ1533" s="15">
        <v>0</v>
      </c>
      <c r="AK1533" s="40"/>
      <c r="AL1533" s="40"/>
      <c r="AM1533" s="40"/>
      <c r="AN1533" s="41">
        <v>45504</v>
      </c>
    </row>
    <row r="1534" spans="1:40" x14ac:dyDescent="0.35">
      <c r="A1534" s="40">
        <v>835000972</v>
      </c>
      <c r="B1534" s="40" t="s">
        <v>0</v>
      </c>
      <c r="C1534" s="40" t="s">
        <v>1570</v>
      </c>
      <c r="D1534" s="40" t="s">
        <v>22</v>
      </c>
      <c r="E1534" s="40">
        <v>11057</v>
      </c>
      <c r="F1534" s="40" t="s">
        <v>1570</v>
      </c>
      <c r="G1534" s="40" t="s">
        <v>3678</v>
      </c>
      <c r="H1534" s="41">
        <v>45438.882997673471</v>
      </c>
      <c r="I1534" s="41">
        <v>45447.376396331019</v>
      </c>
      <c r="J1534" s="15">
        <v>95017</v>
      </c>
      <c r="K1534" s="12">
        <v>0</v>
      </c>
      <c r="L1534" s="15">
        <v>0</v>
      </c>
      <c r="M1534" s="15">
        <f t="shared" si="26"/>
        <v>95017</v>
      </c>
      <c r="N1534" s="42" t="s">
        <v>17</v>
      </c>
      <c r="O1534" s="40"/>
      <c r="P1534" s="40" t="s">
        <v>4268</v>
      </c>
      <c r="Q1534" s="40" t="b">
        <v>0</v>
      </c>
      <c r="R1534" s="40" t="s">
        <v>4254</v>
      </c>
      <c r="S1534" s="40"/>
      <c r="T1534" s="40" t="s">
        <v>4263</v>
      </c>
      <c r="U1534" s="15">
        <v>95017</v>
      </c>
      <c r="V1534" s="15">
        <v>0</v>
      </c>
      <c r="W1534" s="15">
        <v>0</v>
      </c>
      <c r="X1534" s="15"/>
      <c r="Y1534" s="15"/>
      <c r="Z1534" s="15">
        <v>95017</v>
      </c>
      <c r="AA1534" s="15">
        <v>0</v>
      </c>
      <c r="AB1534" s="15">
        <v>0</v>
      </c>
      <c r="AC1534" s="15">
        <v>95017</v>
      </c>
      <c r="AD1534" s="15">
        <v>95017</v>
      </c>
      <c r="AE1534" s="40">
        <v>1222487192</v>
      </c>
      <c r="AF1534" s="15">
        <v>0</v>
      </c>
      <c r="AG1534" s="40"/>
      <c r="AH1534" s="40"/>
      <c r="AI1534" s="40"/>
      <c r="AJ1534" s="15">
        <v>0</v>
      </c>
      <c r="AK1534" s="40"/>
      <c r="AL1534" s="40"/>
      <c r="AM1534" s="40"/>
      <c r="AN1534" s="41">
        <v>45504</v>
      </c>
    </row>
    <row r="1535" spans="1:40" x14ac:dyDescent="0.35">
      <c r="A1535" s="40">
        <v>835000972</v>
      </c>
      <c r="B1535" s="40" t="s">
        <v>0</v>
      </c>
      <c r="C1535" s="40" t="s">
        <v>1571</v>
      </c>
      <c r="D1535" s="40" t="s">
        <v>22</v>
      </c>
      <c r="E1535" s="40">
        <v>11217</v>
      </c>
      <c r="F1535" s="40" t="s">
        <v>1571</v>
      </c>
      <c r="G1535" s="40" t="s">
        <v>3679</v>
      </c>
      <c r="H1535" s="41">
        <v>45439.706180555746</v>
      </c>
      <c r="I1535" s="41">
        <v>45447.4054559375</v>
      </c>
      <c r="J1535" s="15">
        <v>219755</v>
      </c>
      <c r="K1535" s="12">
        <v>0</v>
      </c>
      <c r="L1535" s="15">
        <v>0</v>
      </c>
      <c r="M1535" s="15">
        <f t="shared" si="26"/>
        <v>219755</v>
      </c>
      <c r="N1535" s="42" t="s">
        <v>17</v>
      </c>
      <c r="O1535" s="40"/>
      <c r="P1535" s="40" t="s">
        <v>4268</v>
      </c>
      <c r="Q1535" s="40" t="b">
        <v>0</v>
      </c>
      <c r="R1535" s="40" t="s">
        <v>4254</v>
      </c>
      <c r="S1535" s="40"/>
      <c r="T1535" s="40" t="s">
        <v>4263</v>
      </c>
      <c r="U1535" s="15">
        <v>219755</v>
      </c>
      <c r="V1535" s="15">
        <v>0</v>
      </c>
      <c r="W1535" s="15">
        <v>0</v>
      </c>
      <c r="X1535" s="15"/>
      <c r="Y1535" s="15"/>
      <c r="Z1535" s="15">
        <v>219755</v>
      </c>
      <c r="AA1535" s="15">
        <v>0</v>
      </c>
      <c r="AB1535" s="15">
        <v>0</v>
      </c>
      <c r="AC1535" s="15">
        <v>219755</v>
      </c>
      <c r="AD1535" s="15">
        <v>219755</v>
      </c>
      <c r="AE1535" s="40">
        <v>1222487246</v>
      </c>
      <c r="AF1535" s="15">
        <v>0</v>
      </c>
      <c r="AG1535" s="40"/>
      <c r="AH1535" s="40"/>
      <c r="AI1535" s="40"/>
      <c r="AJ1535" s="15">
        <v>0</v>
      </c>
      <c r="AK1535" s="40"/>
      <c r="AL1535" s="40"/>
      <c r="AM1535" s="40"/>
      <c r="AN1535" s="41">
        <v>45504</v>
      </c>
    </row>
    <row r="1536" spans="1:40" x14ac:dyDescent="0.35">
      <c r="A1536" s="40">
        <v>835000972</v>
      </c>
      <c r="B1536" s="40" t="s">
        <v>0</v>
      </c>
      <c r="C1536" s="40" t="s">
        <v>1572</v>
      </c>
      <c r="D1536" s="40" t="s">
        <v>22</v>
      </c>
      <c r="E1536" s="40">
        <v>11218</v>
      </c>
      <c r="F1536" s="40" t="s">
        <v>1572</v>
      </c>
      <c r="G1536" s="40" t="s">
        <v>3680</v>
      </c>
      <c r="H1536" s="41">
        <v>45439.710833333433</v>
      </c>
      <c r="I1536" s="41">
        <v>45447.407049421294</v>
      </c>
      <c r="J1536" s="15">
        <v>180800</v>
      </c>
      <c r="K1536" s="12">
        <v>0</v>
      </c>
      <c r="L1536" s="15">
        <v>0</v>
      </c>
      <c r="M1536" s="15">
        <f t="shared" si="26"/>
        <v>180800</v>
      </c>
      <c r="N1536" s="42" t="s">
        <v>17</v>
      </c>
      <c r="O1536" s="40"/>
      <c r="P1536" s="40" t="s">
        <v>4268</v>
      </c>
      <c r="Q1536" s="40" t="b">
        <v>0</v>
      </c>
      <c r="R1536" s="40" t="s">
        <v>4254</v>
      </c>
      <c r="S1536" s="40"/>
      <c r="T1536" s="40" t="s">
        <v>4263</v>
      </c>
      <c r="U1536" s="15">
        <v>180800</v>
      </c>
      <c r="V1536" s="15">
        <v>0</v>
      </c>
      <c r="W1536" s="15">
        <v>0</v>
      </c>
      <c r="X1536" s="15"/>
      <c r="Y1536" s="15"/>
      <c r="Z1536" s="15">
        <v>180800</v>
      </c>
      <c r="AA1536" s="15">
        <v>0</v>
      </c>
      <c r="AB1536" s="15">
        <v>0</v>
      </c>
      <c r="AC1536" s="15">
        <v>180800</v>
      </c>
      <c r="AD1536" s="15">
        <v>180800</v>
      </c>
      <c r="AE1536" s="40">
        <v>1222487248</v>
      </c>
      <c r="AF1536" s="15">
        <v>0</v>
      </c>
      <c r="AG1536" s="40"/>
      <c r="AH1536" s="40"/>
      <c r="AI1536" s="40"/>
      <c r="AJ1536" s="15">
        <v>0</v>
      </c>
      <c r="AK1536" s="40"/>
      <c r="AL1536" s="40"/>
      <c r="AM1536" s="40"/>
      <c r="AN1536" s="41">
        <v>45504</v>
      </c>
    </row>
    <row r="1537" spans="1:40" x14ac:dyDescent="0.35">
      <c r="A1537" s="40">
        <v>835000972</v>
      </c>
      <c r="B1537" s="40" t="s">
        <v>0</v>
      </c>
      <c r="C1537" s="40" t="s">
        <v>1573</v>
      </c>
      <c r="D1537" s="40" t="s">
        <v>22</v>
      </c>
      <c r="E1537" s="40">
        <v>11235</v>
      </c>
      <c r="F1537" s="40" t="s">
        <v>1573</v>
      </c>
      <c r="G1537" s="40" t="s">
        <v>3681</v>
      </c>
      <c r="H1537" s="41">
        <v>45439.752222222276</v>
      </c>
      <c r="I1537" s="41">
        <v>45447.40826103009</v>
      </c>
      <c r="J1537" s="15">
        <v>288286</v>
      </c>
      <c r="K1537" s="12">
        <v>0</v>
      </c>
      <c r="L1537" s="15">
        <v>0</v>
      </c>
      <c r="M1537" s="15">
        <f t="shared" si="26"/>
        <v>288286</v>
      </c>
      <c r="N1537" s="42" t="s">
        <v>17</v>
      </c>
      <c r="O1537" s="40"/>
      <c r="P1537" s="40" t="s">
        <v>4263</v>
      </c>
      <c r="Q1537" s="40" t="b">
        <v>0</v>
      </c>
      <c r="R1537" s="40" t="s">
        <v>4257</v>
      </c>
      <c r="S1537" s="40"/>
      <c r="T1537" s="40" t="s">
        <v>4263</v>
      </c>
      <c r="U1537" s="15">
        <v>0</v>
      </c>
      <c r="V1537" s="15">
        <v>0</v>
      </c>
      <c r="W1537" s="15">
        <v>0</v>
      </c>
      <c r="X1537" s="15"/>
      <c r="Y1537" s="15"/>
      <c r="Z1537" s="15">
        <v>0</v>
      </c>
      <c r="AA1537" s="15">
        <v>0</v>
      </c>
      <c r="AB1537" s="15">
        <v>0</v>
      </c>
      <c r="AC1537" s="15">
        <v>0</v>
      </c>
      <c r="AD1537" s="15">
        <v>0</v>
      </c>
      <c r="AE1537" s="40"/>
      <c r="AF1537" s="15">
        <v>0</v>
      </c>
      <c r="AG1537" s="40"/>
      <c r="AH1537" s="40"/>
      <c r="AI1537" s="40"/>
      <c r="AJ1537" s="15">
        <v>0</v>
      </c>
      <c r="AK1537" s="40"/>
      <c r="AL1537" s="40"/>
      <c r="AM1537" s="40"/>
      <c r="AN1537" s="41">
        <v>45504</v>
      </c>
    </row>
    <row r="1538" spans="1:40" x14ac:dyDescent="0.35">
      <c r="A1538" s="40">
        <v>835000972</v>
      </c>
      <c r="B1538" s="40" t="s">
        <v>0</v>
      </c>
      <c r="C1538" s="40" t="s">
        <v>1574</v>
      </c>
      <c r="D1538" s="40" t="s">
        <v>22</v>
      </c>
      <c r="E1538" s="40">
        <v>11240</v>
      </c>
      <c r="F1538" s="40" t="s">
        <v>1574</v>
      </c>
      <c r="G1538" s="40" t="s">
        <v>3682</v>
      </c>
      <c r="H1538" s="41">
        <v>45439.76399305556</v>
      </c>
      <c r="I1538" s="41">
        <v>45447.410979780092</v>
      </c>
      <c r="J1538" s="15">
        <v>384865</v>
      </c>
      <c r="K1538" s="12">
        <v>0</v>
      </c>
      <c r="L1538" s="15">
        <v>0</v>
      </c>
      <c r="M1538" s="15">
        <f t="shared" si="26"/>
        <v>384865</v>
      </c>
      <c r="N1538" s="42" t="s">
        <v>17</v>
      </c>
      <c r="O1538" s="40"/>
      <c r="P1538" s="40" t="s">
        <v>4268</v>
      </c>
      <c r="Q1538" s="40" t="b">
        <v>0</v>
      </c>
      <c r="R1538" s="40" t="s">
        <v>4254</v>
      </c>
      <c r="S1538" s="40"/>
      <c r="T1538" s="40" t="s">
        <v>4263</v>
      </c>
      <c r="U1538" s="15">
        <v>384865</v>
      </c>
      <c r="V1538" s="15">
        <v>0</v>
      </c>
      <c r="W1538" s="15">
        <v>0</v>
      </c>
      <c r="X1538" s="15"/>
      <c r="Y1538" s="15"/>
      <c r="Z1538" s="15">
        <v>384865</v>
      </c>
      <c r="AA1538" s="15">
        <v>0</v>
      </c>
      <c r="AB1538" s="15">
        <v>0</v>
      </c>
      <c r="AC1538" s="15">
        <v>384865</v>
      </c>
      <c r="AD1538" s="15">
        <v>384865</v>
      </c>
      <c r="AE1538" s="40">
        <v>1222487267</v>
      </c>
      <c r="AF1538" s="15">
        <v>0</v>
      </c>
      <c r="AG1538" s="40"/>
      <c r="AH1538" s="40"/>
      <c r="AI1538" s="40"/>
      <c r="AJ1538" s="15">
        <v>0</v>
      </c>
      <c r="AK1538" s="40"/>
      <c r="AL1538" s="40"/>
      <c r="AM1538" s="40"/>
      <c r="AN1538" s="41">
        <v>45504</v>
      </c>
    </row>
    <row r="1539" spans="1:40" x14ac:dyDescent="0.35">
      <c r="A1539" s="40">
        <v>835000972</v>
      </c>
      <c r="B1539" s="40" t="s">
        <v>0</v>
      </c>
      <c r="C1539" s="40" t="s">
        <v>1575</v>
      </c>
      <c r="D1539" s="40" t="s">
        <v>22</v>
      </c>
      <c r="E1539" s="40">
        <v>11241</v>
      </c>
      <c r="F1539" s="40" t="s">
        <v>1575</v>
      </c>
      <c r="G1539" s="40" t="s">
        <v>3683</v>
      </c>
      <c r="H1539" s="41">
        <v>45439.768969907425</v>
      </c>
      <c r="I1539" s="41">
        <v>45447.413286111114</v>
      </c>
      <c r="J1539" s="15">
        <v>261765</v>
      </c>
      <c r="K1539" s="12">
        <v>0</v>
      </c>
      <c r="L1539" s="15">
        <v>0</v>
      </c>
      <c r="M1539" s="15">
        <f t="shared" si="26"/>
        <v>261765</v>
      </c>
      <c r="N1539" s="42" t="s">
        <v>17</v>
      </c>
      <c r="O1539" s="40"/>
      <c r="P1539" s="40" t="s">
        <v>4268</v>
      </c>
      <c r="Q1539" s="40" t="b">
        <v>0</v>
      </c>
      <c r="R1539" s="40" t="s">
        <v>4254</v>
      </c>
      <c r="S1539" s="40"/>
      <c r="T1539" s="40" t="s">
        <v>4263</v>
      </c>
      <c r="U1539" s="15">
        <v>261765</v>
      </c>
      <c r="V1539" s="15">
        <v>0</v>
      </c>
      <c r="W1539" s="15">
        <v>0</v>
      </c>
      <c r="X1539" s="15"/>
      <c r="Y1539" s="15"/>
      <c r="Z1539" s="15">
        <v>261765</v>
      </c>
      <c r="AA1539" s="15">
        <v>0</v>
      </c>
      <c r="AB1539" s="15">
        <v>0</v>
      </c>
      <c r="AC1539" s="15">
        <v>261765</v>
      </c>
      <c r="AD1539" s="15">
        <v>261765</v>
      </c>
      <c r="AE1539" s="40">
        <v>1222487268</v>
      </c>
      <c r="AF1539" s="15">
        <v>0</v>
      </c>
      <c r="AG1539" s="40"/>
      <c r="AH1539" s="40"/>
      <c r="AI1539" s="40"/>
      <c r="AJ1539" s="15">
        <v>0</v>
      </c>
      <c r="AK1539" s="40"/>
      <c r="AL1539" s="40"/>
      <c r="AM1539" s="40"/>
      <c r="AN1539" s="41">
        <v>45504</v>
      </c>
    </row>
    <row r="1540" spans="1:40" x14ac:dyDescent="0.35">
      <c r="A1540" s="40">
        <v>835000972</v>
      </c>
      <c r="B1540" s="40" t="s">
        <v>0</v>
      </c>
      <c r="C1540" s="40" t="s">
        <v>1576</v>
      </c>
      <c r="D1540" s="40" t="s">
        <v>22</v>
      </c>
      <c r="E1540" s="40">
        <v>11250</v>
      </c>
      <c r="F1540" s="40" t="s">
        <v>1576</v>
      </c>
      <c r="G1540" s="40" t="s">
        <v>3684</v>
      </c>
      <c r="H1540" s="41">
        <v>45439.827627303079</v>
      </c>
      <c r="I1540" s="41">
        <v>45447.415693750001</v>
      </c>
      <c r="J1540" s="15">
        <v>110644</v>
      </c>
      <c r="K1540" s="12">
        <v>0</v>
      </c>
      <c r="L1540" s="15">
        <v>0</v>
      </c>
      <c r="M1540" s="15">
        <f t="shared" si="26"/>
        <v>110644</v>
      </c>
      <c r="N1540" s="42" t="s">
        <v>17</v>
      </c>
      <c r="O1540" s="40"/>
      <c r="P1540" s="40" t="s">
        <v>4268</v>
      </c>
      <c r="Q1540" s="40" t="b">
        <v>0</v>
      </c>
      <c r="R1540" s="40" t="s">
        <v>4254</v>
      </c>
      <c r="S1540" s="40"/>
      <c r="T1540" s="40" t="s">
        <v>4263</v>
      </c>
      <c r="U1540" s="15">
        <v>110644</v>
      </c>
      <c r="V1540" s="15">
        <v>0</v>
      </c>
      <c r="W1540" s="15">
        <v>0</v>
      </c>
      <c r="X1540" s="15"/>
      <c r="Y1540" s="15"/>
      <c r="Z1540" s="15">
        <v>110644</v>
      </c>
      <c r="AA1540" s="15">
        <v>0</v>
      </c>
      <c r="AB1540" s="15">
        <v>0</v>
      </c>
      <c r="AC1540" s="15">
        <v>110644</v>
      </c>
      <c r="AD1540" s="15">
        <v>110644</v>
      </c>
      <c r="AE1540" s="40">
        <v>1222487258</v>
      </c>
      <c r="AF1540" s="15">
        <v>0</v>
      </c>
      <c r="AG1540" s="40"/>
      <c r="AH1540" s="40"/>
      <c r="AI1540" s="40"/>
      <c r="AJ1540" s="15">
        <v>0</v>
      </c>
      <c r="AK1540" s="40"/>
      <c r="AL1540" s="40"/>
      <c r="AM1540" s="40"/>
      <c r="AN1540" s="41">
        <v>45504</v>
      </c>
    </row>
    <row r="1541" spans="1:40" x14ac:dyDescent="0.35">
      <c r="A1541" s="40">
        <v>835000972</v>
      </c>
      <c r="B1541" s="40" t="s">
        <v>0</v>
      </c>
      <c r="C1541" s="40" t="s">
        <v>1577</v>
      </c>
      <c r="D1541" s="40" t="s">
        <v>22</v>
      </c>
      <c r="E1541" s="40">
        <v>11252</v>
      </c>
      <c r="F1541" s="40" t="s">
        <v>1577</v>
      </c>
      <c r="G1541" s="40" t="s">
        <v>3685</v>
      </c>
      <c r="H1541" s="41">
        <v>45439.843148148153</v>
      </c>
      <c r="I1541" s="41">
        <v>45447.417732604168</v>
      </c>
      <c r="J1541" s="15">
        <v>322965</v>
      </c>
      <c r="K1541" s="12">
        <v>0</v>
      </c>
      <c r="L1541" s="15">
        <v>0</v>
      </c>
      <c r="M1541" s="15">
        <f t="shared" si="26"/>
        <v>322965</v>
      </c>
      <c r="N1541" s="42" t="s">
        <v>17</v>
      </c>
      <c r="O1541" s="40"/>
      <c r="P1541" s="40" t="s">
        <v>4268</v>
      </c>
      <c r="Q1541" s="40" t="b">
        <v>0</v>
      </c>
      <c r="R1541" s="40" t="s">
        <v>4254</v>
      </c>
      <c r="S1541" s="40"/>
      <c r="T1541" s="40" t="s">
        <v>4263</v>
      </c>
      <c r="U1541" s="15">
        <v>322965</v>
      </c>
      <c r="V1541" s="15">
        <v>0</v>
      </c>
      <c r="W1541" s="15">
        <v>0</v>
      </c>
      <c r="X1541" s="15"/>
      <c r="Y1541" s="15"/>
      <c r="Z1541" s="15">
        <v>322965</v>
      </c>
      <c r="AA1541" s="15">
        <v>0</v>
      </c>
      <c r="AB1541" s="15">
        <v>0</v>
      </c>
      <c r="AC1541" s="15">
        <v>322965</v>
      </c>
      <c r="AD1541" s="15">
        <v>322965</v>
      </c>
      <c r="AE1541" s="40">
        <v>1222487259</v>
      </c>
      <c r="AF1541" s="15">
        <v>0</v>
      </c>
      <c r="AG1541" s="40"/>
      <c r="AH1541" s="40"/>
      <c r="AI1541" s="40"/>
      <c r="AJ1541" s="15">
        <v>0</v>
      </c>
      <c r="AK1541" s="40"/>
      <c r="AL1541" s="40"/>
      <c r="AM1541" s="40"/>
      <c r="AN1541" s="41">
        <v>45504</v>
      </c>
    </row>
    <row r="1542" spans="1:40" x14ac:dyDescent="0.35">
      <c r="A1542" s="40">
        <v>835000972</v>
      </c>
      <c r="B1542" s="40" t="s">
        <v>0</v>
      </c>
      <c r="C1542" s="40" t="s">
        <v>1578</v>
      </c>
      <c r="D1542" s="40" t="s">
        <v>22</v>
      </c>
      <c r="E1542" s="40">
        <v>11271</v>
      </c>
      <c r="F1542" s="40" t="s">
        <v>1578</v>
      </c>
      <c r="G1542" s="40" t="s">
        <v>3686</v>
      </c>
      <c r="H1542" s="41">
        <v>45439.900138888974</v>
      </c>
      <c r="I1542" s="41">
        <v>45447.419272025465</v>
      </c>
      <c r="J1542" s="15">
        <v>164008</v>
      </c>
      <c r="K1542" s="12">
        <v>0</v>
      </c>
      <c r="L1542" s="15">
        <v>0</v>
      </c>
      <c r="M1542" s="15">
        <f t="shared" si="26"/>
        <v>164008</v>
      </c>
      <c r="N1542" s="42" t="s">
        <v>17</v>
      </c>
      <c r="O1542" s="40"/>
      <c r="P1542" s="40" t="s">
        <v>4268</v>
      </c>
      <c r="Q1542" s="40" t="b">
        <v>0</v>
      </c>
      <c r="R1542" s="40" t="s">
        <v>4254</v>
      </c>
      <c r="S1542" s="40"/>
      <c r="T1542" s="40" t="s">
        <v>4263</v>
      </c>
      <c r="U1542" s="15">
        <v>164008</v>
      </c>
      <c r="V1542" s="15">
        <v>0</v>
      </c>
      <c r="W1542" s="15">
        <v>0</v>
      </c>
      <c r="X1542" s="15"/>
      <c r="Y1542" s="15"/>
      <c r="Z1542" s="15">
        <v>164008</v>
      </c>
      <c r="AA1542" s="15">
        <v>0</v>
      </c>
      <c r="AB1542" s="15">
        <v>0</v>
      </c>
      <c r="AC1542" s="15">
        <v>164008</v>
      </c>
      <c r="AD1542" s="15">
        <v>164008</v>
      </c>
      <c r="AE1542" s="40">
        <v>1222487260</v>
      </c>
      <c r="AF1542" s="15">
        <v>0</v>
      </c>
      <c r="AG1542" s="40"/>
      <c r="AH1542" s="40"/>
      <c r="AI1542" s="40"/>
      <c r="AJ1542" s="15">
        <v>0</v>
      </c>
      <c r="AK1542" s="40"/>
      <c r="AL1542" s="40"/>
      <c r="AM1542" s="40"/>
      <c r="AN1542" s="41">
        <v>45504</v>
      </c>
    </row>
    <row r="1543" spans="1:40" x14ac:dyDescent="0.35">
      <c r="A1543" s="40">
        <v>835000972</v>
      </c>
      <c r="B1543" s="40" t="s">
        <v>0</v>
      </c>
      <c r="C1543" s="40" t="s">
        <v>1579</v>
      </c>
      <c r="D1543" s="40" t="s">
        <v>22</v>
      </c>
      <c r="E1543" s="40">
        <v>11272</v>
      </c>
      <c r="F1543" s="40" t="s">
        <v>1579</v>
      </c>
      <c r="G1543" s="40" t="s">
        <v>3687</v>
      </c>
      <c r="H1543" s="41">
        <v>45439.903576388955</v>
      </c>
      <c r="I1543" s="41">
        <v>45447.420853935182</v>
      </c>
      <c r="J1543" s="15">
        <v>197652</v>
      </c>
      <c r="K1543" s="12">
        <v>0</v>
      </c>
      <c r="L1543" s="15">
        <v>0</v>
      </c>
      <c r="M1543" s="15">
        <f t="shared" si="26"/>
        <v>197652</v>
      </c>
      <c r="N1543" s="42" t="s">
        <v>17</v>
      </c>
      <c r="O1543" s="40"/>
      <c r="P1543" s="40" t="s">
        <v>4268</v>
      </c>
      <c r="Q1543" s="40" t="b">
        <v>0</v>
      </c>
      <c r="R1543" s="40" t="s">
        <v>4254</v>
      </c>
      <c r="S1543" s="40"/>
      <c r="T1543" s="40" t="s">
        <v>4263</v>
      </c>
      <c r="U1543" s="15">
        <v>197652</v>
      </c>
      <c r="V1543" s="15">
        <v>0</v>
      </c>
      <c r="W1543" s="15">
        <v>0</v>
      </c>
      <c r="X1543" s="15"/>
      <c r="Y1543" s="15"/>
      <c r="Z1543" s="15">
        <v>197652</v>
      </c>
      <c r="AA1543" s="15">
        <v>0</v>
      </c>
      <c r="AB1543" s="15">
        <v>0</v>
      </c>
      <c r="AC1543" s="15">
        <v>197652</v>
      </c>
      <c r="AD1543" s="15">
        <v>197652</v>
      </c>
      <c r="AE1543" s="40">
        <v>1222487261</v>
      </c>
      <c r="AF1543" s="15">
        <v>0</v>
      </c>
      <c r="AG1543" s="40"/>
      <c r="AH1543" s="40"/>
      <c r="AI1543" s="40"/>
      <c r="AJ1543" s="15">
        <v>0</v>
      </c>
      <c r="AK1543" s="40"/>
      <c r="AL1543" s="40"/>
      <c r="AM1543" s="40"/>
      <c r="AN1543" s="41">
        <v>45504</v>
      </c>
    </row>
    <row r="1544" spans="1:40" x14ac:dyDescent="0.35">
      <c r="A1544" s="40">
        <v>835000972</v>
      </c>
      <c r="B1544" s="40" t="s">
        <v>0</v>
      </c>
      <c r="C1544" s="40" t="s">
        <v>1580</v>
      </c>
      <c r="D1544" s="40" t="s">
        <v>22</v>
      </c>
      <c r="E1544" s="40">
        <v>11273</v>
      </c>
      <c r="F1544" s="40" t="s">
        <v>1580</v>
      </c>
      <c r="G1544" s="40" t="s">
        <v>3688</v>
      </c>
      <c r="H1544" s="41">
        <v>45439.904756944627</v>
      </c>
      <c r="I1544" s="41">
        <v>45447.422238194442</v>
      </c>
      <c r="J1544" s="15">
        <v>88695</v>
      </c>
      <c r="K1544" s="12">
        <v>0</v>
      </c>
      <c r="L1544" s="15">
        <v>0</v>
      </c>
      <c r="M1544" s="15">
        <f t="shared" si="26"/>
        <v>88695</v>
      </c>
      <c r="N1544" s="42" t="s">
        <v>17</v>
      </c>
      <c r="O1544" s="40"/>
      <c r="P1544" s="40" t="s">
        <v>4268</v>
      </c>
      <c r="Q1544" s="40" t="b">
        <v>0</v>
      </c>
      <c r="R1544" s="40" t="s">
        <v>4254</v>
      </c>
      <c r="S1544" s="40"/>
      <c r="T1544" s="40" t="s">
        <v>4263</v>
      </c>
      <c r="U1544" s="15">
        <v>88695</v>
      </c>
      <c r="V1544" s="15">
        <v>0</v>
      </c>
      <c r="W1544" s="15">
        <v>0</v>
      </c>
      <c r="X1544" s="15"/>
      <c r="Y1544" s="15"/>
      <c r="Z1544" s="15">
        <v>88695</v>
      </c>
      <c r="AA1544" s="15">
        <v>0</v>
      </c>
      <c r="AB1544" s="15">
        <v>0</v>
      </c>
      <c r="AC1544" s="15">
        <v>88695</v>
      </c>
      <c r="AD1544" s="15">
        <v>88695</v>
      </c>
      <c r="AE1544" s="40">
        <v>1222487262</v>
      </c>
      <c r="AF1544" s="15">
        <v>0</v>
      </c>
      <c r="AG1544" s="40"/>
      <c r="AH1544" s="40"/>
      <c r="AI1544" s="40"/>
      <c r="AJ1544" s="15">
        <v>0</v>
      </c>
      <c r="AK1544" s="40"/>
      <c r="AL1544" s="40"/>
      <c r="AM1544" s="40"/>
      <c r="AN1544" s="41">
        <v>45504</v>
      </c>
    </row>
    <row r="1545" spans="1:40" x14ac:dyDescent="0.35">
      <c r="A1545" s="40">
        <v>835000972</v>
      </c>
      <c r="B1545" s="40" t="s">
        <v>0</v>
      </c>
      <c r="C1545" s="40" t="s">
        <v>1581</v>
      </c>
      <c r="D1545" s="40" t="s">
        <v>22</v>
      </c>
      <c r="E1545" s="40">
        <v>11279</v>
      </c>
      <c r="F1545" s="40" t="s">
        <v>1581</v>
      </c>
      <c r="G1545" s="40" t="s">
        <v>3689</v>
      </c>
      <c r="H1545" s="41">
        <v>45439.940289340448</v>
      </c>
      <c r="I1545" s="41">
        <v>45447.423605208336</v>
      </c>
      <c r="J1545" s="15">
        <v>317142</v>
      </c>
      <c r="K1545" s="12">
        <v>0</v>
      </c>
      <c r="L1545" s="15">
        <v>0</v>
      </c>
      <c r="M1545" s="15">
        <f t="shared" si="26"/>
        <v>317142</v>
      </c>
      <c r="N1545" s="42" t="s">
        <v>17</v>
      </c>
      <c r="O1545" s="40"/>
      <c r="P1545" s="40" t="s">
        <v>4268</v>
      </c>
      <c r="Q1545" s="40" t="b">
        <v>0</v>
      </c>
      <c r="R1545" s="40" t="s">
        <v>4254</v>
      </c>
      <c r="S1545" s="40"/>
      <c r="T1545" s="40" t="s">
        <v>4263</v>
      </c>
      <c r="U1545" s="15">
        <v>317142</v>
      </c>
      <c r="V1545" s="15">
        <v>0</v>
      </c>
      <c r="W1545" s="15">
        <v>0</v>
      </c>
      <c r="X1545" s="15"/>
      <c r="Y1545" s="15"/>
      <c r="Z1545" s="15">
        <v>317142</v>
      </c>
      <c r="AA1545" s="15">
        <v>0</v>
      </c>
      <c r="AB1545" s="15">
        <v>0</v>
      </c>
      <c r="AC1545" s="15">
        <v>317142</v>
      </c>
      <c r="AD1545" s="15">
        <v>317142</v>
      </c>
      <c r="AE1545" s="40">
        <v>1222487263</v>
      </c>
      <c r="AF1545" s="15">
        <v>0</v>
      </c>
      <c r="AG1545" s="40"/>
      <c r="AH1545" s="40"/>
      <c r="AI1545" s="40"/>
      <c r="AJ1545" s="15">
        <v>0</v>
      </c>
      <c r="AK1545" s="40"/>
      <c r="AL1545" s="40"/>
      <c r="AM1545" s="40"/>
      <c r="AN1545" s="41">
        <v>45504</v>
      </c>
    </row>
    <row r="1546" spans="1:40" x14ac:dyDescent="0.35">
      <c r="A1546" s="40">
        <v>835000972</v>
      </c>
      <c r="B1546" s="40" t="s">
        <v>0</v>
      </c>
      <c r="C1546" s="40" t="s">
        <v>1582</v>
      </c>
      <c r="D1546" s="40" t="s">
        <v>22</v>
      </c>
      <c r="E1546" s="40">
        <v>11281</v>
      </c>
      <c r="F1546" s="40" t="s">
        <v>1582</v>
      </c>
      <c r="G1546" s="40" t="s">
        <v>3690</v>
      </c>
      <c r="H1546" s="41">
        <v>45439.96131943306</v>
      </c>
      <c r="I1546" s="41">
        <v>45447.425562731485</v>
      </c>
      <c r="J1546" s="15">
        <v>96201</v>
      </c>
      <c r="K1546" s="12">
        <v>0</v>
      </c>
      <c r="L1546" s="15">
        <v>0</v>
      </c>
      <c r="M1546" s="15">
        <f t="shared" si="26"/>
        <v>96201</v>
      </c>
      <c r="N1546" s="42" t="s">
        <v>17</v>
      </c>
      <c r="O1546" s="40"/>
      <c r="P1546" s="40" t="s">
        <v>4268</v>
      </c>
      <c r="Q1546" s="40" t="b">
        <v>0</v>
      </c>
      <c r="R1546" s="40" t="s">
        <v>4254</v>
      </c>
      <c r="S1546" s="40"/>
      <c r="T1546" s="40" t="s">
        <v>4263</v>
      </c>
      <c r="U1546" s="15">
        <v>96201</v>
      </c>
      <c r="V1546" s="15">
        <v>0</v>
      </c>
      <c r="W1546" s="15">
        <v>0</v>
      </c>
      <c r="X1546" s="15"/>
      <c r="Y1546" s="15"/>
      <c r="Z1546" s="15">
        <v>96201</v>
      </c>
      <c r="AA1546" s="15">
        <v>0</v>
      </c>
      <c r="AB1546" s="15">
        <v>0</v>
      </c>
      <c r="AC1546" s="15">
        <v>96201</v>
      </c>
      <c r="AD1546" s="15">
        <v>96201</v>
      </c>
      <c r="AE1546" s="40">
        <v>1222487266</v>
      </c>
      <c r="AF1546" s="15">
        <v>0</v>
      </c>
      <c r="AG1546" s="40"/>
      <c r="AH1546" s="40"/>
      <c r="AI1546" s="40"/>
      <c r="AJ1546" s="15">
        <v>0</v>
      </c>
      <c r="AK1546" s="40"/>
      <c r="AL1546" s="40"/>
      <c r="AM1546" s="40"/>
      <c r="AN1546" s="41">
        <v>45504</v>
      </c>
    </row>
    <row r="1547" spans="1:40" x14ac:dyDescent="0.35">
      <c r="A1547" s="40">
        <v>835000972</v>
      </c>
      <c r="B1547" s="40" t="s">
        <v>0</v>
      </c>
      <c r="C1547" s="40" t="s">
        <v>1583</v>
      </c>
      <c r="D1547" s="40" t="s">
        <v>22</v>
      </c>
      <c r="E1547" s="40">
        <v>11309</v>
      </c>
      <c r="F1547" s="40" t="s">
        <v>1583</v>
      </c>
      <c r="G1547" s="40" t="s">
        <v>3691</v>
      </c>
      <c r="H1547" s="41">
        <v>45440.14910879638</v>
      </c>
      <c r="I1547" s="41">
        <v>45447.427211689814</v>
      </c>
      <c r="J1547" s="15">
        <v>90719</v>
      </c>
      <c r="K1547" s="12">
        <v>0</v>
      </c>
      <c r="L1547" s="15">
        <v>0</v>
      </c>
      <c r="M1547" s="15">
        <f t="shared" si="26"/>
        <v>90719</v>
      </c>
      <c r="N1547" s="42" t="s">
        <v>17</v>
      </c>
      <c r="O1547" s="40"/>
      <c r="P1547" s="40" t="s">
        <v>4268</v>
      </c>
      <c r="Q1547" s="40" t="b">
        <v>0</v>
      </c>
      <c r="R1547" s="40" t="s">
        <v>4254</v>
      </c>
      <c r="S1547" s="40"/>
      <c r="T1547" s="40" t="s">
        <v>4263</v>
      </c>
      <c r="U1547" s="15">
        <v>90719</v>
      </c>
      <c r="V1547" s="15">
        <v>0</v>
      </c>
      <c r="W1547" s="15">
        <v>0</v>
      </c>
      <c r="X1547" s="15"/>
      <c r="Y1547" s="15"/>
      <c r="Z1547" s="15">
        <v>90719</v>
      </c>
      <c r="AA1547" s="15">
        <v>0</v>
      </c>
      <c r="AB1547" s="15">
        <v>0</v>
      </c>
      <c r="AC1547" s="15">
        <v>90719</v>
      </c>
      <c r="AD1547" s="15">
        <v>90719</v>
      </c>
      <c r="AE1547" s="40">
        <v>1222487269</v>
      </c>
      <c r="AF1547" s="15">
        <v>0</v>
      </c>
      <c r="AG1547" s="40"/>
      <c r="AH1547" s="40"/>
      <c r="AI1547" s="40"/>
      <c r="AJ1547" s="15">
        <v>0</v>
      </c>
      <c r="AK1547" s="40"/>
      <c r="AL1547" s="40"/>
      <c r="AM1547" s="40"/>
      <c r="AN1547" s="41">
        <v>45504</v>
      </c>
    </row>
    <row r="1548" spans="1:40" x14ac:dyDescent="0.35">
      <c r="A1548" s="40">
        <v>835000972</v>
      </c>
      <c r="B1548" s="40" t="s">
        <v>0</v>
      </c>
      <c r="C1548" s="40" t="s">
        <v>1584</v>
      </c>
      <c r="D1548" s="40" t="s">
        <v>22</v>
      </c>
      <c r="E1548" s="40">
        <v>11312</v>
      </c>
      <c r="F1548" s="40" t="s">
        <v>1584</v>
      </c>
      <c r="G1548" s="40" t="s">
        <v>3692</v>
      </c>
      <c r="H1548" s="41">
        <v>45440.174629617948</v>
      </c>
      <c r="I1548" s="41">
        <v>45447.429218831021</v>
      </c>
      <c r="J1548" s="15">
        <v>162884</v>
      </c>
      <c r="K1548" s="12">
        <v>0</v>
      </c>
      <c r="L1548" s="15">
        <v>0</v>
      </c>
      <c r="M1548" s="15">
        <f t="shared" si="26"/>
        <v>162884</v>
      </c>
      <c r="N1548" s="42" t="s">
        <v>17</v>
      </c>
      <c r="O1548" s="40"/>
      <c r="P1548" s="40" t="s">
        <v>4268</v>
      </c>
      <c r="Q1548" s="40" t="b">
        <v>0</v>
      </c>
      <c r="R1548" s="40" t="s">
        <v>4254</v>
      </c>
      <c r="S1548" s="40"/>
      <c r="T1548" s="40" t="s">
        <v>4263</v>
      </c>
      <c r="U1548" s="15">
        <v>162884</v>
      </c>
      <c r="V1548" s="15">
        <v>0</v>
      </c>
      <c r="W1548" s="15">
        <v>0</v>
      </c>
      <c r="X1548" s="15"/>
      <c r="Y1548" s="15"/>
      <c r="Z1548" s="15">
        <v>162884</v>
      </c>
      <c r="AA1548" s="15">
        <v>0</v>
      </c>
      <c r="AB1548" s="15">
        <v>0</v>
      </c>
      <c r="AC1548" s="15">
        <v>162884</v>
      </c>
      <c r="AD1548" s="15">
        <v>162884</v>
      </c>
      <c r="AE1548" s="40">
        <v>1222487272</v>
      </c>
      <c r="AF1548" s="15">
        <v>0</v>
      </c>
      <c r="AG1548" s="40"/>
      <c r="AH1548" s="40"/>
      <c r="AI1548" s="40"/>
      <c r="AJ1548" s="15">
        <v>0</v>
      </c>
      <c r="AK1548" s="40"/>
      <c r="AL1548" s="40"/>
      <c r="AM1548" s="40"/>
      <c r="AN1548" s="41">
        <v>45504</v>
      </c>
    </row>
    <row r="1549" spans="1:40" x14ac:dyDescent="0.35">
      <c r="A1549" s="40">
        <v>835000972</v>
      </c>
      <c r="B1549" s="40" t="s">
        <v>0</v>
      </c>
      <c r="C1549" s="40" t="s">
        <v>1585</v>
      </c>
      <c r="D1549" s="40" t="s">
        <v>22</v>
      </c>
      <c r="E1549" s="40">
        <v>11313</v>
      </c>
      <c r="F1549" s="40" t="s">
        <v>1585</v>
      </c>
      <c r="G1549" s="40" t="s">
        <v>3693</v>
      </c>
      <c r="H1549" s="41">
        <v>45440.183935173787</v>
      </c>
      <c r="I1549" s="41">
        <v>45447.431664583331</v>
      </c>
      <c r="J1549" s="15">
        <v>91624</v>
      </c>
      <c r="K1549" s="12">
        <v>0</v>
      </c>
      <c r="L1549" s="15">
        <v>0</v>
      </c>
      <c r="M1549" s="15">
        <f t="shared" si="26"/>
        <v>91624</v>
      </c>
      <c r="N1549" s="42" t="s">
        <v>17</v>
      </c>
      <c r="O1549" s="40"/>
      <c r="P1549" s="40" t="s">
        <v>4268</v>
      </c>
      <c r="Q1549" s="40" t="b">
        <v>0</v>
      </c>
      <c r="R1549" s="40" t="s">
        <v>4254</v>
      </c>
      <c r="S1549" s="40"/>
      <c r="T1549" s="40" t="s">
        <v>4263</v>
      </c>
      <c r="U1549" s="15">
        <v>91624</v>
      </c>
      <c r="V1549" s="15">
        <v>0</v>
      </c>
      <c r="W1549" s="15">
        <v>0</v>
      </c>
      <c r="X1549" s="15"/>
      <c r="Y1549" s="15"/>
      <c r="Z1549" s="15">
        <v>91624</v>
      </c>
      <c r="AA1549" s="15">
        <v>0</v>
      </c>
      <c r="AB1549" s="15">
        <v>0</v>
      </c>
      <c r="AC1549" s="15">
        <v>91624</v>
      </c>
      <c r="AD1549" s="15">
        <v>91624</v>
      </c>
      <c r="AE1549" s="40">
        <v>1222487273</v>
      </c>
      <c r="AF1549" s="15">
        <v>0</v>
      </c>
      <c r="AG1549" s="40"/>
      <c r="AH1549" s="40"/>
      <c r="AI1549" s="40"/>
      <c r="AJ1549" s="15">
        <v>0</v>
      </c>
      <c r="AK1549" s="40"/>
      <c r="AL1549" s="40"/>
      <c r="AM1549" s="40"/>
      <c r="AN1549" s="41">
        <v>45504</v>
      </c>
    </row>
    <row r="1550" spans="1:40" x14ac:dyDescent="0.35">
      <c r="A1550" s="40">
        <v>835000972</v>
      </c>
      <c r="B1550" s="40" t="s">
        <v>0</v>
      </c>
      <c r="C1550" s="40" t="s">
        <v>1586</v>
      </c>
      <c r="D1550" s="40" t="s">
        <v>22</v>
      </c>
      <c r="E1550" s="40">
        <v>11315</v>
      </c>
      <c r="F1550" s="40" t="s">
        <v>1586</v>
      </c>
      <c r="G1550" s="40" t="s">
        <v>3694</v>
      </c>
      <c r="H1550" s="41">
        <v>45440.214340277947</v>
      </c>
      <c r="I1550" s="41">
        <v>45447.633838738424</v>
      </c>
      <c r="J1550" s="15">
        <v>177194</v>
      </c>
      <c r="K1550" s="12">
        <v>0</v>
      </c>
      <c r="L1550" s="15">
        <v>0</v>
      </c>
      <c r="M1550" s="15">
        <f t="shared" si="26"/>
        <v>177194</v>
      </c>
      <c r="N1550" s="42" t="s">
        <v>17</v>
      </c>
      <c r="O1550" s="40"/>
      <c r="P1550" s="40" t="s">
        <v>4268</v>
      </c>
      <c r="Q1550" s="40" t="b">
        <v>0</v>
      </c>
      <c r="R1550" s="40" t="s">
        <v>4254</v>
      </c>
      <c r="S1550" s="40"/>
      <c r="T1550" s="40" t="s">
        <v>4263</v>
      </c>
      <c r="U1550" s="15">
        <v>177194</v>
      </c>
      <c r="V1550" s="15">
        <v>0</v>
      </c>
      <c r="W1550" s="15">
        <v>0</v>
      </c>
      <c r="X1550" s="15"/>
      <c r="Y1550" s="15"/>
      <c r="Z1550" s="15">
        <v>177194</v>
      </c>
      <c r="AA1550" s="15">
        <v>0</v>
      </c>
      <c r="AB1550" s="15">
        <v>0</v>
      </c>
      <c r="AC1550" s="15">
        <v>177194</v>
      </c>
      <c r="AD1550" s="15">
        <v>177194</v>
      </c>
      <c r="AE1550" s="40">
        <v>1222487274</v>
      </c>
      <c r="AF1550" s="15">
        <v>0</v>
      </c>
      <c r="AG1550" s="40"/>
      <c r="AH1550" s="40"/>
      <c r="AI1550" s="40"/>
      <c r="AJ1550" s="15">
        <v>0</v>
      </c>
      <c r="AK1550" s="40"/>
      <c r="AL1550" s="40"/>
      <c r="AM1550" s="40"/>
      <c r="AN1550" s="41">
        <v>45504</v>
      </c>
    </row>
    <row r="1551" spans="1:40" x14ac:dyDescent="0.35">
      <c r="A1551" s="40">
        <v>835000972</v>
      </c>
      <c r="B1551" s="40" t="s">
        <v>0</v>
      </c>
      <c r="C1551" s="40" t="s">
        <v>1587</v>
      </c>
      <c r="D1551" s="40" t="s">
        <v>22</v>
      </c>
      <c r="E1551" s="40">
        <v>11363</v>
      </c>
      <c r="F1551" s="40" t="s">
        <v>1587</v>
      </c>
      <c r="G1551" s="40" t="s">
        <v>3695</v>
      </c>
      <c r="H1551" s="41">
        <v>45440.359270833433</v>
      </c>
      <c r="I1551" s="41">
        <v>45447.433650844905</v>
      </c>
      <c r="J1551" s="15">
        <v>406111</v>
      </c>
      <c r="K1551" s="12">
        <v>0</v>
      </c>
      <c r="L1551" s="15">
        <v>0</v>
      </c>
      <c r="M1551" s="15">
        <f t="shared" si="26"/>
        <v>406111</v>
      </c>
      <c r="N1551" s="42" t="s">
        <v>17</v>
      </c>
      <c r="O1551" s="40"/>
      <c r="P1551" s="40" t="s">
        <v>4268</v>
      </c>
      <c r="Q1551" s="40" t="b">
        <v>0</v>
      </c>
      <c r="R1551" s="40" t="s">
        <v>4254</v>
      </c>
      <c r="S1551" s="40"/>
      <c r="T1551" s="40" t="s">
        <v>4263</v>
      </c>
      <c r="U1551" s="15">
        <v>406111</v>
      </c>
      <c r="V1551" s="15">
        <v>0</v>
      </c>
      <c r="W1551" s="15">
        <v>0</v>
      </c>
      <c r="X1551" s="15"/>
      <c r="Y1551" s="15"/>
      <c r="Z1551" s="15">
        <v>406111</v>
      </c>
      <c r="AA1551" s="15">
        <v>0</v>
      </c>
      <c r="AB1551" s="15">
        <v>0</v>
      </c>
      <c r="AC1551" s="15">
        <v>406111</v>
      </c>
      <c r="AD1551" s="15">
        <v>406111</v>
      </c>
      <c r="AE1551" s="40">
        <v>1222487292</v>
      </c>
      <c r="AF1551" s="15">
        <v>0</v>
      </c>
      <c r="AG1551" s="40"/>
      <c r="AH1551" s="40"/>
      <c r="AI1551" s="40"/>
      <c r="AJ1551" s="15">
        <v>0</v>
      </c>
      <c r="AK1551" s="40"/>
      <c r="AL1551" s="40"/>
      <c r="AM1551" s="40"/>
      <c r="AN1551" s="41">
        <v>45504</v>
      </c>
    </row>
    <row r="1552" spans="1:40" x14ac:dyDescent="0.35">
      <c r="A1552" s="40">
        <v>835000972</v>
      </c>
      <c r="B1552" s="40" t="s">
        <v>0</v>
      </c>
      <c r="C1552" s="40" t="s">
        <v>1588</v>
      </c>
      <c r="D1552" s="40" t="s">
        <v>22</v>
      </c>
      <c r="E1552" s="40">
        <v>11377</v>
      </c>
      <c r="F1552" s="40" t="s">
        <v>1588</v>
      </c>
      <c r="G1552" s="40" t="s">
        <v>3696</v>
      </c>
      <c r="H1552" s="41">
        <v>45440.391875000205</v>
      </c>
      <c r="I1552" s="41" t="e">
        <v>#N/A</v>
      </c>
      <c r="J1552" s="15">
        <v>3384476</v>
      </c>
      <c r="K1552" s="12">
        <v>0</v>
      </c>
      <c r="L1552" s="15">
        <v>0</v>
      </c>
      <c r="M1552" s="15">
        <f t="shared" si="26"/>
        <v>3384476</v>
      </c>
      <c r="N1552" s="42" t="s">
        <v>17</v>
      </c>
      <c r="O1552" s="40"/>
      <c r="P1552" s="40" t="s">
        <v>4260</v>
      </c>
      <c r="Q1552" s="40"/>
      <c r="R1552" s="40" t="e">
        <v>#N/A</v>
      </c>
      <c r="S1552" s="40"/>
      <c r="T1552" s="40" t="s">
        <v>4260</v>
      </c>
      <c r="U1552" s="15">
        <v>0</v>
      </c>
      <c r="V1552" s="15">
        <v>0</v>
      </c>
      <c r="W1552" s="15">
        <v>0</v>
      </c>
      <c r="X1552" s="15"/>
      <c r="Y1552" s="15"/>
      <c r="Z1552" s="15">
        <v>0</v>
      </c>
      <c r="AA1552" s="15">
        <v>0</v>
      </c>
      <c r="AB1552" s="15">
        <v>0</v>
      </c>
      <c r="AC1552" s="15">
        <v>0</v>
      </c>
      <c r="AD1552" s="15">
        <v>0</v>
      </c>
      <c r="AE1552" s="40"/>
      <c r="AF1552" s="15">
        <v>0</v>
      </c>
      <c r="AG1552" s="40"/>
      <c r="AH1552" s="40"/>
      <c r="AI1552" s="40"/>
      <c r="AJ1552" s="15">
        <v>0</v>
      </c>
      <c r="AK1552" s="40"/>
      <c r="AL1552" s="40"/>
      <c r="AM1552" s="40"/>
      <c r="AN1552" s="41">
        <v>45504</v>
      </c>
    </row>
    <row r="1553" spans="1:40" x14ac:dyDescent="0.35">
      <c r="A1553" s="40">
        <v>835000972</v>
      </c>
      <c r="B1553" s="40" t="s">
        <v>0</v>
      </c>
      <c r="C1553" s="40" t="s">
        <v>1589</v>
      </c>
      <c r="D1553" s="40" t="s">
        <v>22</v>
      </c>
      <c r="E1553" s="40">
        <v>11385</v>
      </c>
      <c r="F1553" s="40" t="s">
        <v>1589</v>
      </c>
      <c r="G1553" s="40" t="s">
        <v>3697</v>
      </c>
      <c r="H1553" s="41">
        <v>45440.411064803135</v>
      </c>
      <c r="I1553" s="41">
        <v>45447.435855902775</v>
      </c>
      <c r="J1553" s="15">
        <v>161700</v>
      </c>
      <c r="K1553" s="12">
        <v>0</v>
      </c>
      <c r="L1553" s="15">
        <v>0</v>
      </c>
      <c r="M1553" s="15">
        <f t="shared" si="26"/>
        <v>161700</v>
      </c>
      <c r="N1553" s="42" t="s">
        <v>17</v>
      </c>
      <c r="O1553" s="40"/>
      <c r="P1553" s="40" t="s">
        <v>4268</v>
      </c>
      <c r="Q1553" s="40" t="b">
        <v>0</v>
      </c>
      <c r="R1553" s="40" t="s">
        <v>4254</v>
      </c>
      <c r="S1553" s="40"/>
      <c r="T1553" s="40" t="s">
        <v>4263</v>
      </c>
      <c r="U1553" s="15">
        <v>161700</v>
      </c>
      <c r="V1553" s="15">
        <v>0</v>
      </c>
      <c r="W1553" s="15">
        <v>0</v>
      </c>
      <c r="X1553" s="15"/>
      <c r="Y1553" s="15"/>
      <c r="Z1553" s="15">
        <v>161700</v>
      </c>
      <c r="AA1553" s="15">
        <v>0</v>
      </c>
      <c r="AB1553" s="15">
        <v>0</v>
      </c>
      <c r="AC1553" s="15">
        <v>161700</v>
      </c>
      <c r="AD1553" s="15">
        <v>161700</v>
      </c>
      <c r="AE1553" s="40">
        <v>1222487306</v>
      </c>
      <c r="AF1553" s="15">
        <v>0</v>
      </c>
      <c r="AG1553" s="40"/>
      <c r="AH1553" s="40"/>
      <c r="AI1553" s="40"/>
      <c r="AJ1553" s="15">
        <v>0</v>
      </c>
      <c r="AK1553" s="40"/>
      <c r="AL1553" s="40"/>
      <c r="AM1553" s="40"/>
      <c r="AN1553" s="41">
        <v>45504</v>
      </c>
    </row>
    <row r="1554" spans="1:40" x14ac:dyDescent="0.35">
      <c r="A1554" s="40">
        <v>835000972</v>
      </c>
      <c r="B1554" s="40" t="s">
        <v>0</v>
      </c>
      <c r="C1554" s="40" t="s">
        <v>1590</v>
      </c>
      <c r="D1554" s="40" t="s">
        <v>22</v>
      </c>
      <c r="E1554" s="40">
        <v>11403</v>
      </c>
      <c r="F1554" s="40" t="s">
        <v>1590</v>
      </c>
      <c r="G1554" s="40" t="s">
        <v>3698</v>
      </c>
      <c r="H1554" s="41">
        <v>45440.440497685224</v>
      </c>
      <c r="I1554" s="41">
        <v>45447.376396331019</v>
      </c>
      <c r="J1554" s="15">
        <v>3606696</v>
      </c>
      <c r="K1554" s="12">
        <v>0</v>
      </c>
      <c r="L1554" s="15">
        <v>0</v>
      </c>
      <c r="M1554" s="15">
        <f t="shared" si="26"/>
        <v>3606696</v>
      </c>
      <c r="N1554" s="42" t="s">
        <v>17</v>
      </c>
      <c r="O1554" s="40"/>
      <c r="P1554" s="40" t="s">
        <v>4263</v>
      </c>
      <c r="Q1554" s="40" t="b">
        <v>0</v>
      </c>
      <c r="R1554" s="40" t="s">
        <v>4257</v>
      </c>
      <c r="S1554" s="40"/>
      <c r="T1554" s="40" t="s">
        <v>4263</v>
      </c>
      <c r="U1554" s="15">
        <v>0</v>
      </c>
      <c r="V1554" s="15">
        <v>0</v>
      </c>
      <c r="W1554" s="15">
        <v>0</v>
      </c>
      <c r="X1554" s="15"/>
      <c r="Y1554" s="15"/>
      <c r="Z1554" s="15">
        <v>0</v>
      </c>
      <c r="AA1554" s="15">
        <v>0</v>
      </c>
      <c r="AB1554" s="15">
        <v>0</v>
      </c>
      <c r="AC1554" s="15">
        <v>0</v>
      </c>
      <c r="AD1554" s="15">
        <v>0</v>
      </c>
      <c r="AE1554" s="40"/>
      <c r="AF1554" s="15">
        <v>0</v>
      </c>
      <c r="AG1554" s="40"/>
      <c r="AH1554" s="40"/>
      <c r="AI1554" s="40"/>
      <c r="AJ1554" s="15">
        <v>0</v>
      </c>
      <c r="AK1554" s="40"/>
      <c r="AL1554" s="40"/>
      <c r="AM1554" s="40"/>
      <c r="AN1554" s="41">
        <v>45504</v>
      </c>
    </row>
    <row r="1555" spans="1:40" x14ac:dyDescent="0.35">
      <c r="A1555" s="40">
        <v>835000972</v>
      </c>
      <c r="B1555" s="40" t="s">
        <v>0</v>
      </c>
      <c r="C1555" s="40" t="s">
        <v>1591</v>
      </c>
      <c r="D1555" s="40" t="s">
        <v>22</v>
      </c>
      <c r="E1555" s="40">
        <v>11446</v>
      </c>
      <c r="F1555" s="40" t="s">
        <v>1591</v>
      </c>
      <c r="G1555" s="40" t="s">
        <v>3699</v>
      </c>
      <c r="H1555" s="41">
        <v>45440.510972222313</v>
      </c>
      <c r="I1555" s="41">
        <v>45447.437751886573</v>
      </c>
      <c r="J1555" s="15">
        <v>85400</v>
      </c>
      <c r="K1555" s="12">
        <v>0</v>
      </c>
      <c r="L1555" s="15">
        <v>0</v>
      </c>
      <c r="M1555" s="15">
        <f t="shared" si="26"/>
        <v>85400</v>
      </c>
      <c r="N1555" s="42" t="s">
        <v>17</v>
      </c>
      <c r="O1555" s="40"/>
      <c r="P1555" s="40" t="s">
        <v>4263</v>
      </c>
      <c r="Q1555" s="40" t="b">
        <v>0</v>
      </c>
      <c r="R1555" s="40" t="s">
        <v>4257</v>
      </c>
      <c r="S1555" s="40"/>
      <c r="T1555" s="40" t="s">
        <v>4263</v>
      </c>
      <c r="U1555" s="15">
        <v>0</v>
      </c>
      <c r="V1555" s="15">
        <v>0</v>
      </c>
      <c r="W1555" s="15">
        <v>0</v>
      </c>
      <c r="X1555" s="15"/>
      <c r="Y1555" s="15"/>
      <c r="Z1555" s="15">
        <v>0</v>
      </c>
      <c r="AA1555" s="15">
        <v>0</v>
      </c>
      <c r="AB1555" s="15">
        <v>0</v>
      </c>
      <c r="AC1555" s="15">
        <v>0</v>
      </c>
      <c r="AD1555" s="15">
        <v>0</v>
      </c>
      <c r="AE1555" s="40"/>
      <c r="AF1555" s="15">
        <v>0</v>
      </c>
      <c r="AG1555" s="40"/>
      <c r="AH1555" s="40"/>
      <c r="AI1555" s="40"/>
      <c r="AJ1555" s="15">
        <v>0</v>
      </c>
      <c r="AK1555" s="40"/>
      <c r="AL1555" s="40"/>
      <c r="AM1555" s="40"/>
      <c r="AN1555" s="41">
        <v>45504</v>
      </c>
    </row>
    <row r="1556" spans="1:40" x14ac:dyDescent="0.35">
      <c r="A1556" s="40">
        <v>835000972</v>
      </c>
      <c r="B1556" s="40" t="s">
        <v>0</v>
      </c>
      <c r="C1556" s="40" t="s">
        <v>1592</v>
      </c>
      <c r="D1556" s="40" t="s">
        <v>22</v>
      </c>
      <c r="E1556" s="40">
        <v>11452</v>
      </c>
      <c r="F1556" s="40" t="s">
        <v>1592</v>
      </c>
      <c r="G1556" s="40" t="s">
        <v>3700</v>
      </c>
      <c r="H1556" s="41">
        <v>45440.531203692313</v>
      </c>
      <c r="I1556" s="41">
        <v>45447.440356562503</v>
      </c>
      <c r="J1556" s="15">
        <v>192985</v>
      </c>
      <c r="K1556" s="12">
        <v>0</v>
      </c>
      <c r="L1556" s="15">
        <v>0</v>
      </c>
      <c r="M1556" s="15">
        <f t="shared" si="26"/>
        <v>192985</v>
      </c>
      <c r="N1556" s="42" t="s">
        <v>17</v>
      </c>
      <c r="O1556" s="40"/>
      <c r="P1556" s="40" t="s">
        <v>4268</v>
      </c>
      <c r="Q1556" s="40" t="b">
        <v>0</v>
      </c>
      <c r="R1556" s="40" t="s">
        <v>4254</v>
      </c>
      <c r="S1556" s="40"/>
      <c r="T1556" s="40" t="s">
        <v>4263</v>
      </c>
      <c r="U1556" s="15">
        <v>192985</v>
      </c>
      <c r="V1556" s="15">
        <v>0</v>
      </c>
      <c r="W1556" s="15">
        <v>0</v>
      </c>
      <c r="X1556" s="15"/>
      <c r="Y1556" s="15"/>
      <c r="Z1556" s="15">
        <v>192985</v>
      </c>
      <c r="AA1556" s="15">
        <v>0</v>
      </c>
      <c r="AB1556" s="15">
        <v>0</v>
      </c>
      <c r="AC1556" s="15">
        <v>192985</v>
      </c>
      <c r="AD1556" s="15">
        <v>192985</v>
      </c>
      <c r="AE1556" s="40">
        <v>1222487337</v>
      </c>
      <c r="AF1556" s="15">
        <v>0</v>
      </c>
      <c r="AG1556" s="40"/>
      <c r="AH1556" s="40"/>
      <c r="AI1556" s="40"/>
      <c r="AJ1556" s="15">
        <v>0</v>
      </c>
      <c r="AK1556" s="40"/>
      <c r="AL1556" s="40"/>
      <c r="AM1556" s="40"/>
      <c r="AN1556" s="41">
        <v>45504</v>
      </c>
    </row>
    <row r="1557" spans="1:40" x14ac:dyDescent="0.35">
      <c r="A1557" s="40">
        <v>835000972</v>
      </c>
      <c r="B1557" s="40" t="s">
        <v>0</v>
      </c>
      <c r="C1557" s="40" t="s">
        <v>1593</v>
      </c>
      <c r="D1557" s="40" t="s">
        <v>22</v>
      </c>
      <c r="E1557" s="40">
        <v>11462</v>
      </c>
      <c r="F1557" s="40" t="s">
        <v>1593</v>
      </c>
      <c r="G1557" s="40" t="s">
        <v>3701</v>
      </c>
      <c r="H1557" s="41">
        <v>45440.555578692351</v>
      </c>
      <c r="I1557" s="41">
        <v>45447.376396331019</v>
      </c>
      <c r="J1557" s="15">
        <v>578539</v>
      </c>
      <c r="K1557" s="12">
        <v>0</v>
      </c>
      <c r="L1557" s="15">
        <v>0</v>
      </c>
      <c r="M1557" s="15">
        <f t="shared" si="26"/>
        <v>578539</v>
      </c>
      <c r="N1557" s="42" t="s">
        <v>17</v>
      </c>
      <c r="O1557" s="40"/>
      <c r="P1557" s="40" t="s">
        <v>4268</v>
      </c>
      <c r="Q1557" s="40" t="b">
        <v>0</v>
      </c>
      <c r="R1557" s="40" t="s">
        <v>4254</v>
      </c>
      <c r="S1557" s="40"/>
      <c r="T1557" s="40" t="s">
        <v>4263</v>
      </c>
      <c r="U1557" s="15">
        <v>578539</v>
      </c>
      <c r="V1557" s="15">
        <v>0</v>
      </c>
      <c r="W1557" s="15">
        <v>0</v>
      </c>
      <c r="X1557" s="15"/>
      <c r="Y1557" s="15"/>
      <c r="Z1557" s="15">
        <v>578539</v>
      </c>
      <c r="AA1557" s="15">
        <v>0</v>
      </c>
      <c r="AB1557" s="15">
        <v>0</v>
      </c>
      <c r="AC1557" s="15">
        <v>578539</v>
      </c>
      <c r="AD1557" s="15">
        <v>578539</v>
      </c>
      <c r="AE1557" s="40">
        <v>1222487341</v>
      </c>
      <c r="AF1557" s="15">
        <v>0</v>
      </c>
      <c r="AG1557" s="40"/>
      <c r="AH1557" s="40"/>
      <c r="AI1557" s="40"/>
      <c r="AJ1557" s="15">
        <v>0</v>
      </c>
      <c r="AK1557" s="40"/>
      <c r="AL1557" s="40"/>
      <c r="AM1557" s="40"/>
      <c r="AN1557" s="41">
        <v>45504</v>
      </c>
    </row>
    <row r="1558" spans="1:40" x14ac:dyDescent="0.35">
      <c r="A1558" s="40">
        <v>835000972</v>
      </c>
      <c r="B1558" s="40" t="s">
        <v>0</v>
      </c>
      <c r="C1558" s="40" t="s">
        <v>1594</v>
      </c>
      <c r="D1558" s="40" t="s">
        <v>22</v>
      </c>
      <c r="E1558" s="40">
        <v>11539</v>
      </c>
      <c r="F1558" s="40" t="s">
        <v>1594</v>
      </c>
      <c r="G1558" s="40" t="s">
        <v>3702</v>
      </c>
      <c r="H1558" s="41">
        <v>45440.690173599403</v>
      </c>
      <c r="I1558" s="41">
        <v>45447.443298379629</v>
      </c>
      <c r="J1558" s="15">
        <v>238778</v>
      </c>
      <c r="K1558" s="12">
        <v>0</v>
      </c>
      <c r="L1558" s="15">
        <v>0</v>
      </c>
      <c r="M1558" s="15">
        <f t="shared" si="26"/>
        <v>238778</v>
      </c>
      <c r="N1558" s="42" t="s">
        <v>17</v>
      </c>
      <c r="O1558" s="40"/>
      <c r="P1558" s="40" t="s">
        <v>4268</v>
      </c>
      <c r="Q1558" s="40" t="b">
        <v>0</v>
      </c>
      <c r="R1558" s="40" t="s">
        <v>4254</v>
      </c>
      <c r="S1558" s="40"/>
      <c r="T1558" s="40" t="s">
        <v>4263</v>
      </c>
      <c r="U1558" s="15">
        <v>238778</v>
      </c>
      <c r="V1558" s="15">
        <v>0</v>
      </c>
      <c r="W1558" s="15">
        <v>0</v>
      </c>
      <c r="X1558" s="15"/>
      <c r="Y1558" s="15"/>
      <c r="Z1558" s="15">
        <v>238778</v>
      </c>
      <c r="AA1558" s="15">
        <v>0</v>
      </c>
      <c r="AB1558" s="15">
        <v>0</v>
      </c>
      <c r="AC1558" s="15">
        <v>238778</v>
      </c>
      <c r="AD1558" s="15">
        <v>238778</v>
      </c>
      <c r="AE1558" s="40">
        <v>1222487370</v>
      </c>
      <c r="AF1558" s="15">
        <v>0</v>
      </c>
      <c r="AG1558" s="40"/>
      <c r="AH1558" s="40"/>
      <c r="AI1558" s="40"/>
      <c r="AJ1558" s="15">
        <v>0</v>
      </c>
      <c r="AK1558" s="40"/>
      <c r="AL1558" s="40"/>
      <c r="AM1558" s="40"/>
      <c r="AN1558" s="41">
        <v>45504</v>
      </c>
    </row>
    <row r="1559" spans="1:40" x14ac:dyDescent="0.35">
      <c r="A1559" s="40">
        <v>835000972</v>
      </c>
      <c r="B1559" s="40" t="s">
        <v>0</v>
      </c>
      <c r="C1559" s="40" t="s">
        <v>1595</v>
      </c>
      <c r="D1559" s="40" t="s">
        <v>22</v>
      </c>
      <c r="E1559" s="40">
        <v>11568</v>
      </c>
      <c r="F1559" s="40" t="s">
        <v>1595</v>
      </c>
      <c r="G1559" s="40" t="s">
        <v>3703</v>
      </c>
      <c r="H1559" s="41">
        <v>45440.821076388936</v>
      </c>
      <c r="I1559" s="41">
        <v>45447.376396331019</v>
      </c>
      <c r="J1559" s="15">
        <v>201584</v>
      </c>
      <c r="K1559" s="12">
        <v>0</v>
      </c>
      <c r="L1559" s="15">
        <v>0</v>
      </c>
      <c r="M1559" s="15">
        <f t="shared" si="26"/>
        <v>201584</v>
      </c>
      <c r="N1559" s="42" t="s">
        <v>17</v>
      </c>
      <c r="O1559" s="40"/>
      <c r="P1559" s="40" t="s">
        <v>4268</v>
      </c>
      <c r="Q1559" s="40" t="b">
        <v>0</v>
      </c>
      <c r="R1559" s="40" t="s">
        <v>4254</v>
      </c>
      <c r="S1559" s="40"/>
      <c r="T1559" s="40" t="s">
        <v>4263</v>
      </c>
      <c r="U1559" s="15">
        <v>201584</v>
      </c>
      <c r="V1559" s="15">
        <v>0</v>
      </c>
      <c r="W1559" s="15">
        <v>0</v>
      </c>
      <c r="X1559" s="15"/>
      <c r="Y1559" s="15"/>
      <c r="Z1559" s="15">
        <v>201584</v>
      </c>
      <c r="AA1559" s="15">
        <v>0</v>
      </c>
      <c r="AB1559" s="15">
        <v>0</v>
      </c>
      <c r="AC1559" s="15">
        <v>201584</v>
      </c>
      <c r="AD1559" s="15">
        <v>201584</v>
      </c>
      <c r="AE1559" s="40">
        <v>1222487379</v>
      </c>
      <c r="AF1559" s="15">
        <v>0</v>
      </c>
      <c r="AG1559" s="40"/>
      <c r="AH1559" s="40"/>
      <c r="AI1559" s="40"/>
      <c r="AJ1559" s="15">
        <v>0</v>
      </c>
      <c r="AK1559" s="40"/>
      <c r="AL1559" s="40"/>
      <c r="AM1559" s="40"/>
      <c r="AN1559" s="41">
        <v>45504</v>
      </c>
    </row>
    <row r="1560" spans="1:40" x14ac:dyDescent="0.35">
      <c r="A1560" s="40">
        <v>835000972</v>
      </c>
      <c r="B1560" s="40" t="s">
        <v>0</v>
      </c>
      <c r="C1560" s="40" t="s">
        <v>1596</v>
      </c>
      <c r="D1560" s="40" t="s">
        <v>22</v>
      </c>
      <c r="E1560" s="40">
        <v>11571</v>
      </c>
      <c r="F1560" s="40" t="s">
        <v>1596</v>
      </c>
      <c r="G1560" s="40" t="s">
        <v>3704</v>
      </c>
      <c r="H1560" s="41">
        <v>45440.849918981548</v>
      </c>
      <c r="I1560" s="41">
        <v>45447.444651157406</v>
      </c>
      <c r="J1560" s="15">
        <v>92943</v>
      </c>
      <c r="K1560" s="12">
        <v>0</v>
      </c>
      <c r="L1560" s="15">
        <v>0</v>
      </c>
      <c r="M1560" s="15">
        <f t="shared" si="26"/>
        <v>92943</v>
      </c>
      <c r="N1560" s="42" t="s">
        <v>17</v>
      </c>
      <c r="O1560" s="40"/>
      <c r="P1560" s="40" t="s">
        <v>4268</v>
      </c>
      <c r="Q1560" s="40" t="b">
        <v>0</v>
      </c>
      <c r="R1560" s="40" t="s">
        <v>4254</v>
      </c>
      <c r="S1560" s="40"/>
      <c r="T1560" s="40" t="s">
        <v>4263</v>
      </c>
      <c r="U1560" s="15">
        <v>92943</v>
      </c>
      <c r="V1560" s="15">
        <v>0</v>
      </c>
      <c r="W1560" s="15">
        <v>0</v>
      </c>
      <c r="X1560" s="15"/>
      <c r="Y1560" s="15"/>
      <c r="Z1560" s="15">
        <v>92943</v>
      </c>
      <c r="AA1560" s="15">
        <v>0</v>
      </c>
      <c r="AB1560" s="15">
        <v>0</v>
      </c>
      <c r="AC1560" s="15">
        <v>92943</v>
      </c>
      <c r="AD1560" s="15">
        <v>92943</v>
      </c>
      <c r="AE1560" s="40">
        <v>1222487380</v>
      </c>
      <c r="AF1560" s="15">
        <v>0</v>
      </c>
      <c r="AG1560" s="40"/>
      <c r="AH1560" s="40"/>
      <c r="AI1560" s="40"/>
      <c r="AJ1560" s="15">
        <v>0</v>
      </c>
      <c r="AK1560" s="40"/>
      <c r="AL1560" s="40"/>
      <c r="AM1560" s="40"/>
      <c r="AN1560" s="41">
        <v>45504</v>
      </c>
    </row>
    <row r="1561" spans="1:40" x14ac:dyDescent="0.35">
      <c r="A1561" s="40">
        <v>835000972</v>
      </c>
      <c r="B1561" s="40" t="s">
        <v>0</v>
      </c>
      <c r="C1561" s="40" t="s">
        <v>1597</v>
      </c>
      <c r="D1561" s="40" t="s">
        <v>22</v>
      </c>
      <c r="E1561" s="40">
        <v>11574</v>
      </c>
      <c r="F1561" s="40" t="s">
        <v>1597</v>
      </c>
      <c r="G1561" s="40" t="s">
        <v>3705</v>
      </c>
      <c r="H1561" s="41">
        <v>45440.869513877202</v>
      </c>
      <c r="I1561" s="41">
        <v>45447.376396331019</v>
      </c>
      <c r="J1561" s="15">
        <v>116170</v>
      </c>
      <c r="K1561" s="12">
        <v>0</v>
      </c>
      <c r="L1561" s="15">
        <v>0</v>
      </c>
      <c r="M1561" s="15">
        <f t="shared" si="26"/>
        <v>116170</v>
      </c>
      <c r="N1561" s="42" t="s">
        <v>17</v>
      </c>
      <c r="O1561" s="40"/>
      <c r="P1561" s="40" t="s">
        <v>4268</v>
      </c>
      <c r="Q1561" s="40" t="b">
        <v>0</v>
      </c>
      <c r="R1561" s="40" t="s">
        <v>4254</v>
      </c>
      <c r="S1561" s="40"/>
      <c r="T1561" s="40" t="s">
        <v>4263</v>
      </c>
      <c r="U1561" s="15">
        <v>116170</v>
      </c>
      <c r="V1561" s="15">
        <v>0</v>
      </c>
      <c r="W1561" s="15">
        <v>0</v>
      </c>
      <c r="X1561" s="15"/>
      <c r="Y1561" s="15"/>
      <c r="Z1561" s="15">
        <v>116170</v>
      </c>
      <c r="AA1561" s="15">
        <v>0</v>
      </c>
      <c r="AB1561" s="15">
        <v>0</v>
      </c>
      <c r="AC1561" s="15">
        <v>116170</v>
      </c>
      <c r="AD1561" s="15">
        <v>116170</v>
      </c>
      <c r="AE1561" s="40">
        <v>1222487381</v>
      </c>
      <c r="AF1561" s="15">
        <v>0</v>
      </c>
      <c r="AG1561" s="40"/>
      <c r="AH1561" s="40"/>
      <c r="AI1561" s="40"/>
      <c r="AJ1561" s="15">
        <v>0</v>
      </c>
      <c r="AK1561" s="40"/>
      <c r="AL1561" s="40"/>
      <c r="AM1561" s="40"/>
      <c r="AN1561" s="41">
        <v>45504</v>
      </c>
    </row>
    <row r="1562" spans="1:40" x14ac:dyDescent="0.35">
      <c r="A1562" s="40">
        <v>835000972</v>
      </c>
      <c r="B1562" s="40" t="s">
        <v>0</v>
      </c>
      <c r="C1562" s="40" t="s">
        <v>1598</v>
      </c>
      <c r="D1562" s="40" t="s">
        <v>22</v>
      </c>
      <c r="E1562" s="40">
        <v>11578</v>
      </c>
      <c r="F1562" s="40" t="s">
        <v>1598</v>
      </c>
      <c r="G1562" s="40" t="s">
        <v>3706</v>
      </c>
      <c r="H1562" s="41">
        <v>45440.889745370485</v>
      </c>
      <c r="I1562" s="41">
        <v>45447.446720752312</v>
      </c>
      <c r="J1562" s="15">
        <v>91617</v>
      </c>
      <c r="K1562" s="12">
        <v>0</v>
      </c>
      <c r="L1562" s="15">
        <v>0</v>
      </c>
      <c r="M1562" s="15">
        <f t="shared" si="26"/>
        <v>91617</v>
      </c>
      <c r="N1562" s="42" t="s">
        <v>17</v>
      </c>
      <c r="O1562" s="40"/>
      <c r="P1562" s="40" t="s">
        <v>4268</v>
      </c>
      <c r="Q1562" s="40" t="b">
        <v>0</v>
      </c>
      <c r="R1562" s="40" t="s">
        <v>4254</v>
      </c>
      <c r="S1562" s="40"/>
      <c r="T1562" s="40" t="s">
        <v>4263</v>
      </c>
      <c r="U1562" s="15">
        <v>91617</v>
      </c>
      <c r="V1562" s="15">
        <v>0</v>
      </c>
      <c r="W1562" s="15">
        <v>0</v>
      </c>
      <c r="X1562" s="15"/>
      <c r="Y1562" s="15"/>
      <c r="Z1562" s="15">
        <v>91617</v>
      </c>
      <c r="AA1562" s="15">
        <v>0</v>
      </c>
      <c r="AB1562" s="15">
        <v>0</v>
      </c>
      <c r="AC1562" s="15">
        <v>91617</v>
      </c>
      <c r="AD1562" s="15">
        <v>91617</v>
      </c>
      <c r="AE1562" s="40">
        <v>1222487382</v>
      </c>
      <c r="AF1562" s="15">
        <v>0</v>
      </c>
      <c r="AG1562" s="40"/>
      <c r="AH1562" s="40"/>
      <c r="AI1562" s="40"/>
      <c r="AJ1562" s="15">
        <v>0</v>
      </c>
      <c r="AK1562" s="40"/>
      <c r="AL1562" s="40"/>
      <c r="AM1562" s="40"/>
      <c r="AN1562" s="41">
        <v>45504</v>
      </c>
    </row>
    <row r="1563" spans="1:40" x14ac:dyDescent="0.35">
      <c r="A1563" s="40">
        <v>835000972</v>
      </c>
      <c r="B1563" s="40" t="s">
        <v>0</v>
      </c>
      <c r="C1563" s="40" t="s">
        <v>1599</v>
      </c>
      <c r="D1563" s="40" t="s">
        <v>22</v>
      </c>
      <c r="E1563" s="40">
        <v>11589</v>
      </c>
      <c r="F1563" s="40" t="s">
        <v>1599</v>
      </c>
      <c r="G1563" s="40" t="s">
        <v>3707</v>
      </c>
      <c r="H1563" s="41">
        <v>45440.94518518541</v>
      </c>
      <c r="I1563" s="41">
        <v>45447.448001701392</v>
      </c>
      <c r="J1563" s="15">
        <v>194153</v>
      </c>
      <c r="K1563" s="12">
        <v>0</v>
      </c>
      <c r="L1563" s="15">
        <v>0</v>
      </c>
      <c r="M1563" s="15">
        <f t="shared" si="26"/>
        <v>194153</v>
      </c>
      <c r="N1563" s="42" t="s">
        <v>17</v>
      </c>
      <c r="O1563" s="40"/>
      <c r="P1563" s="40" t="s">
        <v>4268</v>
      </c>
      <c r="Q1563" s="40" t="b">
        <v>0</v>
      </c>
      <c r="R1563" s="40" t="s">
        <v>4254</v>
      </c>
      <c r="S1563" s="40"/>
      <c r="T1563" s="40" t="s">
        <v>4263</v>
      </c>
      <c r="U1563" s="15">
        <v>194153</v>
      </c>
      <c r="V1563" s="15">
        <v>0</v>
      </c>
      <c r="W1563" s="15">
        <v>0</v>
      </c>
      <c r="X1563" s="15"/>
      <c r="Y1563" s="15"/>
      <c r="Z1563" s="15">
        <v>194153</v>
      </c>
      <c r="AA1563" s="15">
        <v>0</v>
      </c>
      <c r="AB1563" s="15">
        <v>0</v>
      </c>
      <c r="AC1563" s="15">
        <v>194153</v>
      </c>
      <c r="AD1563" s="15">
        <v>194153</v>
      </c>
      <c r="AE1563" s="40">
        <v>1222487383</v>
      </c>
      <c r="AF1563" s="15">
        <v>0</v>
      </c>
      <c r="AG1563" s="40"/>
      <c r="AH1563" s="40"/>
      <c r="AI1563" s="40"/>
      <c r="AJ1563" s="15">
        <v>0</v>
      </c>
      <c r="AK1563" s="40"/>
      <c r="AL1563" s="40"/>
      <c r="AM1563" s="40"/>
      <c r="AN1563" s="41">
        <v>45504</v>
      </c>
    </row>
    <row r="1564" spans="1:40" x14ac:dyDescent="0.35">
      <c r="A1564" s="40">
        <v>835000972</v>
      </c>
      <c r="B1564" s="40" t="s">
        <v>0</v>
      </c>
      <c r="C1564" s="40" t="s">
        <v>1600</v>
      </c>
      <c r="D1564" s="40" t="s">
        <v>22</v>
      </c>
      <c r="E1564" s="40">
        <v>11591</v>
      </c>
      <c r="F1564" s="40" t="s">
        <v>1600</v>
      </c>
      <c r="G1564" s="40" t="s">
        <v>3708</v>
      </c>
      <c r="H1564" s="41">
        <v>45440.959004618227</v>
      </c>
      <c r="I1564" s="41">
        <v>45447.44935185185</v>
      </c>
      <c r="J1564" s="15">
        <v>94429</v>
      </c>
      <c r="K1564" s="12">
        <v>0</v>
      </c>
      <c r="L1564" s="15">
        <v>0</v>
      </c>
      <c r="M1564" s="15">
        <f t="shared" si="26"/>
        <v>94429</v>
      </c>
      <c r="N1564" s="42" t="s">
        <v>17</v>
      </c>
      <c r="O1564" s="40"/>
      <c r="P1564" s="40" t="s">
        <v>4268</v>
      </c>
      <c r="Q1564" s="40" t="b">
        <v>0</v>
      </c>
      <c r="R1564" s="40" t="s">
        <v>4254</v>
      </c>
      <c r="S1564" s="40"/>
      <c r="T1564" s="40" t="s">
        <v>4263</v>
      </c>
      <c r="U1564" s="15">
        <v>94429</v>
      </c>
      <c r="V1564" s="15">
        <v>0</v>
      </c>
      <c r="W1564" s="15">
        <v>0</v>
      </c>
      <c r="X1564" s="15"/>
      <c r="Y1564" s="15"/>
      <c r="Z1564" s="15">
        <v>94429</v>
      </c>
      <c r="AA1564" s="15">
        <v>0</v>
      </c>
      <c r="AB1564" s="15">
        <v>0</v>
      </c>
      <c r="AC1564" s="15">
        <v>94429</v>
      </c>
      <c r="AD1564" s="15">
        <v>94429</v>
      </c>
      <c r="AE1564" s="40">
        <v>1222487385</v>
      </c>
      <c r="AF1564" s="15">
        <v>0</v>
      </c>
      <c r="AG1564" s="40"/>
      <c r="AH1564" s="40"/>
      <c r="AI1564" s="40"/>
      <c r="AJ1564" s="15">
        <v>0</v>
      </c>
      <c r="AK1564" s="40"/>
      <c r="AL1564" s="40"/>
      <c r="AM1564" s="40"/>
      <c r="AN1564" s="41">
        <v>45504</v>
      </c>
    </row>
    <row r="1565" spans="1:40" x14ac:dyDescent="0.35">
      <c r="A1565" s="40">
        <v>835000972</v>
      </c>
      <c r="B1565" s="40" t="s">
        <v>0</v>
      </c>
      <c r="C1565" s="40" t="s">
        <v>1601</v>
      </c>
      <c r="D1565" s="40" t="s">
        <v>22</v>
      </c>
      <c r="E1565" s="40">
        <v>11601</v>
      </c>
      <c r="F1565" s="40" t="s">
        <v>1601</v>
      </c>
      <c r="G1565" s="40" t="s">
        <v>3709</v>
      </c>
      <c r="H1565" s="41">
        <v>45441.104016203899</v>
      </c>
      <c r="I1565" s="41">
        <v>45447.553952812501</v>
      </c>
      <c r="J1565" s="15">
        <v>596697</v>
      </c>
      <c r="K1565" s="12">
        <v>0</v>
      </c>
      <c r="L1565" s="15">
        <v>0</v>
      </c>
      <c r="M1565" s="15">
        <f t="shared" si="26"/>
        <v>596697</v>
      </c>
      <c r="N1565" s="42" t="s">
        <v>17</v>
      </c>
      <c r="O1565" s="40"/>
      <c r="P1565" s="40" t="s">
        <v>4268</v>
      </c>
      <c r="Q1565" s="40" t="b">
        <v>0</v>
      </c>
      <c r="R1565" s="40" t="s">
        <v>4254</v>
      </c>
      <c r="S1565" s="40"/>
      <c r="T1565" s="40" t="s">
        <v>4263</v>
      </c>
      <c r="U1565" s="15">
        <v>596697</v>
      </c>
      <c r="V1565" s="15">
        <v>0</v>
      </c>
      <c r="W1565" s="15">
        <v>0</v>
      </c>
      <c r="X1565" s="15"/>
      <c r="Y1565" s="15"/>
      <c r="Z1565" s="15">
        <v>596697</v>
      </c>
      <c r="AA1565" s="15">
        <v>0</v>
      </c>
      <c r="AB1565" s="15">
        <v>0</v>
      </c>
      <c r="AC1565" s="15">
        <v>596697</v>
      </c>
      <c r="AD1565" s="15">
        <v>596697</v>
      </c>
      <c r="AE1565" s="40">
        <v>1222487386</v>
      </c>
      <c r="AF1565" s="15">
        <v>0</v>
      </c>
      <c r="AG1565" s="40"/>
      <c r="AH1565" s="40"/>
      <c r="AI1565" s="40"/>
      <c r="AJ1565" s="15">
        <v>0</v>
      </c>
      <c r="AK1565" s="40"/>
      <c r="AL1565" s="40"/>
      <c r="AM1565" s="40"/>
      <c r="AN1565" s="41">
        <v>45504</v>
      </c>
    </row>
    <row r="1566" spans="1:40" x14ac:dyDescent="0.35">
      <c r="A1566" s="40">
        <v>835000972</v>
      </c>
      <c r="B1566" s="40" t="s">
        <v>0</v>
      </c>
      <c r="C1566" s="40" t="s">
        <v>1602</v>
      </c>
      <c r="D1566" s="40" t="s">
        <v>22</v>
      </c>
      <c r="E1566" s="40">
        <v>11609</v>
      </c>
      <c r="F1566" s="40" t="s">
        <v>1602</v>
      </c>
      <c r="G1566" s="40" t="s">
        <v>3710</v>
      </c>
      <c r="H1566" s="41">
        <v>45441.257974537089</v>
      </c>
      <c r="I1566" s="41">
        <v>45447.557479247684</v>
      </c>
      <c r="J1566" s="15">
        <v>306987</v>
      </c>
      <c r="K1566" s="12">
        <v>0</v>
      </c>
      <c r="L1566" s="15">
        <v>0</v>
      </c>
      <c r="M1566" s="15">
        <f t="shared" si="26"/>
        <v>306987</v>
      </c>
      <c r="N1566" s="42" t="s">
        <v>17</v>
      </c>
      <c r="O1566" s="40"/>
      <c r="P1566" s="40" t="s">
        <v>4268</v>
      </c>
      <c r="Q1566" s="40" t="b">
        <v>0</v>
      </c>
      <c r="R1566" s="40" t="s">
        <v>4254</v>
      </c>
      <c r="S1566" s="40"/>
      <c r="T1566" s="40" t="s">
        <v>4263</v>
      </c>
      <c r="U1566" s="15">
        <v>306987</v>
      </c>
      <c r="V1566" s="15">
        <v>0</v>
      </c>
      <c r="W1566" s="15">
        <v>0</v>
      </c>
      <c r="X1566" s="15"/>
      <c r="Y1566" s="15"/>
      <c r="Z1566" s="15">
        <v>306987</v>
      </c>
      <c r="AA1566" s="15">
        <v>0</v>
      </c>
      <c r="AB1566" s="15">
        <v>0</v>
      </c>
      <c r="AC1566" s="15">
        <v>306987</v>
      </c>
      <c r="AD1566" s="15">
        <v>306987</v>
      </c>
      <c r="AE1566" s="40">
        <v>1222487394</v>
      </c>
      <c r="AF1566" s="15">
        <v>0</v>
      </c>
      <c r="AG1566" s="40"/>
      <c r="AH1566" s="40"/>
      <c r="AI1566" s="40"/>
      <c r="AJ1566" s="15">
        <v>0</v>
      </c>
      <c r="AK1566" s="40"/>
      <c r="AL1566" s="40"/>
      <c r="AM1566" s="40"/>
      <c r="AN1566" s="41">
        <v>45504</v>
      </c>
    </row>
    <row r="1567" spans="1:40" x14ac:dyDescent="0.35">
      <c r="A1567" s="40">
        <v>835000972</v>
      </c>
      <c r="B1567" s="40" t="s">
        <v>0</v>
      </c>
      <c r="C1567" s="40" t="s">
        <v>1603</v>
      </c>
      <c r="D1567" s="40" t="s">
        <v>22</v>
      </c>
      <c r="E1567" s="40">
        <v>11614</v>
      </c>
      <c r="F1567" s="40" t="s">
        <v>1603</v>
      </c>
      <c r="G1567" s="40" t="s">
        <v>3711</v>
      </c>
      <c r="H1567" s="41">
        <v>45441.264259247575</v>
      </c>
      <c r="I1567" s="41">
        <v>45447.633838738424</v>
      </c>
      <c r="J1567" s="15">
        <v>424852</v>
      </c>
      <c r="K1567" s="12">
        <v>0</v>
      </c>
      <c r="L1567" s="15">
        <v>0</v>
      </c>
      <c r="M1567" s="15">
        <f t="shared" si="26"/>
        <v>424852</v>
      </c>
      <c r="N1567" s="42" t="s">
        <v>17</v>
      </c>
      <c r="O1567" s="40"/>
      <c r="P1567" s="40" t="s">
        <v>4268</v>
      </c>
      <c r="Q1567" s="40" t="b">
        <v>0</v>
      </c>
      <c r="R1567" s="40" t="s">
        <v>4254</v>
      </c>
      <c r="S1567" s="40"/>
      <c r="T1567" s="40" t="s">
        <v>4263</v>
      </c>
      <c r="U1567" s="15">
        <v>424852</v>
      </c>
      <c r="V1567" s="15">
        <v>0</v>
      </c>
      <c r="W1567" s="15">
        <v>0</v>
      </c>
      <c r="X1567" s="15"/>
      <c r="Y1567" s="15"/>
      <c r="Z1567" s="15">
        <v>424852</v>
      </c>
      <c r="AA1567" s="15">
        <v>0</v>
      </c>
      <c r="AB1567" s="15">
        <v>0</v>
      </c>
      <c r="AC1567" s="15">
        <v>424852</v>
      </c>
      <c r="AD1567" s="15">
        <v>424852</v>
      </c>
      <c r="AE1567" s="40">
        <v>1222487931</v>
      </c>
      <c r="AF1567" s="15">
        <v>0</v>
      </c>
      <c r="AG1567" s="40"/>
      <c r="AH1567" s="40"/>
      <c r="AI1567" s="40"/>
      <c r="AJ1567" s="15">
        <v>0</v>
      </c>
      <c r="AK1567" s="40"/>
      <c r="AL1567" s="40"/>
      <c r="AM1567" s="40"/>
      <c r="AN1567" s="41">
        <v>45504</v>
      </c>
    </row>
    <row r="1568" spans="1:40" x14ac:dyDescent="0.35">
      <c r="A1568" s="40">
        <v>835000972</v>
      </c>
      <c r="B1568" s="40" t="s">
        <v>0</v>
      </c>
      <c r="C1568" s="40" t="s">
        <v>1604</v>
      </c>
      <c r="D1568" s="40" t="s">
        <v>22</v>
      </c>
      <c r="E1568" s="40">
        <v>11634</v>
      </c>
      <c r="F1568" s="40" t="s">
        <v>1604</v>
      </c>
      <c r="G1568" s="40" t="s">
        <v>3712</v>
      </c>
      <c r="H1568" s="41">
        <v>45441.291585636791</v>
      </c>
      <c r="I1568" s="41">
        <v>45447.376396331019</v>
      </c>
      <c r="J1568" s="15">
        <v>330319</v>
      </c>
      <c r="K1568" s="12">
        <v>0</v>
      </c>
      <c r="L1568" s="15">
        <v>0</v>
      </c>
      <c r="M1568" s="15">
        <f t="shared" si="26"/>
        <v>330319</v>
      </c>
      <c r="N1568" s="42" t="s">
        <v>17</v>
      </c>
      <c r="O1568" s="40"/>
      <c r="P1568" s="40" t="s">
        <v>4268</v>
      </c>
      <c r="Q1568" s="40" t="b">
        <v>0</v>
      </c>
      <c r="R1568" s="40" t="s">
        <v>4254</v>
      </c>
      <c r="S1568" s="40"/>
      <c r="T1568" s="40" t="s">
        <v>4263</v>
      </c>
      <c r="U1568" s="15">
        <v>330319</v>
      </c>
      <c r="V1568" s="15">
        <v>0</v>
      </c>
      <c r="W1568" s="15">
        <v>0</v>
      </c>
      <c r="X1568" s="15"/>
      <c r="Y1568" s="15"/>
      <c r="Z1568" s="15">
        <v>330319</v>
      </c>
      <c r="AA1568" s="15">
        <v>0</v>
      </c>
      <c r="AB1568" s="15">
        <v>0</v>
      </c>
      <c r="AC1568" s="15">
        <v>330319</v>
      </c>
      <c r="AD1568" s="15">
        <v>330319</v>
      </c>
      <c r="AE1568" s="40">
        <v>1222487402</v>
      </c>
      <c r="AF1568" s="15">
        <v>0</v>
      </c>
      <c r="AG1568" s="40"/>
      <c r="AH1568" s="40"/>
      <c r="AI1568" s="40"/>
      <c r="AJ1568" s="15">
        <v>0</v>
      </c>
      <c r="AK1568" s="40"/>
      <c r="AL1568" s="40"/>
      <c r="AM1568" s="40"/>
      <c r="AN1568" s="41">
        <v>45504</v>
      </c>
    </row>
    <row r="1569" spans="1:40" x14ac:dyDescent="0.35">
      <c r="A1569" s="40">
        <v>835000972</v>
      </c>
      <c r="B1569" s="40" t="s">
        <v>0</v>
      </c>
      <c r="C1569" s="40" t="s">
        <v>1605</v>
      </c>
      <c r="D1569" s="40" t="s">
        <v>22</v>
      </c>
      <c r="E1569" s="40">
        <v>11637</v>
      </c>
      <c r="F1569" s="40" t="s">
        <v>1605</v>
      </c>
      <c r="G1569" s="40" t="s">
        <v>3713</v>
      </c>
      <c r="H1569" s="41">
        <v>45441.299085648265</v>
      </c>
      <c r="I1569" s="41">
        <v>45447.450643402779</v>
      </c>
      <c r="J1569" s="15">
        <v>210765</v>
      </c>
      <c r="K1569" s="12">
        <v>0</v>
      </c>
      <c r="L1569" s="15">
        <v>0</v>
      </c>
      <c r="M1569" s="15">
        <f t="shared" si="26"/>
        <v>210765</v>
      </c>
      <c r="N1569" s="42" t="s">
        <v>17</v>
      </c>
      <c r="O1569" s="40"/>
      <c r="P1569" s="40" t="s">
        <v>4268</v>
      </c>
      <c r="Q1569" s="40" t="b">
        <v>0</v>
      </c>
      <c r="R1569" s="40" t="s">
        <v>4254</v>
      </c>
      <c r="S1569" s="40"/>
      <c r="T1569" s="40" t="s">
        <v>4263</v>
      </c>
      <c r="U1569" s="15">
        <v>210765</v>
      </c>
      <c r="V1569" s="15">
        <v>0</v>
      </c>
      <c r="W1569" s="15">
        <v>0</v>
      </c>
      <c r="X1569" s="15"/>
      <c r="Y1569" s="15"/>
      <c r="Z1569" s="15">
        <v>210765</v>
      </c>
      <c r="AA1569" s="15">
        <v>0</v>
      </c>
      <c r="AB1569" s="15">
        <v>0</v>
      </c>
      <c r="AC1569" s="15">
        <v>210765</v>
      </c>
      <c r="AD1569" s="15">
        <v>210765</v>
      </c>
      <c r="AE1569" s="40">
        <v>1222487403</v>
      </c>
      <c r="AF1569" s="15">
        <v>0</v>
      </c>
      <c r="AG1569" s="40"/>
      <c r="AH1569" s="40"/>
      <c r="AI1569" s="40"/>
      <c r="AJ1569" s="15">
        <v>0</v>
      </c>
      <c r="AK1569" s="40"/>
      <c r="AL1569" s="40"/>
      <c r="AM1569" s="40"/>
      <c r="AN1569" s="41">
        <v>45504</v>
      </c>
    </row>
    <row r="1570" spans="1:40" x14ac:dyDescent="0.35">
      <c r="A1570" s="40">
        <v>835000972</v>
      </c>
      <c r="B1570" s="40" t="s">
        <v>0</v>
      </c>
      <c r="C1570" s="40" t="s">
        <v>1606</v>
      </c>
      <c r="D1570" s="40" t="s">
        <v>22</v>
      </c>
      <c r="E1570" s="40">
        <v>11688</v>
      </c>
      <c r="F1570" s="40" t="s">
        <v>1606</v>
      </c>
      <c r="G1570" s="40" t="s">
        <v>3714</v>
      </c>
      <c r="H1570" s="41">
        <v>45441.422731481493</v>
      </c>
      <c r="I1570" s="41">
        <v>45447.451890046294</v>
      </c>
      <c r="J1570" s="15">
        <v>253934</v>
      </c>
      <c r="K1570" s="12">
        <v>0</v>
      </c>
      <c r="L1570" s="15">
        <v>0</v>
      </c>
      <c r="M1570" s="15">
        <f t="shared" si="26"/>
        <v>253934</v>
      </c>
      <c r="N1570" s="42" t="s">
        <v>17</v>
      </c>
      <c r="O1570" s="40"/>
      <c r="P1570" s="40" t="s">
        <v>4268</v>
      </c>
      <c r="Q1570" s="40" t="b">
        <v>0</v>
      </c>
      <c r="R1570" s="40" t="s">
        <v>4254</v>
      </c>
      <c r="S1570" s="40"/>
      <c r="T1570" s="40" t="s">
        <v>4263</v>
      </c>
      <c r="U1570" s="15">
        <v>253934</v>
      </c>
      <c r="V1570" s="15">
        <v>0</v>
      </c>
      <c r="W1570" s="15">
        <v>0</v>
      </c>
      <c r="X1570" s="15"/>
      <c r="Y1570" s="15"/>
      <c r="Z1570" s="15">
        <v>253934</v>
      </c>
      <c r="AA1570" s="15">
        <v>0</v>
      </c>
      <c r="AB1570" s="15">
        <v>0</v>
      </c>
      <c r="AC1570" s="15">
        <v>253934</v>
      </c>
      <c r="AD1570" s="15">
        <v>253934</v>
      </c>
      <c r="AE1570" s="40">
        <v>1222487437</v>
      </c>
      <c r="AF1570" s="15">
        <v>0</v>
      </c>
      <c r="AG1570" s="40"/>
      <c r="AH1570" s="40"/>
      <c r="AI1570" s="40"/>
      <c r="AJ1570" s="15">
        <v>0</v>
      </c>
      <c r="AK1570" s="40"/>
      <c r="AL1570" s="40"/>
      <c r="AM1570" s="40"/>
      <c r="AN1570" s="41">
        <v>45504</v>
      </c>
    </row>
    <row r="1571" spans="1:40" x14ac:dyDescent="0.35">
      <c r="A1571" s="40">
        <v>835000972</v>
      </c>
      <c r="B1571" s="40" t="s">
        <v>0</v>
      </c>
      <c r="C1571" s="40" t="s">
        <v>1607</v>
      </c>
      <c r="D1571" s="40" t="s">
        <v>22</v>
      </c>
      <c r="E1571" s="40">
        <v>11759</v>
      </c>
      <c r="F1571" s="40" t="s">
        <v>1607</v>
      </c>
      <c r="G1571" s="40" t="s">
        <v>3715</v>
      </c>
      <c r="H1571" s="41">
        <v>45441.602893507108</v>
      </c>
      <c r="I1571" s="41">
        <v>45447.453243599535</v>
      </c>
      <c r="J1571" s="15">
        <v>284626</v>
      </c>
      <c r="K1571" s="12">
        <v>0</v>
      </c>
      <c r="L1571" s="15">
        <v>0</v>
      </c>
      <c r="M1571" s="15">
        <f t="shared" si="26"/>
        <v>284626</v>
      </c>
      <c r="N1571" s="42" t="s">
        <v>17</v>
      </c>
      <c r="O1571" s="40"/>
      <c r="P1571" s="40" t="s">
        <v>4268</v>
      </c>
      <c r="Q1571" s="40" t="b">
        <v>0</v>
      </c>
      <c r="R1571" s="40" t="s">
        <v>4254</v>
      </c>
      <c r="S1571" s="40"/>
      <c r="T1571" s="40" t="s">
        <v>4263</v>
      </c>
      <c r="U1571" s="15">
        <v>284626</v>
      </c>
      <c r="V1571" s="15">
        <v>0</v>
      </c>
      <c r="W1571" s="15">
        <v>0</v>
      </c>
      <c r="X1571" s="15"/>
      <c r="Y1571" s="15"/>
      <c r="Z1571" s="15">
        <v>284626</v>
      </c>
      <c r="AA1571" s="15">
        <v>0</v>
      </c>
      <c r="AB1571" s="15">
        <v>0</v>
      </c>
      <c r="AC1571" s="15">
        <v>284626</v>
      </c>
      <c r="AD1571" s="15">
        <v>284626</v>
      </c>
      <c r="AE1571" s="40">
        <v>1222487462</v>
      </c>
      <c r="AF1571" s="15">
        <v>0</v>
      </c>
      <c r="AG1571" s="40"/>
      <c r="AH1571" s="40"/>
      <c r="AI1571" s="40"/>
      <c r="AJ1571" s="15">
        <v>0</v>
      </c>
      <c r="AK1571" s="40"/>
      <c r="AL1571" s="40"/>
      <c r="AM1571" s="40"/>
      <c r="AN1571" s="41">
        <v>45504</v>
      </c>
    </row>
    <row r="1572" spans="1:40" x14ac:dyDescent="0.35">
      <c r="A1572" s="40">
        <v>835000972</v>
      </c>
      <c r="B1572" s="40" t="s">
        <v>0</v>
      </c>
      <c r="C1572" s="40" t="s">
        <v>1608</v>
      </c>
      <c r="D1572" s="40" t="s">
        <v>22</v>
      </c>
      <c r="E1572" s="40">
        <v>11839</v>
      </c>
      <c r="F1572" s="40" t="s">
        <v>1608</v>
      </c>
      <c r="G1572" s="40" t="s">
        <v>3716</v>
      </c>
      <c r="H1572" s="41">
        <v>45441.756921296474</v>
      </c>
      <c r="I1572" s="41">
        <v>45447.454466087962</v>
      </c>
      <c r="J1572" s="15">
        <v>89790</v>
      </c>
      <c r="K1572" s="12">
        <v>0</v>
      </c>
      <c r="L1572" s="15">
        <v>0</v>
      </c>
      <c r="M1572" s="15">
        <f t="shared" si="26"/>
        <v>89790</v>
      </c>
      <c r="N1572" s="42" t="s">
        <v>17</v>
      </c>
      <c r="O1572" s="40"/>
      <c r="P1572" s="40" t="s">
        <v>4265</v>
      </c>
      <c r="Q1572" s="40" t="b">
        <v>0</v>
      </c>
      <c r="R1572" s="40" t="s">
        <v>4253</v>
      </c>
      <c r="S1572" s="40"/>
      <c r="T1572" s="40" t="s">
        <v>4263</v>
      </c>
      <c r="U1572" s="15">
        <v>0</v>
      </c>
      <c r="V1572" s="15">
        <v>89790</v>
      </c>
      <c r="W1572" s="15">
        <v>0</v>
      </c>
      <c r="X1572" s="15" t="s">
        <v>4467</v>
      </c>
      <c r="Y1572" s="15" t="s">
        <v>4288</v>
      </c>
      <c r="Z1572" s="15">
        <v>0</v>
      </c>
      <c r="AA1572" s="15">
        <v>0</v>
      </c>
      <c r="AB1572" s="15">
        <v>0</v>
      </c>
      <c r="AC1572" s="15">
        <v>0</v>
      </c>
      <c r="AD1572" s="15">
        <v>0</v>
      </c>
      <c r="AE1572" s="40"/>
      <c r="AF1572" s="15">
        <v>0</v>
      </c>
      <c r="AG1572" s="40"/>
      <c r="AH1572" s="40"/>
      <c r="AI1572" s="40"/>
      <c r="AJ1572" s="15">
        <v>0</v>
      </c>
      <c r="AK1572" s="40"/>
      <c r="AL1572" s="40"/>
      <c r="AM1572" s="40"/>
      <c r="AN1572" s="41">
        <v>45504</v>
      </c>
    </row>
    <row r="1573" spans="1:40" x14ac:dyDescent="0.35">
      <c r="A1573" s="40">
        <v>835000972</v>
      </c>
      <c r="B1573" s="40" t="s">
        <v>0</v>
      </c>
      <c r="C1573" s="40" t="s">
        <v>1609</v>
      </c>
      <c r="D1573" s="40" t="s">
        <v>22</v>
      </c>
      <c r="E1573" s="40">
        <v>11840</v>
      </c>
      <c r="F1573" s="40" t="s">
        <v>1609</v>
      </c>
      <c r="G1573" s="40" t="s">
        <v>3717</v>
      </c>
      <c r="H1573" s="41">
        <v>45441.764467592817</v>
      </c>
      <c r="I1573" s="41">
        <v>45447.455794097223</v>
      </c>
      <c r="J1573" s="15">
        <v>346043</v>
      </c>
      <c r="K1573" s="12">
        <v>0</v>
      </c>
      <c r="L1573" s="15">
        <v>0</v>
      </c>
      <c r="M1573" s="15">
        <f t="shared" si="26"/>
        <v>346043</v>
      </c>
      <c r="N1573" s="42" t="s">
        <v>17</v>
      </c>
      <c r="O1573" s="40"/>
      <c r="P1573" s="40" t="s">
        <v>4268</v>
      </c>
      <c r="Q1573" s="40" t="b">
        <v>0</v>
      </c>
      <c r="R1573" s="40" t="s">
        <v>4254</v>
      </c>
      <c r="S1573" s="40"/>
      <c r="T1573" s="40" t="s">
        <v>4263</v>
      </c>
      <c r="U1573" s="15">
        <v>346043</v>
      </c>
      <c r="V1573" s="15">
        <v>0</v>
      </c>
      <c r="W1573" s="15">
        <v>0</v>
      </c>
      <c r="X1573" s="15"/>
      <c r="Y1573" s="15"/>
      <c r="Z1573" s="15">
        <v>346043</v>
      </c>
      <c r="AA1573" s="15">
        <v>0</v>
      </c>
      <c r="AB1573" s="15">
        <v>0</v>
      </c>
      <c r="AC1573" s="15">
        <v>346043</v>
      </c>
      <c r="AD1573" s="15">
        <v>346043</v>
      </c>
      <c r="AE1573" s="40">
        <v>1222487498</v>
      </c>
      <c r="AF1573" s="15">
        <v>0</v>
      </c>
      <c r="AG1573" s="40"/>
      <c r="AH1573" s="40"/>
      <c r="AI1573" s="40"/>
      <c r="AJ1573" s="15">
        <v>0</v>
      </c>
      <c r="AK1573" s="40"/>
      <c r="AL1573" s="40"/>
      <c r="AM1573" s="40"/>
      <c r="AN1573" s="41">
        <v>45504</v>
      </c>
    </row>
    <row r="1574" spans="1:40" x14ac:dyDescent="0.35">
      <c r="A1574" s="40">
        <v>835000972</v>
      </c>
      <c r="B1574" s="40" t="s">
        <v>0</v>
      </c>
      <c r="C1574" s="40" t="s">
        <v>1610</v>
      </c>
      <c r="D1574" s="40" t="s">
        <v>22</v>
      </c>
      <c r="E1574" s="40">
        <v>11857</v>
      </c>
      <c r="F1574" s="40" t="s">
        <v>1610</v>
      </c>
      <c r="G1574" s="40" t="s">
        <v>3718</v>
      </c>
      <c r="H1574" s="41">
        <v>45441.869502314832</v>
      </c>
      <c r="I1574" s="41">
        <v>45447.457236458336</v>
      </c>
      <c r="J1574" s="15">
        <v>381523</v>
      </c>
      <c r="K1574" s="12">
        <v>0</v>
      </c>
      <c r="L1574" s="15">
        <v>0</v>
      </c>
      <c r="M1574" s="15">
        <f t="shared" si="26"/>
        <v>381523</v>
      </c>
      <c r="N1574" s="42" t="s">
        <v>17</v>
      </c>
      <c r="O1574" s="40"/>
      <c r="P1574" s="40" t="s">
        <v>4268</v>
      </c>
      <c r="Q1574" s="40" t="b">
        <v>0</v>
      </c>
      <c r="R1574" s="40" t="s">
        <v>4254</v>
      </c>
      <c r="S1574" s="40"/>
      <c r="T1574" s="40" t="s">
        <v>4263</v>
      </c>
      <c r="U1574" s="15">
        <v>381523</v>
      </c>
      <c r="V1574" s="15">
        <v>0</v>
      </c>
      <c r="W1574" s="15">
        <v>0</v>
      </c>
      <c r="X1574" s="15"/>
      <c r="Y1574" s="15"/>
      <c r="Z1574" s="15">
        <v>381523</v>
      </c>
      <c r="AA1574" s="15">
        <v>0</v>
      </c>
      <c r="AB1574" s="15">
        <v>0</v>
      </c>
      <c r="AC1574" s="15">
        <v>381523</v>
      </c>
      <c r="AD1574" s="15">
        <v>381523</v>
      </c>
      <c r="AE1574" s="40">
        <v>1222487500</v>
      </c>
      <c r="AF1574" s="15">
        <v>0</v>
      </c>
      <c r="AG1574" s="40"/>
      <c r="AH1574" s="40"/>
      <c r="AI1574" s="40"/>
      <c r="AJ1574" s="15">
        <v>0</v>
      </c>
      <c r="AK1574" s="40"/>
      <c r="AL1574" s="40"/>
      <c r="AM1574" s="40"/>
      <c r="AN1574" s="41">
        <v>45504</v>
      </c>
    </row>
    <row r="1575" spans="1:40" x14ac:dyDescent="0.35">
      <c r="A1575" s="40">
        <v>835000972</v>
      </c>
      <c r="B1575" s="40" t="s">
        <v>0</v>
      </c>
      <c r="C1575" s="40" t="s">
        <v>1611</v>
      </c>
      <c r="D1575" s="40" t="s">
        <v>22</v>
      </c>
      <c r="E1575" s="40">
        <v>11861</v>
      </c>
      <c r="F1575" s="40" t="s">
        <v>1611</v>
      </c>
      <c r="G1575" s="40" t="s">
        <v>3719</v>
      </c>
      <c r="H1575" s="41">
        <v>45441.928981481586</v>
      </c>
      <c r="I1575" s="41">
        <v>45447.459091319448</v>
      </c>
      <c r="J1575" s="15">
        <v>112674</v>
      </c>
      <c r="K1575" s="12">
        <v>0</v>
      </c>
      <c r="L1575" s="15">
        <v>0</v>
      </c>
      <c r="M1575" s="15">
        <f t="shared" si="26"/>
        <v>112674</v>
      </c>
      <c r="N1575" s="42" t="s">
        <v>17</v>
      </c>
      <c r="O1575" s="40"/>
      <c r="P1575" s="40" t="s">
        <v>4268</v>
      </c>
      <c r="Q1575" s="40" t="b">
        <v>0</v>
      </c>
      <c r="R1575" s="40" t="s">
        <v>4254</v>
      </c>
      <c r="S1575" s="40"/>
      <c r="T1575" s="40" t="s">
        <v>4263</v>
      </c>
      <c r="U1575" s="15">
        <v>112674</v>
      </c>
      <c r="V1575" s="15">
        <v>0</v>
      </c>
      <c r="W1575" s="15">
        <v>0</v>
      </c>
      <c r="X1575" s="15"/>
      <c r="Y1575" s="15"/>
      <c r="Z1575" s="15">
        <v>112674</v>
      </c>
      <c r="AA1575" s="15">
        <v>0</v>
      </c>
      <c r="AB1575" s="15">
        <v>0</v>
      </c>
      <c r="AC1575" s="15">
        <v>112674</v>
      </c>
      <c r="AD1575" s="15">
        <v>112674</v>
      </c>
      <c r="AE1575" s="40">
        <v>1222487501</v>
      </c>
      <c r="AF1575" s="15">
        <v>0</v>
      </c>
      <c r="AG1575" s="40"/>
      <c r="AH1575" s="40"/>
      <c r="AI1575" s="40"/>
      <c r="AJ1575" s="15">
        <v>0</v>
      </c>
      <c r="AK1575" s="40"/>
      <c r="AL1575" s="40"/>
      <c r="AM1575" s="40"/>
      <c r="AN1575" s="41">
        <v>45504</v>
      </c>
    </row>
    <row r="1576" spans="1:40" x14ac:dyDescent="0.35">
      <c r="A1576" s="40">
        <v>835000972</v>
      </c>
      <c r="B1576" s="40" t="s">
        <v>0</v>
      </c>
      <c r="C1576" s="40" t="s">
        <v>1612</v>
      </c>
      <c r="D1576" s="40" t="s">
        <v>22</v>
      </c>
      <c r="E1576" s="40">
        <v>11891</v>
      </c>
      <c r="F1576" s="40" t="s">
        <v>1612</v>
      </c>
      <c r="G1576" s="40" t="s">
        <v>3720</v>
      </c>
      <c r="H1576" s="41">
        <v>45442.247488426045</v>
      </c>
      <c r="I1576" s="41">
        <v>45447.460403784724</v>
      </c>
      <c r="J1576" s="15">
        <v>88165</v>
      </c>
      <c r="K1576" s="12">
        <v>0</v>
      </c>
      <c r="L1576" s="15">
        <v>0</v>
      </c>
      <c r="M1576" s="15">
        <f t="shared" si="26"/>
        <v>88165</v>
      </c>
      <c r="N1576" s="42" t="s">
        <v>17</v>
      </c>
      <c r="O1576" s="40"/>
      <c r="P1576" s="40" t="s">
        <v>4268</v>
      </c>
      <c r="Q1576" s="40" t="b">
        <v>0</v>
      </c>
      <c r="R1576" s="40" t="s">
        <v>4254</v>
      </c>
      <c r="S1576" s="40"/>
      <c r="T1576" s="40" t="s">
        <v>4263</v>
      </c>
      <c r="U1576" s="15">
        <v>88165</v>
      </c>
      <c r="V1576" s="15">
        <v>0</v>
      </c>
      <c r="W1576" s="15">
        <v>0</v>
      </c>
      <c r="X1576" s="15"/>
      <c r="Y1576" s="15"/>
      <c r="Z1576" s="15">
        <v>88165</v>
      </c>
      <c r="AA1576" s="15">
        <v>0</v>
      </c>
      <c r="AB1576" s="15">
        <v>0</v>
      </c>
      <c r="AC1576" s="15">
        <v>88165</v>
      </c>
      <c r="AD1576" s="15">
        <v>88165</v>
      </c>
      <c r="AE1576" s="40">
        <v>1222487510</v>
      </c>
      <c r="AF1576" s="15">
        <v>0</v>
      </c>
      <c r="AG1576" s="40"/>
      <c r="AH1576" s="40"/>
      <c r="AI1576" s="40"/>
      <c r="AJ1576" s="15">
        <v>0</v>
      </c>
      <c r="AK1576" s="40"/>
      <c r="AL1576" s="40"/>
      <c r="AM1576" s="40"/>
      <c r="AN1576" s="41">
        <v>45504</v>
      </c>
    </row>
    <row r="1577" spans="1:40" x14ac:dyDescent="0.35">
      <c r="A1577" s="40">
        <v>835000972</v>
      </c>
      <c r="B1577" s="40" t="s">
        <v>0</v>
      </c>
      <c r="C1577" s="40" t="s">
        <v>1613</v>
      </c>
      <c r="D1577" s="40" t="s">
        <v>22</v>
      </c>
      <c r="E1577" s="40">
        <v>12080</v>
      </c>
      <c r="F1577" s="40" t="s">
        <v>1613</v>
      </c>
      <c r="G1577" s="40" t="s">
        <v>3721</v>
      </c>
      <c r="H1577" s="41">
        <v>45442.783923599403</v>
      </c>
      <c r="I1577" s="41">
        <v>45447.461711840275</v>
      </c>
      <c r="J1577" s="15">
        <v>161348</v>
      </c>
      <c r="K1577" s="12">
        <v>0</v>
      </c>
      <c r="L1577" s="15">
        <v>0</v>
      </c>
      <c r="M1577" s="15">
        <f t="shared" si="26"/>
        <v>161348</v>
      </c>
      <c r="N1577" s="42" t="s">
        <v>17</v>
      </c>
      <c r="O1577" s="40"/>
      <c r="P1577" s="40" t="s">
        <v>4268</v>
      </c>
      <c r="Q1577" s="40" t="b">
        <v>0</v>
      </c>
      <c r="R1577" s="40" t="s">
        <v>4254</v>
      </c>
      <c r="S1577" s="40"/>
      <c r="T1577" s="40" t="s">
        <v>4263</v>
      </c>
      <c r="U1577" s="15">
        <v>161348</v>
      </c>
      <c r="V1577" s="15">
        <v>0</v>
      </c>
      <c r="W1577" s="15">
        <v>0</v>
      </c>
      <c r="X1577" s="15"/>
      <c r="Y1577" s="15"/>
      <c r="Z1577" s="15">
        <v>161348</v>
      </c>
      <c r="AA1577" s="15">
        <v>0</v>
      </c>
      <c r="AB1577" s="15">
        <v>0</v>
      </c>
      <c r="AC1577" s="15">
        <v>161348</v>
      </c>
      <c r="AD1577" s="15">
        <v>161348</v>
      </c>
      <c r="AE1577" s="40">
        <v>1222487619</v>
      </c>
      <c r="AF1577" s="15">
        <v>0</v>
      </c>
      <c r="AG1577" s="40"/>
      <c r="AH1577" s="40"/>
      <c r="AI1577" s="40"/>
      <c r="AJ1577" s="15">
        <v>0</v>
      </c>
      <c r="AK1577" s="40"/>
      <c r="AL1577" s="40"/>
      <c r="AM1577" s="40"/>
      <c r="AN1577" s="41">
        <v>45504</v>
      </c>
    </row>
    <row r="1578" spans="1:40" x14ac:dyDescent="0.35">
      <c r="A1578" s="40">
        <v>835000972</v>
      </c>
      <c r="B1578" s="40" t="s">
        <v>0</v>
      </c>
      <c r="C1578" s="40" t="s">
        <v>1614</v>
      </c>
      <c r="D1578" s="40" t="s">
        <v>22</v>
      </c>
      <c r="E1578" s="40">
        <v>12086</v>
      </c>
      <c r="F1578" s="40" t="s">
        <v>1614</v>
      </c>
      <c r="G1578" s="40" t="s">
        <v>3722</v>
      </c>
      <c r="H1578" s="41">
        <v>45442.825289351866</v>
      </c>
      <c r="I1578" s="41">
        <v>45447.462842824076</v>
      </c>
      <c r="J1578" s="15">
        <v>88821</v>
      </c>
      <c r="K1578" s="12">
        <v>0</v>
      </c>
      <c r="L1578" s="15">
        <v>0</v>
      </c>
      <c r="M1578" s="15">
        <f t="shared" si="26"/>
        <v>88821</v>
      </c>
      <c r="N1578" s="42" t="s">
        <v>17</v>
      </c>
      <c r="O1578" s="40"/>
      <c r="P1578" s="40" t="s">
        <v>4268</v>
      </c>
      <c r="Q1578" s="40" t="b">
        <v>0</v>
      </c>
      <c r="R1578" s="40" t="s">
        <v>4254</v>
      </c>
      <c r="S1578" s="40"/>
      <c r="T1578" s="40" t="s">
        <v>4263</v>
      </c>
      <c r="U1578" s="15">
        <v>88821</v>
      </c>
      <c r="V1578" s="15">
        <v>0</v>
      </c>
      <c r="W1578" s="15">
        <v>0</v>
      </c>
      <c r="X1578" s="15"/>
      <c r="Y1578" s="15"/>
      <c r="Z1578" s="15">
        <v>88821</v>
      </c>
      <c r="AA1578" s="15">
        <v>0</v>
      </c>
      <c r="AB1578" s="15">
        <v>0</v>
      </c>
      <c r="AC1578" s="15">
        <v>88821</v>
      </c>
      <c r="AD1578" s="15">
        <v>88821</v>
      </c>
      <c r="AE1578" s="40">
        <v>1222487621</v>
      </c>
      <c r="AF1578" s="15">
        <v>0</v>
      </c>
      <c r="AG1578" s="40"/>
      <c r="AH1578" s="40"/>
      <c r="AI1578" s="40"/>
      <c r="AJ1578" s="15">
        <v>0</v>
      </c>
      <c r="AK1578" s="40"/>
      <c r="AL1578" s="40"/>
      <c r="AM1578" s="40"/>
      <c r="AN1578" s="41">
        <v>45504</v>
      </c>
    </row>
    <row r="1579" spans="1:40" x14ac:dyDescent="0.35">
      <c r="A1579" s="40">
        <v>835000972</v>
      </c>
      <c r="B1579" s="40" t="s">
        <v>0</v>
      </c>
      <c r="C1579" s="40" t="s">
        <v>1615</v>
      </c>
      <c r="D1579" s="40" t="s">
        <v>22</v>
      </c>
      <c r="E1579" s="40">
        <v>12091</v>
      </c>
      <c r="F1579" s="40" t="s">
        <v>1615</v>
      </c>
      <c r="G1579" s="40" t="s">
        <v>3723</v>
      </c>
      <c r="H1579" s="41">
        <v>45442.851203703787</v>
      </c>
      <c r="I1579" s="41">
        <v>45447.464949155095</v>
      </c>
      <c r="J1579" s="15">
        <v>89790</v>
      </c>
      <c r="K1579" s="12">
        <v>0</v>
      </c>
      <c r="L1579" s="15">
        <v>0</v>
      </c>
      <c r="M1579" s="15">
        <f t="shared" si="26"/>
        <v>89790</v>
      </c>
      <c r="N1579" s="42" t="s">
        <v>17</v>
      </c>
      <c r="O1579" s="40"/>
      <c r="P1579" s="40" t="s">
        <v>4268</v>
      </c>
      <c r="Q1579" s="40" t="b">
        <v>0</v>
      </c>
      <c r="R1579" s="40" t="s">
        <v>4254</v>
      </c>
      <c r="S1579" s="40"/>
      <c r="T1579" s="40" t="s">
        <v>4263</v>
      </c>
      <c r="U1579" s="15">
        <v>89790</v>
      </c>
      <c r="V1579" s="15">
        <v>0</v>
      </c>
      <c r="W1579" s="15">
        <v>0</v>
      </c>
      <c r="X1579" s="15"/>
      <c r="Y1579" s="15"/>
      <c r="Z1579" s="15">
        <v>89790</v>
      </c>
      <c r="AA1579" s="15">
        <v>0</v>
      </c>
      <c r="AB1579" s="15">
        <v>0</v>
      </c>
      <c r="AC1579" s="15">
        <v>89790</v>
      </c>
      <c r="AD1579" s="15">
        <v>89790</v>
      </c>
      <c r="AE1579" s="40">
        <v>1222487622</v>
      </c>
      <c r="AF1579" s="15">
        <v>0</v>
      </c>
      <c r="AG1579" s="40"/>
      <c r="AH1579" s="40"/>
      <c r="AI1579" s="40"/>
      <c r="AJ1579" s="15">
        <v>0</v>
      </c>
      <c r="AK1579" s="40"/>
      <c r="AL1579" s="40"/>
      <c r="AM1579" s="40"/>
      <c r="AN1579" s="41">
        <v>45504</v>
      </c>
    </row>
    <row r="1580" spans="1:40" x14ac:dyDescent="0.35">
      <c r="A1580" s="40">
        <v>835000972</v>
      </c>
      <c r="B1580" s="40" t="s">
        <v>0</v>
      </c>
      <c r="C1580" s="40" t="s">
        <v>1616</v>
      </c>
      <c r="D1580" s="40" t="s">
        <v>22</v>
      </c>
      <c r="E1580" s="40">
        <v>12099</v>
      </c>
      <c r="F1580" s="40" t="s">
        <v>1616</v>
      </c>
      <c r="G1580" s="40" t="s">
        <v>3724</v>
      </c>
      <c r="H1580" s="41">
        <v>45442.931516191922</v>
      </c>
      <c r="I1580" s="41">
        <v>45447.466019016203</v>
      </c>
      <c r="J1580" s="15">
        <v>85400</v>
      </c>
      <c r="K1580" s="12">
        <v>0</v>
      </c>
      <c r="L1580" s="15">
        <v>0</v>
      </c>
      <c r="M1580" s="15">
        <f t="shared" si="26"/>
        <v>85400</v>
      </c>
      <c r="N1580" s="42" t="s">
        <v>17</v>
      </c>
      <c r="O1580" s="40"/>
      <c r="P1580" s="40" t="s">
        <v>4268</v>
      </c>
      <c r="Q1580" s="40" t="b">
        <v>0</v>
      </c>
      <c r="R1580" s="40" t="s">
        <v>4254</v>
      </c>
      <c r="S1580" s="40"/>
      <c r="T1580" s="40" t="s">
        <v>4263</v>
      </c>
      <c r="U1580" s="15">
        <v>85400</v>
      </c>
      <c r="V1580" s="15">
        <v>0</v>
      </c>
      <c r="W1580" s="15">
        <v>0</v>
      </c>
      <c r="X1580" s="15"/>
      <c r="Y1580" s="15"/>
      <c r="Z1580" s="15">
        <v>85400</v>
      </c>
      <c r="AA1580" s="15">
        <v>0</v>
      </c>
      <c r="AB1580" s="15">
        <v>0</v>
      </c>
      <c r="AC1580" s="15">
        <v>85400</v>
      </c>
      <c r="AD1580" s="15">
        <v>85400</v>
      </c>
      <c r="AE1580" s="40">
        <v>1222487624</v>
      </c>
      <c r="AF1580" s="15">
        <v>0</v>
      </c>
      <c r="AG1580" s="40"/>
      <c r="AH1580" s="40"/>
      <c r="AI1580" s="40"/>
      <c r="AJ1580" s="15">
        <v>0</v>
      </c>
      <c r="AK1580" s="40"/>
      <c r="AL1580" s="40"/>
      <c r="AM1580" s="40"/>
      <c r="AN1580" s="41">
        <v>45504</v>
      </c>
    </row>
    <row r="1581" spans="1:40" x14ac:dyDescent="0.35">
      <c r="A1581" s="40">
        <v>835000972</v>
      </c>
      <c r="B1581" s="40" t="s">
        <v>0</v>
      </c>
      <c r="C1581" s="40" t="s">
        <v>1617</v>
      </c>
      <c r="D1581" s="40" t="s">
        <v>22</v>
      </c>
      <c r="E1581" s="40">
        <v>12105</v>
      </c>
      <c r="F1581" s="40" t="s">
        <v>1617</v>
      </c>
      <c r="G1581" s="40" t="s">
        <v>3725</v>
      </c>
      <c r="H1581" s="41">
        <v>45442.964432870504</v>
      </c>
      <c r="I1581" s="41">
        <v>45447.467846643522</v>
      </c>
      <c r="J1581" s="15">
        <v>374594</v>
      </c>
      <c r="K1581" s="12">
        <v>0</v>
      </c>
      <c r="L1581" s="15">
        <v>0</v>
      </c>
      <c r="M1581" s="15">
        <f t="shared" si="26"/>
        <v>374594</v>
      </c>
      <c r="N1581" s="42" t="s">
        <v>17</v>
      </c>
      <c r="O1581" s="40"/>
      <c r="P1581" s="40" t="s">
        <v>4268</v>
      </c>
      <c r="Q1581" s="40" t="b">
        <v>0</v>
      </c>
      <c r="R1581" s="40" t="s">
        <v>4254</v>
      </c>
      <c r="S1581" s="40"/>
      <c r="T1581" s="40" t="s">
        <v>4263</v>
      </c>
      <c r="U1581" s="15">
        <v>374594</v>
      </c>
      <c r="V1581" s="15">
        <v>0</v>
      </c>
      <c r="W1581" s="15">
        <v>0</v>
      </c>
      <c r="X1581" s="15"/>
      <c r="Y1581" s="15"/>
      <c r="Z1581" s="15">
        <v>374594</v>
      </c>
      <c r="AA1581" s="15">
        <v>0</v>
      </c>
      <c r="AB1581" s="15">
        <v>0</v>
      </c>
      <c r="AC1581" s="15">
        <v>374594</v>
      </c>
      <c r="AD1581" s="15">
        <v>374594</v>
      </c>
      <c r="AE1581" s="40">
        <v>1222487625</v>
      </c>
      <c r="AF1581" s="15">
        <v>0</v>
      </c>
      <c r="AG1581" s="40"/>
      <c r="AH1581" s="40"/>
      <c r="AI1581" s="40"/>
      <c r="AJ1581" s="15">
        <v>0</v>
      </c>
      <c r="AK1581" s="40"/>
      <c r="AL1581" s="40"/>
      <c r="AM1581" s="40"/>
      <c r="AN1581" s="41">
        <v>45504</v>
      </c>
    </row>
    <row r="1582" spans="1:40" x14ac:dyDescent="0.35">
      <c r="A1582" s="40">
        <v>835000972</v>
      </c>
      <c r="B1582" s="40" t="s">
        <v>0</v>
      </c>
      <c r="C1582" s="40" t="s">
        <v>1618</v>
      </c>
      <c r="D1582" s="40" t="s">
        <v>22</v>
      </c>
      <c r="E1582" s="40">
        <v>12107</v>
      </c>
      <c r="F1582" s="40" t="s">
        <v>1618</v>
      </c>
      <c r="G1582" s="40" t="s">
        <v>3726</v>
      </c>
      <c r="H1582" s="41">
        <v>45442.969513888936</v>
      </c>
      <c r="I1582" s="41">
        <v>45447.469162499998</v>
      </c>
      <c r="J1582" s="15">
        <v>261784</v>
      </c>
      <c r="K1582" s="12">
        <v>0</v>
      </c>
      <c r="L1582" s="15">
        <v>0</v>
      </c>
      <c r="M1582" s="15">
        <f t="shared" si="26"/>
        <v>261784</v>
      </c>
      <c r="N1582" s="42" t="s">
        <v>17</v>
      </c>
      <c r="O1582" s="40"/>
      <c r="P1582" s="40" t="s">
        <v>4268</v>
      </c>
      <c r="Q1582" s="40" t="b">
        <v>0</v>
      </c>
      <c r="R1582" s="40" t="s">
        <v>4254</v>
      </c>
      <c r="S1582" s="40"/>
      <c r="T1582" s="40" t="s">
        <v>4263</v>
      </c>
      <c r="U1582" s="15">
        <v>261784</v>
      </c>
      <c r="V1582" s="15">
        <v>0</v>
      </c>
      <c r="W1582" s="15">
        <v>0</v>
      </c>
      <c r="X1582" s="15"/>
      <c r="Y1582" s="15"/>
      <c r="Z1582" s="15">
        <v>261784</v>
      </c>
      <c r="AA1582" s="15">
        <v>0</v>
      </c>
      <c r="AB1582" s="15">
        <v>0</v>
      </c>
      <c r="AC1582" s="15">
        <v>261784</v>
      </c>
      <c r="AD1582" s="15">
        <v>261784</v>
      </c>
      <c r="AE1582" s="40">
        <v>1222487626</v>
      </c>
      <c r="AF1582" s="15">
        <v>0</v>
      </c>
      <c r="AG1582" s="40"/>
      <c r="AH1582" s="40"/>
      <c r="AI1582" s="40"/>
      <c r="AJ1582" s="15">
        <v>0</v>
      </c>
      <c r="AK1582" s="40"/>
      <c r="AL1582" s="40"/>
      <c r="AM1582" s="40"/>
      <c r="AN1582" s="41">
        <v>45504</v>
      </c>
    </row>
    <row r="1583" spans="1:40" x14ac:dyDescent="0.35">
      <c r="A1583" s="40">
        <v>835000972</v>
      </c>
      <c r="B1583" s="40" t="s">
        <v>0</v>
      </c>
      <c r="C1583" s="40" t="s">
        <v>1619</v>
      </c>
      <c r="D1583" s="40" t="s">
        <v>22</v>
      </c>
      <c r="E1583" s="40">
        <v>12110</v>
      </c>
      <c r="F1583" s="40" t="s">
        <v>1619</v>
      </c>
      <c r="G1583" s="40" t="s">
        <v>3727</v>
      </c>
      <c r="H1583" s="41">
        <v>45442.977511562407</v>
      </c>
      <c r="I1583" s="41">
        <v>45447.470755439812</v>
      </c>
      <c r="J1583" s="15">
        <v>266033</v>
      </c>
      <c r="K1583" s="12">
        <v>0</v>
      </c>
      <c r="L1583" s="15">
        <v>0</v>
      </c>
      <c r="M1583" s="15">
        <f t="shared" si="26"/>
        <v>266033</v>
      </c>
      <c r="N1583" s="42" t="s">
        <v>17</v>
      </c>
      <c r="O1583" s="40"/>
      <c r="P1583" s="40" t="s">
        <v>4268</v>
      </c>
      <c r="Q1583" s="40" t="b">
        <v>0</v>
      </c>
      <c r="R1583" s="40" t="s">
        <v>4254</v>
      </c>
      <c r="S1583" s="40"/>
      <c r="T1583" s="40" t="s">
        <v>4263</v>
      </c>
      <c r="U1583" s="15">
        <v>266033</v>
      </c>
      <c r="V1583" s="15">
        <v>0</v>
      </c>
      <c r="W1583" s="15">
        <v>0</v>
      </c>
      <c r="X1583" s="15"/>
      <c r="Y1583" s="15"/>
      <c r="Z1583" s="15">
        <v>266033</v>
      </c>
      <c r="AA1583" s="15">
        <v>0</v>
      </c>
      <c r="AB1583" s="15">
        <v>0</v>
      </c>
      <c r="AC1583" s="15">
        <v>266033</v>
      </c>
      <c r="AD1583" s="15">
        <v>266033</v>
      </c>
      <c r="AE1583" s="40">
        <v>1222487627</v>
      </c>
      <c r="AF1583" s="15">
        <v>0</v>
      </c>
      <c r="AG1583" s="40"/>
      <c r="AH1583" s="40"/>
      <c r="AI1583" s="40"/>
      <c r="AJ1583" s="15">
        <v>0</v>
      </c>
      <c r="AK1583" s="40"/>
      <c r="AL1583" s="40"/>
      <c r="AM1583" s="40"/>
      <c r="AN1583" s="41">
        <v>45504</v>
      </c>
    </row>
    <row r="1584" spans="1:40" x14ac:dyDescent="0.35">
      <c r="A1584" s="40">
        <v>835000972</v>
      </c>
      <c r="B1584" s="40" t="s">
        <v>0</v>
      </c>
      <c r="C1584" s="40" t="s">
        <v>1620</v>
      </c>
      <c r="D1584" s="40" t="s">
        <v>22</v>
      </c>
      <c r="E1584" s="40">
        <v>12114</v>
      </c>
      <c r="F1584" s="40" t="s">
        <v>1620</v>
      </c>
      <c r="G1584" s="40" t="s">
        <v>3728</v>
      </c>
      <c r="H1584" s="41">
        <v>45442.985659722239</v>
      </c>
      <c r="I1584" s="41">
        <v>45447.471969247687</v>
      </c>
      <c r="J1584" s="15">
        <v>266134</v>
      </c>
      <c r="K1584" s="12">
        <v>0</v>
      </c>
      <c r="L1584" s="15">
        <v>0</v>
      </c>
      <c r="M1584" s="15">
        <f t="shared" si="26"/>
        <v>266134</v>
      </c>
      <c r="N1584" s="42" t="s">
        <v>17</v>
      </c>
      <c r="O1584" s="40"/>
      <c r="P1584" s="40" t="s">
        <v>4268</v>
      </c>
      <c r="Q1584" s="40" t="b">
        <v>0</v>
      </c>
      <c r="R1584" s="40" t="s">
        <v>4254</v>
      </c>
      <c r="S1584" s="40"/>
      <c r="T1584" s="40" t="s">
        <v>4263</v>
      </c>
      <c r="U1584" s="15">
        <v>266134</v>
      </c>
      <c r="V1584" s="15">
        <v>0</v>
      </c>
      <c r="W1584" s="15">
        <v>0</v>
      </c>
      <c r="X1584" s="15"/>
      <c r="Y1584" s="15"/>
      <c r="Z1584" s="15">
        <v>266134</v>
      </c>
      <c r="AA1584" s="15">
        <v>0</v>
      </c>
      <c r="AB1584" s="15">
        <v>0</v>
      </c>
      <c r="AC1584" s="15">
        <v>266134</v>
      </c>
      <c r="AD1584" s="15">
        <v>266134</v>
      </c>
      <c r="AE1584" s="40">
        <v>1222487628</v>
      </c>
      <c r="AF1584" s="15">
        <v>0</v>
      </c>
      <c r="AG1584" s="40"/>
      <c r="AH1584" s="40"/>
      <c r="AI1584" s="40"/>
      <c r="AJ1584" s="15">
        <v>0</v>
      </c>
      <c r="AK1584" s="40"/>
      <c r="AL1584" s="40"/>
      <c r="AM1584" s="40"/>
      <c r="AN1584" s="41">
        <v>45504</v>
      </c>
    </row>
    <row r="1585" spans="1:40" x14ac:dyDescent="0.35">
      <c r="A1585" s="40">
        <v>835000972</v>
      </c>
      <c r="B1585" s="40" t="s">
        <v>0</v>
      </c>
      <c r="C1585" s="40" t="s">
        <v>1621</v>
      </c>
      <c r="D1585" s="40" t="s">
        <v>22</v>
      </c>
      <c r="E1585" s="40">
        <v>12116</v>
      </c>
      <c r="F1585" s="40" t="s">
        <v>1621</v>
      </c>
      <c r="G1585" s="40" t="s">
        <v>3729</v>
      </c>
      <c r="H1585" s="41">
        <v>45442.991377315018</v>
      </c>
      <c r="I1585" s="41">
        <v>45447.479161342591</v>
      </c>
      <c r="J1585" s="15">
        <v>257315</v>
      </c>
      <c r="K1585" s="12">
        <v>0</v>
      </c>
      <c r="L1585" s="15">
        <v>0</v>
      </c>
      <c r="M1585" s="15">
        <f t="shared" si="26"/>
        <v>257315</v>
      </c>
      <c r="N1585" s="42" t="s">
        <v>17</v>
      </c>
      <c r="O1585" s="40"/>
      <c r="P1585" s="40" t="s">
        <v>4268</v>
      </c>
      <c r="Q1585" s="40" t="b">
        <v>0</v>
      </c>
      <c r="R1585" s="40" t="s">
        <v>4254</v>
      </c>
      <c r="S1585" s="40"/>
      <c r="T1585" s="40" t="s">
        <v>4263</v>
      </c>
      <c r="U1585" s="15">
        <v>257315</v>
      </c>
      <c r="V1585" s="15">
        <v>0</v>
      </c>
      <c r="W1585" s="15">
        <v>0</v>
      </c>
      <c r="X1585" s="15"/>
      <c r="Y1585" s="15"/>
      <c r="Z1585" s="15">
        <v>257315</v>
      </c>
      <c r="AA1585" s="15">
        <v>0</v>
      </c>
      <c r="AB1585" s="15">
        <v>0</v>
      </c>
      <c r="AC1585" s="15">
        <v>257315</v>
      </c>
      <c r="AD1585" s="15">
        <v>257315</v>
      </c>
      <c r="AE1585" s="40">
        <v>1222487629</v>
      </c>
      <c r="AF1585" s="15">
        <v>0</v>
      </c>
      <c r="AG1585" s="40"/>
      <c r="AH1585" s="40"/>
      <c r="AI1585" s="40"/>
      <c r="AJ1585" s="15">
        <v>0</v>
      </c>
      <c r="AK1585" s="40"/>
      <c r="AL1585" s="40"/>
      <c r="AM1585" s="40"/>
      <c r="AN1585" s="41">
        <v>45504</v>
      </c>
    </row>
    <row r="1586" spans="1:40" x14ac:dyDescent="0.35">
      <c r="A1586" s="40">
        <v>835000972</v>
      </c>
      <c r="B1586" s="40" t="s">
        <v>0</v>
      </c>
      <c r="C1586" s="40" t="s">
        <v>1622</v>
      </c>
      <c r="D1586" s="40" t="s">
        <v>22</v>
      </c>
      <c r="E1586" s="40">
        <v>12147</v>
      </c>
      <c r="F1586" s="40" t="s">
        <v>1622</v>
      </c>
      <c r="G1586" s="40" t="s">
        <v>3730</v>
      </c>
      <c r="H1586" s="41">
        <v>45443.182905081194</v>
      </c>
      <c r="I1586" s="41">
        <v>45447.489155127318</v>
      </c>
      <c r="J1586" s="15">
        <v>90684</v>
      </c>
      <c r="K1586" s="12">
        <v>0</v>
      </c>
      <c r="L1586" s="15">
        <v>0</v>
      </c>
      <c r="M1586" s="15">
        <f t="shared" si="26"/>
        <v>90684</v>
      </c>
      <c r="N1586" s="42" t="s">
        <v>17</v>
      </c>
      <c r="O1586" s="40"/>
      <c r="P1586" s="40" t="s">
        <v>4263</v>
      </c>
      <c r="Q1586" s="40" t="b">
        <v>0</v>
      </c>
      <c r="R1586" s="40" t="s">
        <v>4257</v>
      </c>
      <c r="S1586" s="40"/>
      <c r="T1586" s="40" t="s">
        <v>4263</v>
      </c>
      <c r="U1586" s="15">
        <v>0</v>
      </c>
      <c r="V1586" s="15">
        <v>0</v>
      </c>
      <c r="W1586" s="15">
        <v>0</v>
      </c>
      <c r="X1586" s="15"/>
      <c r="Y1586" s="15"/>
      <c r="Z1586" s="15">
        <v>0</v>
      </c>
      <c r="AA1586" s="15">
        <v>0</v>
      </c>
      <c r="AB1586" s="15">
        <v>0</v>
      </c>
      <c r="AC1586" s="15">
        <v>0</v>
      </c>
      <c r="AD1586" s="15">
        <v>0</v>
      </c>
      <c r="AE1586" s="40"/>
      <c r="AF1586" s="15">
        <v>0</v>
      </c>
      <c r="AG1586" s="40"/>
      <c r="AH1586" s="40"/>
      <c r="AI1586" s="40"/>
      <c r="AJ1586" s="15">
        <v>0</v>
      </c>
      <c r="AK1586" s="40"/>
      <c r="AL1586" s="40"/>
      <c r="AM1586" s="40"/>
      <c r="AN1586" s="41">
        <v>45504</v>
      </c>
    </row>
    <row r="1587" spans="1:40" x14ac:dyDescent="0.35">
      <c r="A1587" s="40">
        <v>835000972</v>
      </c>
      <c r="B1587" s="40" t="s">
        <v>0</v>
      </c>
      <c r="C1587" s="40" t="s">
        <v>1623</v>
      </c>
      <c r="D1587" s="40" t="s">
        <v>22</v>
      </c>
      <c r="E1587" s="40">
        <v>12260</v>
      </c>
      <c r="F1587" s="40" t="s">
        <v>1623</v>
      </c>
      <c r="G1587" s="40" t="s">
        <v>3731</v>
      </c>
      <c r="H1587" s="41">
        <v>45443.477476852015</v>
      </c>
      <c r="I1587" s="41">
        <v>45447.490565509259</v>
      </c>
      <c r="J1587" s="15">
        <v>88686</v>
      </c>
      <c r="K1587" s="12">
        <v>0</v>
      </c>
      <c r="L1587" s="15">
        <v>0</v>
      </c>
      <c r="M1587" s="15">
        <f t="shared" si="26"/>
        <v>88686</v>
      </c>
      <c r="N1587" s="42" t="s">
        <v>17</v>
      </c>
      <c r="O1587" s="40"/>
      <c r="P1587" s="40" t="s">
        <v>4268</v>
      </c>
      <c r="Q1587" s="40" t="b">
        <v>0</v>
      </c>
      <c r="R1587" s="40" t="s">
        <v>4254</v>
      </c>
      <c r="S1587" s="40"/>
      <c r="T1587" s="40" t="s">
        <v>4263</v>
      </c>
      <c r="U1587" s="15">
        <v>88686</v>
      </c>
      <c r="V1587" s="15">
        <v>0</v>
      </c>
      <c r="W1587" s="15">
        <v>0</v>
      </c>
      <c r="X1587" s="15"/>
      <c r="Y1587" s="15"/>
      <c r="Z1587" s="15">
        <v>88686</v>
      </c>
      <c r="AA1587" s="15">
        <v>0</v>
      </c>
      <c r="AB1587" s="15">
        <v>0</v>
      </c>
      <c r="AC1587" s="15">
        <v>88686</v>
      </c>
      <c r="AD1587" s="15">
        <v>88686</v>
      </c>
      <c r="AE1587" s="40">
        <v>1222487701</v>
      </c>
      <c r="AF1587" s="15">
        <v>0</v>
      </c>
      <c r="AG1587" s="40"/>
      <c r="AH1587" s="40"/>
      <c r="AI1587" s="40"/>
      <c r="AJ1587" s="15">
        <v>0</v>
      </c>
      <c r="AK1587" s="40"/>
      <c r="AL1587" s="40"/>
      <c r="AM1587" s="40"/>
      <c r="AN1587" s="41">
        <v>45504</v>
      </c>
    </row>
    <row r="1588" spans="1:40" x14ac:dyDescent="0.35">
      <c r="A1588" s="40">
        <v>835000972</v>
      </c>
      <c r="B1588" s="40" t="s">
        <v>0</v>
      </c>
      <c r="C1588" s="40" t="s">
        <v>1624</v>
      </c>
      <c r="D1588" s="40" t="s">
        <v>22</v>
      </c>
      <c r="E1588" s="40">
        <v>12288</v>
      </c>
      <c r="F1588" s="40" t="s">
        <v>1624</v>
      </c>
      <c r="G1588" s="40" t="s">
        <v>3732</v>
      </c>
      <c r="H1588" s="41">
        <v>45443.513182870578</v>
      </c>
      <c r="I1588" s="41">
        <v>45450.344312002315</v>
      </c>
      <c r="J1588" s="15">
        <v>594949</v>
      </c>
      <c r="K1588" s="12">
        <v>0</v>
      </c>
      <c r="L1588" s="15">
        <v>0</v>
      </c>
      <c r="M1588" s="15">
        <f t="shared" si="26"/>
        <v>594949</v>
      </c>
      <c r="N1588" s="42" t="s">
        <v>17</v>
      </c>
      <c r="O1588" s="40"/>
      <c r="P1588" s="40" t="s">
        <v>4263</v>
      </c>
      <c r="Q1588" s="40" t="b">
        <v>0</v>
      </c>
      <c r="R1588" s="40" t="s">
        <v>4257</v>
      </c>
      <c r="S1588" s="40"/>
      <c r="T1588" s="40" t="s">
        <v>4263</v>
      </c>
      <c r="U1588" s="15">
        <v>0</v>
      </c>
      <c r="V1588" s="15">
        <v>0</v>
      </c>
      <c r="W1588" s="15">
        <v>0</v>
      </c>
      <c r="X1588" s="15"/>
      <c r="Y1588" s="15"/>
      <c r="Z1588" s="15">
        <v>0</v>
      </c>
      <c r="AA1588" s="15">
        <v>0</v>
      </c>
      <c r="AB1588" s="15">
        <v>0</v>
      </c>
      <c r="AC1588" s="15">
        <v>0</v>
      </c>
      <c r="AD1588" s="15">
        <v>0</v>
      </c>
      <c r="AE1588" s="40"/>
      <c r="AF1588" s="15">
        <v>0</v>
      </c>
      <c r="AG1588" s="40"/>
      <c r="AH1588" s="40"/>
      <c r="AI1588" s="40"/>
      <c r="AJ1588" s="15">
        <v>0</v>
      </c>
      <c r="AK1588" s="40"/>
      <c r="AL1588" s="40"/>
      <c r="AM1588" s="40"/>
      <c r="AN1588" s="41">
        <v>45504</v>
      </c>
    </row>
    <row r="1589" spans="1:40" x14ac:dyDescent="0.35">
      <c r="A1589" s="40">
        <v>835000972</v>
      </c>
      <c r="B1589" s="40" t="s">
        <v>0</v>
      </c>
      <c r="C1589" s="40" t="s">
        <v>1625</v>
      </c>
      <c r="D1589" s="40" t="s">
        <v>22</v>
      </c>
      <c r="E1589" s="40">
        <v>12393</v>
      </c>
      <c r="F1589" s="40" t="s">
        <v>1625</v>
      </c>
      <c r="G1589" s="40" t="s">
        <v>3733</v>
      </c>
      <c r="H1589" s="41">
        <v>45443.724502303172</v>
      </c>
      <c r="I1589" s="41">
        <v>45447.393143321759</v>
      </c>
      <c r="J1589" s="15">
        <v>191912</v>
      </c>
      <c r="K1589" s="12">
        <v>0</v>
      </c>
      <c r="L1589" s="15">
        <v>0</v>
      </c>
      <c r="M1589" s="15">
        <f t="shared" si="26"/>
        <v>191912</v>
      </c>
      <c r="N1589" s="42" t="s">
        <v>17</v>
      </c>
      <c r="O1589" s="40"/>
      <c r="P1589" s="40" t="s">
        <v>4268</v>
      </c>
      <c r="Q1589" s="40" t="b">
        <v>0</v>
      </c>
      <c r="R1589" s="40" t="s">
        <v>4254</v>
      </c>
      <c r="S1589" s="40"/>
      <c r="T1589" s="40" t="s">
        <v>4263</v>
      </c>
      <c r="U1589" s="15">
        <v>191912</v>
      </c>
      <c r="V1589" s="15">
        <v>0</v>
      </c>
      <c r="W1589" s="15">
        <v>0</v>
      </c>
      <c r="X1589" s="15"/>
      <c r="Y1589" s="15"/>
      <c r="Z1589" s="15">
        <v>191912</v>
      </c>
      <c r="AA1589" s="15">
        <v>0</v>
      </c>
      <c r="AB1589" s="15">
        <v>0</v>
      </c>
      <c r="AC1589" s="15">
        <v>191912</v>
      </c>
      <c r="AD1589" s="15">
        <v>191912</v>
      </c>
      <c r="AE1589" s="40">
        <v>1222487751</v>
      </c>
      <c r="AF1589" s="15">
        <v>0</v>
      </c>
      <c r="AG1589" s="40"/>
      <c r="AH1589" s="40"/>
      <c r="AI1589" s="40"/>
      <c r="AJ1589" s="15">
        <v>0</v>
      </c>
      <c r="AK1589" s="40"/>
      <c r="AL1589" s="40"/>
      <c r="AM1589" s="40"/>
      <c r="AN1589" s="41">
        <v>45504</v>
      </c>
    </row>
    <row r="1590" spans="1:40" x14ac:dyDescent="0.35">
      <c r="A1590" s="40">
        <v>835000972</v>
      </c>
      <c r="B1590" s="40" t="s">
        <v>0</v>
      </c>
      <c r="C1590" s="40" t="s">
        <v>1626</v>
      </c>
      <c r="D1590" s="40" t="s">
        <v>22</v>
      </c>
      <c r="E1590" s="40">
        <v>12408</v>
      </c>
      <c r="F1590" s="40" t="s">
        <v>1626</v>
      </c>
      <c r="G1590" s="40" t="s">
        <v>3734</v>
      </c>
      <c r="H1590" s="41">
        <v>45443.77652777778</v>
      </c>
      <c r="I1590" s="41">
        <v>45447.376396331019</v>
      </c>
      <c r="J1590" s="15">
        <v>2514520</v>
      </c>
      <c r="K1590" s="12">
        <v>0</v>
      </c>
      <c r="L1590" s="15">
        <v>0</v>
      </c>
      <c r="M1590" s="15">
        <f t="shared" si="26"/>
        <v>2514520</v>
      </c>
      <c r="N1590" s="42" t="s">
        <v>17</v>
      </c>
      <c r="O1590" s="40"/>
      <c r="P1590" s="40" t="s">
        <v>4263</v>
      </c>
      <c r="Q1590" s="40" t="b">
        <v>0</v>
      </c>
      <c r="R1590" s="40" t="s">
        <v>4257</v>
      </c>
      <c r="S1590" s="40"/>
      <c r="T1590" s="40" t="s">
        <v>4263</v>
      </c>
      <c r="U1590" s="15">
        <v>0</v>
      </c>
      <c r="V1590" s="15">
        <v>0</v>
      </c>
      <c r="W1590" s="15">
        <v>0</v>
      </c>
      <c r="X1590" s="15"/>
      <c r="Y1590" s="15"/>
      <c r="Z1590" s="15">
        <v>0</v>
      </c>
      <c r="AA1590" s="15">
        <v>0</v>
      </c>
      <c r="AB1590" s="15">
        <v>0</v>
      </c>
      <c r="AC1590" s="15">
        <v>0</v>
      </c>
      <c r="AD1590" s="15">
        <v>0</v>
      </c>
      <c r="AE1590" s="40"/>
      <c r="AF1590" s="15">
        <v>0</v>
      </c>
      <c r="AG1590" s="40"/>
      <c r="AH1590" s="40"/>
      <c r="AI1590" s="40"/>
      <c r="AJ1590" s="15">
        <v>0</v>
      </c>
      <c r="AK1590" s="40"/>
      <c r="AL1590" s="40"/>
      <c r="AM1590" s="40"/>
      <c r="AN1590" s="41">
        <v>45504</v>
      </c>
    </row>
    <row r="1591" spans="1:40" x14ac:dyDescent="0.35">
      <c r="A1591" s="40">
        <v>835000972</v>
      </c>
      <c r="B1591" s="40" t="s">
        <v>0</v>
      </c>
      <c r="C1591" s="40" t="s">
        <v>1627</v>
      </c>
      <c r="D1591" s="40" t="s">
        <v>22</v>
      </c>
      <c r="E1591" s="40">
        <v>12428</v>
      </c>
      <c r="F1591" s="40" t="s">
        <v>1627</v>
      </c>
      <c r="G1591" s="40" t="s">
        <v>3735</v>
      </c>
      <c r="H1591" s="41">
        <v>45443.932442117948</v>
      </c>
      <c r="I1591" s="41">
        <v>45447.492518784726</v>
      </c>
      <c r="J1591" s="15">
        <v>1292252</v>
      </c>
      <c r="K1591" s="12">
        <v>0</v>
      </c>
      <c r="L1591" s="15">
        <v>0</v>
      </c>
      <c r="M1591" s="15">
        <f t="shared" si="26"/>
        <v>1292252</v>
      </c>
      <c r="N1591" s="42" t="s">
        <v>17</v>
      </c>
      <c r="O1591" s="40"/>
      <c r="P1591" s="40" t="s">
        <v>4268</v>
      </c>
      <c r="Q1591" s="40" t="b">
        <v>0</v>
      </c>
      <c r="R1591" s="40" t="s">
        <v>4254</v>
      </c>
      <c r="S1591" s="40"/>
      <c r="T1591" s="40" t="s">
        <v>4263</v>
      </c>
      <c r="U1591" s="15">
        <v>1292252</v>
      </c>
      <c r="V1591" s="15">
        <v>0</v>
      </c>
      <c r="W1591" s="15">
        <v>0</v>
      </c>
      <c r="X1591" s="15"/>
      <c r="Y1591" s="15"/>
      <c r="Z1591" s="15">
        <v>1292252</v>
      </c>
      <c r="AA1591" s="15">
        <v>0</v>
      </c>
      <c r="AB1591" s="15">
        <v>0</v>
      </c>
      <c r="AC1591" s="15">
        <v>1292252</v>
      </c>
      <c r="AD1591" s="15">
        <v>1292252</v>
      </c>
      <c r="AE1591" s="40">
        <v>1222487759</v>
      </c>
      <c r="AF1591" s="15">
        <v>0</v>
      </c>
      <c r="AG1591" s="40"/>
      <c r="AH1591" s="40"/>
      <c r="AI1591" s="40"/>
      <c r="AJ1591" s="15">
        <v>0</v>
      </c>
      <c r="AK1591" s="40"/>
      <c r="AL1591" s="40"/>
      <c r="AM1591" s="40"/>
      <c r="AN1591" s="41">
        <v>45504</v>
      </c>
    </row>
    <row r="1592" spans="1:40" x14ac:dyDescent="0.35">
      <c r="A1592" s="40">
        <v>835000972</v>
      </c>
      <c r="B1592" s="40" t="s">
        <v>0</v>
      </c>
      <c r="C1592" s="40" t="s">
        <v>1628</v>
      </c>
      <c r="D1592" s="40" t="s">
        <v>22</v>
      </c>
      <c r="E1592" s="40">
        <v>12431</v>
      </c>
      <c r="F1592" s="40" t="s">
        <v>1628</v>
      </c>
      <c r="G1592" s="40" t="s">
        <v>3736</v>
      </c>
      <c r="H1592" s="41">
        <v>45443.967604166828</v>
      </c>
      <c r="I1592" s="41">
        <v>45447.4971371875</v>
      </c>
      <c r="J1592" s="15">
        <v>534079</v>
      </c>
      <c r="K1592" s="12">
        <v>0</v>
      </c>
      <c r="L1592" s="15">
        <v>0</v>
      </c>
      <c r="M1592" s="15">
        <f t="shared" si="26"/>
        <v>534079</v>
      </c>
      <c r="N1592" s="42" t="s">
        <v>17</v>
      </c>
      <c r="O1592" s="40"/>
      <c r="P1592" s="40" t="s">
        <v>4268</v>
      </c>
      <c r="Q1592" s="40" t="b">
        <v>0</v>
      </c>
      <c r="R1592" s="40" t="s">
        <v>4254</v>
      </c>
      <c r="S1592" s="40"/>
      <c r="T1592" s="40" t="s">
        <v>4263</v>
      </c>
      <c r="U1592" s="15">
        <v>534079</v>
      </c>
      <c r="V1592" s="15">
        <v>0</v>
      </c>
      <c r="W1592" s="15">
        <v>0</v>
      </c>
      <c r="X1592" s="15"/>
      <c r="Y1592" s="15"/>
      <c r="Z1592" s="15">
        <v>534079</v>
      </c>
      <c r="AA1592" s="15">
        <v>0</v>
      </c>
      <c r="AB1592" s="15">
        <v>0</v>
      </c>
      <c r="AC1592" s="15">
        <v>534079</v>
      </c>
      <c r="AD1592" s="15">
        <v>534079</v>
      </c>
      <c r="AE1592" s="40">
        <v>1222487760</v>
      </c>
      <c r="AF1592" s="15">
        <v>0</v>
      </c>
      <c r="AG1592" s="40"/>
      <c r="AH1592" s="40"/>
      <c r="AI1592" s="40"/>
      <c r="AJ1592" s="15">
        <v>0</v>
      </c>
      <c r="AK1592" s="40"/>
      <c r="AL1592" s="40"/>
      <c r="AM1592" s="40"/>
      <c r="AN1592" s="41">
        <v>45504</v>
      </c>
    </row>
    <row r="1593" spans="1:40" x14ac:dyDescent="0.35">
      <c r="A1593" s="40">
        <v>835000972</v>
      </c>
      <c r="B1593" s="40" t="s">
        <v>0</v>
      </c>
      <c r="C1593" s="40" t="s">
        <v>1629</v>
      </c>
      <c r="D1593" s="40" t="s">
        <v>22</v>
      </c>
      <c r="E1593" s="40">
        <v>1301</v>
      </c>
      <c r="F1593" s="40" t="s">
        <v>1629</v>
      </c>
      <c r="G1593" s="40" t="s">
        <v>3737</v>
      </c>
      <c r="H1593" s="41">
        <v>45347.709745358676</v>
      </c>
      <c r="I1593" s="41">
        <v>45364.353530474538</v>
      </c>
      <c r="J1593" s="48">
        <v>86968</v>
      </c>
      <c r="K1593" s="12">
        <v>0</v>
      </c>
      <c r="L1593" s="15">
        <v>0</v>
      </c>
      <c r="M1593" s="15">
        <f t="shared" si="26"/>
        <v>86968</v>
      </c>
      <c r="N1593" s="42" t="s">
        <v>17</v>
      </c>
      <c r="O1593" s="40"/>
      <c r="P1593" s="40" t="s">
        <v>4262</v>
      </c>
      <c r="Q1593" s="40" t="b">
        <v>0</v>
      </c>
      <c r="R1593" s="40" t="s">
        <v>4254</v>
      </c>
      <c r="S1593" s="40"/>
      <c r="T1593" s="40" t="s">
        <v>4268</v>
      </c>
      <c r="U1593" s="15">
        <v>86968</v>
      </c>
      <c r="V1593" s="15">
        <v>0</v>
      </c>
      <c r="W1593" s="15">
        <v>0</v>
      </c>
      <c r="X1593" s="15"/>
      <c r="Y1593" s="15"/>
      <c r="Z1593" s="15">
        <v>86968</v>
      </c>
      <c r="AA1593" s="15">
        <v>0</v>
      </c>
      <c r="AB1593" s="15">
        <v>0</v>
      </c>
      <c r="AC1593" s="15">
        <v>86968</v>
      </c>
      <c r="AD1593" s="15">
        <v>0</v>
      </c>
      <c r="AE1593" s="40"/>
      <c r="AF1593" s="15">
        <v>86968</v>
      </c>
      <c r="AG1593" s="40">
        <v>4800063279</v>
      </c>
      <c r="AH1593" s="40" t="s">
        <v>4504</v>
      </c>
      <c r="AI1593" s="40"/>
      <c r="AJ1593" s="15">
        <v>0</v>
      </c>
      <c r="AK1593" s="40"/>
      <c r="AL1593" s="40"/>
      <c r="AM1593" s="40"/>
      <c r="AN1593" s="41">
        <v>45504</v>
      </c>
    </row>
    <row r="1594" spans="1:40" x14ac:dyDescent="0.35">
      <c r="A1594" s="40">
        <v>835000972</v>
      </c>
      <c r="B1594" s="40" t="s">
        <v>0</v>
      </c>
      <c r="C1594" s="40" t="s">
        <v>1630</v>
      </c>
      <c r="D1594" s="40" t="s">
        <v>22</v>
      </c>
      <c r="E1594" s="40">
        <v>1819</v>
      </c>
      <c r="F1594" s="40" t="s">
        <v>1630</v>
      </c>
      <c r="G1594" s="40" t="s">
        <v>3738</v>
      </c>
      <c r="H1594" s="41">
        <v>45350.632037037052</v>
      </c>
      <c r="I1594" s="41">
        <v>45363.583715590277</v>
      </c>
      <c r="J1594" s="48">
        <v>86999</v>
      </c>
      <c r="K1594" s="12">
        <v>0</v>
      </c>
      <c r="L1594" s="15">
        <v>0</v>
      </c>
      <c r="M1594" s="15">
        <f t="shared" si="26"/>
        <v>86999</v>
      </c>
      <c r="N1594" s="42" t="s">
        <v>17</v>
      </c>
      <c r="O1594" s="40"/>
      <c r="P1594" s="40" t="s">
        <v>4262</v>
      </c>
      <c r="Q1594" s="40" t="b">
        <v>0</v>
      </c>
      <c r="R1594" s="40" t="s">
        <v>4254</v>
      </c>
      <c r="S1594" s="40"/>
      <c r="T1594" s="40" t="s">
        <v>4268</v>
      </c>
      <c r="U1594" s="15">
        <v>86999</v>
      </c>
      <c r="V1594" s="15">
        <v>0</v>
      </c>
      <c r="W1594" s="15">
        <v>0</v>
      </c>
      <c r="X1594" s="15"/>
      <c r="Y1594" s="15"/>
      <c r="Z1594" s="15">
        <v>86999</v>
      </c>
      <c r="AA1594" s="15">
        <v>0</v>
      </c>
      <c r="AB1594" s="15">
        <v>0</v>
      </c>
      <c r="AC1594" s="15">
        <v>86999</v>
      </c>
      <c r="AD1594" s="15">
        <v>0</v>
      </c>
      <c r="AE1594" s="40"/>
      <c r="AF1594" s="15">
        <v>86999</v>
      </c>
      <c r="AG1594" s="40">
        <v>4800063279</v>
      </c>
      <c r="AH1594" s="40" t="s">
        <v>4504</v>
      </c>
      <c r="AI1594" s="40"/>
      <c r="AJ1594" s="15">
        <v>0</v>
      </c>
      <c r="AK1594" s="40"/>
      <c r="AL1594" s="40"/>
      <c r="AM1594" s="40"/>
      <c r="AN1594" s="41">
        <v>45504</v>
      </c>
    </row>
    <row r="1595" spans="1:40" x14ac:dyDescent="0.35">
      <c r="A1595" s="40">
        <v>835000972</v>
      </c>
      <c r="B1595" s="40" t="s">
        <v>0</v>
      </c>
      <c r="C1595" s="40" t="s">
        <v>1631</v>
      </c>
      <c r="D1595" s="40" t="s">
        <v>22</v>
      </c>
      <c r="E1595" s="40">
        <v>2099</v>
      </c>
      <c r="F1595" s="40" t="s">
        <v>1631</v>
      </c>
      <c r="G1595" s="40" t="s">
        <v>3739</v>
      </c>
      <c r="H1595" s="41">
        <v>45351.852418981493</v>
      </c>
      <c r="I1595" s="41">
        <v>45363.583715590277</v>
      </c>
      <c r="J1595" s="48">
        <v>176449</v>
      </c>
      <c r="K1595" s="12">
        <v>0</v>
      </c>
      <c r="L1595" s="15">
        <v>0</v>
      </c>
      <c r="M1595" s="15">
        <f t="shared" si="26"/>
        <v>176449</v>
      </c>
      <c r="N1595" s="42" t="s">
        <v>17</v>
      </c>
      <c r="O1595" s="40"/>
      <c r="P1595" s="40" t="s">
        <v>4262</v>
      </c>
      <c r="Q1595" s="40" t="b">
        <v>0</v>
      </c>
      <c r="R1595" s="40" t="s">
        <v>4254</v>
      </c>
      <c r="S1595" s="40"/>
      <c r="T1595" s="40" t="s">
        <v>4268</v>
      </c>
      <c r="U1595" s="15">
        <v>176449</v>
      </c>
      <c r="V1595" s="15">
        <v>0</v>
      </c>
      <c r="W1595" s="15">
        <v>0</v>
      </c>
      <c r="X1595" s="15"/>
      <c r="Y1595" s="15"/>
      <c r="Z1595" s="15">
        <v>176449</v>
      </c>
      <c r="AA1595" s="15">
        <v>0</v>
      </c>
      <c r="AB1595" s="15">
        <v>0</v>
      </c>
      <c r="AC1595" s="15">
        <v>176449</v>
      </c>
      <c r="AD1595" s="15">
        <v>0</v>
      </c>
      <c r="AE1595" s="40"/>
      <c r="AF1595" s="15">
        <v>176449</v>
      </c>
      <c r="AG1595" s="40">
        <v>4800063279</v>
      </c>
      <c r="AH1595" s="40" t="s">
        <v>4504</v>
      </c>
      <c r="AI1595" s="40"/>
      <c r="AJ1595" s="15">
        <v>0</v>
      </c>
      <c r="AK1595" s="40"/>
      <c r="AL1595" s="40"/>
      <c r="AM1595" s="40"/>
      <c r="AN1595" s="41">
        <v>45504</v>
      </c>
    </row>
    <row r="1596" spans="1:40" x14ac:dyDescent="0.35">
      <c r="A1596" s="40">
        <v>835000972</v>
      </c>
      <c r="B1596" s="40" t="s">
        <v>0</v>
      </c>
      <c r="C1596" s="40" t="s">
        <v>1632</v>
      </c>
      <c r="D1596" s="40" t="s">
        <v>22</v>
      </c>
      <c r="E1596" s="40">
        <v>12445</v>
      </c>
      <c r="F1596" s="40" t="s">
        <v>1632</v>
      </c>
      <c r="G1596" s="40" t="s">
        <v>3740</v>
      </c>
      <c r="H1596" s="41">
        <v>45444.149085648358</v>
      </c>
      <c r="I1596" s="41">
        <v>45475.291666666664</v>
      </c>
      <c r="J1596" s="15">
        <v>107817</v>
      </c>
      <c r="K1596" s="12">
        <v>0</v>
      </c>
      <c r="L1596" s="15">
        <v>0</v>
      </c>
      <c r="M1596" s="15">
        <f t="shared" ref="M1596:M1603" si="27">+J1596-K1596-L1596</f>
        <v>107817</v>
      </c>
      <c r="N1596" s="42" t="s">
        <v>17</v>
      </c>
      <c r="O1596" s="40"/>
      <c r="P1596" s="40" t="s">
        <v>4268</v>
      </c>
      <c r="Q1596" s="40" t="b">
        <v>0</v>
      </c>
      <c r="R1596" s="40" t="s">
        <v>4254</v>
      </c>
      <c r="S1596" s="40"/>
      <c r="T1596" s="40" t="e">
        <v>#N/A</v>
      </c>
      <c r="U1596" s="15">
        <v>107817</v>
      </c>
      <c r="V1596" s="15">
        <v>0</v>
      </c>
      <c r="W1596" s="15">
        <v>0</v>
      </c>
      <c r="X1596" s="15"/>
      <c r="Y1596" s="15"/>
      <c r="Z1596" s="15">
        <v>107817</v>
      </c>
      <c r="AA1596" s="15">
        <v>0</v>
      </c>
      <c r="AB1596" s="15">
        <v>0</v>
      </c>
      <c r="AC1596" s="15">
        <v>107817</v>
      </c>
      <c r="AD1596" s="15">
        <v>107817</v>
      </c>
      <c r="AE1596" s="40">
        <v>1222494000</v>
      </c>
      <c r="AF1596" s="15">
        <v>0</v>
      </c>
      <c r="AG1596" s="40"/>
      <c r="AH1596" s="40"/>
      <c r="AI1596" s="40"/>
      <c r="AJ1596" s="15">
        <v>0</v>
      </c>
      <c r="AK1596" s="40"/>
      <c r="AL1596" s="40"/>
      <c r="AM1596" s="40"/>
      <c r="AN1596" s="41">
        <v>45504</v>
      </c>
    </row>
    <row r="1597" spans="1:40" x14ac:dyDescent="0.35">
      <c r="A1597" s="40">
        <v>835000972</v>
      </c>
      <c r="B1597" s="40" t="s">
        <v>0</v>
      </c>
      <c r="C1597" s="40" t="s">
        <v>1633</v>
      </c>
      <c r="D1597" s="40" t="s">
        <v>22</v>
      </c>
      <c r="E1597" s="40">
        <v>12486</v>
      </c>
      <c r="F1597" s="40" t="s">
        <v>1633</v>
      </c>
      <c r="G1597" s="40" t="s">
        <v>3741</v>
      </c>
      <c r="H1597" s="41">
        <v>45444.481851852033</v>
      </c>
      <c r="I1597" s="41">
        <v>45475.291666666664</v>
      </c>
      <c r="J1597" s="15">
        <v>183569</v>
      </c>
      <c r="K1597" s="12">
        <v>0</v>
      </c>
      <c r="L1597" s="15">
        <v>0</v>
      </c>
      <c r="M1597" s="15">
        <f t="shared" si="27"/>
        <v>183569</v>
      </c>
      <c r="N1597" s="42" t="s">
        <v>17</v>
      </c>
      <c r="O1597" s="40"/>
      <c r="P1597" s="40" t="s">
        <v>4268</v>
      </c>
      <c r="Q1597" s="40" t="b">
        <v>0</v>
      </c>
      <c r="R1597" s="40" t="s">
        <v>4254</v>
      </c>
      <c r="S1597" s="40"/>
      <c r="T1597" s="40" t="e">
        <v>#N/A</v>
      </c>
      <c r="U1597" s="15">
        <v>183569</v>
      </c>
      <c r="V1597" s="15">
        <v>0</v>
      </c>
      <c r="W1597" s="15">
        <v>0</v>
      </c>
      <c r="X1597" s="15"/>
      <c r="Y1597" s="15"/>
      <c r="Z1597" s="15">
        <v>183569</v>
      </c>
      <c r="AA1597" s="15">
        <v>0</v>
      </c>
      <c r="AB1597" s="15">
        <v>0</v>
      </c>
      <c r="AC1597" s="15">
        <v>183569</v>
      </c>
      <c r="AD1597" s="15">
        <v>183569</v>
      </c>
      <c r="AE1597" s="40">
        <v>1222494001</v>
      </c>
      <c r="AF1597" s="15">
        <v>0</v>
      </c>
      <c r="AG1597" s="40"/>
      <c r="AH1597" s="40"/>
      <c r="AI1597" s="40"/>
      <c r="AJ1597" s="15">
        <v>0</v>
      </c>
      <c r="AK1597" s="40"/>
      <c r="AL1597" s="40"/>
      <c r="AM1597" s="40"/>
      <c r="AN1597" s="41">
        <v>45504</v>
      </c>
    </row>
    <row r="1598" spans="1:40" x14ac:dyDescent="0.35">
      <c r="A1598" s="40">
        <v>835000972</v>
      </c>
      <c r="B1598" s="40" t="s">
        <v>0</v>
      </c>
      <c r="C1598" s="40" t="s">
        <v>1634</v>
      </c>
      <c r="D1598" s="40" t="s">
        <v>22</v>
      </c>
      <c r="E1598" s="40">
        <v>12506</v>
      </c>
      <c r="F1598" s="40" t="s">
        <v>1634</v>
      </c>
      <c r="G1598" s="40" t="s">
        <v>3742</v>
      </c>
      <c r="H1598" s="41">
        <v>45444.776736099739</v>
      </c>
      <c r="I1598" s="41">
        <v>45481.414943599535</v>
      </c>
      <c r="J1598" s="15">
        <v>358025</v>
      </c>
      <c r="K1598" s="12">
        <v>0</v>
      </c>
      <c r="L1598" s="15">
        <v>0</v>
      </c>
      <c r="M1598" s="15">
        <f t="shared" si="27"/>
        <v>358025</v>
      </c>
      <c r="N1598" s="42" t="s">
        <v>17</v>
      </c>
      <c r="O1598" s="40"/>
      <c r="P1598" s="40" t="s">
        <v>4268</v>
      </c>
      <c r="Q1598" s="40" t="b">
        <v>0</v>
      </c>
      <c r="R1598" s="40" t="s">
        <v>4254</v>
      </c>
      <c r="S1598" s="40"/>
      <c r="T1598" s="40" t="e">
        <v>#N/A</v>
      </c>
      <c r="U1598" s="15">
        <v>358025</v>
      </c>
      <c r="V1598" s="15">
        <v>0</v>
      </c>
      <c r="W1598" s="15">
        <v>0</v>
      </c>
      <c r="X1598" s="15"/>
      <c r="Y1598" s="15"/>
      <c r="Z1598" s="15">
        <v>358025</v>
      </c>
      <c r="AA1598" s="15">
        <v>0</v>
      </c>
      <c r="AB1598" s="15">
        <v>0</v>
      </c>
      <c r="AC1598" s="15">
        <v>358025</v>
      </c>
      <c r="AD1598" s="15">
        <v>358025</v>
      </c>
      <c r="AE1598" s="40">
        <v>1222494002</v>
      </c>
      <c r="AF1598" s="15">
        <v>0</v>
      </c>
      <c r="AG1598" s="40"/>
      <c r="AH1598" s="40"/>
      <c r="AI1598" s="40"/>
      <c r="AJ1598" s="15">
        <v>0</v>
      </c>
      <c r="AK1598" s="40"/>
      <c r="AL1598" s="40"/>
      <c r="AM1598" s="40"/>
      <c r="AN1598" s="41">
        <v>45504</v>
      </c>
    </row>
    <row r="1599" spans="1:40" x14ac:dyDescent="0.35">
      <c r="A1599" s="40">
        <v>835000972</v>
      </c>
      <c r="B1599" s="40" t="s">
        <v>0</v>
      </c>
      <c r="C1599" s="40" t="s">
        <v>1635</v>
      </c>
      <c r="D1599" s="40" t="s">
        <v>22</v>
      </c>
      <c r="E1599" s="40">
        <v>12512</v>
      </c>
      <c r="F1599" s="40" t="s">
        <v>1635</v>
      </c>
      <c r="G1599" s="40" t="s">
        <v>3743</v>
      </c>
      <c r="H1599" s="41">
        <v>45445.01016202569</v>
      </c>
      <c r="I1599" s="41">
        <v>45481.413410266206</v>
      </c>
      <c r="J1599" s="15">
        <v>188853</v>
      </c>
      <c r="K1599" s="12">
        <v>0</v>
      </c>
      <c r="L1599" s="15">
        <v>0</v>
      </c>
      <c r="M1599" s="15">
        <f t="shared" si="27"/>
        <v>188853</v>
      </c>
      <c r="N1599" s="42" t="s">
        <v>17</v>
      </c>
      <c r="O1599" s="40"/>
      <c r="P1599" s="40" t="s">
        <v>4268</v>
      </c>
      <c r="Q1599" s="40" t="b">
        <v>0</v>
      </c>
      <c r="R1599" s="40" t="s">
        <v>4254</v>
      </c>
      <c r="S1599" s="40"/>
      <c r="T1599" s="40" t="e">
        <v>#N/A</v>
      </c>
      <c r="U1599" s="15">
        <v>188853</v>
      </c>
      <c r="V1599" s="15">
        <v>0</v>
      </c>
      <c r="W1599" s="15">
        <v>0</v>
      </c>
      <c r="X1599" s="15"/>
      <c r="Y1599" s="15"/>
      <c r="Z1599" s="15">
        <v>188853</v>
      </c>
      <c r="AA1599" s="15">
        <v>0</v>
      </c>
      <c r="AB1599" s="15">
        <v>0</v>
      </c>
      <c r="AC1599" s="15">
        <v>188853</v>
      </c>
      <c r="AD1599" s="15">
        <v>188853</v>
      </c>
      <c r="AE1599" s="40">
        <v>1222494003</v>
      </c>
      <c r="AF1599" s="15">
        <v>0</v>
      </c>
      <c r="AG1599" s="40"/>
      <c r="AH1599" s="40"/>
      <c r="AI1599" s="40"/>
      <c r="AJ1599" s="15">
        <v>0</v>
      </c>
      <c r="AK1599" s="40"/>
      <c r="AL1599" s="40"/>
      <c r="AM1599" s="40"/>
      <c r="AN1599" s="41">
        <v>45504</v>
      </c>
    </row>
    <row r="1600" spans="1:40" x14ac:dyDescent="0.35">
      <c r="A1600" s="40">
        <v>835000972</v>
      </c>
      <c r="B1600" s="40" t="s">
        <v>0</v>
      </c>
      <c r="C1600" s="40" t="s">
        <v>1636</v>
      </c>
      <c r="D1600" s="40" t="s">
        <v>22</v>
      </c>
      <c r="E1600" s="40">
        <v>12518</v>
      </c>
      <c r="F1600" s="40" t="s">
        <v>1636</v>
      </c>
      <c r="G1600" s="40" t="s">
        <v>3744</v>
      </c>
      <c r="H1600" s="41">
        <v>45445.225659710821</v>
      </c>
      <c r="I1600" s="41">
        <v>45475.291666666664</v>
      </c>
      <c r="J1600" s="15">
        <v>109679</v>
      </c>
      <c r="K1600" s="12">
        <v>0</v>
      </c>
      <c r="L1600" s="15">
        <v>0</v>
      </c>
      <c r="M1600" s="15">
        <f t="shared" si="27"/>
        <v>109679</v>
      </c>
      <c r="N1600" s="42" t="s">
        <v>17</v>
      </c>
      <c r="O1600" s="40"/>
      <c r="P1600" s="40" t="s">
        <v>4268</v>
      </c>
      <c r="Q1600" s="40" t="b">
        <v>0</v>
      </c>
      <c r="R1600" s="40" t="s">
        <v>4254</v>
      </c>
      <c r="S1600" s="40"/>
      <c r="T1600" s="40" t="e">
        <v>#N/A</v>
      </c>
      <c r="U1600" s="15">
        <v>109679</v>
      </c>
      <c r="V1600" s="15">
        <v>0</v>
      </c>
      <c r="W1600" s="15">
        <v>0</v>
      </c>
      <c r="X1600" s="15"/>
      <c r="Y1600" s="15"/>
      <c r="Z1600" s="15">
        <v>109679</v>
      </c>
      <c r="AA1600" s="15">
        <v>0</v>
      </c>
      <c r="AB1600" s="15">
        <v>0</v>
      </c>
      <c r="AC1600" s="15">
        <v>109679</v>
      </c>
      <c r="AD1600" s="15">
        <v>109679</v>
      </c>
      <c r="AE1600" s="40">
        <v>1222494004</v>
      </c>
      <c r="AF1600" s="15">
        <v>0</v>
      </c>
      <c r="AG1600" s="40"/>
      <c r="AH1600" s="40"/>
      <c r="AI1600" s="40"/>
      <c r="AJ1600" s="15">
        <v>0</v>
      </c>
      <c r="AK1600" s="40"/>
      <c r="AL1600" s="40"/>
      <c r="AM1600" s="40"/>
      <c r="AN1600" s="41">
        <v>45504</v>
      </c>
    </row>
    <row r="1601" spans="1:40" x14ac:dyDescent="0.35">
      <c r="A1601" s="40">
        <v>835000972</v>
      </c>
      <c r="B1601" s="40" t="s">
        <v>0</v>
      </c>
      <c r="C1601" s="40" t="s">
        <v>1637</v>
      </c>
      <c r="D1601" s="40" t="s">
        <v>22</v>
      </c>
      <c r="E1601" s="40">
        <v>12541</v>
      </c>
      <c r="F1601" s="40" t="s">
        <v>1637</v>
      </c>
      <c r="G1601" s="40" t="s">
        <v>3745</v>
      </c>
      <c r="H1601" s="41">
        <v>45446.118611111306</v>
      </c>
      <c r="I1601" s="41">
        <v>45475.291666666664</v>
      </c>
      <c r="J1601" s="15">
        <v>116008</v>
      </c>
      <c r="K1601" s="12">
        <v>0</v>
      </c>
      <c r="L1601" s="15">
        <v>0</v>
      </c>
      <c r="M1601" s="15">
        <f t="shared" si="27"/>
        <v>116008</v>
      </c>
      <c r="N1601" s="42" t="s">
        <v>17</v>
      </c>
      <c r="O1601" s="40"/>
      <c r="P1601" s="40" t="s">
        <v>4268</v>
      </c>
      <c r="Q1601" s="40" t="b">
        <v>0</v>
      </c>
      <c r="R1601" s="40" t="s">
        <v>4254</v>
      </c>
      <c r="S1601" s="40"/>
      <c r="T1601" s="40" t="e">
        <v>#N/A</v>
      </c>
      <c r="U1601" s="15">
        <v>116008</v>
      </c>
      <c r="V1601" s="15">
        <v>0</v>
      </c>
      <c r="W1601" s="15">
        <v>0</v>
      </c>
      <c r="X1601" s="15"/>
      <c r="Y1601" s="15"/>
      <c r="Z1601" s="15">
        <v>116008</v>
      </c>
      <c r="AA1601" s="15">
        <v>0</v>
      </c>
      <c r="AB1601" s="15">
        <v>0</v>
      </c>
      <c r="AC1601" s="15">
        <v>116008</v>
      </c>
      <c r="AD1601" s="15">
        <v>116008</v>
      </c>
      <c r="AE1601" s="40">
        <v>1222494005</v>
      </c>
      <c r="AF1601" s="15">
        <v>0</v>
      </c>
      <c r="AG1601" s="40"/>
      <c r="AH1601" s="40"/>
      <c r="AI1601" s="40"/>
      <c r="AJ1601" s="15">
        <v>0</v>
      </c>
      <c r="AK1601" s="40"/>
      <c r="AL1601" s="40"/>
      <c r="AM1601" s="40"/>
      <c r="AN1601" s="41">
        <v>45504</v>
      </c>
    </row>
    <row r="1602" spans="1:40" x14ac:dyDescent="0.35">
      <c r="A1602" s="40">
        <v>835000972</v>
      </c>
      <c r="B1602" s="40" t="s">
        <v>0</v>
      </c>
      <c r="C1602" s="40" t="s">
        <v>1638</v>
      </c>
      <c r="D1602" s="40" t="s">
        <v>22</v>
      </c>
      <c r="E1602" s="40">
        <v>12550</v>
      </c>
      <c r="F1602" s="40" t="s">
        <v>1638</v>
      </c>
      <c r="G1602" s="40" t="s">
        <v>3746</v>
      </c>
      <c r="H1602" s="41">
        <v>45446.651284710504</v>
      </c>
      <c r="I1602" s="41">
        <v>45481.411595833335</v>
      </c>
      <c r="J1602" s="15">
        <v>124901</v>
      </c>
      <c r="K1602" s="12">
        <v>0</v>
      </c>
      <c r="L1602" s="15">
        <v>0</v>
      </c>
      <c r="M1602" s="15">
        <f t="shared" si="27"/>
        <v>124901</v>
      </c>
      <c r="N1602" s="42" t="s">
        <v>17</v>
      </c>
      <c r="O1602" s="40"/>
      <c r="P1602" s="40" t="s">
        <v>4268</v>
      </c>
      <c r="Q1602" s="40" t="b">
        <v>0</v>
      </c>
      <c r="R1602" s="40" t="s">
        <v>4254</v>
      </c>
      <c r="S1602" s="40"/>
      <c r="T1602" s="40" t="e">
        <v>#N/A</v>
      </c>
      <c r="U1602" s="15">
        <v>124901</v>
      </c>
      <c r="V1602" s="15">
        <v>0</v>
      </c>
      <c r="W1602" s="15">
        <v>0</v>
      </c>
      <c r="X1602" s="15"/>
      <c r="Y1602" s="15"/>
      <c r="Z1602" s="15">
        <v>124901</v>
      </c>
      <c r="AA1602" s="15">
        <v>0</v>
      </c>
      <c r="AB1602" s="15">
        <v>0</v>
      </c>
      <c r="AC1602" s="15">
        <v>124901</v>
      </c>
      <c r="AD1602" s="15">
        <v>124901</v>
      </c>
      <c r="AE1602" s="40">
        <v>1222494006</v>
      </c>
      <c r="AF1602" s="15">
        <v>0</v>
      </c>
      <c r="AG1602" s="40"/>
      <c r="AH1602" s="40"/>
      <c r="AI1602" s="40"/>
      <c r="AJ1602" s="15">
        <v>0</v>
      </c>
      <c r="AK1602" s="40"/>
      <c r="AL1602" s="40"/>
      <c r="AM1602" s="40"/>
      <c r="AN1602" s="41">
        <v>45504</v>
      </c>
    </row>
    <row r="1603" spans="1:40" x14ac:dyDescent="0.35">
      <c r="A1603" s="40">
        <v>835000972</v>
      </c>
      <c r="B1603" s="40" t="s">
        <v>0</v>
      </c>
      <c r="C1603" s="40" t="s">
        <v>1639</v>
      </c>
      <c r="D1603" s="40" t="s">
        <v>22</v>
      </c>
      <c r="E1603" s="40">
        <v>12552</v>
      </c>
      <c r="F1603" s="40" t="s">
        <v>1639</v>
      </c>
      <c r="G1603" s="40" t="s">
        <v>3747</v>
      </c>
      <c r="H1603" s="41">
        <v>45446.730312500149</v>
      </c>
      <c r="I1603" s="41">
        <v>45481.410141087959</v>
      </c>
      <c r="J1603" s="15">
        <v>96064</v>
      </c>
      <c r="K1603" s="12">
        <v>0</v>
      </c>
      <c r="L1603" s="15">
        <v>0</v>
      </c>
      <c r="M1603" s="15">
        <f t="shared" si="27"/>
        <v>96064</v>
      </c>
      <c r="N1603" s="42" t="s">
        <v>17</v>
      </c>
      <c r="O1603" s="40"/>
      <c r="P1603" s="40" t="s">
        <v>4268</v>
      </c>
      <c r="Q1603" s="40" t="b">
        <v>0</v>
      </c>
      <c r="R1603" s="40" t="s">
        <v>4254</v>
      </c>
      <c r="S1603" s="40"/>
      <c r="T1603" s="40" t="e">
        <v>#N/A</v>
      </c>
      <c r="U1603" s="15">
        <v>96064</v>
      </c>
      <c r="V1603" s="15">
        <v>0</v>
      </c>
      <c r="W1603" s="15">
        <v>0</v>
      </c>
      <c r="X1603" s="15"/>
      <c r="Y1603" s="15"/>
      <c r="Z1603" s="15">
        <v>96064</v>
      </c>
      <c r="AA1603" s="15">
        <v>0</v>
      </c>
      <c r="AB1603" s="15">
        <v>0</v>
      </c>
      <c r="AC1603" s="15">
        <v>96064</v>
      </c>
      <c r="AD1603" s="15">
        <v>96064</v>
      </c>
      <c r="AE1603" s="40">
        <v>1222494007</v>
      </c>
      <c r="AF1603" s="15">
        <v>0</v>
      </c>
      <c r="AG1603" s="40"/>
      <c r="AH1603" s="40"/>
      <c r="AI1603" s="40"/>
      <c r="AJ1603" s="15">
        <v>0</v>
      </c>
      <c r="AK1603" s="40"/>
      <c r="AL1603" s="40"/>
      <c r="AM1603" s="40"/>
      <c r="AN1603" s="41">
        <v>45504</v>
      </c>
    </row>
    <row r="1604" spans="1:40" x14ac:dyDescent="0.35">
      <c r="A1604" s="40">
        <v>835000972</v>
      </c>
      <c r="B1604" s="40" t="s">
        <v>0</v>
      </c>
      <c r="C1604" s="40" t="s">
        <v>1640</v>
      </c>
      <c r="D1604" s="40" t="s">
        <v>22</v>
      </c>
      <c r="E1604" s="40">
        <v>12600</v>
      </c>
      <c r="F1604" s="40" t="s">
        <v>1640</v>
      </c>
      <c r="G1604" s="40" t="s">
        <v>3748</v>
      </c>
      <c r="H1604" s="41">
        <v>45447.393657395616</v>
      </c>
      <c r="I1604" s="41">
        <v>45475.291666666664</v>
      </c>
      <c r="J1604" s="15">
        <v>38600</v>
      </c>
      <c r="K1604" s="12">
        <v>0</v>
      </c>
      <c r="L1604" s="15">
        <v>0</v>
      </c>
      <c r="M1604" s="15">
        <f t="shared" ref="M1604:M1667" si="28">+J1604-K1604-L1604</f>
        <v>38600</v>
      </c>
      <c r="N1604" s="42" t="s">
        <v>17</v>
      </c>
      <c r="O1604" s="40"/>
      <c r="P1604" s="40" t="s">
        <v>4268</v>
      </c>
      <c r="Q1604" s="40" t="b">
        <v>0</v>
      </c>
      <c r="R1604" s="40" t="s">
        <v>4254</v>
      </c>
      <c r="S1604" s="40"/>
      <c r="T1604" s="40" t="e">
        <v>#N/A</v>
      </c>
      <c r="U1604" s="15">
        <v>38600</v>
      </c>
      <c r="V1604" s="15">
        <v>0</v>
      </c>
      <c r="W1604" s="15">
        <v>0</v>
      </c>
      <c r="X1604" s="15"/>
      <c r="Y1604" s="15"/>
      <c r="Z1604" s="15">
        <v>38600</v>
      </c>
      <c r="AA1604" s="15">
        <v>0</v>
      </c>
      <c r="AB1604" s="15">
        <v>0</v>
      </c>
      <c r="AC1604" s="15">
        <v>38600</v>
      </c>
      <c r="AD1604" s="15">
        <v>38600</v>
      </c>
      <c r="AE1604" s="40">
        <v>1222492500</v>
      </c>
      <c r="AF1604" s="15">
        <v>0</v>
      </c>
      <c r="AG1604" s="40"/>
      <c r="AH1604" s="40"/>
      <c r="AI1604" s="40"/>
      <c r="AJ1604" s="15">
        <v>0</v>
      </c>
      <c r="AK1604" s="40"/>
      <c r="AL1604" s="40"/>
      <c r="AM1604" s="40"/>
      <c r="AN1604" s="41">
        <v>45504</v>
      </c>
    </row>
    <row r="1605" spans="1:40" x14ac:dyDescent="0.35">
      <c r="A1605" s="40">
        <v>835000972</v>
      </c>
      <c r="B1605" s="40" t="s">
        <v>0</v>
      </c>
      <c r="C1605" s="40" t="s">
        <v>1641</v>
      </c>
      <c r="D1605" s="40" t="s">
        <v>22</v>
      </c>
      <c r="E1605" s="40">
        <v>12630</v>
      </c>
      <c r="F1605" s="40" t="s">
        <v>1641</v>
      </c>
      <c r="G1605" s="40" t="s">
        <v>3749</v>
      </c>
      <c r="H1605" s="41">
        <v>45447.577245370485</v>
      </c>
      <c r="I1605" s="41">
        <v>45475.291666666664</v>
      </c>
      <c r="J1605" s="15">
        <v>85400</v>
      </c>
      <c r="K1605" s="12">
        <v>0</v>
      </c>
      <c r="L1605" s="15">
        <v>0</v>
      </c>
      <c r="M1605" s="15">
        <f t="shared" si="28"/>
        <v>85400</v>
      </c>
      <c r="N1605" s="42" t="s">
        <v>17</v>
      </c>
      <c r="O1605" s="40"/>
      <c r="P1605" s="40" t="s">
        <v>4268</v>
      </c>
      <c r="Q1605" s="40" t="b">
        <v>0</v>
      </c>
      <c r="R1605" s="40" t="s">
        <v>4254</v>
      </c>
      <c r="S1605" s="40"/>
      <c r="T1605" s="40" t="e">
        <v>#N/A</v>
      </c>
      <c r="U1605" s="15">
        <v>85400</v>
      </c>
      <c r="V1605" s="15">
        <v>0</v>
      </c>
      <c r="W1605" s="15">
        <v>0</v>
      </c>
      <c r="X1605" s="15"/>
      <c r="Y1605" s="15"/>
      <c r="Z1605" s="15">
        <v>85400</v>
      </c>
      <c r="AA1605" s="15">
        <v>0</v>
      </c>
      <c r="AB1605" s="15">
        <v>0</v>
      </c>
      <c r="AC1605" s="15">
        <v>85400</v>
      </c>
      <c r="AD1605" s="15">
        <v>85400</v>
      </c>
      <c r="AE1605" s="40">
        <v>1222494009</v>
      </c>
      <c r="AF1605" s="15">
        <v>0</v>
      </c>
      <c r="AG1605" s="40"/>
      <c r="AH1605" s="40"/>
      <c r="AI1605" s="40"/>
      <c r="AJ1605" s="15">
        <v>0</v>
      </c>
      <c r="AK1605" s="40"/>
      <c r="AL1605" s="40"/>
      <c r="AM1605" s="40"/>
      <c r="AN1605" s="41">
        <v>45504</v>
      </c>
    </row>
    <row r="1606" spans="1:40" x14ac:dyDescent="0.35">
      <c r="A1606" s="40">
        <v>835000972</v>
      </c>
      <c r="B1606" s="40" t="s">
        <v>0</v>
      </c>
      <c r="C1606" s="40" t="s">
        <v>1642</v>
      </c>
      <c r="D1606" s="40" t="s">
        <v>22</v>
      </c>
      <c r="E1606" s="40">
        <v>12663</v>
      </c>
      <c r="F1606" s="40" t="s">
        <v>1642</v>
      </c>
      <c r="G1606" s="40" t="s">
        <v>3750</v>
      </c>
      <c r="H1606" s="41">
        <v>45447.785995358601</v>
      </c>
      <c r="I1606" s="41">
        <v>45481.408954710649</v>
      </c>
      <c r="J1606" s="15">
        <v>305641</v>
      </c>
      <c r="K1606" s="12">
        <v>0</v>
      </c>
      <c r="L1606" s="15">
        <v>0</v>
      </c>
      <c r="M1606" s="15">
        <f t="shared" si="28"/>
        <v>305641</v>
      </c>
      <c r="N1606" s="42" t="s">
        <v>17</v>
      </c>
      <c r="O1606" s="40"/>
      <c r="P1606" s="40" t="s">
        <v>4268</v>
      </c>
      <c r="Q1606" s="40" t="b">
        <v>0</v>
      </c>
      <c r="R1606" s="40" t="s">
        <v>4254</v>
      </c>
      <c r="S1606" s="40"/>
      <c r="T1606" s="40" t="e">
        <v>#N/A</v>
      </c>
      <c r="U1606" s="15">
        <v>305641</v>
      </c>
      <c r="V1606" s="15">
        <v>0</v>
      </c>
      <c r="W1606" s="15">
        <v>0</v>
      </c>
      <c r="X1606" s="15"/>
      <c r="Y1606" s="15"/>
      <c r="Z1606" s="15">
        <v>305641</v>
      </c>
      <c r="AA1606" s="15">
        <v>0</v>
      </c>
      <c r="AB1606" s="15">
        <v>0</v>
      </c>
      <c r="AC1606" s="15">
        <v>305641</v>
      </c>
      <c r="AD1606" s="15">
        <v>305641</v>
      </c>
      <c r="AE1606" s="40">
        <v>1222494011</v>
      </c>
      <c r="AF1606" s="15">
        <v>0</v>
      </c>
      <c r="AG1606" s="40"/>
      <c r="AH1606" s="40"/>
      <c r="AI1606" s="40"/>
      <c r="AJ1606" s="15">
        <v>0</v>
      </c>
      <c r="AK1606" s="40"/>
      <c r="AL1606" s="40"/>
      <c r="AM1606" s="40"/>
      <c r="AN1606" s="41">
        <v>45504</v>
      </c>
    </row>
    <row r="1607" spans="1:40" x14ac:dyDescent="0.35">
      <c r="A1607" s="40">
        <v>835000972</v>
      </c>
      <c r="B1607" s="40" t="s">
        <v>0</v>
      </c>
      <c r="C1607" s="40" t="s">
        <v>1643</v>
      </c>
      <c r="D1607" s="40" t="s">
        <v>22</v>
      </c>
      <c r="E1607" s="40">
        <v>12718</v>
      </c>
      <c r="F1607" s="40" t="s">
        <v>1643</v>
      </c>
      <c r="G1607" s="40" t="s">
        <v>3751</v>
      </c>
      <c r="H1607" s="41">
        <v>45448.440949062351</v>
      </c>
      <c r="I1607" s="41">
        <v>45481.407171180559</v>
      </c>
      <c r="J1607" s="15">
        <v>1507528</v>
      </c>
      <c r="K1607" s="12">
        <v>0</v>
      </c>
      <c r="L1607" s="15">
        <v>0</v>
      </c>
      <c r="M1607" s="15">
        <f t="shared" si="28"/>
        <v>1507528</v>
      </c>
      <c r="N1607" s="42" t="s">
        <v>17</v>
      </c>
      <c r="O1607" s="40"/>
      <c r="P1607" s="40" t="s">
        <v>4268</v>
      </c>
      <c r="Q1607" s="40" t="b">
        <v>0</v>
      </c>
      <c r="R1607" s="40" t="s">
        <v>4254</v>
      </c>
      <c r="S1607" s="40"/>
      <c r="T1607" s="40" t="e">
        <v>#N/A</v>
      </c>
      <c r="U1607" s="15">
        <v>1507528</v>
      </c>
      <c r="V1607" s="15">
        <v>0</v>
      </c>
      <c r="W1607" s="15">
        <v>0</v>
      </c>
      <c r="X1607" s="15"/>
      <c r="Y1607" s="15"/>
      <c r="Z1607" s="15">
        <v>1507528</v>
      </c>
      <c r="AA1607" s="15">
        <v>0</v>
      </c>
      <c r="AB1607" s="15">
        <v>0</v>
      </c>
      <c r="AC1607" s="15">
        <v>1507528</v>
      </c>
      <c r="AD1607" s="15">
        <v>1507528</v>
      </c>
      <c r="AE1607" s="40">
        <v>1222494012</v>
      </c>
      <c r="AF1607" s="15">
        <v>0</v>
      </c>
      <c r="AG1607" s="40"/>
      <c r="AH1607" s="40"/>
      <c r="AI1607" s="40"/>
      <c r="AJ1607" s="15">
        <v>0</v>
      </c>
      <c r="AK1607" s="40"/>
      <c r="AL1607" s="40"/>
      <c r="AM1607" s="40"/>
      <c r="AN1607" s="41">
        <v>45504</v>
      </c>
    </row>
    <row r="1608" spans="1:40" x14ac:dyDescent="0.35">
      <c r="A1608" s="40">
        <v>835000972</v>
      </c>
      <c r="B1608" s="40" t="s">
        <v>0</v>
      </c>
      <c r="C1608" s="40" t="s">
        <v>1644</v>
      </c>
      <c r="D1608" s="40" t="s">
        <v>22</v>
      </c>
      <c r="E1608" s="40">
        <v>12731</v>
      </c>
      <c r="F1608" s="40" t="s">
        <v>1644</v>
      </c>
      <c r="G1608" s="40" t="s">
        <v>3752</v>
      </c>
      <c r="H1608" s="41">
        <v>45448.490324062295</v>
      </c>
      <c r="I1608" s="41">
        <v>45481.358871261575</v>
      </c>
      <c r="J1608" s="15">
        <v>1056550</v>
      </c>
      <c r="K1608" s="12">
        <v>0</v>
      </c>
      <c r="L1608" s="15">
        <v>0</v>
      </c>
      <c r="M1608" s="15">
        <f t="shared" si="28"/>
        <v>1056550</v>
      </c>
      <c r="N1608" s="42" t="s">
        <v>17</v>
      </c>
      <c r="O1608" s="40"/>
      <c r="P1608" s="40" t="s">
        <v>4268</v>
      </c>
      <c r="Q1608" s="40" t="b">
        <v>0</v>
      </c>
      <c r="R1608" s="40" t="s">
        <v>4254</v>
      </c>
      <c r="S1608" s="40"/>
      <c r="T1608" s="40" t="e">
        <v>#N/A</v>
      </c>
      <c r="U1608" s="15">
        <v>1056550</v>
      </c>
      <c r="V1608" s="15">
        <v>0</v>
      </c>
      <c r="W1608" s="15">
        <v>0</v>
      </c>
      <c r="X1608" s="15"/>
      <c r="Y1608" s="15"/>
      <c r="Z1608" s="15">
        <v>1056550</v>
      </c>
      <c r="AA1608" s="15">
        <v>0</v>
      </c>
      <c r="AB1608" s="15">
        <v>0</v>
      </c>
      <c r="AC1608" s="15">
        <v>1056550</v>
      </c>
      <c r="AD1608" s="15">
        <v>1056550</v>
      </c>
      <c r="AE1608" s="40">
        <v>1222494013</v>
      </c>
      <c r="AF1608" s="15">
        <v>0</v>
      </c>
      <c r="AG1608" s="40"/>
      <c r="AH1608" s="40"/>
      <c r="AI1608" s="40"/>
      <c r="AJ1608" s="15">
        <v>0</v>
      </c>
      <c r="AK1608" s="40"/>
      <c r="AL1608" s="40"/>
      <c r="AM1608" s="40"/>
      <c r="AN1608" s="41">
        <v>45504</v>
      </c>
    </row>
    <row r="1609" spans="1:40" x14ac:dyDescent="0.35">
      <c r="A1609" s="40">
        <v>835000972</v>
      </c>
      <c r="B1609" s="40" t="s">
        <v>0</v>
      </c>
      <c r="C1609" s="40" t="s">
        <v>1645</v>
      </c>
      <c r="D1609" s="40" t="s">
        <v>22</v>
      </c>
      <c r="E1609" s="40">
        <v>12790</v>
      </c>
      <c r="F1609" s="40" t="s">
        <v>1645</v>
      </c>
      <c r="G1609" s="40" t="s">
        <v>3753</v>
      </c>
      <c r="H1609" s="41">
        <v>45448.77767359931</v>
      </c>
      <c r="I1609" s="41">
        <v>45481.353163888889</v>
      </c>
      <c r="J1609" s="15">
        <v>272919</v>
      </c>
      <c r="K1609" s="12">
        <v>0</v>
      </c>
      <c r="L1609" s="15">
        <v>0</v>
      </c>
      <c r="M1609" s="15">
        <f t="shared" si="28"/>
        <v>272919</v>
      </c>
      <c r="N1609" s="42" t="s">
        <v>17</v>
      </c>
      <c r="O1609" s="40"/>
      <c r="P1609" s="40" t="s">
        <v>4268</v>
      </c>
      <c r="Q1609" s="40" t="b">
        <v>0</v>
      </c>
      <c r="R1609" s="40" t="s">
        <v>4254</v>
      </c>
      <c r="S1609" s="40"/>
      <c r="T1609" s="40" t="e">
        <v>#N/A</v>
      </c>
      <c r="U1609" s="15">
        <v>272919</v>
      </c>
      <c r="V1609" s="15">
        <v>0</v>
      </c>
      <c r="W1609" s="15">
        <v>0</v>
      </c>
      <c r="X1609" s="15"/>
      <c r="Y1609" s="15"/>
      <c r="Z1609" s="15">
        <v>272919</v>
      </c>
      <c r="AA1609" s="15">
        <v>0</v>
      </c>
      <c r="AB1609" s="15">
        <v>0</v>
      </c>
      <c r="AC1609" s="15">
        <v>272919</v>
      </c>
      <c r="AD1609" s="15">
        <v>272919</v>
      </c>
      <c r="AE1609" s="40">
        <v>1222494014</v>
      </c>
      <c r="AF1609" s="15">
        <v>0</v>
      </c>
      <c r="AG1609" s="40"/>
      <c r="AH1609" s="40"/>
      <c r="AI1609" s="40"/>
      <c r="AJ1609" s="15">
        <v>0</v>
      </c>
      <c r="AK1609" s="40"/>
      <c r="AL1609" s="40"/>
      <c r="AM1609" s="40"/>
      <c r="AN1609" s="41">
        <v>45504</v>
      </c>
    </row>
    <row r="1610" spans="1:40" x14ac:dyDescent="0.35">
      <c r="A1610" s="40">
        <v>835000972</v>
      </c>
      <c r="B1610" s="40" t="s">
        <v>0</v>
      </c>
      <c r="C1610" s="40" t="s">
        <v>1646</v>
      </c>
      <c r="D1610" s="40" t="s">
        <v>22</v>
      </c>
      <c r="E1610" s="40">
        <v>12794</v>
      </c>
      <c r="F1610" s="40" t="s">
        <v>1646</v>
      </c>
      <c r="G1610" s="40" t="s">
        <v>3754</v>
      </c>
      <c r="H1610" s="41">
        <v>45448.850636562333</v>
      </c>
      <c r="I1610" s="41">
        <v>45481.351813229165</v>
      </c>
      <c r="J1610" s="15">
        <v>85400</v>
      </c>
      <c r="K1610" s="12">
        <v>0</v>
      </c>
      <c r="L1610" s="15">
        <v>0</v>
      </c>
      <c r="M1610" s="15">
        <f t="shared" si="28"/>
        <v>85400</v>
      </c>
      <c r="N1610" s="42" t="s">
        <v>17</v>
      </c>
      <c r="O1610" s="40"/>
      <c r="P1610" s="40" t="s">
        <v>4268</v>
      </c>
      <c r="Q1610" s="40" t="b">
        <v>0</v>
      </c>
      <c r="R1610" s="40" t="s">
        <v>4254</v>
      </c>
      <c r="S1610" s="40"/>
      <c r="T1610" s="40" t="e">
        <v>#N/A</v>
      </c>
      <c r="U1610" s="15">
        <v>85400</v>
      </c>
      <c r="V1610" s="15">
        <v>0</v>
      </c>
      <c r="W1610" s="15">
        <v>0</v>
      </c>
      <c r="X1610" s="15"/>
      <c r="Y1610" s="15"/>
      <c r="Z1610" s="15">
        <v>85400</v>
      </c>
      <c r="AA1610" s="15">
        <v>0</v>
      </c>
      <c r="AB1610" s="15">
        <v>0</v>
      </c>
      <c r="AC1610" s="15">
        <v>85400</v>
      </c>
      <c r="AD1610" s="15">
        <v>85400</v>
      </c>
      <c r="AE1610" s="40">
        <v>1222494015</v>
      </c>
      <c r="AF1610" s="15">
        <v>0</v>
      </c>
      <c r="AG1610" s="40"/>
      <c r="AH1610" s="40"/>
      <c r="AI1610" s="40"/>
      <c r="AJ1610" s="15">
        <v>0</v>
      </c>
      <c r="AK1610" s="40"/>
      <c r="AL1610" s="40"/>
      <c r="AM1610" s="40"/>
      <c r="AN1610" s="41">
        <v>45504</v>
      </c>
    </row>
    <row r="1611" spans="1:40" x14ac:dyDescent="0.35">
      <c r="A1611" s="40">
        <v>835000972</v>
      </c>
      <c r="B1611" s="40" t="s">
        <v>0</v>
      </c>
      <c r="C1611" s="40" t="s">
        <v>1647</v>
      </c>
      <c r="D1611" s="40" t="s">
        <v>22</v>
      </c>
      <c r="E1611" s="40">
        <v>12796</v>
      </c>
      <c r="F1611" s="40" t="s">
        <v>1647</v>
      </c>
      <c r="G1611" s="40" t="s">
        <v>3755</v>
      </c>
      <c r="H1611" s="41">
        <v>45448.863703692332</v>
      </c>
      <c r="I1611" s="41">
        <v>45481.350560451392</v>
      </c>
      <c r="J1611" s="15">
        <v>258217</v>
      </c>
      <c r="K1611" s="12">
        <v>0</v>
      </c>
      <c r="L1611" s="15">
        <v>0</v>
      </c>
      <c r="M1611" s="15">
        <f t="shared" si="28"/>
        <v>258217</v>
      </c>
      <c r="N1611" s="42" t="s">
        <v>17</v>
      </c>
      <c r="O1611" s="40"/>
      <c r="P1611" s="40" t="s">
        <v>4268</v>
      </c>
      <c r="Q1611" s="40" t="b">
        <v>0</v>
      </c>
      <c r="R1611" s="40" t="s">
        <v>4254</v>
      </c>
      <c r="S1611" s="40"/>
      <c r="T1611" s="40" t="e">
        <v>#N/A</v>
      </c>
      <c r="U1611" s="15">
        <v>258217</v>
      </c>
      <c r="V1611" s="15">
        <v>0</v>
      </c>
      <c r="W1611" s="15">
        <v>0</v>
      </c>
      <c r="X1611" s="15"/>
      <c r="Y1611" s="15"/>
      <c r="Z1611" s="15">
        <v>258217</v>
      </c>
      <c r="AA1611" s="15">
        <v>0</v>
      </c>
      <c r="AB1611" s="15">
        <v>0</v>
      </c>
      <c r="AC1611" s="15">
        <v>258217</v>
      </c>
      <c r="AD1611" s="15">
        <v>258217</v>
      </c>
      <c r="AE1611" s="40">
        <v>1222494016</v>
      </c>
      <c r="AF1611" s="15">
        <v>0</v>
      </c>
      <c r="AG1611" s="40"/>
      <c r="AH1611" s="40"/>
      <c r="AI1611" s="40"/>
      <c r="AJ1611" s="15">
        <v>0</v>
      </c>
      <c r="AK1611" s="40"/>
      <c r="AL1611" s="40"/>
      <c r="AM1611" s="40"/>
      <c r="AN1611" s="41">
        <v>45504</v>
      </c>
    </row>
    <row r="1612" spans="1:40" x14ac:dyDescent="0.35">
      <c r="A1612" s="40">
        <v>835000972</v>
      </c>
      <c r="B1612" s="40" t="s">
        <v>0</v>
      </c>
      <c r="C1612" s="40" t="s">
        <v>1648</v>
      </c>
      <c r="D1612" s="40" t="s">
        <v>22</v>
      </c>
      <c r="E1612" s="40">
        <v>12798</v>
      </c>
      <c r="F1612" s="40" t="s">
        <v>1648</v>
      </c>
      <c r="G1612" s="40" t="s">
        <v>3756</v>
      </c>
      <c r="H1612" s="41">
        <v>45448.89590276638</v>
      </c>
      <c r="I1612" s="41">
        <v>45481.349259027775</v>
      </c>
      <c r="J1612" s="15">
        <v>336135</v>
      </c>
      <c r="K1612" s="12">
        <v>0</v>
      </c>
      <c r="L1612" s="15">
        <v>0</v>
      </c>
      <c r="M1612" s="15">
        <f t="shared" si="28"/>
        <v>336135</v>
      </c>
      <c r="N1612" s="42" t="s">
        <v>17</v>
      </c>
      <c r="O1612" s="40"/>
      <c r="P1612" s="40" t="s">
        <v>4268</v>
      </c>
      <c r="Q1612" s="40" t="b">
        <v>0</v>
      </c>
      <c r="R1612" s="40" t="s">
        <v>4254</v>
      </c>
      <c r="S1612" s="40"/>
      <c r="T1612" s="40" t="e">
        <v>#N/A</v>
      </c>
      <c r="U1612" s="15">
        <v>336135</v>
      </c>
      <c r="V1612" s="15">
        <v>0</v>
      </c>
      <c r="W1612" s="15">
        <v>0</v>
      </c>
      <c r="X1612" s="15"/>
      <c r="Y1612" s="15"/>
      <c r="Z1612" s="15">
        <v>336135</v>
      </c>
      <c r="AA1612" s="15">
        <v>0</v>
      </c>
      <c r="AB1612" s="15">
        <v>0</v>
      </c>
      <c r="AC1612" s="15">
        <v>336135</v>
      </c>
      <c r="AD1612" s="15">
        <v>336135</v>
      </c>
      <c r="AE1612" s="40">
        <v>1222494017</v>
      </c>
      <c r="AF1612" s="15">
        <v>0</v>
      </c>
      <c r="AG1612" s="40"/>
      <c r="AH1612" s="40"/>
      <c r="AI1612" s="40"/>
      <c r="AJ1612" s="15">
        <v>0</v>
      </c>
      <c r="AK1612" s="40"/>
      <c r="AL1612" s="40"/>
      <c r="AM1612" s="40"/>
      <c r="AN1612" s="41">
        <v>45504</v>
      </c>
    </row>
    <row r="1613" spans="1:40" x14ac:dyDescent="0.35">
      <c r="A1613" s="40">
        <v>835000972</v>
      </c>
      <c r="B1613" s="40" t="s">
        <v>0</v>
      </c>
      <c r="C1613" s="40" t="s">
        <v>1649</v>
      </c>
      <c r="D1613" s="40" t="s">
        <v>22</v>
      </c>
      <c r="E1613" s="40">
        <v>12801</v>
      </c>
      <c r="F1613" s="40" t="s">
        <v>1649</v>
      </c>
      <c r="G1613" s="40" t="s">
        <v>3757</v>
      </c>
      <c r="H1613" s="41">
        <v>45448.973518518731</v>
      </c>
      <c r="I1613" s="41">
        <v>45481.34545940972</v>
      </c>
      <c r="J1613" s="15">
        <v>100590</v>
      </c>
      <c r="K1613" s="12">
        <v>0</v>
      </c>
      <c r="L1613" s="15">
        <v>0</v>
      </c>
      <c r="M1613" s="15">
        <f t="shared" si="28"/>
        <v>100590</v>
      </c>
      <c r="N1613" s="42" t="s">
        <v>17</v>
      </c>
      <c r="O1613" s="40"/>
      <c r="P1613" s="40" t="s">
        <v>4268</v>
      </c>
      <c r="Q1613" s="40" t="b">
        <v>0</v>
      </c>
      <c r="R1613" s="40" t="s">
        <v>4254</v>
      </c>
      <c r="S1613" s="40"/>
      <c r="T1613" s="40" t="e">
        <v>#N/A</v>
      </c>
      <c r="U1613" s="15">
        <v>100590</v>
      </c>
      <c r="V1613" s="15">
        <v>0</v>
      </c>
      <c r="W1613" s="15">
        <v>0</v>
      </c>
      <c r="X1613" s="15"/>
      <c r="Y1613" s="15"/>
      <c r="Z1613" s="15">
        <v>100590</v>
      </c>
      <c r="AA1613" s="15">
        <v>0</v>
      </c>
      <c r="AB1613" s="15">
        <v>0</v>
      </c>
      <c r="AC1613" s="15">
        <v>100590</v>
      </c>
      <c r="AD1613" s="15">
        <v>100590</v>
      </c>
      <c r="AE1613" s="40">
        <v>1222494018</v>
      </c>
      <c r="AF1613" s="15">
        <v>0</v>
      </c>
      <c r="AG1613" s="40"/>
      <c r="AH1613" s="40"/>
      <c r="AI1613" s="40"/>
      <c r="AJ1613" s="15">
        <v>0</v>
      </c>
      <c r="AK1613" s="40"/>
      <c r="AL1613" s="40"/>
      <c r="AM1613" s="40"/>
      <c r="AN1613" s="41">
        <v>45504</v>
      </c>
    </row>
    <row r="1614" spans="1:40" x14ac:dyDescent="0.35">
      <c r="A1614" s="40">
        <v>835000972</v>
      </c>
      <c r="B1614" s="40" t="s">
        <v>0</v>
      </c>
      <c r="C1614" s="40" t="s">
        <v>1650</v>
      </c>
      <c r="D1614" s="40" t="s">
        <v>22</v>
      </c>
      <c r="E1614" s="40">
        <v>12810</v>
      </c>
      <c r="F1614" s="40" t="s">
        <v>1650</v>
      </c>
      <c r="G1614" s="40" t="s">
        <v>3758</v>
      </c>
      <c r="H1614" s="41">
        <v>45449.024432870559</v>
      </c>
      <c r="I1614" s="41">
        <v>45475.291666666664</v>
      </c>
      <c r="J1614" s="15">
        <v>85400</v>
      </c>
      <c r="K1614" s="12">
        <v>0</v>
      </c>
      <c r="L1614" s="15">
        <v>0</v>
      </c>
      <c r="M1614" s="15">
        <f t="shared" si="28"/>
        <v>85400</v>
      </c>
      <c r="N1614" s="42" t="s">
        <v>17</v>
      </c>
      <c r="O1614" s="40"/>
      <c r="P1614" s="40" t="s">
        <v>4268</v>
      </c>
      <c r="Q1614" s="40" t="b">
        <v>0</v>
      </c>
      <c r="R1614" s="40" t="s">
        <v>4254</v>
      </c>
      <c r="S1614" s="40"/>
      <c r="T1614" s="40" t="e">
        <v>#N/A</v>
      </c>
      <c r="U1614" s="15">
        <v>85400</v>
      </c>
      <c r="V1614" s="15">
        <v>0</v>
      </c>
      <c r="W1614" s="15">
        <v>0</v>
      </c>
      <c r="X1614" s="15"/>
      <c r="Y1614" s="15"/>
      <c r="Z1614" s="15">
        <v>85400</v>
      </c>
      <c r="AA1614" s="15">
        <v>0</v>
      </c>
      <c r="AB1614" s="15">
        <v>0</v>
      </c>
      <c r="AC1614" s="15">
        <v>85400</v>
      </c>
      <c r="AD1614" s="15">
        <v>85400</v>
      </c>
      <c r="AE1614" s="40">
        <v>1222494019</v>
      </c>
      <c r="AF1614" s="15">
        <v>0</v>
      </c>
      <c r="AG1614" s="40"/>
      <c r="AH1614" s="40"/>
      <c r="AI1614" s="40"/>
      <c r="AJ1614" s="15">
        <v>0</v>
      </c>
      <c r="AK1614" s="40"/>
      <c r="AL1614" s="40"/>
      <c r="AM1614" s="40"/>
      <c r="AN1614" s="41">
        <v>45504</v>
      </c>
    </row>
    <row r="1615" spans="1:40" x14ac:dyDescent="0.35">
      <c r="A1615" s="40">
        <v>835000972</v>
      </c>
      <c r="B1615" s="40" t="s">
        <v>0</v>
      </c>
      <c r="C1615" s="40" t="s">
        <v>1651</v>
      </c>
      <c r="D1615" s="40" t="s">
        <v>22</v>
      </c>
      <c r="E1615" s="40">
        <v>12826</v>
      </c>
      <c r="F1615" s="40" t="s">
        <v>1651</v>
      </c>
      <c r="G1615" s="40" t="s">
        <v>3759</v>
      </c>
      <c r="H1615" s="41">
        <v>45449.175590266008</v>
      </c>
      <c r="I1615" s="41">
        <v>45481.343476076392</v>
      </c>
      <c r="J1615" s="15">
        <v>233909</v>
      </c>
      <c r="K1615" s="12">
        <v>0</v>
      </c>
      <c r="L1615" s="15">
        <v>0</v>
      </c>
      <c r="M1615" s="15">
        <f t="shared" si="28"/>
        <v>233909</v>
      </c>
      <c r="N1615" s="42" t="s">
        <v>17</v>
      </c>
      <c r="O1615" s="40"/>
      <c r="P1615" s="40" t="s">
        <v>4268</v>
      </c>
      <c r="Q1615" s="40" t="b">
        <v>0</v>
      </c>
      <c r="R1615" s="40" t="s">
        <v>4254</v>
      </c>
      <c r="S1615" s="40"/>
      <c r="T1615" s="40" t="e">
        <v>#N/A</v>
      </c>
      <c r="U1615" s="15">
        <v>233909</v>
      </c>
      <c r="V1615" s="15">
        <v>0</v>
      </c>
      <c r="W1615" s="15">
        <v>0</v>
      </c>
      <c r="X1615" s="15"/>
      <c r="Y1615" s="15"/>
      <c r="Z1615" s="15">
        <v>233909</v>
      </c>
      <c r="AA1615" s="15">
        <v>0</v>
      </c>
      <c r="AB1615" s="15">
        <v>0</v>
      </c>
      <c r="AC1615" s="15">
        <v>233909</v>
      </c>
      <c r="AD1615" s="15">
        <v>233909</v>
      </c>
      <c r="AE1615" s="40">
        <v>1222494020</v>
      </c>
      <c r="AF1615" s="15">
        <v>0</v>
      </c>
      <c r="AG1615" s="40"/>
      <c r="AH1615" s="40"/>
      <c r="AI1615" s="40"/>
      <c r="AJ1615" s="15">
        <v>0</v>
      </c>
      <c r="AK1615" s="40"/>
      <c r="AL1615" s="40"/>
      <c r="AM1615" s="40"/>
      <c r="AN1615" s="41">
        <v>45504</v>
      </c>
    </row>
    <row r="1616" spans="1:40" x14ac:dyDescent="0.35">
      <c r="A1616" s="40">
        <v>835000972</v>
      </c>
      <c r="B1616" s="40" t="s">
        <v>0</v>
      </c>
      <c r="C1616" s="40" t="s">
        <v>1652</v>
      </c>
      <c r="D1616" s="40" t="s">
        <v>22</v>
      </c>
      <c r="E1616" s="40">
        <v>12834</v>
      </c>
      <c r="F1616" s="40" t="s">
        <v>1652</v>
      </c>
      <c r="G1616" s="40" t="s">
        <v>3760</v>
      </c>
      <c r="H1616" s="41">
        <v>45449.234490728937</v>
      </c>
      <c r="I1616" s="41">
        <v>45481.341864930553</v>
      </c>
      <c r="J1616" s="15">
        <v>267536</v>
      </c>
      <c r="K1616" s="12">
        <v>0</v>
      </c>
      <c r="L1616" s="15">
        <v>0</v>
      </c>
      <c r="M1616" s="15">
        <f t="shared" si="28"/>
        <v>267536</v>
      </c>
      <c r="N1616" s="42" t="s">
        <v>17</v>
      </c>
      <c r="O1616" s="40"/>
      <c r="P1616" s="40" t="s">
        <v>4268</v>
      </c>
      <c r="Q1616" s="40" t="b">
        <v>0</v>
      </c>
      <c r="R1616" s="40" t="s">
        <v>4254</v>
      </c>
      <c r="S1616" s="40"/>
      <c r="T1616" s="40" t="e">
        <v>#N/A</v>
      </c>
      <c r="U1616" s="15">
        <v>267536</v>
      </c>
      <c r="V1616" s="15">
        <v>0</v>
      </c>
      <c r="W1616" s="15">
        <v>0</v>
      </c>
      <c r="X1616" s="15"/>
      <c r="Y1616" s="15"/>
      <c r="Z1616" s="15">
        <v>267536</v>
      </c>
      <c r="AA1616" s="15">
        <v>0</v>
      </c>
      <c r="AB1616" s="15">
        <v>0</v>
      </c>
      <c r="AC1616" s="15">
        <v>267536</v>
      </c>
      <c r="AD1616" s="15">
        <v>267536</v>
      </c>
      <c r="AE1616" s="40">
        <v>1222493943</v>
      </c>
      <c r="AF1616" s="15">
        <v>0</v>
      </c>
      <c r="AG1616" s="40"/>
      <c r="AH1616" s="40"/>
      <c r="AI1616" s="40"/>
      <c r="AJ1616" s="15">
        <v>0</v>
      </c>
      <c r="AK1616" s="40"/>
      <c r="AL1616" s="40"/>
      <c r="AM1616" s="40"/>
      <c r="AN1616" s="41">
        <v>45504</v>
      </c>
    </row>
    <row r="1617" spans="1:40" x14ac:dyDescent="0.35">
      <c r="A1617" s="40">
        <v>835000972</v>
      </c>
      <c r="B1617" s="40" t="s">
        <v>0</v>
      </c>
      <c r="C1617" s="40" t="s">
        <v>1653</v>
      </c>
      <c r="D1617" s="40" t="s">
        <v>22</v>
      </c>
      <c r="E1617" s="40">
        <v>12855</v>
      </c>
      <c r="F1617" s="40" t="s">
        <v>1653</v>
      </c>
      <c r="G1617" s="40" t="s">
        <v>3761</v>
      </c>
      <c r="H1617" s="41">
        <v>45449.321759259328</v>
      </c>
      <c r="I1617" s="41">
        <v>45481.339766435187</v>
      </c>
      <c r="J1617" s="15">
        <v>85400</v>
      </c>
      <c r="K1617" s="12">
        <v>0</v>
      </c>
      <c r="L1617" s="15">
        <v>0</v>
      </c>
      <c r="M1617" s="15">
        <f t="shared" si="28"/>
        <v>85400</v>
      </c>
      <c r="N1617" s="42" t="s">
        <v>17</v>
      </c>
      <c r="O1617" s="40"/>
      <c r="P1617" s="40" t="s">
        <v>4268</v>
      </c>
      <c r="Q1617" s="40" t="b">
        <v>0</v>
      </c>
      <c r="R1617" s="40" t="s">
        <v>4254</v>
      </c>
      <c r="S1617" s="40"/>
      <c r="T1617" s="40" t="e">
        <v>#N/A</v>
      </c>
      <c r="U1617" s="15">
        <v>85400</v>
      </c>
      <c r="V1617" s="15">
        <v>0</v>
      </c>
      <c r="W1617" s="15">
        <v>0</v>
      </c>
      <c r="X1617" s="15"/>
      <c r="Y1617" s="15"/>
      <c r="Z1617" s="15">
        <v>85400</v>
      </c>
      <c r="AA1617" s="15">
        <v>0</v>
      </c>
      <c r="AB1617" s="15">
        <v>0</v>
      </c>
      <c r="AC1617" s="15">
        <v>85400</v>
      </c>
      <c r="AD1617" s="15">
        <v>85400</v>
      </c>
      <c r="AE1617" s="40">
        <v>1222494021</v>
      </c>
      <c r="AF1617" s="15">
        <v>0</v>
      </c>
      <c r="AG1617" s="40"/>
      <c r="AH1617" s="40"/>
      <c r="AI1617" s="40"/>
      <c r="AJ1617" s="15">
        <v>0</v>
      </c>
      <c r="AK1617" s="40"/>
      <c r="AL1617" s="40"/>
      <c r="AM1617" s="40"/>
      <c r="AN1617" s="41">
        <v>45504</v>
      </c>
    </row>
    <row r="1618" spans="1:40" x14ac:dyDescent="0.35">
      <c r="A1618" s="40">
        <v>835000972</v>
      </c>
      <c r="B1618" s="40" t="s">
        <v>0</v>
      </c>
      <c r="C1618" s="40" t="s">
        <v>1654</v>
      </c>
      <c r="D1618" s="40" t="s">
        <v>22</v>
      </c>
      <c r="E1618" s="40">
        <v>12893</v>
      </c>
      <c r="F1618" s="40" t="s">
        <v>1654</v>
      </c>
      <c r="G1618" s="40" t="s">
        <v>3762</v>
      </c>
      <c r="H1618" s="41">
        <v>45449.404421296436</v>
      </c>
      <c r="I1618" s="41">
        <v>45475.291666666664</v>
      </c>
      <c r="J1618" s="15">
        <v>7800</v>
      </c>
      <c r="K1618" s="12">
        <v>0</v>
      </c>
      <c r="L1618" s="15">
        <v>0</v>
      </c>
      <c r="M1618" s="15">
        <f t="shared" si="28"/>
        <v>7800</v>
      </c>
      <c r="N1618" s="42" t="s">
        <v>17</v>
      </c>
      <c r="O1618" s="40"/>
      <c r="P1618" s="40" t="s">
        <v>4268</v>
      </c>
      <c r="Q1618" s="40" t="b">
        <v>0</v>
      </c>
      <c r="R1618" s="40" t="s">
        <v>4254</v>
      </c>
      <c r="S1618" s="40"/>
      <c r="T1618" s="40" t="e">
        <v>#N/A</v>
      </c>
      <c r="U1618" s="15">
        <v>7800</v>
      </c>
      <c r="V1618" s="15">
        <v>0</v>
      </c>
      <c r="W1618" s="15">
        <v>0</v>
      </c>
      <c r="X1618" s="15"/>
      <c r="Y1618" s="15"/>
      <c r="Z1618" s="15">
        <v>7800</v>
      </c>
      <c r="AA1618" s="15">
        <v>0</v>
      </c>
      <c r="AB1618" s="15">
        <v>0</v>
      </c>
      <c r="AC1618" s="15">
        <v>7800</v>
      </c>
      <c r="AD1618" s="15">
        <v>7800</v>
      </c>
      <c r="AE1618" s="40">
        <v>1222492501</v>
      </c>
      <c r="AF1618" s="15">
        <v>0</v>
      </c>
      <c r="AG1618" s="40"/>
      <c r="AH1618" s="40"/>
      <c r="AI1618" s="40"/>
      <c r="AJ1618" s="15">
        <v>0</v>
      </c>
      <c r="AK1618" s="40"/>
      <c r="AL1618" s="40"/>
      <c r="AM1618" s="40"/>
      <c r="AN1618" s="41">
        <v>45504</v>
      </c>
    </row>
    <row r="1619" spans="1:40" x14ac:dyDescent="0.35">
      <c r="A1619" s="40">
        <v>835000972</v>
      </c>
      <c r="B1619" s="40" t="s">
        <v>0</v>
      </c>
      <c r="C1619" s="40" t="s">
        <v>1655</v>
      </c>
      <c r="D1619" s="40" t="s">
        <v>22</v>
      </c>
      <c r="E1619" s="40">
        <v>12922</v>
      </c>
      <c r="F1619" s="40" t="s">
        <v>1655</v>
      </c>
      <c r="G1619" s="40" t="s">
        <v>3763</v>
      </c>
      <c r="H1619" s="41">
        <v>45449.494895833544</v>
      </c>
      <c r="I1619" s="41">
        <v>45481.338138888888</v>
      </c>
      <c r="J1619" s="15">
        <v>152377</v>
      </c>
      <c r="K1619" s="12">
        <v>0</v>
      </c>
      <c r="L1619" s="15">
        <v>0</v>
      </c>
      <c r="M1619" s="15">
        <f t="shared" si="28"/>
        <v>152377</v>
      </c>
      <c r="N1619" s="42" t="s">
        <v>17</v>
      </c>
      <c r="O1619" s="40"/>
      <c r="P1619" s="40" t="s">
        <v>4268</v>
      </c>
      <c r="Q1619" s="40" t="b">
        <v>0</v>
      </c>
      <c r="R1619" s="40" t="s">
        <v>4254</v>
      </c>
      <c r="S1619" s="40"/>
      <c r="T1619" s="40" t="e">
        <v>#N/A</v>
      </c>
      <c r="U1619" s="15">
        <v>152377</v>
      </c>
      <c r="V1619" s="15">
        <v>0</v>
      </c>
      <c r="W1619" s="15">
        <v>0</v>
      </c>
      <c r="X1619" s="15"/>
      <c r="Y1619" s="15"/>
      <c r="Z1619" s="15">
        <v>152377</v>
      </c>
      <c r="AA1619" s="15">
        <v>0</v>
      </c>
      <c r="AB1619" s="15">
        <v>0</v>
      </c>
      <c r="AC1619" s="15">
        <v>152377</v>
      </c>
      <c r="AD1619" s="15">
        <v>152377</v>
      </c>
      <c r="AE1619" s="40">
        <v>1222494022</v>
      </c>
      <c r="AF1619" s="15">
        <v>0</v>
      </c>
      <c r="AG1619" s="40"/>
      <c r="AH1619" s="40"/>
      <c r="AI1619" s="40"/>
      <c r="AJ1619" s="15">
        <v>0</v>
      </c>
      <c r="AK1619" s="40"/>
      <c r="AL1619" s="40"/>
      <c r="AM1619" s="40"/>
      <c r="AN1619" s="41">
        <v>45504</v>
      </c>
    </row>
    <row r="1620" spans="1:40" x14ac:dyDescent="0.35">
      <c r="A1620" s="40">
        <v>835000972</v>
      </c>
      <c r="B1620" s="40" t="s">
        <v>0</v>
      </c>
      <c r="C1620" s="40" t="s">
        <v>1656</v>
      </c>
      <c r="D1620" s="40" t="s">
        <v>22</v>
      </c>
      <c r="E1620" s="40">
        <v>12984</v>
      </c>
      <c r="F1620" s="40" t="s">
        <v>1656</v>
      </c>
      <c r="G1620" s="40" t="s">
        <v>3764</v>
      </c>
      <c r="H1620" s="41">
        <v>45449.830763889011</v>
      </c>
      <c r="I1620" s="41">
        <v>45481.334718981481</v>
      </c>
      <c r="J1620" s="15">
        <v>277370</v>
      </c>
      <c r="K1620" s="12">
        <v>0</v>
      </c>
      <c r="L1620" s="15">
        <v>0</v>
      </c>
      <c r="M1620" s="15">
        <f t="shared" si="28"/>
        <v>277370</v>
      </c>
      <c r="N1620" s="42" t="s">
        <v>17</v>
      </c>
      <c r="O1620" s="40"/>
      <c r="P1620" s="40" t="s">
        <v>4268</v>
      </c>
      <c r="Q1620" s="40" t="b">
        <v>0</v>
      </c>
      <c r="R1620" s="40" t="s">
        <v>4254</v>
      </c>
      <c r="S1620" s="40"/>
      <c r="T1620" s="40" t="e">
        <v>#N/A</v>
      </c>
      <c r="U1620" s="15">
        <v>277370</v>
      </c>
      <c r="V1620" s="15">
        <v>0</v>
      </c>
      <c r="W1620" s="15">
        <v>0</v>
      </c>
      <c r="X1620" s="15"/>
      <c r="Y1620" s="15"/>
      <c r="Z1620" s="15">
        <v>277370</v>
      </c>
      <c r="AA1620" s="15">
        <v>0</v>
      </c>
      <c r="AB1620" s="15">
        <v>0</v>
      </c>
      <c r="AC1620" s="15">
        <v>277370</v>
      </c>
      <c r="AD1620" s="15">
        <v>277370</v>
      </c>
      <c r="AE1620" s="40">
        <v>1222494023</v>
      </c>
      <c r="AF1620" s="15">
        <v>0</v>
      </c>
      <c r="AG1620" s="40"/>
      <c r="AH1620" s="40"/>
      <c r="AI1620" s="40"/>
      <c r="AJ1620" s="15">
        <v>0</v>
      </c>
      <c r="AK1620" s="40"/>
      <c r="AL1620" s="40"/>
      <c r="AM1620" s="40"/>
      <c r="AN1620" s="41">
        <v>45504</v>
      </c>
    </row>
    <row r="1621" spans="1:40" x14ac:dyDescent="0.35">
      <c r="A1621" s="40">
        <v>835000972</v>
      </c>
      <c r="B1621" s="40" t="s">
        <v>0</v>
      </c>
      <c r="C1621" s="40" t="s">
        <v>1657</v>
      </c>
      <c r="D1621" s="40" t="s">
        <v>22</v>
      </c>
      <c r="E1621" s="40">
        <v>13050</v>
      </c>
      <c r="F1621" s="40" t="s">
        <v>1657</v>
      </c>
      <c r="G1621" s="40" t="s">
        <v>3765</v>
      </c>
      <c r="H1621" s="41">
        <v>45450.450127303135</v>
      </c>
      <c r="I1621" s="41">
        <v>45481.333427777776</v>
      </c>
      <c r="J1621" s="15">
        <v>26300</v>
      </c>
      <c r="K1621" s="12">
        <v>0</v>
      </c>
      <c r="L1621" s="15">
        <v>0</v>
      </c>
      <c r="M1621" s="15">
        <f t="shared" si="28"/>
        <v>26300</v>
      </c>
      <c r="N1621" s="42" t="s">
        <v>17</v>
      </c>
      <c r="O1621" s="40"/>
      <c r="P1621" s="40" t="s">
        <v>4268</v>
      </c>
      <c r="Q1621" s="40" t="b">
        <v>0</v>
      </c>
      <c r="R1621" s="40" t="s">
        <v>4254</v>
      </c>
      <c r="S1621" s="40"/>
      <c r="T1621" s="40" t="e">
        <v>#N/A</v>
      </c>
      <c r="U1621" s="15">
        <v>30800</v>
      </c>
      <c r="V1621" s="15">
        <v>0</v>
      </c>
      <c r="W1621" s="15">
        <v>0</v>
      </c>
      <c r="X1621" s="15"/>
      <c r="Y1621" s="15"/>
      <c r="Z1621" s="15">
        <v>30800</v>
      </c>
      <c r="AA1621" s="15">
        <v>0</v>
      </c>
      <c r="AB1621" s="15">
        <v>0</v>
      </c>
      <c r="AC1621" s="15">
        <v>26300</v>
      </c>
      <c r="AD1621" s="15">
        <v>26300</v>
      </c>
      <c r="AE1621" s="40">
        <v>1222492504</v>
      </c>
      <c r="AF1621" s="15">
        <v>0</v>
      </c>
      <c r="AG1621" s="40"/>
      <c r="AH1621" s="40"/>
      <c r="AI1621" s="40"/>
      <c r="AJ1621" s="15">
        <v>0</v>
      </c>
      <c r="AK1621" s="40"/>
      <c r="AL1621" s="40"/>
      <c r="AM1621" s="40"/>
      <c r="AN1621" s="41">
        <v>45504</v>
      </c>
    </row>
    <row r="1622" spans="1:40" x14ac:dyDescent="0.35">
      <c r="A1622" s="40">
        <v>835000972</v>
      </c>
      <c r="B1622" s="40" t="s">
        <v>0</v>
      </c>
      <c r="C1622" s="40" t="s">
        <v>1658</v>
      </c>
      <c r="D1622" s="40" t="s">
        <v>22</v>
      </c>
      <c r="E1622" s="40">
        <v>13146</v>
      </c>
      <c r="F1622" s="40" t="s">
        <v>1658</v>
      </c>
      <c r="G1622" s="40" t="s">
        <v>3766</v>
      </c>
      <c r="H1622" s="41">
        <v>45450.789155080914</v>
      </c>
      <c r="I1622" s="41">
        <v>45478.708903356484</v>
      </c>
      <c r="J1622" s="15">
        <v>286419</v>
      </c>
      <c r="K1622" s="12">
        <v>0</v>
      </c>
      <c r="L1622" s="15">
        <v>0</v>
      </c>
      <c r="M1622" s="15">
        <f t="shared" si="28"/>
        <v>286419</v>
      </c>
      <c r="N1622" s="42" t="s">
        <v>17</v>
      </c>
      <c r="O1622" s="40"/>
      <c r="P1622" s="40" t="s">
        <v>4268</v>
      </c>
      <c r="Q1622" s="40" t="b">
        <v>0</v>
      </c>
      <c r="R1622" s="40" t="s">
        <v>4254</v>
      </c>
      <c r="S1622" s="40"/>
      <c r="T1622" s="40" t="e">
        <v>#N/A</v>
      </c>
      <c r="U1622" s="15">
        <v>286419</v>
      </c>
      <c r="V1622" s="15">
        <v>0</v>
      </c>
      <c r="W1622" s="15">
        <v>0</v>
      </c>
      <c r="X1622" s="15"/>
      <c r="Y1622" s="15"/>
      <c r="Z1622" s="15">
        <v>286419</v>
      </c>
      <c r="AA1622" s="15">
        <v>0</v>
      </c>
      <c r="AB1622" s="15">
        <v>0</v>
      </c>
      <c r="AC1622" s="15">
        <v>286419</v>
      </c>
      <c r="AD1622" s="15">
        <v>286419</v>
      </c>
      <c r="AE1622" s="40">
        <v>1222494024</v>
      </c>
      <c r="AF1622" s="15">
        <v>0</v>
      </c>
      <c r="AG1622" s="40"/>
      <c r="AH1622" s="40"/>
      <c r="AI1622" s="40"/>
      <c r="AJ1622" s="15">
        <v>0</v>
      </c>
      <c r="AK1622" s="40"/>
      <c r="AL1622" s="40"/>
      <c r="AM1622" s="40"/>
      <c r="AN1622" s="41">
        <v>45504</v>
      </c>
    </row>
    <row r="1623" spans="1:40" x14ac:dyDescent="0.35">
      <c r="A1623" s="40">
        <v>835000972</v>
      </c>
      <c r="B1623" s="40" t="s">
        <v>0</v>
      </c>
      <c r="C1623" s="40" t="s">
        <v>1659</v>
      </c>
      <c r="D1623" s="40" t="s">
        <v>22</v>
      </c>
      <c r="E1623" s="40">
        <v>13173</v>
      </c>
      <c r="F1623" s="40" t="s">
        <v>1659</v>
      </c>
      <c r="G1623" s="40" t="s">
        <v>3767</v>
      </c>
      <c r="H1623" s="41">
        <v>45451.32429397013</v>
      </c>
      <c r="I1623" s="41">
        <v>45478.702887731481</v>
      </c>
      <c r="J1623" s="15">
        <v>122374</v>
      </c>
      <c r="K1623" s="12">
        <v>0</v>
      </c>
      <c r="L1623" s="15">
        <v>0</v>
      </c>
      <c r="M1623" s="15">
        <f t="shared" si="28"/>
        <v>122374</v>
      </c>
      <c r="N1623" s="42" t="s">
        <v>17</v>
      </c>
      <c r="O1623" s="40"/>
      <c r="P1623" s="40" t="s">
        <v>4268</v>
      </c>
      <c r="Q1623" s="40" t="b">
        <v>0</v>
      </c>
      <c r="R1623" s="40" t="s">
        <v>4254</v>
      </c>
      <c r="S1623" s="40"/>
      <c r="T1623" s="40" t="e">
        <v>#N/A</v>
      </c>
      <c r="U1623" s="15">
        <v>122374</v>
      </c>
      <c r="V1623" s="15">
        <v>0</v>
      </c>
      <c r="W1623" s="15">
        <v>0</v>
      </c>
      <c r="X1623" s="15"/>
      <c r="Y1623" s="15"/>
      <c r="Z1623" s="15">
        <v>122374</v>
      </c>
      <c r="AA1623" s="15">
        <v>0</v>
      </c>
      <c r="AB1623" s="15">
        <v>0</v>
      </c>
      <c r="AC1623" s="15">
        <v>122374</v>
      </c>
      <c r="AD1623" s="15">
        <v>122374</v>
      </c>
      <c r="AE1623" s="40">
        <v>1222494025</v>
      </c>
      <c r="AF1623" s="15">
        <v>0</v>
      </c>
      <c r="AG1623" s="40"/>
      <c r="AH1623" s="40"/>
      <c r="AI1623" s="40"/>
      <c r="AJ1623" s="15">
        <v>0</v>
      </c>
      <c r="AK1623" s="40"/>
      <c r="AL1623" s="40"/>
      <c r="AM1623" s="40"/>
      <c r="AN1623" s="41">
        <v>45504</v>
      </c>
    </row>
    <row r="1624" spans="1:40" x14ac:dyDescent="0.35">
      <c r="A1624" s="40">
        <v>835000972</v>
      </c>
      <c r="B1624" s="40" t="s">
        <v>0</v>
      </c>
      <c r="C1624" s="40" t="s">
        <v>1660</v>
      </c>
      <c r="D1624" s="40" t="s">
        <v>22</v>
      </c>
      <c r="E1624" s="40">
        <v>13180</v>
      </c>
      <c r="F1624" s="40" t="s">
        <v>1660</v>
      </c>
      <c r="G1624" s="40" t="s">
        <v>3768</v>
      </c>
      <c r="H1624" s="41">
        <v>45451.382164340466</v>
      </c>
      <c r="I1624" s="41">
        <v>45478.701736689814</v>
      </c>
      <c r="J1624" s="15">
        <v>375224</v>
      </c>
      <c r="K1624" s="12">
        <v>0</v>
      </c>
      <c r="L1624" s="15">
        <v>0</v>
      </c>
      <c r="M1624" s="15">
        <f t="shared" si="28"/>
        <v>375224</v>
      </c>
      <c r="N1624" s="42" t="s">
        <v>17</v>
      </c>
      <c r="O1624" s="40"/>
      <c r="P1624" s="40" t="s">
        <v>4268</v>
      </c>
      <c r="Q1624" s="40" t="b">
        <v>0</v>
      </c>
      <c r="R1624" s="40" t="s">
        <v>4254</v>
      </c>
      <c r="S1624" s="40"/>
      <c r="T1624" s="40" t="e">
        <v>#N/A</v>
      </c>
      <c r="U1624" s="15">
        <v>375224</v>
      </c>
      <c r="V1624" s="15">
        <v>0</v>
      </c>
      <c r="W1624" s="15">
        <v>0</v>
      </c>
      <c r="X1624" s="15"/>
      <c r="Y1624" s="15"/>
      <c r="Z1624" s="15">
        <v>375224</v>
      </c>
      <c r="AA1624" s="15">
        <v>0</v>
      </c>
      <c r="AB1624" s="15">
        <v>0</v>
      </c>
      <c r="AC1624" s="15">
        <v>375224</v>
      </c>
      <c r="AD1624" s="15">
        <v>375224</v>
      </c>
      <c r="AE1624" s="40">
        <v>1222494026</v>
      </c>
      <c r="AF1624" s="15">
        <v>0</v>
      </c>
      <c r="AG1624" s="40"/>
      <c r="AH1624" s="40"/>
      <c r="AI1624" s="40"/>
      <c r="AJ1624" s="15">
        <v>0</v>
      </c>
      <c r="AK1624" s="40"/>
      <c r="AL1624" s="40"/>
      <c r="AM1624" s="40"/>
      <c r="AN1624" s="41">
        <v>45504</v>
      </c>
    </row>
    <row r="1625" spans="1:40" x14ac:dyDescent="0.35">
      <c r="A1625" s="40">
        <v>835000972</v>
      </c>
      <c r="B1625" s="40" t="s">
        <v>0</v>
      </c>
      <c r="C1625" s="40" t="s">
        <v>1661</v>
      </c>
      <c r="D1625" s="40" t="s">
        <v>22</v>
      </c>
      <c r="E1625" s="40">
        <v>13182</v>
      </c>
      <c r="F1625" s="40" t="s">
        <v>1661</v>
      </c>
      <c r="G1625" s="40" t="s">
        <v>3769</v>
      </c>
      <c r="H1625" s="41">
        <v>45451.401990729384</v>
      </c>
      <c r="I1625" s="41">
        <v>45478.700438692133</v>
      </c>
      <c r="J1625" s="15">
        <v>278452</v>
      </c>
      <c r="K1625" s="12">
        <v>0</v>
      </c>
      <c r="L1625" s="15">
        <v>0</v>
      </c>
      <c r="M1625" s="15">
        <f t="shared" si="28"/>
        <v>278452</v>
      </c>
      <c r="N1625" s="42" t="s">
        <v>17</v>
      </c>
      <c r="O1625" s="40"/>
      <c r="P1625" s="40" t="s">
        <v>4268</v>
      </c>
      <c r="Q1625" s="40" t="b">
        <v>0</v>
      </c>
      <c r="R1625" s="40" t="s">
        <v>4254</v>
      </c>
      <c r="S1625" s="40"/>
      <c r="T1625" s="40" t="e">
        <v>#N/A</v>
      </c>
      <c r="U1625" s="15">
        <v>278452</v>
      </c>
      <c r="V1625" s="15">
        <v>0</v>
      </c>
      <c r="W1625" s="15">
        <v>0</v>
      </c>
      <c r="X1625" s="15"/>
      <c r="Y1625" s="15"/>
      <c r="Z1625" s="15">
        <v>278452</v>
      </c>
      <c r="AA1625" s="15">
        <v>0</v>
      </c>
      <c r="AB1625" s="15">
        <v>0</v>
      </c>
      <c r="AC1625" s="15">
        <v>278452</v>
      </c>
      <c r="AD1625" s="15">
        <v>278452</v>
      </c>
      <c r="AE1625" s="40">
        <v>1222494027</v>
      </c>
      <c r="AF1625" s="15">
        <v>0</v>
      </c>
      <c r="AG1625" s="40"/>
      <c r="AH1625" s="40"/>
      <c r="AI1625" s="40"/>
      <c r="AJ1625" s="15">
        <v>0</v>
      </c>
      <c r="AK1625" s="40"/>
      <c r="AL1625" s="40"/>
      <c r="AM1625" s="40"/>
      <c r="AN1625" s="41">
        <v>45504</v>
      </c>
    </row>
    <row r="1626" spans="1:40" x14ac:dyDescent="0.35">
      <c r="A1626" s="40">
        <v>835000972</v>
      </c>
      <c r="B1626" s="40" t="s">
        <v>0</v>
      </c>
      <c r="C1626" s="40" t="s">
        <v>1662</v>
      </c>
      <c r="D1626" s="40" t="s">
        <v>22</v>
      </c>
      <c r="E1626" s="40">
        <v>13184</v>
      </c>
      <c r="F1626" s="40" t="s">
        <v>1662</v>
      </c>
      <c r="G1626" s="40" t="s">
        <v>3770</v>
      </c>
      <c r="H1626" s="41">
        <v>45451.419351852033</v>
      </c>
      <c r="I1626" s="41">
        <v>45478.69921230324</v>
      </c>
      <c r="J1626" s="15">
        <v>161852</v>
      </c>
      <c r="K1626" s="12">
        <v>0</v>
      </c>
      <c r="L1626" s="15">
        <v>0</v>
      </c>
      <c r="M1626" s="15">
        <f t="shared" si="28"/>
        <v>161852</v>
      </c>
      <c r="N1626" s="42" t="s">
        <v>17</v>
      </c>
      <c r="O1626" s="40"/>
      <c r="P1626" s="40" t="s">
        <v>4268</v>
      </c>
      <c r="Q1626" s="40" t="b">
        <v>0</v>
      </c>
      <c r="R1626" s="40" t="s">
        <v>4254</v>
      </c>
      <c r="S1626" s="40"/>
      <c r="T1626" s="40" t="e">
        <v>#N/A</v>
      </c>
      <c r="U1626" s="15">
        <v>161852</v>
      </c>
      <c r="V1626" s="15">
        <v>0</v>
      </c>
      <c r="W1626" s="15">
        <v>0</v>
      </c>
      <c r="X1626" s="15"/>
      <c r="Y1626" s="15"/>
      <c r="Z1626" s="15">
        <v>161852</v>
      </c>
      <c r="AA1626" s="15">
        <v>0</v>
      </c>
      <c r="AB1626" s="15">
        <v>0</v>
      </c>
      <c r="AC1626" s="15">
        <v>161852</v>
      </c>
      <c r="AD1626" s="15">
        <v>161852</v>
      </c>
      <c r="AE1626" s="40">
        <v>1222494029</v>
      </c>
      <c r="AF1626" s="15">
        <v>0</v>
      </c>
      <c r="AG1626" s="40"/>
      <c r="AH1626" s="40"/>
      <c r="AI1626" s="40"/>
      <c r="AJ1626" s="15">
        <v>0</v>
      </c>
      <c r="AK1626" s="40"/>
      <c r="AL1626" s="40"/>
      <c r="AM1626" s="40"/>
      <c r="AN1626" s="41">
        <v>45504</v>
      </c>
    </row>
    <row r="1627" spans="1:40" x14ac:dyDescent="0.35">
      <c r="A1627" s="40">
        <v>835000972</v>
      </c>
      <c r="B1627" s="40" t="s">
        <v>0</v>
      </c>
      <c r="C1627" s="40" t="s">
        <v>1663</v>
      </c>
      <c r="D1627" s="40" t="s">
        <v>22</v>
      </c>
      <c r="E1627" s="40">
        <v>13195</v>
      </c>
      <c r="F1627" s="40" t="s">
        <v>1663</v>
      </c>
      <c r="G1627" s="40" t="s">
        <v>3771</v>
      </c>
      <c r="H1627" s="41">
        <v>45451.579641203862</v>
      </c>
      <c r="I1627" s="41">
        <v>45478.682301539353</v>
      </c>
      <c r="J1627" s="15">
        <v>85400</v>
      </c>
      <c r="K1627" s="12">
        <v>0</v>
      </c>
      <c r="L1627" s="15">
        <v>0</v>
      </c>
      <c r="M1627" s="15">
        <f t="shared" si="28"/>
        <v>85400</v>
      </c>
      <c r="N1627" s="42" t="s">
        <v>17</v>
      </c>
      <c r="O1627" s="40"/>
      <c r="P1627" s="40" t="s">
        <v>4268</v>
      </c>
      <c r="Q1627" s="40" t="b">
        <v>0</v>
      </c>
      <c r="R1627" s="40" t="s">
        <v>4254</v>
      </c>
      <c r="S1627" s="40"/>
      <c r="T1627" s="40" t="e">
        <v>#N/A</v>
      </c>
      <c r="U1627" s="15">
        <v>85400</v>
      </c>
      <c r="V1627" s="15">
        <v>0</v>
      </c>
      <c r="W1627" s="15">
        <v>0</v>
      </c>
      <c r="X1627" s="15"/>
      <c r="Y1627" s="15"/>
      <c r="Z1627" s="15">
        <v>85400</v>
      </c>
      <c r="AA1627" s="15">
        <v>0</v>
      </c>
      <c r="AB1627" s="15">
        <v>0</v>
      </c>
      <c r="AC1627" s="15">
        <v>85400</v>
      </c>
      <c r="AD1627" s="15">
        <v>85400</v>
      </c>
      <c r="AE1627" s="40">
        <v>1222494030</v>
      </c>
      <c r="AF1627" s="15">
        <v>0</v>
      </c>
      <c r="AG1627" s="40"/>
      <c r="AH1627" s="40"/>
      <c r="AI1627" s="40"/>
      <c r="AJ1627" s="15">
        <v>0</v>
      </c>
      <c r="AK1627" s="40"/>
      <c r="AL1627" s="40"/>
      <c r="AM1627" s="40"/>
      <c r="AN1627" s="41">
        <v>45504</v>
      </c>
    </row>
    <row r="1628" spans="1:40" x14ac:dyDescent="0.35">
      <c r="A1628" s="40">
        <v>835000972</v>
      </c>
      <c r="B1628" s="40" t="s">
        <v>0</v>
      </c>
      <c r="C1628" s="40" t="s">
        <v>1664</v>
      </c>
      <c r="D1628" s="40" t="s">
        <v>22</v>
      </c>
      <c r="E1628" s="40">
        <v>13196</v>
      </c>
      <c r="F1628" s="40" t="s">
        <v>1664</v>
      </c>
      <c r="G1628" s="40" t="s">
        <v>3772</v>
      </c>
      <c r="H1628" s="41">
        <v>45451.582592580933</v>
      </c>
      <c r="I1628" s="41">
        <v>45481.495436307872</v>
      </c>
      <c r="J1628" s="15">
        <v>90106</v>
      </c>
      <c r="K1628" s="12">
        <v>0</v>
      </c>
      <c r="L1628" s="15">
        <v>0</v>
      </c>
      <c r="M1628" s="15">
        <f t="shared" si="28"/>
        <v>90106</v>
      </c>
      <c r="N1628" s="42" t="s">
        <v>17</v>
      </c>
      <c r="O1628" s="40"/>
      <c r="P1628" s="40" t="s">
        <v>4268</v>
      </c>
      <c r="Q1628" s="40" t="b">
        <v>0</v>
      </c>
      <c r="R1628" s="40" t="s">
        <v>4254</v>
      </c>
      <c r="S1628" s="40"/>
      <c r="T1628" s="40" t="e">
        <v>#N/A</v>
      </c>
      <c r="U1628" s="15">
        <v>90106</v>
      </c>
      <c r="V1628" s="15">
        <v>0</v>
      </c>
      <c r="W1628" s="15">
        <v>0</v>
      </c>
      <c r="X1628" s="15"/>
      <c r="Y1628" s="15"/>
      <c r="Z1628" s="15">
        <v>90106</v>
      </c>
      <c r="AA1628" s="15">
        <v>0</v>
      </c>
      <c r="AB1628" s="15">
        <v>0</v>
      </c>
      <c r="AC1628" s="15">
        <v>90106</v>
      </c>
      <c r="AD1628" s="15">
        <v>90106</v>
      </c>
      <c r="AE1628" s="40">
        <v>1222494031</v>
      </c>
      <c r="AF1628" s="15">
        <v>0</v>
      </c>
      <c r="AG1628" s="40"/>
      <c r="AH1628" s="40"/>
      <c r="AI1628" s="40"/>
      <c r="AJ1628" s="15">
        <v>0</v>
      </c>
      <c r="AK1628" s="40"/>
      <c r="AL1628" s="40"/>
      <c r="AM1628" s="40"/>
      <c r="AN1628" s="41">
        <v>45504</v>
      </c>
    </row>
    <row r="1629" spans="1:40" x14ac:dyDescent="0.35">
      <c r="A1629" s="40">
        <v>835000972</v>
      </c>
      <c r="B1629" s="40" t="s">
        <v>0</v>
      </c>
      <c r="C1629" s="40" t="s">
        <v>1665</v>
      </c>
      <c r="D1629" s="40" t="s">
        <v>22</v>
      </c>
      <c r="E1629" s="40">
        <v>13197</v>
      </c>
      <c r="F1629" s="40" t="s">
        <v>1665</v>
      </c>
      <c r="G1629" s="40" t="s">
        <v>3773</v>
      </c>
      <c r="H1629" s="41">
        <v>45451.583333333489</v>
      </c>
      <c r="I1629" s="41">
        <v>45481.492658530093</v>
      </c>
      <c r="J1629" s="15">
        <v>88695</v>
      </c>
      <c r="K1629" s="12">
        <v>0</v>
      </c>
      <c r="L1629" s="15">
        <v>0</v>
      </c>
      <c r="M1629" s="15">
        <f t="shared" si="28"/>
        <v>88695</v>
      </c>
      <c r="N1629" s="42" t="s">
        <v>17</v>
      </c>
      <c r="O1629" s="40"/>
      <c r="P1629" s="40" t="s">
        <v>4268</v>
      </c>
      <c r="Q1629" s="40" t="b">
        <v>0</v>
      </c>
      <c r="R1629" s="40" t="s">
        <v>4254</v>
      </c>
      <c r="S1629" s="40"/>
      <c r="T1629" s="40" t="e">
        <v>#N/A</v>
      </c>
      <c r="U1629" s="15">
        <v>88695</v>
      </c>
      <c r="V1629" s="15">
        <v>0</v>
      </c>
      <c r="W1629" s="15">
        <v>0</v>
      </c>
      <c r="X1629" s="15"/>
      <c r="Y1629" s="15"/>
      <c r="Z1629" s="15">
        <v>88695</v>
      </c>
      <c r="AA1629" s="15">
        <v>0</v>
      </c>
      <c r="AB1629" s="15">
        <v>0</v>
      </c>
      <c r="AC1629" s="15">
        <v>88695</v>
      </c>
      <c r="AD1629" s="15">
        <v>88695</v>
      </c>
      <c r="AE1629" s="40">
        <v>1222494033</v>
      </c>
      <c r="AF1629" s="15">
        <v>0</v>
      </c>
      <c r="AG1629" s="40"/>
      <c r="AH1629" s="40"/>
      <c r="AI1629" s="40"/>
      <c r="AJ1629" s="15">
        <v>0</v>
      </c>
      <c r="AK1629" s="40"/>
      <c r="AL1629" s="40"/>
      <c r="AM1629" s="40"/>
      <c r="AN1629" s="41">
        <v>45504</v>
      </c>
    </row>
    <row r="1630" spans="1:40" x14ac:dyDescent="0.35">
      <c r="A1630" s="40">
        <v>835000972</v>
      </c>
      <c r="B1630" s="40" t="s">
        <v>0</v>
      </c>
      <c r="C1630" s="40" t="s">
        <v>1666</v>
      </c>
      <c r="D1630" s="40" t="s">
        <v>22</v>
      </c>
      <c r="E1630" s="40">
        <v>13199</v>
      </c>
      <c r="F1630" s="40" t="s">
        <v>1666</v>
      </c>
      <c r="G1630" s="40" t="s">
        <v>3774</v>
      </c>
      <c r="H1630" s="41">
        <v>45451.587523136754</v>
      </c>
      <c r="I1630" s="41">
        <v>45481.490694062501</v>
      </c>
      <c r="J1630" s="15">
        <v>259227</v>
      </c>
      <c r="K1630" s="12">
        <v>0</v>
      </c>
      <c r="L1630" s="15">
        <v>0</v>
      </c>
      <c r="M1630" s="15">
        <f t="shared" si="28"/>
        <v>259227</v>
      </c>
      <c r="N1630" s="42" t="s">
        <v>17</v>
      </c>
      <c r="O1630" s="40"/>
      <c r="P1630" s="40" t="s">
        <v>4268</v>
      </c>
      <c r="Q1630" s="40" t="b">
        <v>0</v>
      </c>
      <c r="R1630" s="40" t="s">
        <v>4254</v>
      </c>
      <c r="S1630" s="40"/>
      <c r="T1630" s="40" t="e">
        <v>#N/A</v>
      </c>
      <c r="U1630" s="15">
        <v>259227</v>
      </c>
      <c r="V1630" s="15">
        <v>0</v>
      </c>
      <c r="W1630" s="15">
        <v>0</v>
      </c>
      <c r="X1630" s="15"/>
      <c r="Y1630" s="15"/>
      <c r="Z1630" s="15">
        <v>259227</v>
      </c>
      <c r="AA1630" s="15">
        <v>0</v>
      </c>
      <c r="AB1630" s="15">
        <v>0</v>
      </c>
      <c r="AC1630" s="15">
        <v>259227</v>
      </c>
      <c r="AD1630" s="15">
        <v>259227</v>
      </c>
      <c r="AE1630" s="40">
        <v>1222494032</v>
      </c>
      <c r="AF1630" s="15">
        <v>0</v>
      </c>
      <c r="AG1630" s="40"/>
      <c r="AH1630" s="40"/>
      <c r="AI1630" s="40"/>
      <c r="AJ1630" s="15">
        <v>0</v>
      </c>
      <c r="AK1630" s="40"/>
      <c r="AL1630" s="40"/>
      <c r="AM1630" s="40"/>
      <c r="AN1630" s="41">
        <v>45504</v>
      </c>
    </row>
    <row r="1631" spans="1:40" x14ac:dyDescent="0.35">
      <c r="A1631" s="40">
        <v>835000972</v>
      </c>
      <c r="B1631" s="40" t="s">
        <v>0</v>
      </c>
      <c r="C1631" s="40" t="s">
        <v>1667</v>
      </c>
      <c r="D1631" s="40" t="s">
        <v>22</v>
      </c>
      <c r="E1631" s="40">
        <v>13235</v>
      </c>
      <c r="F1631" s="40" t="s">
        <v>1667</v>
      </c>
      <c r="G1631" s="40" t="s">
        <v>3775</v>
      </c>
      <c r="H1631" s="41">
        <v>45451.972453691997</v>
      </c>
      <c r="I1631" s="41">
        <v>45481.489434606483</v>
      </c>
      <c r="J1631" s="15">
        <v>999313</v>
      </c>
      <c r="K1631" s="12">
        <v>0</v>
      </c>
      <c r="L1631" s="15">
        <v>0</v>
      </c>
      <c r="M1631" s="15">
        <f t="shared" si="28"/>
        <v>999313</v>
      </c>
      <c r="N1631" s="42" t="s">
        <v>17</v>
      </c>
      <c r="O1631" s="40"/>
      <c r="P1631" s="40" t="s">
        <v>4268</v>
      </c>
      <c r="Q1631" s="40" t="b">
        <v>0</v>
      </c>
      <c r="R1631" s="40" t="s">
        <v>4254</v>
      </c>
      <c r="S1631" s="40"/>
      <c r="T1631" s="40" t="e">
        <v>#N/A</v>
      </c>
      <c r="U1631" s="15">
        <v>999313</v>
      </c>
      <c r="V1631" s="15">
        <v>0</v>
      </c>
      <c r="W1631" s="15">
        <v>0</v>
      </c>
      <c r="X1631" s="15"/>
      <c r="Y1631" s="15"/>
      <c r="Z1631" s="15">
        <v>999313</v>
      </c>
      <c r="AA1631" s="15">
        <v>0</v>
      </c>
      <c r="AB1631" s="15">
        <v>0</v>
      </c>
      <c r="AC1631" s="15">
        <v>999313</v>
      </c>
      <c r="AD1631" s="15">
        <v>999313</v>
      </c>
      <c r="AE1631" s="40">
        <v>1222494034</v>
      </c>
      <c r="AF1631" s="15">
        <v>0</v>
      </c>
      <c r="AG1631" s="40"/>
      <c r="AH1631" s="40"/>
      <c r="AI1631" s="40"/>
      <c r="AJ1631" s="15">
        <v>0</v>
      </c>
      <c r="AK1631" s="40"/>
      <c r="AL1631" s="40"/>
      <c r="AM1631" s="40"/>
      <c r="AN1631" s="41">
        <v>45504</v>
      </c>
    </row>
    <row r="1632" spans="1:40" x14ac:dyDescent="0.35">
      <c r="A1632" s="40">
        <v>835000972</v>
      </c>
      <c r="B1632" s="40" t="s">
        <v>0</v>
      </c>
      <c r="C1632" s="40" t="s">
        <v>1668</v>
      </c>
      <c r="D1632" s="40" t="s">
        <v>22</v>
      </c>
      <c r="E1632" s="40">
        <v>13258</v>
      </c>
      <c r="F1632" s="40" t="s">
        <v>1668</v>
      </c>
      <c r="G1632" s="40" t="s">
        <v>3776</v>
      </c>
      <c r="H1632" s="41">
        <v>45452.534606469795</v>
      </c>
      <c r="I1632" s="41">
        <v>45475.291666666664</v>
      </c>
      <c r="J1632" s="15">
        <v>239522</v>
      </c>
      <c r="K1632" s="12">
        <v>0</v>
      </c>
      <c r="L1632" s="15">
        <v>0</v>
      </c>
      <c r="M1632" s="15">
        <f t="shared" si="28"/>
        <v>239522</v>
      </c>
      <c r="N1632" s="42" t="s">
        <v>17</v>
      </c>
      <c r="O1632" s="40"/>
      <c r="P1632" s="40" t="s">
        <v>4268</v>
      </c>
      <c r="Q1632" s="40" t="b">
        <v>0</v>
      </c>
      <c r="R1632" s="40" t="s">
        <v>4254</v>
      </c>
      <c r="S1632" s="40"/>
      <c r="T1632" s="40" t="e">
        <v>#N/A</v>
      </c>
      <c r="U1632" s="15">
        <v>239522</v>
      </c>
      <c r="V1632" s="15">
        <v>0</v>
      </c>
      <c r="W1632" s="15">
        <v>0</v>
      </c>
      <c r="X1632" s="15"/>
      <c r="Y1632" s="15"/>
      <c r="Z1632" s="15">
        <v>239522</v>
      </c>
      <c r="AA1632" s="15">
        <v>0</v>
      </c>
      <c r="AB1632" s="15">
        <v>0</v>
      </c>
      <c r="AC1632" s="15">
        <v>239522</v>
      </c>
      <c r="AD1632" s="15">
        <v>239522</v>
      </c>
      <c r="AE1632" s="40">
        <v>1222494035</v>
      </c>
      <c r="AF1632" s="15">
        <v>0</v>
      </c>
      <c r="AG1632" s="40"/>
      <c r="AH1632" s="40"/>
      <c r="AI1632" s="40"/>
      <c r="AJ1632" s="15">
        <v>0</v>
      </c>
      <c r="AK1632" s="40"/>
      <c r="AL1632" s="40"/>
      <c r="AM1632" s="40"/>
      <c r="AN1632" s="41">
        <v>45504</v>
      </c>
    </row>
    <row r="1633" spans="1:40" x14ac:dyDescent="0.35">
      <c r="A1633" s="40">
        <v>835000972</v>
      </c>
      <c r="B1633" s="40" t="s">
        <v>0</v>
      </c>
      <c r="C1633" s="40" t="s">
        <v>1669</v>
      </c>
      <c r="D1633" s="40" t="s">
        <v>22</v>
      </c>
      <c r="E1633" s="40">
        <v>13288</v>
      </c>
      <c r="F1633" s="40" t="s">
        <v>1669</v>
      </c>
      <c r="G1633" s="40" t="s">
        <v>3777</v>
      </c>
      <c r="H1633" s="41">
        <v>45452.975740729365</v>
      </c>
      <c r="I1633" s="41">
        <v>45481.487995451389</v>
      </c>
      <c r="J1633" s="15">
        <v>319723</v>
      </c>
      <c r="K1633" s="12">
        <v>0</v>
      </c>
      <c r="L1633" s="15">
        <v>0</v>
      </c>
      <c r="M1633" s="15">
        <f t="shared" si="28"/>
        <v>319723</v>
      </c>
      <c r="N1633" s="42" t="s">
        <v>17</v>
      </c>
      <c r="O1633" s="40"/>
      <c r="P1633" s="40" t="s">
        <v>4268</v>
      </c>
      <c r="Q1633" s="40" t="b">
        <v>0</v>
      </c>
      <c r="R1633" s="40" t="s">
        <v>4254</v>
      </c>
      <c r="S1633" s="40"/>
      <c r="T1633" s="40" t="e">
        <v>#N/A</v>
      </c>
      <c r="U1633" s="15">
        <v>319723</v>
      </c>
      <c r="V1633" s="15">
        <v>0</v>
      </c>
      <c r="W1633" s="15">
        <v>0</v>
      </c>
      <c r="X1633" s="15"/>
      <c r="Y1633" s="15"/>
      <c r="Z1633" s="15">
        <v>319723</v>
      </c>
      <c r="AA1633" s="15">
        <v>0</v>
      </c>
      <c r="AB1633" s="15">
        <v>0</v>
      </c>
      <c r="AC1633" s="15">
        <v>319723</v>
      </c>
      <c r="AD1633" s="15">
        <v>319723</v>
      </c>
      <c r="AE1633" s="40">
        <v>1222494036</v>
      </c>
      <c r="AF1633" s="15">
        <v>0</v>
      </c>
      <c r="AG1633" s="40"/>
      <c r="AH1633" s="40"/>
      <c r="AI1633" s="40"/>
      <c r="AJ1633" s="15">
        <v>0</v>
      </c>
      <c r="AK1633" s="40"/>
      <c r="AL1633" s="40"/>
      <c r="AM1633" s="40"/>
      <c r="AN1633" s="41">
        <v>45504</v>
      </c>
    </row>
    <row r="1634" spans="1:40" x14ac:dyDescent="0.35">
      <c r="A1634" s="40">
        <v>835000972</v>
      </c>
      <c r="B1634" s="40" t="s">
        <v>0</v>
      </c>
      <c r="C1634" s="40" t="s">
        <v>1670</v>
      </c>
      <c r="D1634" s="40" t="s">
        <v>22</v>
      </c>
      <c r="E1634" s="40">
        <v>13289</v>
      </c>
      <c r="F1634" s="40" t="s">
        <v>1670</v>
      </c>
      <c r="G1634" s="40" t="s">
        <v>3778</v>
      </c>
      <c r="H1634" s="41">
        <v>45452.982476851903</v>
      </c>
      <c r="I1634" s="41">
        <v>45481.486417164349</v>
      </c>
      <c r="J1634" s="15">
        <v>308128</v>
      </c>
      <c r="K1634" s="12">
        <v>0</v>
      </c>
      <c r="L1634" s="15">
        <v>0</v>
      </c>
      <c r="M1634" s="15">
        <f t="shared" si="28"/>
        <v>308128</v>
      </c>
      <c r="N1634" s="42" t="s">
        <v>17</v>
      </c>
      <c r="O1634" s="40"/>
      <c r="P1634" s="40" t="s">
        <v>4268</v>
      </c>
      <c r="Q1634" s="40" t="b">
        <v>0</v>
      </c>
      <c r="R1634" s="40" t="s">
        <v>4254</v>
      </c>
      <c r="S1634" s="40"/>
      <c r="T1634" s="40" t="e">
        <v>#N/A</v>
      </c>
      <c r="U1634" s="15">
        <v>308128</v>
      </c>
      <c r="V1634" s="15">
        <v>0</v>
      </c>
      <c r="W1634" s="15">
        <v>0</v>
      </c>
      <c r="X1634" s="15"/>
      <c r="Y1634" s="15"/>
      <c r="Z1634" s="15">
        <v>308128</v>
      </c>
      <c r="AA1634" s="15">
        <v>0</v>
      </c>
      <c r="AB1634" s="15">
        <v>0</v>
      </c>
      <c r="AC1634" s="15">
        <v>308128</v>
      </c>
      <c r="AD1634" s="15">
        <v>308128</v>
      </c>
      <c r="AE1634" s="40">
        <v>1222494037</v>
      </c>
      <c r="AF1634" s="15">
        <v>0</v>
      </c>
      <c r="AG1634" s="40"/>
      <c r="AH1634" s="40"/>
      <c r="AI1634" s="40"/>
      <c r="AJ1634" s="15">
        <v>0</v>
      </c>
      <c r="AK1634" s="40"/>
      <c r="AL1634" s="40"/>
      <c r="AM1634" s="40"/>
      <c r="AN1634" s="41">
        <v>45504</v>
      </c>
    </row>
    <row r="1635" spans="1:40" x14ac:dyDescent="0.35">
      <c r="A1635" s="40">
        <v>835000972</v>
      </c>
      <c r="B1635" s="40" t="s">
        <v>0</v>
      </c>
      <c r="C1635" s="40" t="s">
        <v>1671</v>
      </c>
      <c r="D1635" s="40" t="s">
        <v>22</v>
      </c>
      <c r="E1635" s="40">
        <v>13290</v>
      </c>
      <c r="F1635" s="40" t="s">
        <v>1671</v>
      </c>
      <c r="G1635" s="40" t="s">
        <v>3779</v>
      </c>
      <c r="H1635" s="41">
        <v>45452.989513888955</v>
      </c>
      <c r="I1635" s="41">
        <v>45481.485040937499</v>
      </c>
      <c r="J1635" s="15">
        <v>277269</v>
      </c>
      <c r="K1635" s="12">
        <v>0</v>
      </c>
      <c r="L1635" s="15">
        <v>0</v>
      </c>
      <c r="M1635" s="15">
        <f t="shared" si="28"/>
        <v>277269</v>
      </c>
      <c r="N1635" s="42" t="s">
        <v>17</v>
      </c>
      <c r="O1635" s="40"/>
      <c r="P1635" s="40" t="s">
        <v>4268</v>
      </c>
      <c r="Q1635" s="40" t="b">
        <v>0</v>
      </c>
      <c r="R1635" s="40" t="s">
        <v>4254</v>
      </c>
      <c r="S1635" s="40"/>
      <c r="T1635" s="40" t="e">
        <v>#N/A</v>
      </c>
      <c r="U1635" s="15">
        <v>277269</v>
      </c>
      <c r="V1635" s="15">
        <v>0</v>
      </c>
      <c r="W1635" s="15">
        <v>0</v>
      </c>
      <c r="X1635" s="15"/>
      <c r="Y1635" s="15"/>
      <c r="Z1635" s="15">
        <v>277269</v>
      </c>
      <c r="AA1635" s="15">
        <v>0</v>
      </c>
      <c r="AB1635" s="15">
        <v>0</v>
      </c>
      <c r="AC1635" s="15">
        <v>277269</v>
      </c>
      <c r="AD1635" s="15">
        <v>277269</v>
      </c>
      <c r="AE1635" s="40">
        <v>1222494038</v>
      </c>
      <c r="AF1635" s="15">
        <v>0</v>
      </c>
      <c r="AG1635" s="40"/>
      <c r="AH1635" s="40"/>
      <c r="AI1635" s="40"/>
      <c r="AJ1635" s="15">
        <v>0</v>
      </c>
      <c r="AK1635" s="40"/>
      <c r="AL1635" s="40"/>
      <c r="AM1635" s="40"/>
      <c r="AN1635" s="41">
        <v>45504</v>
      </c>
    </row>
    <row r="1636" spans="1:40" x14ac:dyDescent="0.35">
      <c r="A1636" s="40">
        <v>835000972</v>
      </c>
      <c r="B1636" s="40" t="s">
        <v>0</v>
      </c>
      <c r="C1636" s="40" t="s">
        <v>1672</v>
      </c>
      <c r="D1636" s="40" t="s">
        <v>22</v>
      </c>
      <c r="E1636" s="40">
        <v>13291</v>
      </c>
      <c r="F1636" s="40" t="s">
        <v>1672</v>
      </c>
      <c r="G1636" s="40" t="s">
        <v>3780</v>
      </c>
      <c r="H1636" s="41">
        <v>45452.995972210541</v>
      </c>
      <c r="I1636" s="41">
        <v>45481.483478321759</v>
      </c>
      <c r="J1636" s="15">
        <v>284148</v>
      </c>
      <c r="K1636" s="12">
        <v>0</v>
      </c>
      <c r="L1636" s="15">
        <v>0</v>
      </c>
      <c r="M1636" s="15">
        <f t="shared" si="28"/>
        <v>284148</v>
      </c>
      <c r="N1636" s="42" t="s">
        <v>17</v>
      </c>
      <c r="O1636" s="40"/>
      <c r="P1636" s="40" t="s">
        <v>4268</v>
      </c>
      <c r="Q1636" s="40" t="b">
        <v>0</v>
      </c>
      <c r="R1636" s="40" t="s">
        <v>4254</v>
      </c>
      <c r="S1636" s="40"/>
      <c r="T1636" s="40" t="e">
        <v>#N/A</v>
      </c>
      <c r="U1636" s="15">
        <v>284148</v>
      </c>
      <c r="V1636" s="15">
        <v>0</v>
      </c>
      <c r="W1636" s="15">
        <v>0</v>
      </c>
      <c r="X1636" s="15"/>
      <c r="Y1636" s="15"/>
      <c r="Z1636" s="15">
        <v>284148</v>
      </c>
      <c r="AA1636" s="15">
        <v>0</v>
      </c>
      <c r="AB1636" s="15">
        <v>0</v>
      </c>
      <c r="AC1636" s="15">
        <v>284148</v>
      </c>
      <c r="AD1636" s="15">
        <v>284148</v>
      </c>
      <c r="AE1636" s="40">
        <v>1222494039</v>
      </c>
      <c r="AF1636" s="15">
        <v>0</v>
      </c>
      <c r="AG1636" s="40"/>
      <c r="AH1636" s="40"/>
      <c r="AI1636" s="40"/>
      <c r="AJ1636" s="15">
        <v>0</v>
      </c>
      <c r="AK1636" s="40"/>
      <c r="AL1636" s="40"/>
      <c r="AM1636" s="40"/>
      <c r="AN1636" s="41">
        <v>45504</v>
      </c>
    </row>
    <row r="1637" spans="1:40" x14ac:dyDescent="0.35">
      <c r="A1637" s="40">
        <v>835000972</v>
      </c>
      <c r="B1637" s="40" t="s">
        <v>0</v>
      </c>
      <c r="C1637" s="40" t="s">
        <v>1673</v>
      </c>
      <c r="D1637" s="40" t="s">
        <v>22</v>
      </c>
      <c r="E1637" s="40">
        <v>13292</v>
      </c>
      <c r="F1637" s="40" t="s">
        <v>1673</v>
      </c>
      <c r="G1637" s="40" t="s">
        <v>3781</v>
      </c>
      <c r="H1637" s="41">
        <v>45453.002708333544</v>
      </c>
      <c r="I1637" s="41">
        <v>45481.478521990743</v>
      </c>
      <c r="J1637" s="15">
        <v>267070</v>
      </c>
      <c r="K1637" s="12">
        <v>0</v>
      </c>
      <c r="L1637" s="15">
        <v>0</v>
      </c>
      <c r="M1637" s="15">
        <f t="shared" si="28"/>
        <v>267070</v>
      </c>
      <c r="N1637" s="42" t="s">
        <v>17</v>
      </c>
      <c r="O1637" s="40"/>
      <c r="P1637" s="40" t="s">
        <v>4268</v>
      </c>
      <c r="Q1637" s="40" t="b">
        <v>0</v>
      </c>
      <c r="R1637" s="40" t="s">
        <v>4254</v>
      </c>
      <c r="S1637" s="40"/>
      <c r="T1637" s="40" t="e">
        <v>#N/A</v>
      </c>
      <c r="U1637" s="15">
        <v>267070</v>
      </c>
      <c r="V1637" s="15">
        <v>0</v>
      </c>
      <c r="W1637" s="15">
        <v>0</v>
      </c>
      <c r="X1637" s="15"/>
      <c r="Y1637" s="15"/>
      <c r="Z1637" s="15">
        <v>267070</v>
      </c>
      <c r="AA1637" s="15">
        <v>0</v>
      </c>
      <c r="AB1637" s="15">
        <v>0</v>
      </c>
      <c r="AC1637" s="15">
        <v>267070</v>
      </c>
      <c r="AD1637" s="15">
        <v>267070</v>
      </c>
      <c r="AE1637" s="40">
        <v>1222494040</v>
      </c>
      <c r="AF1637" s="15">
        <v>0</v>
      </c>
      <c r="AG1637" s="40"/>
      <c r="AH1637" s="40"/>
      <c r="AI1637" s="40"/>
      <c r="AJ1637" s="15">
        <v>0</v>
      </c>
      <c r="AK1637" s="40"/>
      <c r="AL1637" s="40"/>
      <c r="AM1637" s="40"/>
      <c r="AN1637" s="41">
        <v>45504</v>
      </c>
    </row>
    <row r="1638" spans="1:40" x14ac:dyDescent="0.35">
      <c r="A1638" s="40">
        <v>835000972</v>
      </c>
      <c r="B1638" s="40" t="s">
        <v>0</v>
      </c>
      <c r="C1638" s="40" t="s">
        <v>1674</v>
      </c>
      <c r="D1638" s="40" t="s">
        <v>22</v>
      </c>
      <c r="E1638" s="40">
        <v>13328</v>
      </c>
      <c r="F1638" s="40" t="s">
        <v>1674</v>
      </c>
      <c r="G1638" s="40" t="s">
        <v>3782</v>
      </c>
      <c r="H1638" s="41">
        <v>45453.624652777798</v>
      </c>
      <c r="I1638" s="41">
        <v>45481.477148726852</v>
      </c>
      <c r="J1638" s="15">
        <v>311839</v>
      </c>
      <c r="K1638" s="12">
        <v>0</v>
      </c>
      <c r="L1638" s="15">
        <v>0</v>
      </c>
      <c r="M1638" s="15">
        <f t="shared" si="28"/>
        <v>311839</v>
      </c>
      <c r="N1638" s="42" t="s">
        <v>17</v>
      </c>
      <c r="O1638" s="40"/>
      <c r="P1638" s="40" t="s">
        <v>4268</v>
      </c>
      <c r="Q1638" s="40" t="b">
        <v>0</v>
      </c>
      <c r="R1638" s="40" t="s">
        <v>4254</v>
      </c>
      <c r="S1638" s="40"/>
      <c r="T1638" s="40" t="e">
        <v>#N/A</v>
      </c>
      <c r="U1638" s="15">
        <v>311839</v>
      </c>
      <c r="V1638" s="15">
        <v>0</v>
      </c>
      <c r="W1638" s="15">
        <v>0</v>
      </c>
      <c r="X1638" s="15"/>
      <c r="Y1638" s="15"/>
      <c r="Z1638" s="15">
        <v>311839</v>
      </c>
      <c r="AA1638" s="15">
        <v>0</v>
      </c>
      <c r="AB1638" s="15">
        <v>0</v>
      </c>
      <c r="AC1638" s="15">
        <v>311839</v>
      </c>
      <c r="AD1638" s="15">
        <v>311839</v>
      </c>
      <c r="AE1638" s="40">
        <v>1222494041</v>
      </c>
      <c r="AF1638" s="15">
        <v>0</v>
      </c>
      <c r="AG1638" s="40"/>
      <c r="AH1638" s="40"/>
      <c r="AI1638" s="40"/>
      <c r="AJ1638" s="15">
        <v>0</v>
      </c>
      <c r="AK1638" s="40"/>
      <c r="AL1638" s="40"/>
      <c r="AM1638" s="40"/>
      <c r="AN1638" s="41">
        <v>45504</v>
      </c>
    </row>
    <row r="1639" spans="1:40" x14ac:dyDescent="0.35">
      <c r="A1639" s="40">
        <v>835000972</v>
      </c>
      <c r="B1639" s="40" t="s">
        <v>0</v>
      </c>
      <c r="C1639" s="40" t="s">
        <v>1675</v>
      </c>
      <c r="D1639" s="40" t="s">
        <v>22</v>
      </c>
      <c r="E1639" s="40">
        <v>13347</v>
      </c>
      <c r="F1639" s="40" t="s">
        <v>1675</v>
      </c>
      <c r="G1639" s="40" t="s">
        <v>3783</v>
      </c>
      <c r="H1639" s="41">
        <v>45453.822256944608</v>
      </c>
      <c r="I1639" s="41">
        <v>45481.475429745369</v>
      </c>
      <c r="J1639" s="15">
        <v>289305</v>
      </c>
      <c r="K1639" s="12">
        <v>0</v>
      </c>
      <c r="L1639" s="15">
        <v>0</v>
      </c>
      <c r="M1639" s="15">
        <f t="shared" si="28"/>
        <v>289305</v>
      </c>
      <c r="N1639" s="42" t="s">
        <v>17</v>
      </c>
      <c r="O1639" s="40"/>
      <c r="P1639" s="40" t="s">
        <v>4268</v>
      </c>
      <c r="Q1639" s="40" t="b">
        <v>0</v>
      </c>
      <c r="R1639" s="40" t="s">
        <v>4254</v>
      </c>
      <c r="S1639" s="40"/>
      <c r="T1639" s="40" t="e">
        <v>#N/A</v>
      </c>
      <c r="U1639" s="15">
        <v>289305</v>
      </c>
      <c r="V1639" s="15">
        <v>0</v>
      </c>
      <c r="W1639" s="15">
        <v>0</v>
      </c>
      <c r="X1639" s="15"/>
      <c r="Y1639" s="15"/>
      <c r="Z1639" s="15">
        <v>289305</v>
      </c>
      <c r="AA1639" s="15">
        <v>0</v>
      </c>
      <c r="AB1639" s="15">
        <v>0</v>
      </c>
      <c r="AC1639" s="15">
        <v>289305</v>
      </c>
      <c r="AD1639" s="15">
        <v>289305</v>
      </c>
      <c r="AE1639" s="40">
        <v>1222494042</v>
      </c>
      <c r="AF1639" s="15">
        <v>0</v>
      </c>
      <c r="AG1639" s="40"/>
      <c r="AH1639" s="40"/>
      <c r="AI1639" s="40"/>
      <c r="AJ1639" s="15">
        <v>0</v>
      </c>
      <c r="AK1639" s="40"/>
      <c r="AL1639" s="40"/>
      <c r="AM1639" s="40"/>
      <c r="AN1639" s="41">
        <v>45504</v>
      </c>
    </row>
    <row r="1640" spans="1:40" x14ac:dyDescent="0.35">
      <c r="A1640" s="40">
        <v>835000972</v>
      </c>
      <c r="B1640" s="40" t="s">
        <v>0</v>
      </c>
      <c r="C1640" s="40" t="s">
        <v>1676</v>
      </c>
      <c r="D1640" s="40" t="s">
        <v>22</v>
      </c>
      <c r="E1640" s="40">
        <v>13348</v>
      </c>
      <c r="F1640" s="40" t="s">
        <v>1676</v>
      </c>
      <c r="G1640" s="40" t="s">
        <v>3784</v>
      </c>
      <c r="H1640" s="41">
        <v>45453.846157395747</v>
      </c>
      <c r="I1640" s="41">
        <v>45475.291666666664</v>
      </c>
      <c r="J1640" s="15">
        <v>582229</v>
      </c>
      <c r="K1640" s="12">
        <v>0</v>
      </c>
      <c r="L1640" s="15">
        <v>0</v>
      </c>
      <c r="M1640" s="15">
        <f t="shared" si="28"/>
        <v>582229</v>
      </c>
      <c r="N1640" s="42" t="s">
        <v>17</v>
      </c>
      <c r="O1640" s="40"/>
      <c r="P1640" s="40" t="s">
        <v>4268</v>
      </c>
      <c r="Q1640" s="40" t="b">
        <v>0</v>
      </c>
      <c r="R1640" s="40" t="s">
        <v>4254</v>
      </c>
      <c r="S1640" s="40"/>
      <c r="T1640" s="40" t="e">
        <v>#N/A</v>
      </c>
      <c r="U1640" s="15">
        <v>582229</v>
      </c>
      <c r="V1640" s="15">
        <v>0</v>
      </c>
      <c r="W1640" s="15">
        <v>0</v>
      </c>
      <c r="X1640" s="15"/>
      <c r="Y1640" s="15"/>
      <c r="Z1640" s="15">
        <v>582229</v>
      </c>
      <c r="AA1640" s="15">
        <v>0</v>
      </c>
      <c r="AB1640" s="15">
        <v>0</v>
      </c>
      <c r="AC1640" s="15">
        <v>582229</v>
      </c>
      <c r="AD1640" s="15">
        <v>582229</v>
      </c>
      <c r="AE1640" s="40">
        <v>1222494043</v>
      </c>
      <c r="AF1640" s="15">
        <v>0</v>
      </c>
      <c r="AG1640" s="40"/>
      <c r="AH1640" s="40"/>
      <c r="AI1640" s="40"/>
      <c r="AJ1640" s="15">
        <v>0</v>
      </c>
      <c r="AK1640" s="40"/>
      <c r="AL1640" s="40"/>
      <c r="AM1640" s="40"/>
      <c r="AN1640" s="41">
        <v>45504</v>
      </c>
    </row>
    <row r="1641" spans="1:40" x14ac:dyDescent="0.35">
      <c r="A1641" s="40">
        <v>835000972</v>
      </c>
      <c r="B1641" s="40" t="s">
        <v>0</v>
      </c>
      <c r="C1641" s="40" t="s">
        <v>1677</v>
      </c>
      <c r="D1641" s="40" t="s">
        <v>22</v>
      </c>
      <c r="E1641" s="40">
        <v>13351</v>
      </c>
      <c r="F1641" s="40" t="s">
        <v>1677</v>
      </c>
      <c r="G1641" s="40" t="s">
        <v>3785</v>
      </c>
      <c r="H1641" s="41">
        <v>45453.871979166754</v>
      </c>
      <c r="I1641" s="41">
        <v>45481.470128125002</v>
      </c>
      <c r="J1641" s="15">
        <v>91268</v>
      </c>
      <c r="K1641" s="12">
        <v>0</v>
      </c>
      <c r="L1641" s="15">
        <v>0</v>
      </c>
      <c r="M1641" s="15">
        <f t="shared" si="28"/>
        <v>91268</v>
      </c>
      <c r="N1641" s="42" t="s">
        <v>17</v>
      </c>
      <c r="O1641" s="40"/>
      <c r="P1641" s="40" t="s">
        <v>4268</v>
      </c>
      <c r="Q1641" s="40" t="b">
        <v>0</v>
      </c>
      <c r="R1641" s="40" t="s">
        <v>4254</v>
      </c>
      <c r="S1641" s="40"/>
      <c r="T1641" s="40" t="e">
        <v>#N/A</v>
      </c>
      <c r="U1641" s="15">
        <v>91268</v>
      </c>
      <c r="V1641" s="15">
        <v>0</v>
      </c>
      <c r="W1641" s="15">
        <v>0</v>
      </c>
      <c r="X1641" s="15"/>
      <c r="Y1641" s="15"/>
      <c r="Z1641" s="15">
        <v>91268</v>
      </c>
      <c r="AA1641" s="15">
        <v>0</v>
      </c>
      <c r="AB1641" s="15">
        <v>0</v>
      </c>
      <c r="AC1641" s="15">
        <v>91268</v>
      </c>
      <c r="AD1641" s="15">
        <v>91268</v>
      </c>
      <c r="AE1641" s="40">
        <v>1222494044</v>
      </c>
      <c r="AF1641" s="15">
        <v>0</v>
      </c>
      <c r="AG1641" s="40"/>
      <c r="AH1641" s="40"/>
      <c r="AI1641" s="40"/>
      <c r="AJ1641" s="15">
        <v>0</v>
      </c>
      <c r="AK1641" s="40"/>
      <c r="AL1641" s="40"/>
      <c r="AM1641" s="40"/>
      <c r="AN1641" s="41">
        <v>45504</v>
      </c>
    </row>
    <row r="1642" spans="1:40" x14ac:dyDescent="0.35">
      <c r="A1642" s="40">
        <v>835000972</v>
      </c>
      <c r="B1642" s="40" t="s">
        <v>0</v>
      </c>
      <c r="C1642" s="40" t="s">
        <v>1678</v>
      </c>
      <c r="D1642" s="40" t="s">
        <v>22</v>
      </c>
      <c r="E1642" s="40">
        <v>13356</v>
      </c>
      <c r="F1642" s="40" t="s">
        <v>1678</v>
      </c>
      <c r="G1642" s="40" t="s">
        <v>3786</v>
      </c>
      <c r="H1642" s="41">
        <v>45453.981643506791</v>
      </c>
      <c r="I1642" s="41">
        <v>45475.291666666664</v>
      </c>
      <c r="J1642" s="15">
        <v>415779</v>
      </c>
      <c r="K1642" s="12">
        <v>0</v>
      </c>
      <c r="L1642" s="15">
        <v>0</v>
      </c>
      <c r="M1642" s="15">
        <f t="shared" si="28"/>
        <v>415779</v>
      </c>
      <c r="N1642" s="42" t="s">
        <v>17</v>
      </c>
      <c r="O1642" s="40"/>
      <c r="P1642" s="40" t="s">
        <v>4268</v>
      </c>
      <c r="Q1642" s="40" t="b">
        <v>0</v>
      </c>
      <c r="R1642" s="40" t="s">
        <v>4254</v>
      </c>
      <c r="S1642" s="40"/>
      <c r="T1642" s="40" t="e">
        <v>#N/A</v>
      </c>
      <c r="U1642" s="15">
        <v>415779</v>
      </c>
      <c r="V1642" s="15">
        <v>0</v>
      </c>
      <c r="W1642" s="15">
        <v>0</v>
      </c>
      <c r="X1642" s="15"/>
      <c r="Y1642" s="15"/>
      <c r="Z1642" s="15">
        <v>415779</v>
      </c>
      <c r="AA1642" s="15">
        <v>0</v>
      </c>
      <c r="AB1642" s="15">
        <v>0</v>
      </c>
      <c r="AC1642" s="15">
        <v>415779</v>
      </c>
      <c r="AD1642" s="15">
        <v>415779</v>
      </c>
      <c r="AE1642" s="40">
        <v>1222494045</v>
      </c>
      <c r="AF1642" s="15">
        <v>0</v>
      </c>
      <c r="AG1642" s="40"/>
      <c r="AH1642" s="40"/>
      <c r="AI1642" s="40"/>
      <c r="AJ1642" s="15">
        <v>0</v>
      </c>
      <c r="AK1642" s="40"/>
      <c r="AL1642" s="40"/>
      <c r="AM1642" s="40"/>
      <c r="AN1642" s="41">
        <v>45504</v>
      </c>
    </row>
    <row r="1643" spans="1:40" x14ac:dyDescent="0.35">
      <c r="A1643" s="40">
        <v>835000972</v>
      </c>
      <c r="B1643" s="40" t="s">
        <v>0</v>
      </c>
      <c r="C1643" s="40" t="s">
        <v>1679</v>
      </c>
      <c r="D1643" s="40" t="s">
        <v>22</v>
      </c>
      <c r="E1643" s="40">
        <v>13360</v>
      </c>
      <c r="F1643" s="40" t="s">
        <v>1679</v>
      </c>
      <c r="G1643" s="40" t="s">
        <v>3787</v>
      </c>
      <c r="H1643" s="41">
        <v>45454.086307858583</v>
      </c>
      <c r="I1643" s="41">
        <v>45481.468593287034</v>
      </c>
      <c r="J1643" s="15">
        <v>144274</v>
      </c>
      <c r="K1643" s="12">
        <v>0</v>
      </c>
      <c r="L1643" s="15">
        <v>0</v>
      </c>
      <c r="M1643" s="15">
        <f t="shared" si="28"/>
        <v>144274</v>
      </c>
      <c r="N1643" s="42" t="s">
        <v>17</v>
      </c>
      <c r="O1643" s="40"/>
      <c r="P1643" s="40" t="s">
        <v>4268</v>
      </c>
      <c r="Q1643" s="40" t="b">
        <v>0</v>
      </c>
      <c r="R1643" s="40" t="s">
        <v>4254</v>
      </c>
      <c r="S1643" s="40"/>
      <c r="T1643" s="40" t="e">
        <v>#N/A</v>
      </c>
      <c r="U1643" s="15">
        <v>144274</v>
      </c>
      <c r="V1643" s="15">
        <v>0</v>
      </c>
      <c r="W1643" s="15">
        <v>0</v>
      </c>
      <c r="X1643" s="15"/>
      <c r="Y1643" s="15"/>
      <c r="Z1643" s="15">
        <v>144274</v>
      </c>
      <c r="AA1643" s="15">
        <v>0</v>
      </c>
      <c r="AB1643" s="15">
        <v>0</v>
      </c>
      <c r="AC1643" s="15">
        <v>144274</v>
      </c>
      <c r="AD1643" s="15">
        <v>144274</v>
      </c>
      <c r="AE1643" s="40">
        <v>1222494046</v>
      </c>
      <c r="AF1643" s="15">
        <v>0</v>
      </c>
      <c r="AG1643" s="40"/>
      <c r="AH1643" s="40"/>
      <c r="AI1643" s="40"/>
      <c r="AJ1643" s="15">
        <v>0</v>
      </c>
      <c r="AK1643" s="40"/>
      <c r="AL1643" s="40"/>
      <c r="AM1643" s="40"/>
      <c r="AN1643" s="41">
        <v>45504</v>
      </c>
    </row>
    <row r="1644" spans="1:40" x14ac:dyDescent="0.35">
      <c r="A1644" s="40">
        <v>835000972</v>
      </c>
      <c r="B1644" s="40" t="s">
        <v>0</v>
      </c>
      <c r="C1644" s="40" t="s">
        <v>1680</v>
      </c>
      <c r="D1644" s="40" t="s">
        <v>22</v>
      </c>
      <c r="E1644" s="40">
        <v>13420</v>
      </c>
      <c r="F1644" s="40" t="s">
        <v>1680</v>
      </c>
      <c r="G1644" s="40" t="s">
        <v>3788</v>
      </c>
      <c r="H1644" s="41">
        <v>45454.405694444664</v>
      </c>
      <c r="I1644" s="41">
        <v>45475.291666666664</v>
      </c>
      <c r="J1644" s="15">
        <v>690135</v>
      </c>
      <c r="K1644" s="12">
        <v>0</v>
      </c>
      <c r="L1644" s="15">
        <v>0</v>
      </c>
      <c r="M1644" s="15">
        <f t="shared" si="28"/>
        <v>690135</v>
      </c>
      <c r="N1644" s="42" t="s">
        <v>17</v>
      </c>
      <c r="O1644" s="40"/>
      <c r="P1644" s="40" t="s">
        <v>4263</v>
      </c>
      <c r="Q1644" s="40" t="b">
        <v>0</v>
      </c>
      <c r="R1644" s="40" t="s">
        <v>4258</v>
      </c>
      <c r="S1644" s="40"/>
      <c r="T1644" s="40" t="e">
        <v>#N/A</v>
      </c>
      <c r="U1644" s="15">
        <v>0</v>
      </c>
      <c r="V1644" s="15">
        <v>0</v>
      </c>
      <c r="W1644" s="15">
        <v>0</v>
      </c>
      <c r="X1644" s="15"/>
      <c r="Y1644" s="15"/>
      <c r="Z1644" s="15">
        <v>0</v>
      </c>
      <c r="AA1644" s="15">
        <v>0</v>
      </c>
      <c r="AB1644" s="15">
        <v>0</v>
      </c>
      <c r="AC1644" s="15">
        <v>0</v>
      </c>
      <c r="AD1644" s="15">
        <v>0</v>
      </c>
      <c r="AE1644" s="40"/>
      <c r="AF1644" s="15">
        <v>0</v>
      </c>
      <c r="AG1644" s="40"/>
      <c r="AH1644" s="40"/>
      <c r="AI1644" s="40"/>
      <c r="AJ1644" s="15">
        <v>0</v>
      </c>
      <c r="AK1644" s="40"/>
      <c r="AL1644" s="40"/>
      <c r="AM1644" s="40"/>
      <c r="AN1644" s="41">
        <v>45504</v>
      </c>
    </row>
    <row r="1645" spans="1:40" x14ac:dyDescent="0.35">
      <c r="A1645" s="40">
        <v>835000972</v>
      </c>
      <c r="B1645" s="40" t="s">
        <v>0</v>
      </c>
      <c r="C1645" s="40" t="s">
        <v>1681</v>
      </c>
      <c r="D1645" s="40" t="s">
        <v>22</v>
      </c>
      <c r="E1645" s="40">
        <v>13480</v>
      </c>
      <c r="F1645" s="40" t="s">
        <v>1681</v>
      </c>
      <c r="G1645" s="40" t="s">
        <v>3789</v>
      </c>
      <c r="H1645" s="41">
        <v>45454.586238426156</v>
      </c>
      <c r="I1645" s="41">
        <v>45475.291666666664</v>
      </c>
      <c r="J1645" s="15">
        <v>4253481</v>
      </c>
      <c r="K1645" s="12">
        <v>0</v>
      </c>
      <c r="L1645" s="15">
        <v>0</v>
      </c>
      <c r="M1645" s="15">
        <f t="shared" si="28"/>
        <v>4253481</v>
      </c>
      <c r="N1645" s="42" t="s">
        <v>17</v>
      </c>
      <c r="O1645" s="40"/>
      <c r="P1645" s="40" t="s">
        <v>4263</v>
      </c>
      <c r="Q1645" s="40" t="b">
        <v>0</v>
      </c>
      <c r="R1645" s="40" t="s">
        <v>4258</v>
      </c>
      <c r="S1645" s="40"/>
      <c r="T1645" s="40" t="e">
        <v>#N/A</v>
      </c>
      <c r="U1645" s="15">
        <v>0</v>
      </c>
      <c r="V1645" s="15">
        <v>0</v>
      </c>
      <c r="W1645" s="15">
        <v>0</v>
      </c>
      <c r="X1645" s="15"/>
      <c r="Y1645" s="15"/>
      <c r="Z1645" s="15">
        <v>0</v>
      </c>
      <c r="AA1645" s="15">
        <v>0</v>
      </c>
      <c r="AB1645" s="15">
        <v>0</v>
      </c>
      <c r="AC1645" s="15">
        <v>0</v>
      </c>
      <c r="AD1645" s="15">
        <v>0</v>
      </c>
      <c r="AE1645" s="40"/>
      <c r="AF1645" s="15">
        <v>0</v>
      </c>
      <c r="AG1645" s="40"/>
      <c r="AH1645" s="40"/>
      <c r="AI1645" s="40"/>
      <c r="AJ1645" s="15">
        <v>0</v>
      </c>
      <c r="AK1645" s="40"/>
      <c r="AL1645" s="40"/>
      <c r="AM1645" s="40"/>
      <c r="AN1645" s="41">
        <v>45504</v>
      </c>
    </row>
    <row r="1646" spans="1:40" x14ac:dyDescent="0.35">
      <c r="A1646" s="40">
        <v>835000972</v>
      </c>
      <c r="B1646" s="40" t="s">
        <v>0</v>
      </c>
      <c r="C1646" s="40" t="s">
        <v>1682</v>
      </c>
      <c r="D1646" s="40" t="s">
        <v>22</v>
      </c>
      <c r="E1646" s="40">
        <v>13490</v>
      </c>
      <c r="F1646" s="40" t="s">
        <v>1682</v>
      </c>
      <c r="G1646" s="40" t="s">
        <v>3790</v>
      </c>
      <c r="H1646" s="41">
        <v>45454.604618055746</v>
      </c>
      <c r="I1646" s="41">
        <v>45481.466495289351</v>
      </c>
      <c r="J1646" s="15">
        <v>85400</v>
      </c>
      <c r="K1646" s="12">
        <v>0</v>
      </c>
      <c r="L1646" s="15">
        <v>0</v>
      </c>
      <c r="M1646" s="15">
        <f t="shared" si="28"/>
        <v>85400</v>
      </c>
      <c r="N1646" s="42" t="s">
        <v>17</v>
      </c>
      <c r="O1646" s="40"/>
      <c r="P1646" s="40" t="s">
        <v>4268</v>
      </c>
      <c r="Q1646" s="40" t="b">
        <v>0</v>
      </c>
      <c r="R1646" s="40" t="s">
        <v>4254</v>
      </c>
      <c r="S1646" s="40"/>
      <c r="T1646" s="40" t="e">
        <v>#N/A</v>
      </c>
      <c r="U1646" s="15">
        <v>85400</v>
      </c>
      <c r="V1646" s="15">
        <v>0</v>
      </c>
      <c r="W1646" s="15">
        <v>0</v>
      </c>
      <c r="X1646" s="15"/>
      <c r="Y1646" s="15"/>
      <c r="Z1646" s="15">
        <v>85400</v>
      </c>
      <c r="AA1646" s="15">
        <v>0</v>
      </c>
      <c r="AB1646" s="15">
        <v>0</v>
      </c>
      <c r="AC1646" s="15">
        <v>85400</v>
      </c>
      <c r="AD1646" s="15">
        <v>85400</v>
      </c>
      <c r="AE1646" s="40">
        <v>1222494047</v>
      </c>
      <c r="AF1646" s="15">
        <v>0</v>
      </c>
      <c r="AG1646" s="40"/>
      <c r="AH1646" s="40"/>
      <c r="AI1646" s="40"/>
      <c r="AJ1646" s="15">
        <v>0</v>
      </c>
      <c r="AK1646" s="40"/>
      <c r="AL1646" s="40"/>
      <c r="AM1646" s="40"/>
      <c r="AN1646" s="41">
        <v>45504</v>
      </c>
    </row>
    <row r="1647" spans="1:40" x14ac:dyDescent="0.35">
      <c r="A1647" s="40">
        <v>835000972</v>
      </c>
      <c r="B1647" s="40" t="s">
        <v>0</v>
      </c>
      <c r="C1647" s="40" t="s">
        <v>1683</v>
      </c>
      <c r="D1647" s="40" t="s">
        <v>22</v>
      </c>
      <c r="E1647" s="40">
        <v>13604</v>
      </c>
      <c r="F1647" s="40" t="s">
        <v>1683</v>
      </c>
      <c r="G1647" s="40" t="s">
        <v>3791</v>
      </c>
      <c r="H1647" s="41">
        <v>45455.447071747854</v>
      </c>
      <c r="I1647" s="41">
        <v>45481.465320104166</v>
      </c>
      <c r="J1647" s="15">
        <v>88520</v>
      </c>
      <c r="K1647" s="12">
        <v>0</v>
      </c>
      <c r="L1647" s="15">
        <v>0</v>
      </c>
      <c r="M1647" s="15">
        <f t="shared" si="28"/>
        <v>88520</v>
      </c>
      <c r="N1647" s="42" t="s">
        <v>17</v>
      </c>
      <c r="O1647" s="40"/>
      <c r="P1647" s="40" t="s">
        <v>4268</v>
      </c>
      <c r="Q1647" s="40" t="b">
        <v>0</v>
      </c>
      <c r="R1647" s="40" t="s">
        <v>4254</v>
      </c>
      <c r="S1647" s="40"/>
      <c r="T1647" s="40" t="e">
        <v>#N/A</v>
      </c>
      <c r="U1647" s="15">
        <v>88520</v>
      </c>
      <c r="V1647" s="15">
        <v>0</v>
      </c>
      <c r="W1647" s="15">
        <v>0</v>
      </c>
      <c r="X1647" s="15"/>
      <c r="Y1647" s="15"/>
      <c r="Z1647" s="15">
        <v>88520</v>
      </c>
      <c r="AA1647" s="15">
        <v>0</v>
      </c>
      <c r="AB1647" s="15">
        <v>0</v>
      </c>
      <c r="AC1647" s="15">
        <v>88520</v>
      </c>
      <c r="AD1647" s="15">
        <v>88520</v>
      </c>
      <c r="AE1647" s="40">
        <v>1222494048</v>
      </c>
      <c r="AF1647" s="15">
        <v>0</v>
      </c>
      <c r="AG1647" s="40"/>
      <c r="AH1647" s="40"/>
      <c r="AI1647" s="40"/>
      <c r="AJ1647" s="15">
        <v>0</v>
      </c>
      <c r="AK1647" s="40"/>
      <c r="AL1647" s="40"/>
      <c r="AM1647" s="40"/>
      <c r="AN1647" s="41">
        <v>45504</v>
      </c>
    </row>
    <row r="1648" spans="1:40" x14ac:dyDescent="0.35">
      <c r="A1648" s="40">
        <v>835000972</v>
      </c>
      <c r="B1648" s="40" t="s">
        <v>0</v>
      </c>
      <c r="C1648" s="40" t="s">
        <v>1684</v>
      </c>
      <c r="D1648" s="40" t="s">
        <v>22</v>
      </c>
      <c r="E1648" s="40">
        <v>13634</v>
      </c>
      <c r="F1648" s="40" t="s">
        <v>1684</v>
      </c>
      <c r="G1648" s="40" t="s">
        <v>3792</v>
      </c>
      <c r="H1648" s="41">
        <v>45455.527245358564</v>
      </c>
      <c r="I1648" s="41">
        <v>45481.463614583336</v>
      </c>
      <c r="J1648" s="15">
        <v>85400</v>
      </c>
      <c r="K1648" s="12">
        <v>0</v>
      </c>
      <c r="L1648" s="15">
        <v>0</v>
      </c>
      <c r="M1648" s="15">
        <f t="shared" si="28"/>
        <v>85400</v>
      </c>
      <c r="N1648" s="42" t="s">
        <v>17</v>
      </c>
      <c r="O1648" s="40"/>
      <c r="P1648" s="40" t="s">
        <v>4268</v>
      </c>
      <c r="Q1648" s="40" t="b">
        <v>0</v>
      </c>
      <c r="R1648" s="40" t="s">
        <v>4254</v>
      </c>
      <c r="S1648" s="40"/>
      <c r="T1648" s="40" t="e">
        <v>#N/A</v>
      </c>
      <c r="U1648" s="15">
        <v>85400</v>
      </c>
      <c r="V1648" s="15">
        <v>0</v>
      </c>
      <c r="W1648" s="15">
        <v>0</v>
      </c>
      <c r="X1648" s="15"/>
      <c r="Y1648" s="15"/>
      <c r="Z1648" s="15">
        <v>85400</v>
      </c>
      <c r="AA1648" s="15">
        <v>0</v>
      </c>
      <c r="AB1648" s="15">
        <v>0</v>
      </c>
      <c r="AC1648" s="15">
        <v>85400</v>
      </c>
      <c r="AD1648" s="15">
        <v>85400</v>
      </c>
      <c r="AE1648" s="40">
        <v>1222494049</v>
      </c>
      <c r="AF1648" s="15">
        <v>0</v>
      </c>
      <c r="AG1648" s="40"/>
      <c r="AH1648" s="40"/>
      <c r="AI1648" s="40"/>
      <c r="AJ1648" s="15">
        <v>0</v>
      </c>
      <c r="AK1648" s="40"/>
      <c r="AL1648" s="40"/>
      <c r="AM1648" s="40"/>
      <c r="AN1648" s="41">
        <v>45504</v>
      </c>
    </row>
    <row r="1649" spans="1:40" x14ac:dyDescent="0.35">
      <c r="A1649" s="40">
        <v>835000972</v>
      </c>
      <c r="B1649" s="40" t="s">
        <v>0</v>
      </c>
      <c r="C1649" s="40" t="s">
        <v>1685</v>
      </c>
      <c r="D1649" s="40" t="s">
        <v>22</v>
      </c>
      <c r="E1649" s="40">
        <v>13674</v>
      </c>
      <c r="F1649" s="40" t="s">
        <v>1685</v>
      </c>
      <c r="G1649" s="40" t="s">
        <v>3793</v>
      </c>
      <c r="H1649" s="41">
        <v>45455.667916666716</v>
      </c>
      <c r="I1649" s="41">
        <v>45481.461806331019</v>
      </c>
      <c r="J1649" s="15">
        <v>272102</v>
      </c>
      <c r="K1649" s="12">
        <v>0</v>
      </c>
      <c r="L1649" s="15">
        <v>0</v>
      </c>
      <c r="M1649" s="15">
        <f t="shared" si="28"/>
        <v>272102</v>
      </c>
      <c r="N1649" s="42" t="s">
        <v>17</v>
      </c>
      <c r="O1649" s="40"/>
      <c r="P1649" s="40" t="s">
        <v>4268</v>
      </c>
      <c r="Q1649" s="40" t="b">
        <v>0</v>
      </c>
      <c r="R1649" s="40" t="s">
        <v>4254</v>
      </c>
      <c r="S1649" s="40"/>
      <c r="T1649" s="40" t="e">
        <v>#N/A</v>
      </c>
      <c r="U1649" s="15">
        <v>272102</v>
      </c>
      <c r="V1649" s="15">
        <v>0</v>
      </c>
      <c r="W1649" s="15">
        <v>0</v>
      </c>
      <c r="X1649" s="15"/>
      <c r="Y1649" s="15"/>
      <c r="Z1649" s="15">
        <v>272102</v>
      </c>
      <c r="AA1649" s="15">
        <v>0</v>
      </c>
      <c r="AB1649" s="15">
        <v>0</v>
      </c>
      <c r="AC1649" s="15">
        <v>272102</v>
      </c>
      <c r="AD1649" s="15">
        <v>272102</v>
      </c>
      <c r="AE1649" s="40">
        <v>1222494050</v>
      </c>
      <c r="AF1649" s="15">
        <v>0</v>
      </c>
      <c r="AG1649" s="40"/>
      <c r="AH1649" s="40"/>
      <c r="AI1649" s="40"/>
      <c r="AJ1649" s="15">
        <v>0</v>
      </c>
      <c r="AK1649" s="40"/>
      <c r="AL1649" s="40"/>
      <c r="AM1649" s="40"/>
      <c r="AN1649" s="41">
        <v>45504</v>
      </c>
    </row>
    <row r="1650" spans="1:40" x14ac:dyDescent="0.35">
      <c r="A1650" s="40">
        <v>835000972</v>
      </c>
      <c r="B1650" s="40" t="s">
        <v>0</v>
      </c>
      <c r="C1650" s="40" t="s">
        <v>1686</v>
      </c>
      <c r="D1650" s="40" t="s">
        <v>22</v>
      </c>
      <c r="E1650" s="40">
        <v>13688</v>
      </c>
      <c r="F1650" s="40" t="s">
        <v>1686</v>
      </c>
      <c r="G1650" s="40" t="s">
        <v>3794</v>
      </c>
      <c r="H1650" s="41">
        <v>45456.017986111343</v>
      </c>
      <c r="I1650" s="41">
        <v>45481.455867743054</v>
      </c>
      <c r="J1650" s="15">
        <v>87155</v>
      </c>
      <c r="K1650" s="12">
        <v>0</v>
      </c>
      <c r="L1650" s="15">
        <v>0</v>
      </c>
      <c r="M1650" s="15">
        <f t="shared" si="28"/>
        <v>87155</v>
      </c>
      <c r="N1650" s="42" t="s">
        <v>17</v>
      </c>
      <c r="O1650" s="40"/>
      <c r="P1650" s="40" t="s">
        <v>4263</v>
      </c>
      <c r="Q1650" s="40" t="b">
        <v>0</v>
      </c>
      <c r="R1650" s="40" t="s">
        <v>4258</v>
      </c>
      <c r="S1650" s="40"/>
      <c r="T1650" s="40" t="e">
        <v>#N/A</v>
      </c>
      <c r="U1650" s="15">
        <v>0</v>
      </c>
      <c r="V1650" s="15">
        <v>0</v>
      </c>
      <c r="W1650" s="15">
        <v>0</v>
      </c>
      <c r="X1650" s="15"/>
      <c r="Y1650" s="15"/>
      <c r="Z1650" s="15">
        <v>0</v>
      </c>
      <c r="AA1650" s="15">
        <v>0</v>
      </c>
      <c r="AB1650" s="15">
        <v>0</v>
      </c>
      <c r="AC1650" s="15">
        <v>0</v>
      </c>
      <c r="AD1650" s="15">
        <v>0</v>
      </c>
      <c r="AE1650" s="40"/>
      <c r="AF1650" s="15">
        <v>0</v>
      </c>
      <c r="AG1650" s="40"/>
      <c r="AH1650" s="40"/>
      <c r="AI1650" s="40"/>
      <c r="AJ1650" s="15">
        <v>0</v>
      </c>
      <c r="AK1650" s="40"/>
      <c r="AL1650" s="40"/>
      <c r="AM1650" s="40"/>
      <c r="AN1650" s="41">
        <v>45504</v>
      </c>
    </row>
    <row r="1651" spans="1:40" x14ac:dyDescent="0.35">
      <c r="A1651" s="40">
        <v>835000972</v>
      </c>
      <c r="B1651" s="40" t="s">
        <v>0</v>
      </c>
      <c r="C1651" s="40" t="s">
        <v>1687</v>
      </c>
      <c r="D1651" s="40" t="s">
        <v>22</v>
      </c>
      <c r="E1651" s="40">
        <v>13857</v>
      </c>
      <c r="F1651" s="40" t="s">
        <v>1687</v>
      </c>
      <c r="G1651" s="40" t="s">
        <v>3795</v>
      </c>
      <c r="H1651" s="41">
        <v>45456.826377314981</v>
      </c>
      <c r="I1651" s="41">
        <v>45481.454469062497</v>
      </c>
      <c r="J1651" s="15">
        <v>85400</v>
      </c>
      <c r="K1651" s="12">
        <v>0</v>
      </c>
      <c r="L1651" s="15">
        <v>0</v>
      </c>
      <c r="M1651" s="15">
        <f t="shared" si="28"/>
        <v>85400</v>
      </c>
      <c r="N1651" s="42" t="s">
        <v>17</v>
      </c>
      <c r="O1651" s="40"/>
      <c r="P1651" s="40" t="s">
        <v>4268</v>
      </c>
      <c r="Q1651" s="40" t="b">
        <v>0</v>
      </c>
      <c r="R1651" s="40" t="s">
        <v>4254</v>
      </c>
      <c r="S1651" s="40"/>
      <c r="T1651" s="40" t="e">
        <v>#N/A</v>
      </c>
      <c r="U1651" s="15">
        <v>85400</v>
      </c>
      <c r="V1651" s="15">
        <v>0</v>
      </c>
      <c r="W1651" s="15">
        <v>0</v>
      </c>
      <c r="X1651" s="15"/>
      <c r="Y1651" s="15"/>
      <c r="Z1651" s="15">
        <v>85400</v>
      </c>
      <c r="AA1651" s="15">
        <v>0</v>
      </c>
      <c r="AB1651" s="15">
        <v>0</v>
      </c>
      <c r="AC1651" s="15">
        <v>85400</v>
      </c>
      <c r="AD1651" s="15">
        <v>85400</v>
      </c>
      <c r="AE1651" s="40">
        <v>1222494058</v>
      </c>
      <c r="AF1651" s="15">
        <v>0</v>
      </c>
      <c r="AG1651" s="40"/>
      <c r="AH1651" s="40"/>
      <c r="AI1651" s="40"/>
      <c r="AJ1651" s="15">
        <v>0</v>
      </c>
      <c r="AK1651" s="40"/>
      <c r="AL1651" s="40"/>
      <c r="AM1651" s="40"/>
      <c r="AN1651" s="41">
        <v>45504</v>
      </c>
    </row>
    <row r="1652" spans="1:40" x14ac:dyDescent="0.35">
      <c r="A1652" s="40">
        <v>835000972</v>
      </c>
      <c r="B1652" s="40" t="s">
        <v>0</v>
      </c>
      <c r="C1652" s="40" t="s">
        <v>1688</v>
      </c>
      <c r="D1652" s="40" t="s">
        <v>22</v>
      </c>
      <c r="E1652" s="40">
        <v>13859</v>
      </c>
      <c r="F1652" s="40" t="s">
        <v>1688</v>
      </c>
      <c r="G1652" s="40" t="s">
        <v>3796</v>
      </c>
      <c r="H1652" s="41">
        <v>45456.832164340187</v>
      </c>
      <c r="I1652" s="41">
        <v>45481.448610069441</v>
      </c>
      <c r="J1652" s="15">
        <v>208262</v>
      </c>
      <c r="K1652" s="12">
        <v>0</v>
      </c>
      <c r="L1652" s="15">
        <v>0</v>
      </c>
      <c r="M1652" s="15">
        <f t="shared" si="28"/>
        <v>208262</v>
      </c>
      <c r="N1652" s="42" t="s">
        <v>17</v>
      </c>
      <c r="O1652" s="40"/>
      <c r="P1652" s="40" t="s">
        <v>4268</v>
      </c>
      <c r="Q1652" s="40" t="b">
        <v>0</v>
      </c>
      <c r="R1652" s="40" t="s">
        <v>4254</v>
      </c>
      <c r="S1652" s="40"/>
      <c r="T1652" s="40" t="e">
        <v>#N/A</v>
      </c>
      <c r="U1652" s="15">
        <v>208262</v>
      </c>
      <c r="V1652" s="15">
        <v>0</v>
      </c>
      <c r="W1652" s="15">
        <v>0</v>
      </c>
      <c r="X1652" s="15"/>
      <c r="Y1652" s="15"/>
      <c r="Z1652" s="15">
        <v>208262</v>
      </c>
      <c r="AA1652" s="15">
        <v>0</v>
      </c>
      <c r="AB1652" s="15">
        <v>0</v>
      </c>
      <c r="AC1652" s="15">
        <v>208262</v>
      </c>
      <c r="AD1652" s="15">
        <v>208262</v>
      </c>
      <c r="AE1652" s="40">
        <v>1222494059</v>
      </c>
      <c r="AF1652" s="15">
        <v>0</v>
      </c>
      <c r="AG1652" s="40"/>
      <c r="AH1652" s="40"/>
      <c r="AI1652" s="40"/>
      <c r="AJ1652" s="15">
        <v>0</v>
      </c>
      <c r="AK1652" s="40"/>
      <c r="AL1652" s="40"/>
      <c r="AM1652" s="40"/>
      <c r="AN1652" s="41">
        <v>45504</v>
      </c>
    </row>
    <row r="1653" spans="1:40" x14ac:dyDescent="0.35">
      <c r="A1653" s="40">
        <v>835000972</v>
      </c>
      <c r="B1653" s="40" t="s">
        <v>0</v>
      </c>
      <c r="C1653" s="40" t="s">
        <v>1689</v>
      </c>
      <c r="D1653" s="40" t="s">
        <v>22</v>
      </c>
      <c r="E1653" s="40">
        <v>13862</v>
      </c>
      <c r="F1653" s="40" t="s">
        <v>1689</v>
      </c>
      <c r="G1653" s="40" t="s">
        <v>3797</v>
      </c>
      <c r="H1653" s="41">
        <v>45456.862187500112</v>
      </c>
      <c r="I1653" s="41">
        <v>45475.291666666664</v>
      </c>
      <c r="J1653" s="15">
        <v>281200</v>
      </c>
      <c r="K1653" s="12">
        <v>0</v>
      </c>
      <c r="L1653" s="15">
        <v>0</v>
      </c>
      <c r="M1653" s="15">
        <f t="shared" si="28"/>
        <v>281200</v>
      </c>
      <c r="N1653" s="42" t="s">
        <v>17</v>
      </c>
      <c r="O1653" s="40"/>
      <c r="P1653" s="40" t="s">
        <v>4263</v>
      </c>
      <c r="Q1653" s="40" t="b">
        <v>0</v>
      </c>
      <c r="R1653" s="40" t="s">
        <v>4258</v>
      </c>
      <c r="S1653" s="40"/>
      <c r="T1653" s="40" t="e">
        <v>#N/A</v>
      </c>
      <c r="U1653" s="15">
        <v>0</v>
      </c>
      <c r="V1653" s="15">
        <v>0</v>
      </c>
      <c r="W1653" s="15">
        <v>0</v>
      </c>
      <c r="X1653" s="15"/>
      <c r="Y1653" s="15"/>
      <c r="Z1653" s="15">
        <v>0</v>
      </c>
      <c r="AA1653" s="15">
        <v>0</v>
      </c>
      <c r="AB1653" s="15">
        <v>0</v>
      </c>
      <c r="AC1653" s="15">
        <v>0</v>
      </c>
      <c r="AD1653" s="15">
        <v>0</v>
      </c>
      <c r="AE1653" s="40"/>
      <c r="AF1653" s="15">
        <v>0</v>
      </c>
      <c r="AG1653" s="40"/>
      <c r="AH1653" s="40"/>
      <c r="AI1653" s="40"/>
      <c r="AJ1653" s="15">
        <v>0</v>
      </c>
      <c r="AK1653" s="40"/>
      <c r="AL1653" s="40"/>
      <c r="AM1653" s="40"/>
      <c r="AN1653" s="41">
        <v>45504</v>
      </c>
    </row>
    <row r="1654" spans="1:40" x14ac:dyDescent="0.35">
      <c r="A1654" s="40">
        <v>835000972</v>
      </c>
      <c r="B1654" s="40" t="s">
        <v>0</v>
      </c>
      <c r="C1654" s="40" t="s">
        <v>1690</v>
      </c>
      <c r="D1654" s="40" t="s">
        <v>22</v>
      </c>
      <c r="E1654" s="40">
        <v>13864</v>
      </c>
      <c r="F1654" s="40" t="s">
        <v>1690</v>
      </c>
      <c r="G1654" s="40" t="s">
        <v>3798</v>
      </c>
      <c r="H1654" s="41">
        <v>45456.86719906237</v>
      </c>
      <c r="I1654" s="41">
        <v>45475.291666666664</v>
      </c>
      <c r="J1654" s="15">
        <v>103765</v>
      </c>
      <c r="K1654" s="12">
        <v>0</v>
      </c>
      <c r="L1654" s="15">
        <v>0</v>
      </c>
      <c r="M1654" s="15">
        <f t="shared" si="28"/>
        <v>103765</v>
      </c>
      <c r="N1654" s="42" t="s">
        <v>17</v>
      </c>
      <c r="O1654" s="40"/>
      <c r="P1654" s="40" t="s">
        <v>4268</v>
      </c>
      <c r="Q1654" s="40" t="b">
        <v>0</v>
      </c>
      <c r="R1654" s="40" t="s">
        <v>4254</v>
      </c>
      <c r="S1654" s="40"/>
      <c r="T1654" s="40" t="e">
        <v>#N/A</v>
      </c>
      <c r="U1654" s="15">
        <v>103765</v>
      </c>
      <c r="V1654" s="15">
        <v>0</v>
      </c>
      <c r="W1654" s="15">
        <v>0</v>
      </c>
      <c r="X1654" s="15"/>
      <c r="Y1654" s="15"/>
      <c r="Z1654" s="15">
        <v>103765</v>
      </c>
      <c r="AA1654" s="15">
        <v>0</v>
      </c>
      <c r="AB1654" s="15">
        <v>0</v>
      </c>
      <c r="AC1654" s="15">
        <v>103765</v>
      </c>
      <c r="AD1654" s="15">
        <v>103765</v>
      </c>
      <c r="AE1654" s="40">
        <v>1222494060</v>
      </c>
      <c r="AF1654" s="15">
        <v>0</v>
      </c>
      <c r="AG1654" s="40"/>
      <c r="AH1654" s="40"/>
      <c r="AI1654" s="40"/>
      <c r="AJ1654" s="15">
        <v>0</v>
      </c>
      <c r="AK1654" s="40"/>
      <c r="AL1654" s="40"/>
      <c r="AM1654" s="40"/>
      <c r="AN1654" s="41">
        <v>45504</v>
      </c>
    </row>
    <row r="1655" spans="1:40" x14ac:dyDescent="0.35">
      <c r="A1655" s="40">
        <v>835000972</v>
      </c>
      <c r="B1655" s="40" t="s">
        <v>0</v>
      </c>
      <c r="C1655" s="40" t="s">
        <v>1691</v>
      </c>
      <c r="D1655" s="40" t="s">
        <v>22</v>
      </c>
      <c r="E1655" s="40">
        <v>13865</v>
      </c>
      <c r="F1655" s="40" t="s">
        <v>1691</v>
      </c>
      <c r="G1655" s="40" t="s">
        <v>3799</v>
      </c>
      <c r="H1655" s="41">
        <v>45456.888055543881</v>
      </c>
      <c r="I1655" s="41">
        <v>45475.291666666664</v>
      </c>
      <c r="J1655" s="15">
        <v>89066</v>
      </c>
      <c r="K1655" s="12">
        <v>0</v>
      </c>
      <c r="L1655" s="15">
        <v>0</v>
      </c>
      <c r="M1655" s="15">
        <f t="shared" si="28"/>
        <v>89066</v>
      </c>
      <c r="N1655" s="42" t="s">
        <v>17</v>
      </c>
      <c r="O1655" s="40"/>
      <c r="P1655" s="40" t="s">
        <v>4268</v>
      </c>
      <c r="Q1655" s="40" t="b">
        <v>0</v>
      </c>
      <c r="R1655" s="40" t="s">
        <v>4254</v>
      </c>
      <c r="S1655" s="40"/>
      <c r="T1655" s="40" t="e">
        <v>#N/A</v>
      </c>
      <c r="U1655" s="15">
        <v>89066</v>
      </c>
      <c r="V1655" s="15">
        <v>0</v>
      </c>
      <c r="W1655" s="15">
        <v>0</v>
      </c>
      <c r="X1655" s="15"/>
      <c r="Y1655" s="15"/>
      <c r="Z1655" s="15">
        <v>89066</v>
      </c>
      <c r="AA1655" s="15">
        <v>0</v>
      </c>
      <c r="AB1655" s="15">
        <v>0</v>
      </c>
      <c r="AC1655" s="15">
        <v>89066</v>
      </c>
      <c r="AD1655" s="15">
        <v>89066</v>
      </c>
      <c r="AE1655" s="40">
        <v>1222494061</v>
      </c>
      <c r="AF1655" s="15">
        <v>0</v>
      </c>
      <c r="AG1655" s="40"/>
      <c r="AH1655" s="40"/>
      <c r="AI1655" s="40"/>
      <c r="AJ1655" s="15">
        <v>0</v>
      </c>
      <c r="AK1655" s="40"/>
      <c r="AL1655" s="40"/>
      <c r="AM1655" s="40"/>
      <c r="AN1655" s="41">
        <v>45504</v>
      </c>
    </row>
    <row r="1656" spans="1:40" x14ac:dyDescent="0.35">
      <c r="A1656" s="40">
        <v>835000972</v>
      </c>
      <c r="B1656" s="40" t="s">
        <v>0</v>
      </c>
      <c r="C1656" s="40" t="s">
        <v>1692</v>
      </c>
      <c r="D1656" s="40" t="s">
        <v>22</v>
      </c>
      <c r="E1656" s="40">
        <v>13866</v>
      </c>
      <c r="F1656" s="40" t="s">
        <v>1692</v>
      </c>
      <c r="G1656" s="40" t="s">
        <v>3800</v>
      </c>
      <c r="H1656" s="41">
        <v>45456.894456018694</v>
      </c>
      <c r="I1656" s="41">
        <v>45481.44710315972</v>
      </c>
      <c r="J1656" s="15">
        <v>209305</v>
      </c>
      <c r="K1656" s="12">
        <v>0</v>
      </c>
      <c r="L1656" s="15">
        <v>0</v>
      </c>
      <c r="M1656" s="15">
        <f t="shared" si="28"/>
        <v>209305</v>
      </c>
      <c r="N1656" s="42" t="s">
        <v>17</v>
      </c>
      <c r="O1656" s="40"/>
      <c r="P1656" s="40" t="s">
        <v>4268</v>
      </c>
      <c r="Q1656" s="40" t="b">
        <v>0</v>
      </c>
      <c r="R1656" s="40" t="s">
        <v>4254</v>
      </c>
      <c r="S1656" s="40"/>
      <c r="T1656" s="40" t="e">
        <v>#N/A</v>
      </c>
      <c r="U1656" s="15">
        <v>209305</v>
      </c>
      <c r="V1656" s="15">
        <v>0</v>
      </c>
      <c r="W1656" s="15">
        <v>0</v>
      </c>
      <c r="X1656" s="15"/>
      <c r="Y1656" s="15"/>
      <c r="Z1656" s="15">
        <v>209305</v>
      </c>
      <c r="AA1656" s="15">
        <v>0</v>
      </c>
      <c r="AB1656" s="15">
        <v>0</v>
      </c>
      <c r="AC1656" s="15">
        <v>209305</v>
      </c>
      <c r="AD1656" s="15">
        <v>209305</v>
      </c>
      <c r="AE1656" s="40">
        <v>1222494062</v>
      </c>
      <c r="AF1656" s="15">
        <v>0</v>
      </c>
      <c r="AG1656" s="40"/>
      <c r="AH1656" s="40"/>
      <c r="AI1656" s="40"/>
      <c r="AJ1656" s="15">
        <v>0</v>
      </c>
      <c r="AK1656" s="40"/>
      <c r="AL1656" s="40"/>
      <c r="AM1656" s="40"/>
      <c r="AN1656" s="41">
        <v>45504</v>
      </c>
    </row>
    <row r="1657" spans="1:40" x14ac:dyDescent="0.35">
      <c r="A1657" s="40">
        <v>835000972</v>
      </c>
      <c r="B1657" s="40" t="s">
        <v>0</v>
      </c>
      <c r="C1657" s="40" t="s">
        <v>1693</v>
      </c>
      <c r="D1657" s="40" t="s">
        <v>22</v>
      </c>
      <c r="E1657" s="40">
        <v>13874</v>
      </c>
      <c r="F1657" s="40" t="s">
        <v>1693</v>
      </c>
      <c r="G1657" s="40" t="s">
        <v>3801</v>
      </c>
      <c r="H1657" s="41">
        <v>45456.928148136474</v>
      </c>
      <c r="I1657" s="41">
        <v>45481.442700196756</v>
      </c>
      <c r="J1657" s="15">
        <v>85400</v>
      </c>
      <c r="K1657" s="12">
        <v>0</v>
      </c>
      <c r="L1657" s="15">
        <v>0</v>
      </c>
      <c r="M1657" s="15">
        <f t="shared" si="28"/>
        <v>85400</v>
      </c>
      <c r="N1657" s="42" t="s">
        <v>17</v>
      </c>
      <c r="O1657" s="40"/>
      <c r="P1657" s="40" t="s">
        <v>4268</v>
      </c>
      <c r="Q1657" s="40" t="b">
        <v>0</v>
      </c>
      <c r="R1657" s="40" t="s">
        <v>4254</v>
      </c>
      <c r="S1657" s="40"/>
      <c r="T1657" s="40" t="e">
        <v>#N/A</v>
      </c>
      <c r="U1657" s="15">
        <v>85400</v>
      </c>
      <c r="V1657" s="15">
        <v>0</v>
      </c>
      <c r="W1657" s="15">
        <v>0</v>
      </c>
      <c r="X1657" s="15"/>
      <c r="Y1657" s="15"/>
      <c r="Z1657" s="15">
        <v>85400</v>
      </c>
      <c r="AA1657" s="15">
        <v>0</v>
      </c>
      <c r="AB1657" s="15">
        <v>0</v>
      </c>
      <c r="AC1657" s="15">
        <v>85400</v>
      </c>
      <c r="AD1657" s="15">
        <v>85400</v>
      </c>
      <c r="AE1657" s="40">
        <v>1222494063</v>
      </c>
      <c r="AF1657" s="15">
        <v>0</v>
      </c>
      <c r="AG1657" s="40"/>
      <c r="AH1657" s="40"/>
      <c r="AI1657" s="40"/>
      <c r="AJ1657" s="15">
        <v>0</v>
      </c>
      <c r="AK1657" s="40"/>
      <c r="AL1657" s="40"/>
      <c r="AM1657" s="40"/>
      <c r="AN1657" s="41">
        <v>45504</v>
      </c>
    </row>
    <row r="1658" spans="1:40" x14ac:dyDescent="0.35">
      <c r="A1658" s="40">
        <v>835000972</v>
      </c>
      <c r="B1658" s="40" t="s">
        <v>0</v>
      </c>
      <c r="C1658" s="40" t="s">
        <v>1694</v>
      </c>
      <c r="D1658" s="40" t="s">
        <v>22</v>
      </c>
      <c r="E1658" s="40">
        <v>13879</v>
      </c>
      <c r="F1658" s="40" t="s">
        <v>1694</v>
      </c>
      <c r="G1658" s="40" t="s">
        <v>3802</v>
      </c>
      <c r="H1658" s="41">
        <v>45456.989965266082</v>
      </c>
      <c r="I1658" s="41">
        <v>45481.44063607639</v>
      </c>
      <c r="J1658" s="15">
        <v>146862</v>
      </c>
      <c r="K1658" s="12">
        <v>0</v>
      </c>
      <c r="L1658" s="15">
        <v>0</v>
      </c>
      <c r="M1658" s="15">
        <f t="shared" si="28"/>
        <v>146862</v>
      </c>
      <c r="N1658" s="42" t="s">
        <v>17</v>
      </c>
      <c r="O1658" s="40"/>
      <c r="P1658" s="40" t="s">
        <v>4268</v>
      </c>
      <c r="Q1658" s="40" t="b">
        <v>0</v>
      </c>
      <c r="R1658" s="40" t="s">
        <v>4254</v>
      </c>
      <c r="S1658" s="40"/>
      <c r="T1658" s="40" t="e">
        <v>#N/A</v>
      </c>
      <c r="U1658" s="15">
        <v>146862</v>
      </c>
      <c r="V1658" s="15">
        <v>0</v>
      </c>
      <c r="W1658" s="15">
        <v>0</v>
      </c>
      <c r="X1658" s="15"/>
      <c r="Y1658" s="15"/>
      <c r="Z1658" s="15">
        <v>146862</v>
      </c>
      <c r="AA1658" s="15">
        <v>0</v>
      </c>
      <c r="AB1658" s="15">
        <v>0</v>
      </c>
      <c r="AC1658" s="15">
        <v>146862</v>
      </c>
      <c r="AD1658" s="15">
        <v>146862</v>
      </c>
      <c r="AE1658" s="40">
        <v>1222494064</v>
      </c>
      <c r="AF1658" s="15">
        <v>0</v>
      </c>
      <c r="AG1658" s="40"/>
      <c r="AH1658" s="40"/>
      <c r="AI1658" s="40"/>
      <c r="AJ1658" s="15">
        <v>0</v>
      </c>
      <c r="AK1658" s="40"/>
      <c r="AL1658" s="40"/>
      <c r="AM1658" s="40"/>
      <c r="AN1658" s="41">
        <v>45504</v>
      </c>
    </row>
    <row r="1659" spans="1:40" x14ac:dyDescent="0.35">
      <c r="A1659" s="40">
        <v>835000972</v>
      </c>
      <c r="B1659" s="40" t="s">
        <v>0</v>
      </c>
      <c r="C1659" s="40" t="s">
        <v>1695</v>
      </c>
      <c r="D1659" s="40" t="s">
        <v>22</v>
      </c>
      <c r="E1659" s="40">
        <v>13898</v>
      </c>
      <c r="F1659" s="40" t="s">
        <v>1695</v>
      </c>
      <c r="G1659" s="40" t="s">
        <v>3803</v>
      </c>
      <c r="H1659" s="41">
        <v>45457.309861099347</v>
      </c>
      <c r="I1659" s="41">
        <v>45481.437721956019</v>
      </c>
      <c r="J1659" s="15">
        <v>271363</v>
      </c>
      <c r="K1659" s="12">
        <v>0</v>
      </c>
      <c r="L1659" s="15">
        <v>0</v>
      </c>
      <c r="M1659" s="15">
        <f t="shared" si="28"/>
        <v>271363</v>
      </c>
      <c r="N1659" s="42" t="s">
        <v>17</v>
      </c>
      <c r="O1659" s="40"/>
      <c r="P1659" s="40" t="s">
        <v>4268</v>
      </c>
      <c r="Q1659" s="40" t="b">
        <v>0</v>
      </c>
      <c r="R1659" s="40" t="s">
        <v>4254</v>
      </c>
      <c r="S1659" s="40"/>
      <c r="T1659" s="40" t="e">
        <v>#N/A</v>
      </c>
      <c r="U1659" s="15">
        <v>271363</v>
      </c>
      <c r="V1659" s="15">
        <v>0</v>
      </c>
      <c r="W1659" s="15">
        <v>0</v>
      </c>
      <c r="X1659" s="15"/>
      <c r="Y1659" s="15"/>
      <c r="Z1659" s="15">
        <v>271363</v>
      </c>
      <c r="AA1659" s="15">
        <v>0</v>
      </c>
      <c r="AB1659" s="15">
        <v>0</v>
      </c>
      <c r="AC1659" s="15">
        <v>271363</v>
      </c>
      <c r="AD1659" s="15">
        <v>271363</v>
      </c>
      <c r="AE1659" s="40">
        <v>1222494065</v>
      </c>
      <c r="AF1659" s="15">
        <v>0</v>
      </c>
      <c r="AG1659" s="40"/>
      <c r="AH1659" s="40"/>
      <c r="AI1659" s="40"/>
      <c r="AJ1659" s="15">
        <v>0</v>
      </c>
      <c r="AK1659" s="40"/>
      <c r="AL1659" s="40"/>
      <c r="AM1659" s="40"/>
      <c r="AN1659" s="41">
        <v>45504</v>
      </c>
    </row>
    <row r="1660" spans="1:40" x14ac:dyDescent="0.35">
      <c r="A1660" s="40">
        <v>835000972</v>
      </c>
      <c r="B1660" s="40" t="s">
        <v>0</v>
      </c>
      <c r="C1660" s="40" t="s">
        <v>1696</v>
      </c>
      <c r="D1660" s="40" t="s">
        <v>22</v>
      </c>
      <c r="E1660" s="40">
        <v>13901</v>
      </c>
      <c r="F1660" s="40" t="s">
        <v>1696</v>
      </c>
      <c r="G1660" s="40" t="s">
        <v>3804</v>
      </c>
      <c r="H1660" s="41">
        <v>45457.316053229384</v>
      </c>
      <c r="I1660" s="41">
        <v>45481.43579945602</v>
      </c>
      <c r="J1660" s="15">
        <v>112603</v>
      </c>
      <c r="K1660" s="12">
        <v>0</v>
      </c>
      <c r="L1660" s="15">
        <v>0</v>
      </c>
      <c r="M1660" s="15">
        <f t="shared" si="28"/>
        <v>112603</v>
      </c>
      <c r="N1660" s="42" t="s">
        <v>17</v>
      </c>
      <c r="O1660" s="40"/>
      <c r="P1660" s="40" t="s">
        <v>4263</v>
      </c>
      <c r="Q1660" s="40" t="b">
        <v>0</v>
      </c>
      <c r="R1660" s="40" t="s">
        <v>4257</v>
      </c>
      <c r="S1660" s="40"/>
      <c r="T1660" s="40" t="e">
        <v>#N/A</v>
      </c>
      <c r="U1660" s="15">
        <v>0</v>
      </c>
      <c r="V1660" s="15">
        <v>0</v>
      </c>
      <c r="W1660" s="15">
        <v>0</v>
      </c>
      <c r="X1660" s="15"/>
      <c r="Y1660" s="15"/>
      <c r="Z1660" s="15">
        <v>0</v>
      </c>
      <c r="AA1660" s="15">
        <v>0</v>
      </c>
      <c r="AB1660" s="15">
        <v>0</v>
      </c>
      <c r="AC1660" s="15">
        <v>0</v>
      </c>
      <c r="AD1660" s="15">
        <v>0</v>
      </c>
      <c r="AE1660" s="40"/>
      <c r="AF1660" s="15">
        <v>0</v>
      </c>
      <c r="AG1660" s="40"/>
      <c r="AH1660" s="40"/>
      <c r="AI1660" s="40"/>
      <c r="AJ1660" s="15">
        <v>0</v>
      </c>
      <c r="AK1660" s="40"/>
      <c r="AL1660" s="40"/>
      <c r="AM1660" s="40"/>
      <c r="AN1660" s="41">
        <v>45504</v>
      </c>
    </row>
    <row r="1661" spans="1:40" x14ac:dyDescent="0.35">
      <c r="A1661" s="40">
        <v>835000972</v>
      </c>
      <c r="B1661" s="40" t="s">
        <v>0</v>
      </c>
      <c r="C1661" s="40" t="s">
        <v>1697</v>
      </c>
      <c r="D1661" s="40" t="s">
        <v>22</v>
      </c>
      <c r="E1661" s="40">
        <v>14059</v>
      </c>
      <c r="F1661" s="40" t="s">
        <v>1697</v>
      </c>
      <c r="G1661" s="40" t="s">
        <v>3805</v>
      </c>
      <c r="H1661" s="41">
        <v>45457.713298611343</v>
      </c>
      <c r="I1661" s="41">
        <v>45481.434265625001</v>
      </c>
      <c r="J1661" s="15">
        <v>447107</v>
      </c>
      <c r="K1661" s="12">
        <v>0</v>
      </c>
      <c r="L1661" s="15">
        <v>0</v>
      </c>
      <c r="M1661" s="15">
        <f t="shared" si="28"/>
        <v>447107</v>
      </c>
      <c r="N1661" s="42" t="s">
        <v>17</v>
      </c>
      <c r="O1661" s="40"/>
      <c r="P1661" s="40" t="s">
        <v>4263</v>
      </c>
      <c r="Q1661" s="40" t="b">
        <v>0</v>
      </c>
      <c r="R1661" s="40" t="s">
        <v>4257</v>
      </c>
      <c r="S1661" s="40"/>
      <c r="T1661" s="40" t="e">
        <v>#N/A</v>
      </c>
      <c r="U1661" s="15">
        <v>0</v>
      </c>
      <c r="V1661" s="15">
        <v>0</v>
      </c>
      <c r="W1661" s="15">
        <v>0</v>
      </c>
      <c r="X1661" s="15"/>
      <c r="Y1661" s="15"/>
      <c r="Z1661" s="15">
        <v>0</v>
      </c>
      <c r="AA1661" s="15">
        <v>0</v>
      </c>
      <c r="AB1661" s="15">
        <v>0</v>
      </c>
      <c r="AC1661" s="15">
        <v>0</v>
      </c>
      <c r="AD1661" s="15">
        <v>0</v>
      </c>
      <c r="AE1661" s="40"/>
      <c r="AF1661" s="15">
        <v>0</v>
      </c>
      <c r="AG1661" s="40"/>
      <c r="AH1661" s="40"/>
      <c r="AI1661" s="40"/>
      <c r="AJ1661" s="15">
        <v>0</v>
      </c>
      <c r="AK1661" s="40"/>
      <c r="AL1661" s="40"/>
      <c r="AM1661" s="40"/>
      <c r="AN1661" s="41">
        <v>45504</v>
      </c>
    </row>
    <row r="1662" spans="1:40" x14ac:dyDescent="0.35">
      <c r="A1662" s="40">
        <v>835000972</v>
      </c>
      <c r="B1662" s="40" t="s">
        <v>0</v>
      </c>
      <c r="C1662" s="40" t="s">
        <v>1698</v>
      </c>
      <c r="D1662" s="40" t="s">
        <v>22</v>
      </c>
      <c r="E1662" s="40">
        <v>14111</v>
      </c>
      <c r="F1662" s="40" t="s">
        <v>1698</v>
      </c>
      <c r="G1662" s="40" t="s">
        <v>3806</v>
      </c>
      <c r="H1662" s="41">
        <v>45458.831585636362</v>
      </c>
      <c r="I1662" s="41">
        <v>45481.432796990739</v>
      </c>
      <c r="J1662" s="15">
        <v>396925</v>
      </c>
      <c r="K1662" s="12">
        <v>0</v>
      </c>
      <c r="L1662" s="15">
        <v>0</v>
      </c>
      <c r="M1662" s="15">
        <f t="shared" si="28"/>
        <v>396925</v>
      </c>
      <c r="N1662" s="42" t="s">
        <v>17</v>
      </c>
      <c r="O1662" s="40"/>
      <c r="P1662" s="40" t="s">
        <v>4268</v>
      </c>
      <c r="Q1662" s="40" t="b">
        <v>0</v>
      </c>
      <c r="R1662" s="40" t="s">
        <v>4254</v>
      </c>
      <c r="S1662" s="40"/>
      <c r="T1662" s="40" t="e">
        <v>#N/A</v>
      </c>
      <c r="U1662" s="15">
        <v>396925</v>
      </c>
      <c r="V1662" s="15">
        <v>0</v>
      </c>
      <c r="W1662" s="15">
        <v>0</v>
      </c>
      <c r="X1662" s="15"/>
      <c r="Y1662" s="15"/>
      <c r="Z1662" s="15">
        <v>396925</v>
      </c>
      <c r="AA1662" s="15">
        <v>0</v>
      </c>
      <c r="AB1662" s="15">
        <v>0</v>
      </c>
      <c r="AC1662" s="15">
        <v>396925</v>
      </c>
      <c r="AD1662" s="15">
        <v>396925</v>
      </c>
      <c r="AE1662" s="40">
        <v>1222494067</v>
      </c>
      <c r="AF1662" s="15">
        <v>0</v>
      </c>
      <c r="AG1662" s="40"/>
      <c r="AH1662" s="40"/>
      <c r="AI1662" s="40"/>
      <c r="AJ1662" s="15">
        <v>0</v>
      </c>
      <c r="AK1662" s="40"/>
      <c r="AL1662" s="40"/>
      <c r="AM1662" s="40"/>
      <c r="AN1662" s="41">
        <v>45504</v>
      </c>
    </row>
    <row r="1663" spans="1:40" x14ac:dyDescent="0.35">
      <c r="A1663" s="40">
        <v>835000972</v>
      </c>
      <c r="B1663" s="40" t="s">
        <v>0</v>
      </c>
      <c r="C1663" s="40" t="s">
        <v>1699</v>
      </c>
      <c r="D1663" s="40" t="s">
        <v>22</v>
      </c>
      <c r="E1663" s="40">
        <v>14116</v>
      </c>
      <c r="F1663" s="40" t="s">
        <v>1699</v>
      </c>
      <c r="G1663" s="40" t="s">
        <v>3807</v>
      </c>
      <c r="H1663" s="41">
        <v>45458.887349537108</v>
      </c>
      <c r="I1663" s="41">
        <v>45481.431430405093</v>
      </c>
      <c r="J1663" s="15">
        <v>470762</v>
      </c>
      <c r="K1663" s="12">
        <v>0</v>
      </c>
      <c r="L1663" s="15">
        <v>0</v>
      </c>
      <c r="M1663" s="15">
        <f t="shared" si="28"/>
        <v>470762</v>
      </c>
      <c r="N1663" s="42" t="s">
        <v>17</v>
      </c>
      <c r="O1663" s="40"/>
      <c r="P1663" s="40" t="s">
        <v>4268</v>
      </c>
      <c r="Q1663" s="40" t="b">
        <v>0</v>
      </c>
      <c r="R1663" s="40" t="s">
        <v>4254</v>
      </c>
      <c r="S1663" s="40"/>
      <c r="T1663" s="40" t="e">
        <v>#N/A</v>
      </c>
      <c r="U1663" s="15">
        <v>470762</v>
      </c>
      <c r="V1663" s="15">
        <v>0</v>
      </c>
      <c r="W1663" s="15">
        <v>0</v>
      </c>
      <c r="X1663" s="15"/>
      <c r="Y1663" s="15"/>
      <c r="Z1663" s="15">
        <v>470762</v>
      </c>
      <c r="AA1663" s="15">
        <v>0</v>
      </c>
      <c r="AB1663" s="15">
        <v>0</v>
      </c>
      <c r="AC1663" s="15">
        <v>470762</v>
      </c>
      <c r="AD1663" s="15">
        <v>470762</v>
      </c>
      <c r="AE1663" s="40">
        <v>1222494068</v>
      </c>
      <c r="AF1663" s="15">
        <v>0</v>
      </c>
      <c r="AG1663" s="40"/>
      <c r="AH1663" s="40"/>
      <c r="AI1663" s="40"/>
      <c r="AJ1663" s="15">
        <v>0</v>
      </c>
      <c r="AK1663" s="40"/>
      <c r="AL1663" s="40"/>
      <c r="AM1663" s="40"/>
      <c r="AN1663" s="41">
        <v>45504</v>
      </c>
    </row>
    <row r="1664" spans="1:40" x14ac:dyDescent="0.35">
      <c r="A1664" s="40">
        <v>835000972</v>
      </c>
      <c r="B1664" s="40" t="s">
        <v>0</v>
      </c>
      <c r="C1664" s="40" t="s">
        <v>1700</v>
      </c>
      <c r="D1664" s="40" t="s">
        <v>22</v>
      </c>
      <c r="E1664" s="40">
        <v>14138</v>
      </c>
      <c r="F1664" s="40" t="s">
        <v>1700</v>
      </c>
      <c r="G1664" s="40" t="s">
        <v>3808</v>
      </c>
      <c r="H1664" s="41">
        <v>45459.428298611194</v>
      </c>
      <c r="I1664" s="41">
        <v>45481.563949305557</v>
      </c>
      <c r="J1664" s="15">
        <v>89431</v>
      </c>
      <c r="K1664" s="12">
        <v>0</v>
      </c>
      <c r="L1664" s="15">
        <v>0</v>
      </c>
      <c r="M1664" s="15">
        <f t="shared" si="28"/>
        <v>89431</v>
      </c>
      <c r="N1664" s="42" t="s">
        <v>17</v>
      </c>
      <c r="O1664" s="40"/>
      <c r="P1664" s="40" t="s">
        <v>4268</v>
      </c>
      <c r="Q1664" s="40" t="b">
        <v>0</v>
      </c>
      <c r="R1664" s="40" t="s">
        <v>4254</v>
      </c>
      <c r="S1664" s="40"/>
      <c r="T1664" s="40" t="e">
        <v>#N/A</v>
      </c>
      <c r="U1664" s="15">
        <v>89431</v>
      </c>
      <c r="V1664" s="15">
        <v>0</v>
      </c>
      <c r="W1664" s="15">
        <v>0</v>
      </c>
      <c r="X1664" s="15"/>
      <c r="Y1664" s="15"/>
      <c r="Z1664" s="15">
        <v>89431</v>
      </c>
      <c r="AA1664" s="15">
        <v>0</v>
      </c>
      <c r="AB1664" s="15">
        <v>0</v>
      </c>
      <c r="AC1664" s="15">
        <v>89431</v>
      </c>
      <c r="AD1664" s="15">
        <v>89431</v>
      </c>
      <c r="AE1664" s="40">
        <v>1222494069</v>
      </c>
      <c r="AF1664" s="15">
        <v>0</v>
      </c>
      <c r="AG1664" s="40"/>
      <c r="AH1664" s="40"/>
      <c r="AI1664" s="40"/>
      <c r="AJ1664" s="15">
        <v>0</v>
      </c>
      <c r="AK1664" s="40"/>
      <c r="AL1664" s="40"/>
      <c r="AM1664" s="40"/>
      <c r="AN1664" s="41">
        <v>45504</v>
      </c>
    </row>
    <row r="1665" spans="1:40" x14ac:dyDescent="0.35">
      <c r="A1665" s="40">
        <v>835000972</v>
      </c>
      <c r="B1665" s="40" t="s">
        <v>0</v>
      </c>
      <c r="C1665" s="40" t="s">
        <v>1701</v>
      </c>
      <c r="D1665" s="40" t="s">
        <v>22</v>
      </c>
      <c r="E1665" s="40">
        <v>14167</v>
      </c>
      <c r="F1665" s="40" t="s">
        <v>1701</v>
      </c>
      <c r="G1665" s="40" t="s">
        <v>3809</v>
      </c>
      <c r="H1665" s="41">
        <v>45459.672314803116</v>
      </c>
      <c r="I1665" s="41">
        <v>45481.430187071761</v>
      </c>
      <c r="J1665" s="15">
        <v>384229</v>
      </c>
      <c r="K1665" s="12">
        <v>0</v>
      </c>
      <c r="L1665" s="15">
        <v>0</v>
      </c>
      <c r="M1665" s="15">
        <f t="shared" si="28"/>
        <v>384229</v>
      </c>
      <c r="N1665" s="42" t="s">
        <v>17</v>
      </c>
      <c r="O1665" s="40"/>
      <c r="P1665" s="40" t="s">
        <v>4268</v>
      </c>
      <c r="Q1665" s="40" t="b">
        <v>0</v>
      </c>
      <c r="R1665" s="40" t="s">
        <v>4254</v>
      </c>
      <c r="S1665" s="40"/>
      <c r="T1665" s="40" t="e">
        <v>#N/A</v>
      </c>
      <c r="U1665" s="15">
        <v>384229</v>
      </c>
      <c r="V1665" s="15">
        <v>0</v>
      </c>
      <c r="W1665" s="15">
        <v>0</v>
      </c>
      <c r="X1665" s="15"/>
      <c r="Y1665" s="15"/>
      <c r="Z1665" s="15">
        <v>384229</v>
      </c>
      <c r="AA1665" s="15">
        <v>0</v>
      </c>
      <c r="AB1665" s="15">
        <v>0</v>
      </c>
      <c r="AC1665" s="15">
        <v>384229</v>
      </c>
      <c r="AD1665" s="15">
        <v>384229</v>
      </c>
      <c r="AE1665" s="40">
        <v>1222494070</v>
      </c>
      <c r="AF1665" s="15">
        <v>0</v>
      </c>
      <c r="AG1665" s="40"/>
      <c r="AH1665" s="40"/>
      <c r="AI1665" s="40"/>
      <c r="AJ1665" s="15">
        <v>0</v>
      </c>
      <c r="AK1665" s="40"/>
      <c r="AL1665" s="40"/>
      <c r="AM1665" s="40"/>
      <c r="AN1665" s="41">
        <v>45504</v>
      </c>
    </row>
    <row r="1666" spans="1:40" x14ac:dyDescent="0.35">
      <c r="A1666" s="40">
        <v>835000972</v>
      </c>
      <c r="B1666" s="40" t="s">
        <v>0</v>
      </c>
      <c r="C1666" s="40" t="s">
        <v>1702</v>
      </c>
      <c r="D1666" s="40" t="s">
        <v>22</v>
      </c>
      <c r="E1666" s="40">
        <v>14180</v>
      </c>
      <c r="F1666" s="40" t="s">
        <v>1702</v>
      </c>
      <c r="G1666" s="40" t="s">
        <v>3810</v>
      </c>
      <c r="H1666" s="41">
        <v>45460.064768507145</v>
      </c>
      <c r="I1666" s="41">
        <v>45481.569697604165</v>
      </c>
      <c r="J1666" s="15">
        <v>1305250</v>
      </c>
      <c r="K1666" s="12">
        <v>0</v>
      </c>
      <c r="L1666" s="15">
        <v>0</v>
      </c>
      <c r="M1666" s="15">
        <f t="shared" si="28"/>
        <v>1305250</v>
      </c>
      <c r="N1666" s="42" t="s">
        <v>17</v>
      </c>
      <c r="O1666" s="40"/>
      <c r="P1666" s="40" t="s">
        <v>4263</v>
      </c>
      <c r="Q1666" s="40" t="b">
        <v>0</v>
      </c>
      <c r="R1666" s="40" t="s">
        <v>4257</v>
      </c>
      <c r="S1666" s="40"/>
      <c r="T1666" s="40" t="e">
        <v>#N/A</v>
      </c>
      <c r="U1666" s="15">
        <v>0</v>
      </c>
      <c r="V1666" s="15">
        <v>0</v>
      </c>
      <c r="W1666" s="15">
        <v>0</v>
      </c>
      <c r="X1666" s="15"/>
      <c r="Y1666" s="15"/>
      <c r="Z1666" s="15">
        <v>0</v>
      </c>
      <c r="AA1666" s="15">
        <v>0</v>
      </c>
      <c r="AB1666" s="15">
        <v>0</v>
      </c>
      <c r="AC1666" s="15">
        <v>0</v>
      </c>
      <c r="AD1666" s="15">
        <v>0</v>
      </c>
      <c r="AE1666" s="40"/>
      <c r="AF1666" s="15">
        <v>0</v>
      </c>
      <c r="AG1666" s="40"/>
      <c r="AH1666" s="40"/>
      <c r="AI1666" s="40"/>
      <c r="AJ1666" s="15">
        <v>0</v>
      </c>
      <c r="AK1666" s="40"/>
      <c r="AL1666" s="40"/>
      <c r="AM1666" s="40"/>
      <c r="AN1666" s="41">
        <v>45504</v>
      </c>
    </row>
    <row r="1667" spans="1:40" x14ac:dyDescent="0.35">
      <c r="A1667" s="40">
        <v>835000972</v>
      </c>
      <c r="B1667" s="40" t="s">
        <v>0</v>
      </c>
      <c r="C1667" s="40" t="s">
        <v>1703</v>
      </c>
      <c r="D1667" s="40" t="s">
        <v>22</v>
      </c>
      <c r="E1667" s="40">
        <v>14219</v>
      </c>
      <c r="F1667" s="40" t="s">
        <v>1703</v>
      </c>
      <c r="G1667" s="40" t="s">
        <v>3811</v>
      </c>
      <c r="H1667" s="41">
        <v>45460.338831018656</v>
      </c>
      <c r="I1667" s="41">
        <v>45481.572532719911</v>
      </c>
      <c r="J1667" s="15">
        <v>273053</v>
      </c>
      <c r="K1667" s="12">
        <v>0</v>
      </c>
      <c r="L1667" s="15">
        <v>0</v>
      </c>
      <c r="M1667" s="15">
        <f t="shared" si="28"/>
        <v>273053</v>
      </c>
      <c r="N1667" s="42" t="s">
        <v>17</v>
      </c>
      <c r="O1667" s="40"/>
      <c r="P1667" s="40" t="s">
        <v>4268</v>
      </c>
      <c r="Q1667" s="40" t="b">
        <v>0</v>
      </c>
      <c r="R1667" s="40" t="s">
        <v>4254</v>
      </c>
      <c r="S1667" s="40"/>
      <c r="T1667" s="40" t="e">
        <v>#N/A</v>
      </c>
      <c r="U1667" s="15">
        <v>273053</v>
      </c>
      <c r="V1667" s="15">
        <v>0</v>
      </c>
      <c r="W1667" s="15">
        <v>0</v>
      </c>
      <c r="X1667" s="15"/>
      <c r="Y1667" s="15"/>
      <c r="Z1667" s="15">
        <v>273053</v>
      </c>
      <c r="AA1667" s="15">
        <v>0</v>
      </c>
      <c r="AB1667" s="15">
        <v>0</v>
      </c>
      <c r="AC1667" s="15">
        <v>273053</v>
      </c>
      <c r="AD1667" s="15">
        <v>273053</v>
      </c>
      <c r="AE1667" s="40">
        <v>1222494071</v>
      </c>
      <c r="AF1667" s="15">
        <v>0</v>
      </c>
      <c r="AG1667" s="40"/>
      <c r="AH1667" s="40"/>
      <c r="AI1667" s="40"/>
      <c r="AJ1667" s="15">
        <v>0</v>
      </c>
      <c r="AK1667" s="40"/>
      <c r="AL1667" s="40"/>
      <c r="AM1667" s="40"/>
      <c r="AN1667" s="41">
        <v>45504</v>
      </c>
    </row>
    <row r="1668" spans="1:40" x14ac:dyDescent="0.35">
      <c r="A1668" s="40">
        <v>835000972</v>
      </c>
      <c r="B1668" s="40" t="s">
        <v>0</v>
      </c>
      <c r="C1668" s="40" t="s">
        <v>1704</v>
      </c>
      <c r="D1668" s="40" t="s">
        <v>22</v>
      </c>
      <c r="E1668" s="40">
        <v>14262</v>
      </c>
      <c r="F1668" s="40" t="s">
        <v>1704</v>
      </c>
      <c r="G1668" s="40" t="s">
        <v>3812</v>
      </c>
      <c r="H1668" s="41">
        <v>45460.578888888936</v>
      </c>
      <c r="I1668" s="41">
        <v>45476.441290196759</v>
      </c>
      <c r="J1668" s="15">
        <v>108004</v>
      </c>
      <c r="K1668" s="12">
        <v>0</v>
      </c>
      <c r="L1668" s="15">
        <v>0</v>
      </c>
      <c r="M1668" s="15">
        <f t="shared" ref="M1668:M1731" si="29">+J1668-K1668-L1668</f>
        <v>108004</v>
      </c>
      <c r="N1668" s="42" t="s">
        <v>17</v>
      </c>
      <c r="O1668" s="40"/>
      <c r="P1668" s="40" t="s">
        <v>4268</v>
      </c>
      <c r="Q1668" s="40" t="b">
        <v>0</v>
      </c>
      <c r="R1668" s="40" t="s">
        <v>4254</v>
      </c>
      <c r="S1668" s="40"/>
      <c r="T1668" s="40" t="e">
        <v>#N/A</v>
      </c>
      <c r="U1668" s="15">
        <v>108004</v>
      </c>
      <c r="V1668" s="15">
        <v>0</v>
      </c>
      <c r="W1668" s="15">
        <v>0</v>
      </c>
      <c r="X1668" s="15"/>
      <c r="Y1668" s="15"/>
      <c r="Z1668" s="15">
        <v>108004</v>
      </c>
      <c r="AA1668" s="15">
        <v>0</v>
      </c>
      <c r="AB1668" s="15">
        <v>0</v>
      </c>
      <c r="AC1668" s="15">
        <v>108004</v>
      </c>
      <c r="AD1668" s="15">
        <v>108004</v>
      </c>
      <c r="AE1668" s="40">
        <v>1222494074</v>
      </c>
      <c r="AF1668" s="15">
        <v>0</v>
      </c>
      <c r="AG1668" s="40"/>
      <c r="AH1668" s="40"/>
      <c r="AI1668" s="40"/>
      <c r="AJ1668" s="15">
        <v>0</v>
      </c>
      <c r="AK1668" s="40"/>
      <c r="AL1668" s="40"/>
      <c r="AM1668" s="40"/>
      <c r="AN1668" s="41">
        <v>45504</v>
      </c>
    </row>
    <row r="1669" spans="1:40" x14ac:dyDescent="0.35">
      <c r="A1669" s="40">
        <v>835000972</v>
      </c>
      <c r="B1669" s="40" t="s">
        <v>0</v>
      </c>
      <c r="C1669" s="40" t="s">
        <v>1705</v>
      </c>
      <c r="D1669" s="40" t="s">
        <v>22</v>
      </c>
      <c r="E1669" s="40">
        <v>14309</v>
      </c>
      <c r="F1669" s="40" t="s">
        <v>1705</v>
      </c>
      <c r="G1669" s="40" t="s">
        <v>3813</v>
      </c>
      <c r="H1669" s="41">
        <v>45460.683368055616</v>
      </c>
      <c r="I1669" s="41">
        <v>45476.463634340274</v>
      </c>
      <c r="J1669" s="15">
        <v>393134</v>
      </c>
      <c r="K1669" s="12">
        <v>0</v>
      </c>
      <c r="L1669" s="15">
        <v>0</v>
      </c>
      <c r="M1669" s="15">
        <f t="shared" si="29"/>
        <v>393134</v>
      </c>
      <c r="N1669" s="42" t="s">
        <v>17</v>
      </c>
      <c r="O1669" s="40"/>
      <c r="P1669" s="40" t="s">
        <v>4268</v>
      </c>
      <c r="Q1669" s="40" t="b">
        <v>0</v>
      </c>
      <c r="R1669" s="40" t="s">
        <v>4254</v>
      </c>
      <c r="S1669" s="40"/>
      <c r="T1669" s="40" t="e">
        <v>#N/A</v>
      </c>
      <c r="U1669" s="15">
        <v>393134</v>
      </c>
      <c r="V1669" s="15">
        <v>0</v>
      </c>
      <c r="W1669" s="15">
        <v>0</v>
      </c>
      <c r="X1669" s="15"/>
      <c r="Y1669" s="15"/>
      <c r="Z1669" s="15">
        <v>393134</v>
      </c>
      <c r="AA1669" s="15">
        <v>0</v>
      </c>
      <c r="AB1669" s="15">
        <v>0</v>
      </c>
      <c r="AC1669" s="15">
        <v>393134</v>
      </c>
      <c r="AD1669" s="15">
        <v>393134</v>
      </c>
      <c r="AE1669" s="40">
        <v>1222494075</v>
      </c>
      <c r="AF1669" s="15">
        <v>0</v>
      </c>
      <c r="AG1669" s="40"/>
      <c r="AH1669" s="40"/>
      <c r="AI1669" s="40"/>
      <c r="AJ1669" s="15">
        <v>0</v>
      </c>
      <c r="AK1669" s="40"/>
      <c r="AL1669" s="40"/>
      <c r="AM1669" s="40"/>
      <c r="AN1669" s="41">
        <v>45504</v>
      </c>
    </row>
    <row r="1670" spans="1:40" x14ac:dyDescent="0.35">
      <c r="A1670" s="40">
        <v>835000972</v>
      </c>
      <c r="B1670" s="40" t="s">
        <v>0</v>
      </c>
      <c r="C1670" s="40" t="s">
        <v>1706</v>
      </c>
      <c r="D1670" s="40" t="s">
        <v>22</v>
      </c>
      <c r="E1670" s="40">
        <v>14312</v>
      </c>
      <c r="F1670" s="40" t="s">
        <v>1706</v>
      </c>
      <c r="G1670" s="40" t="s">
        <v>3814</v>
      </c>
      <c r="H1670" s="41">
        <v>45460.702615729067</v>
      </c>
      <c r="I1670" s="41">
        <v>45481.58210443287</v>
      </c>
      <c r="J1670" s="15">
        <v>530991</v>
      </c>
      <c r="K1670" s="12">
        <v>0</v>
      </c>
      <c r="L1670" s="15">
        <v>0</v>
      </c>
      <c r="M1670" s="15">
        <f t="shared" si="29"/>
        <v>530991</v>
      </c>
      <c r="N1670" s="42" t="s">
        <v>17</v>
      </c>
      <c r="O1670" s="40"/>
      <c r="P1670" s="40" t="s">
        <v>4268</v>
      </c>
      <c r="Q1670" s="40" t="b">
        <v>0</v>
      </c>
      <c r="R1670" s="40" t="s">
        <v>4254</v>
      </c>
      <c r="S1670" s="40"/>
      <c r="T1670" s="40" t="e">
        <v>#N/A</v>
      </c>
      <c r="U1670" s="15">
        <v>530991</v>
      </c>
      <c r="V1670" s="15">
        <v>0</v>
      </c>
      <c r="W1670" s="15">
        <v>0</v>
      </c>
      <c r="X1670" s="15"/>
      <c r="Y1670" s="15"/>
      <c r="Z1670" s="15">
        <v>530991</v>
      </c>
      <c r="AA1670" s="15">
        <v>0</v>
      </c>
      <c r="AB1670" s="15">
        <v>0</v>
      </c>
      <c r="AC1670" s="15">
        <v>530991</v>
      </c>
      <c r="AD1670" s="15">
        <v>530991</v>
      </c>
      <c r="AE1670" s="40">
        <v>1222494076</v>
      </c>
      <c r="AF1670" s="15">
        <v>0</v>
      </c>
      <c r="AG1670" s="40"/>
      <c r="AH1670" s="40"/>
      <c r="AI1670" s="40"/>
      <c r="AJ1670" s="15">
        <v>0</v>
      </c>
      <c r="AK1670" s="40"/>
      <c r="AL1670" s="40"/>
      <c r="AM1670" s="40"/>
      <c r="AN1670" s="41">
        <v>45504</v>
      </c>
    </row>
    <row r="1671" spans="1:40" x14ac:dyDescent="0.35">
      <c r="A1671" s="40">
        <v>835000972</v>
      </c>
      <c r="B1671" s="40" t="s">
        <v>0</v>
      </c>
      <c r="C1671" s="40" t="s">
        <v>1707</v>
      </c>
      <c r="D1671" s="40" t="s">
        <v>22</v>
      </c>
      <c r="E1671" s="40">
        <v>14318</v>
      </c>
      <c r="F1671" s="40" t="s">
        <v>1707</v>
      </c>
      <c r="G1671" s="40" t="s">
        <v>3815</v>
      </c>
      <c r="H1671" s="41">
        <v>45460.721273136791</v>
      </c>
      <c r="I1671" s="41">
        <v>45481.605846909719</v>
      </c>
      <c r="J1671" s="15">
        <v>216355</v>
      </c>
      <c r="K1671" s="12">
        <v>0</v>
      </c>
      <c r="L1671" s="15">
        <v>0</v>
      </c>
      <c r="M1671" s="15">
        <f t="shared" si="29"/>
        <v>216355</v>
      </c>
      <c r="N1671" s="42" t="s">
        <v>17</v>
      </c>
      <c r="O1671" s="40"/>
      <c r="P1671" s="40" t="s">
        <v>4268</v>
      </c>
      <c r="Q1671" s="40" t="b">
        <v>0</v>
      </c>
      <c r="R1671" s="40" t="s">
        <v>4254</v>
      </c>
      <c r="S1671" s="40"/>
      <c r="T1671" s="40" t="e">
        <v>#N/A</v>
      </c>
      <c r="U1671" s="15">
        <v>216355</v>
      </c>
      <c r="V1671" s="15">
        <v>0</v>
      </c>
      <c r="W1671" s="15">
        <v>0</v>
      </c>
      <c r="X1671" s="15"/>
      <c r="Y1671" s="15"/>
      <c r="Z1671" s="15">
        <v>216355</v>
      </c>
      <c r="AA1671" s="15">
        <v>0</v>
      </c>
      <c r="AB1671" s="15">
        <v>0</v>
      </c>
      <c r="AC1671" s="15">
        <v>216355</v>
      </c>
      <c r="AD1671" s="15">
        <v>216355</v>
      </c>
      <c r="AE1671" s="40">
        <v>1222494078</v>
      </c>
      <c r="AF1671" s="15">
        <v>0</v>
      </c>
      <c r="AG1671" s="40"/>
      <c r="AH1671" s="40"/>
      <c r="AI1671" s="40"/>
      <c r="AJ1671" s="15">
        <v>0</v>
      </c>
      <c r="AK1671" s="40"/>
      <c r="AL1671" s="40"/>
      <c r="AM1671" s="40"/>
      <c r="AN1671" s="41">
        <v>45504</v>
      </c>
    </row>
    <row r="1672" spans="1:40" x14ac:dyDescent="0.35">
      <c r="A1672" s="40">
        <v>835000972</v>
      </c>
      <c r="B1672" s="40" t="s">
        <v>0</v>
      </c>
      <c r="C1672" s="40" t="s">
        <v>1708</v>
      </c>
      <c r="D1672" s="40" t="s">
        <v>22</v>
      </c>
      <c r="E1672" s="40">
        <v>14335</v>
      </c>
      <c r="F1672" s="40" t="s">
        <v>1708</v>
      </c>
      <c r="G1672" s="40" t="s">
        <v>3816</v>
      </c>
      <c r="H1672" s="41">
        <v>45460.918576389086</v>
      </c>
      <c r="I1672" s="41">
        <v>45481.60845659722</v>
      </c>
      <c r="J1672" s="15">
        <v>878662</v>
      </c>
      <c r="K1672" s="12">
        <v>0</v>
      </c>
      <c r="L1672" s="15">
        <v>0</v>
      </c>
      <c r="M1672" s="15">
        <f t="shared" si="29"/>
        <v>878662</v>
      </c>
      <c r="N1672" s="42" t="s">
        <v>17</v>
      </c>
      <c r="O1672" s="40"/>
      <c r="P1672" s="40" t="s">
        <v>4268</v>
      </c>
      <c r="Q1672" s="40" t="b">
        <v>0</v>
      </c>
      <c r="R1672" s="40" t="s">
        <v>4254</v>
      </c>
      <c r="S1672" s="40"/>
      <c r="T1672" s="40" t="e">
        <v>#N/A</v>
      </c>
      <c r="U1672" s="15">
        <v>878662</v>
      </c>
      <c r="V1672" s="15">
        <v>0</v>
      </c>
      <c r="W1672" s="15">
        <v>0</v>
      </c>
      <c r="X1672" s="15"/>
      <c r="Y1672" s="15"/>
      <c r="Z1672" s="15">
        <v>878662</v>
      </c>
      <c r="AA1672" s="15">
        <v>0</v>
      </c>
      <c r="AB1672" s="15">
        <v>0</v>
      </c>
      <c r="AC1672" s="15">
        <v>878662</v>
      </c>
      <c r="AD1672" s="15">
        <v>878662</v>
      </c>
      <c r="AE1672" s="40">
        <v>1222494079</v>
      </c>
      <c r="AF1672" s="15">
        <v>0</v>
      </c>
      <c r="AG1672" s="40"/>
      <c r="AH1672" s="40"/>
      <c r="AI1672" s="40"/>
      <c r="AJ1672" s="15">
        <v>0</v>
      </c>
      <c r="AK1672" s="40"/>
      <c r="AL1672" s="40"/>
      <c r="AM1672" s="40"/>
      <c r="AN1672" s="41">
        <v>45504</v>
      </c>
    </row>
    <row r="1673" spans="1:40" x14ac:dyDescent="0.35">
      <c r="A1673" s="40">
        <v>835000972</v>
      </c>
      <c r="B1673" s="40" t="s">
        <v>0</v>
      </c>
      <c r="C1673" s="40" t="s">
        <v>1709</v>
      </c>
      <c r="D1673" s="40" t="s">
        <v>22</v>
      </c>
      <c r="E1673" s="40">
        <v>14341</v>
      </c>
      <c r="F1673" s="40" t="s">
        <v>1709</v>
      </c>
      <c r="G1673" s="40" t="s">
        <v>3817</v>
      </c>
      <c r="H1673" s="41">
        <v>45460.973773148376</v>
      </c>
      <c r="I1673" s="41">
        <v>45481.610334641206</v>
      </c>
      <c r="J1673" s="15">
        <v>189684</v>
      </c>
      <c r="K1673" s="12">
        <v>0</v>
      </c>
      <c r="L1673" s="15">
        <v>0</v>
      </c>
      <c r="M1673" s="15">
        <f t="shared" si="29"/>
        <v>189684</v>
      </c>
      <c r="N1673" s="42" t="s">
        <v>17</v>
      </c>
      <c r="O1673" s="40"/>
      <c r="P1673" s="40" t="s">
        <v>4268</v>
      </c>
      <c r="Q1673" s="40" t="b">
        <v>0</v>
      </c>
      <c r="R1673" s="40" t="s">
        <v>4254</v>
      </c>
      <c r="S1673" s="40"/>
      <c r="T1673" s="40" t="e">
        <v>#N/A</v>
      </c>
      <c r="U1673" s="15">
        <v>189684</v>
      </c>
      <c r="V1673" s="15">
        <v>0</v>
      </c>
      <c r="W1673" s="15">
        <v>0</v>
      </c>
      <c r="X1673" s="15"/>
      <c r="Y1673" s="15"/>
      <c r="Z1673" s="15">
        <v>189684</v>
      </c>
      <c r="AA1673" s="15">
        <v>0</v>
      </c>
      <c r="AB1673" s="15">
        <v>0</v>
      </c>
      <c r="AC1673" s="15">
        <v>189684</v>
      </c>
      <c r="AD1673" s="15">
        <v>189684</v>
      </c>
      <c r="AE1673" s="40">
        <v>1222494080</v>
      </c>
      <c r="AF1673" s="15">
        <v>0</v>
      </c>
      <c r="AG1673" s="40"/>
      <c r="AH1673" s="40"/>
      <c r="AI1673" s="40"/>
      <c r="AJ1673" s="15">
        <v>0</v>
      </c>
      <c r="AK1673" s="40"/>
      <c r="AL1673" s="40"/>
      <c r="AM1673" s="40"/>
      <c r="AN1673" s="41">
        <v>45504</v>
      </c>
    </row>
    <row r="1674" spans="1:40" x14ac:dyDescent="0.35">
      <c r="A1674" s="40">
        <v>835000972</v>
      </c>
      <c r="B1674" s="40" t="s">
        <v>0</v>
      </c>
      <c r="C1674" s="40" t="s">
        <v>1710</v>
      </c>
      <c r="D1674" s="40" t="s">
        <v>22</v>
      </c>
      <c r="E1674" s="40">
        <v>14344</v>
      </c>
      <c r="F1674" s="40" t="s">
        <v>1710</v>
      </c>
      <c r="G1674" s="40" t="s">
        <v>3818</v>
      </c>
      <c r="H1674" s="41">
        <v>45461.223761562724</v>
      </c>
      <c r="I1674" s="41">
        <v>45481.665424108796</v>
      </c>
      <c r="J1674" s="15">
        <v>800686</v>
      </c>
      <c r="K1674" s="12">
        <v>0</v>
      </c>
      <c r="L1674" s="15">
        <v>0</v>
      </c>
      <c r="M1674" s="15">
        <f t="shared" si="29"/>
        <v>800686</v>
      </c>
      <c r="N1674" s="42" t="s">
        <v>17</v>
      </c>
      <c r="O1674" s="40"/>
      <c r="P1674" s="40" t="s">
        <v>4263</v>
      </c>
      <c r="Q1674" s="40" t="b">
        <v>0</v>
      </c>
      <c r="R1674" s="40" t="s">
        <v>4257</v>
      </c>
      <c r="S1674" s="40"/>
      <c r="T1674" s="40" t="e">
        <v>#N/A</v>
      </c>
      <c r="U1674" s="15">
        <v>0</v>
      </c>
      <c r="V1674" s="15">
        <v>0</v>
      </c>
      <c r="W1674" s="15">
        <v>0</v>
      </c>
      <c r="X1674" s="15"/>
      <c r="Y1674" s="15"/>
      <c r="Z1674" s="15">
        <v>0</v>
      </c>
      <c r="AA1674" s="15">
        <v>0</v>
      </c>
      <c r="AB1674" s="15">
        <v>0</v>
      </c>
      <c r="AC1674" s="15">
        <v>0</v>
      </c>
      <c r="AD1674" s="15">
        <v>0</v>
      </c>
      <c r="AE1674" s="40"/>
      <c r="AF1674" s="15">
        <v>0</v>
      </c>
      <c r="AG1674" s="40"/>
      <c r="AH1674" s="40"/>
      <c r="AI1674" s="40"/>
      <c r="AJ1674" s="15">
        <v>0</v>
      </c>
      <c r="AK1674" s="40"/>
      <c r="AL1674" s="40"/>
      <c r="AM1674" s="40"/>
      <c r="AN1674" s="41">
        <v>45504</v>
      </c>
    </row>
    <row r="1675" spans="1:40" x14ac:dyDescent="0.35">
      <c r="A1675" s="40">
        <v>835000972</v>
      </c>
      <c r="B1675" s="40" t="s">
        <v>0</v>
      </c>
      <c r="C1675" s="40" t="s">
        <v>1711</v>
      </c>
      <c r="D1675" s="40" t="s">
        <v>22</v>
      </c>
      <c r="E1675" s="40">
        <v>14375</v>
      </c>
      <c r="F1675" s="40" t="s">
        <v>1711</v>
      </c>
      <c r="G1675" s="40" t="s">
        <v>3819</v>
      </c>
      <c r="H1675" s="41">
        <v>45461.362754618283</v>
      </c>
      <c r="I1675" s="41">
        <v>45481.667536111112</v>
      </c>
      <c r="J1675" s="15">
        <v>26300</v>
      </c>
      <c r="K1675" s="12">
        <v>0</v>
      </c>
      <c r="L1675" s="15">
        <v>0</v>
      </c>
      <c r="M1675" s="15">
        <f t="shared" si="29"/>
        <v>26300</v>
      </c>
      <c r="N1675" s="42" t="s">
        <v>17</v>
      </c>
      <c r="O1675" s="40"/>
      <c r="P1675" s="40" t="s">
        <v>4268</v>
      </c>
      <c r="Q1675" s="40" t="b">
        <v>0</v>
      </c>
      <c r="R1675" s="40" t="s">
        <v>4254</v>
      </c>
      <c r="S1675" s="40"/>
      <c r="T1675" s="40" t="e">
        <v>#N/A</v>
      </c>
      <c r="U1675" s="15">
        <v>30800</v>
      </c>
      <c r="V1675" s="15">
        <v>0</v>
      </c>
      <c r="W1675" s="15">
        <v>0</v>
      </c>
      <c r="X1675" s="15"/>
      <c r="Y1675" s="15"/>
      <c r="Z1675" s="15">
        <v>30800</v>
      </c>
      <c r="AA1675" s="15">
        <v>0</v>
      </c>
      <c r="AB1675" s="15">
        <v>0</v>
      </c>
      <c r="AC1675" s="15">
        <v>26300</v>
      </c>
      <c r="AD1675" s="15">
        <v>26300</v>
      </c>
      <c r="AE1675" s="40">
        <v>1222492506</v>
      </c>
      <c r="AF1675" s="15">
        <v>0</v>
      </c>
      <c r="AG1675" s="40"/>
      <c r="AH1675" s="40"/>
      <c r="AI1675" s="40"/>
      <c r="AJ1675" s="15">
        <v>0</v>
      </c>
      <c r="AK1675" s="40"/>
      <c r="AL1675" s="40"/>
      <c r="AM1675" s="40"/>
      <c r="AN1675" s="41">
        <v>45504</v>
      </c>
    </row>
    <row r="1676" spans="1:40" x14ac:dyDescent="0.35">
      <c r="A1676" s="40">
        <v>835000972</v>
      </c>
      <c r="B1676" s="40" t="s">
        <v>0</v>
      </c>
      <c r="C1676" s="40" t="s">
        <v>1712</v>
      </c>
      <c r="D1676" s="40" t="s">
        <v>22</v>
      </c>
      <c r="E1676" s="40">
        <v>14455</v>
      </c>
      <c r="F1676" s="40" t="s">
        <v>1712</v>
      </c>
      <c r="G1676" s="40" t="s">
        <v>3820</v>
      </c>
      <c r="H1676" s="41">
        <v>45461.62616898166</v>
      </c>
      <c r="I1676" s="41">
        <v>45481.669571493054</v>
      </c>
      <c r="J1676" s="15">
        <v>419366</v>
      </c>
      <c r="K1676" s="12">
        <v>0</v>
      </c>
      <c r="L1676" s="15">
        <v>0</v>
      </c>
      <c r="M1676" s="15">
        <f t="shared" si="29"/>
        <v>419366</v>
      </c>
      <c r="N1676" s="42" t="s">
        <v>17</v>
      </c>
      <c r="O1676" s="40"/>
      <c r="P1676" s="40" t="s">
        <v>4268</v>
      </c>
      <c r="Q1676" s="40" t="b">
        <v>0</v>
      </c>
      <c r="R1676" s="40" t="s">
        <v>4254</v>
      </c>
      <c r="S1676" s="40"/>
      <c r="T1676" s="40" t="e">
        <v>#N/A</v>
      </c>
      <c r="U1676" s="15">
        <v>419366</v>
      </c>
      <c r="V1676" s="15">
        <v>0</v>
      </c>
      <c r="W1676" s="15">
        <v>0</v>
      </c>
      <c r="X1676" s="15"/>
      <c r="Y1676" s="15"/>
      <c r="Z1676" s="15">
        <v>419366</v>
      </c>
      <c r="AA1676" s="15">
        <v>0</v>
      </c>
      <c r="AB1676" s="15">
        <v>0</v>
      </c>
      <c r="AC1676" s="15">
        <v>419366</v>
      </c>
      <c r="AD1676" s="15">
        <v>419366</v>
      </c>
      <c r="AE1676" s="40">
        <v>1222494089</v>
      </c>
      <c r="AF1676" s="15">
        <v>0</v>
      </c>
      <c r="AG1676" s="40"/>
      <c r="AH1676" s="40"/>
      <c r="AI1676" s="40"/>
      <c r="AJ1676" s="15">
        <v>0</v>
      </c>
      <c r="AK1676" s="40"/>
      <c r="AL1676" s="40"/>
      <c r="AM1676" s="40"/>
      <c r="AN1676" s="41">
        <v>45504</v>
      </c>
    </row>
    <row r="1677" spans="1:40" x14ac:dyDescent="0.35">
      <c r="A1677" s="40">
        <v>835000972</v>
      </c>
      <c r="B1677" s="40" t="s">
        <v>0</v>
      </c>
      <c r="C1677" s="40" t="s">
        <v>1713</v>
      </c>
      <c r="D1677" s="40" t="s">
        <v>22</v>
      </c>
      <c r="E1677" s="40">
        <v>14456</v>
      </c>
      <c r="F1677" s="40" t="s">
        <v>1713</v>
      </c>
      <c r="G1677" s="40" t="s">
        <v>3821</v>
      </c>
      <c r="H1677" s="41">
        <v>45461.627592580859</v>
      </c>
      <c r="I1677" s="41">
        <v>45481.671719756945</v>
      </c>
      <c r="J1677" s="15">
        <v>92296</v>
      </c>
      <c r="K1677" s="12">
        <v>0</v>
      </c>
      <c r="L1677" s="15">
        <v>0</v>
      </c>
      <c r="M1677" s="15">
        <f t="shared" si="29"/>
        <v>92296</v>
      </c>
      <c r="N1677" s="42" t="s">
        <v>17</v>
      </c>
      <c r="O1677" s="40"/>
      <c r="P1677" s="40" t="s">
        <v>4268</v>
      </c>
      <c r="Q1677" s="40" t="b">
        <v>0</v>
      </c>
      <c r="R1677" s="40" t="s">
        <v>4254</v>
      </c>
      <c r="S1677" s="40"/>
      <c r="T1677" s="40" t="e">
        <v>#N/A</v>
      </c>
      <c r="U1677" s="15">
        <v>92296</v>
      </c>
      <c r="V1677" s="15">
        <v>0</v>
      </c>
      <c r="W1677" s="15">
        <v>0</v>
      </c>
      <c r="X1677" s="15"/>
      <c r="Y1677" s="15"/>
      <c r="Z1677" s="15">
        <v>92296</v>
      </c>
      <c r="AA1677" s="15">
        <v>0</v>
      </c>
      <c r="AB1677" s="15">
        <v>0</v>
      </c>
      <c r="AC1677" s="15">
        <v>92296</v>
      </c>
      <c r="AD1677" s="15">
        <v>92296</v>
      </c>
      <c r="AE1677" s="40">
        <v>1222494090</v>
      </c>
      <c r="AF1677" s="15">
        <v>0</v>
      </c>
      <c r="AG1677" s="40"/>
      <c r="AH1677" s="40"/>
      <c r="AI1677" s="40"/>
      <c r="AJ1677" s="15">
        <v>0</v>
      </c>
      <c r="AK1677" s="40"/>
      <c r="AL1677" s="40"/>
      <c r="AM1677" s="40"/>
      <c r="AN1677" s="41">
        <v>45504</v>
      </c>
    </row>
    <row r="1678" spans="1:40" x14ac:dyDescent="0.35">
      <c r="A1678" s="40">
        <v>835000972</v>
      </c>
      <c r="B1678" s="40" t="s">
        <v>0</v>
      </c>
      <c r="C1678" s="40" t="s">
        <v>1714</v>
      </c>
      <c r="D1678" s="40" t="s">
        <v>22</v>
      </c>
      <c r="E1678" s="40">
        <v>14461</v>
      </c>
      <c r="F1678" s="40" t="s">
        <v>1714</v>
      </c>
      <c r="G1678" s="40" t="s">
        <v>3822</v>
      </c>
      <c r="H1678" s="41">
        <v>45461.636412037071</v>
      </c>
      <c r="I1678" s="41">
        <v>45481.673469097223</v>
      </c>
      <c r="J1678" s="15">
        <v>305537</v>
      </c>
      <c r="K1678" s="12">
        <v>0</v>
      </c>
      <c r="L1678" s="15">
        <v>0</v>
      </c>
      <c r="M1678" s="15">
        <f t="shared" si="29"/>
        <v>305537</v>
      </c>
      <c r="N1678" s="42" t="s">
        <v>17</v>
      </c>
      <c r="O1678" s="40"/>
      <c r="P1678" s="40" t="s">
        <v>4268</v>
      </c>
      <c r="Q1678" s="40" t="b">
        <v>0</v>
      </c>
      <c r="R1678" s="40" t="s">
        <v>4254</v>
      </c>
      <c r="S1678" s="40"/>
      <c r="T1678" s="40" t="e">
        <v>#N/A</v>
      </c>
      <c r="U1678" s="15">
        <v>305537</v>
      </c>
      <c r="V1678" s="15">
        <v>0</v>
      </c>
      <c r="W1678" s="15">
        <v>0</v>
      </c>
      <c r="X1678" s="15"/>
      <c r="Y1678" s="15"/>
      <c r="Z1678" s="15">
        <v>305537</v>
      </c>
      <c r="AA1678" s="15">
        <v>0</v>
      </c>
      <c r="AB1678" s="15">
        <v>0</v>
      </c>
      <c r="AC1678" s="15">
        <v>305537</v>
      </c>
      <c r="AD1678" s="15">
        <v>305537</v>
      </c>
      <c r="AE1678" s="40">
        <v>1222494091</v>
      </c>
      <c r="AF1678" s="15">
        <v>0</v>
      </c>
      <c r="AG1678" s="40"/>
      <c r="AH1678" s="40"/>
      <c r="AI1678" s="40"/>
      <c r="AJ1678" s="15">
        <v>0</v>
      </c>
      <c r="AK1678" s="40"/>
      <c r="AL1678" s="40"/>
      <c r="AM1678" s="40"/>
      <c r="AN1678" s="41">
        <v>45504</v>
      </c>
    </row>
    <row r="1679" spans="1:40" x14ac:dyDescent="0.35">
      <c r="A1679" s="40">
        <v>835000972</v>
      </c>
      <c r="B1679" s="40" t="s">
        <v>0</v>
      </c>
      <c r="C1679" s="40" t="s">
        <v>1715</v>
      </c>
      <c r="D1679" s="40" t="s">
        <v>22</v>
      </c>
      <c r="E1679" s="40">
        <v>14464</v>
      </c>
      <c r="F1679" s="40" t="s">
        <v>1715</v>
      </c>
      <c r="G1679" s="40" t="s">
        <v>3823</v>
      </c>
      <c r="H1679" s="41">
        <v>45461.643680555746</v>
      </c>
      <c r="I1679" s="41">
        <v>45482.414545868058</v>
      </c>
      <c r="J1679" s="15">
        <v>85400</v>
      </c>
      <c r="K1679" s="12">
        <v>0</v>
      </c>
      <c r="L1679" s="15">
        <v>0</v>
      </c>
      <c r="M1679" s="15">
        <f t="shared" si="29"/>
        <v>85400</v>
      </c>
      <c r="N1679" s="42" t="s">
        <v>17</v>
      </c>
      <c r="O1679" s="40"/>
      <c r="P1679" s="40" t="s">
        <v>4268</v>
      </c>
      <c r="Q1679" s="40" t="b">
        <v>0</v>
      </c>
      <c r="R1679" s="40" t="s">
        <v>4254</v>
      </c>
      <c r="S1679" s="40"/>
      <c r="T1679" s="40" t="e">
        <v>#N/A</v>
      </c>
      <c r="U1679" s="15">
        <v>85400</v>
      </c>
      <c r="V1679" s="15">
        <v>0</v>
      </c>
      <c r="W1679" s="15">
        <v>0</v>
      </c>
      <c r="X1679" s="15"/>
      <c r="Y1679" s="15"/>
      <c r="Z1679" s="15">
        <v>85400</v>
      </c>
      <c r="AA1679" s="15">
        <v>0</v>
      </c>
      <c r="AB1679" s="15">
        <v>0</v>
      </c>
      <c r="AC1679" s="15">
        <v>85400</v>
      </c>
      <c r="AD1679" s="15">
        <v>85400</v>
      </c>
      <c r="AE1679" s="40">
        <v>1222494092</v>
      </c>
      <c r="AF1679" s="15">
        <v>0</v>
      </c>
      <c r="AG1679" s="40"/>
      <c r="AH1679" s="40"/>
      <c r="AI1679" s="40"/>
      <c r="AJ1679" s="15">
        <v>0</v>
      </c>
      <c r="AK1679" s="40"/>
      <c r="AL1679" s="40"/>
      <c r="AM1679" s="40"/>
      <c r="AN1679" s="41">
        <v>45504</v>
      </c>
    </row>
    <row r="1680" spans="1:40" x14ac:dyDescent="0.35">
      <c r="A1680" s="40">
        <v>835000972</v>
      </c>
      <c r="B1680" s="40" t="s">
        <v>0</v>
      </c>
      <c r="C1680" s="40" t="s">
        <v>1716</v>
      </c>
      <c r="D1680" s="40" t="s">
        <v>22</v>
      </c>
      <c r="E1680" s="40">
        <v>14467</v>
      </c>
      <c r="F1680" s="40" t="s">
        <v>1716</v>
      </c>
      <c r="G1680" s="40" t="s">
        <v>3824</v>
      </c>
      <c r="H1680" s="41">
        <v>45461.652638888918</v>
      </c>
      <c r="I1680" s="41">
        <v>45482.424082986108</v>
      </c>
      <c r="J1680" s="15">
        <v>97355</v>
      </c>
      <c r="K1680" s="12">
        <v>0</v>
      </c>
      <c r="L1680" s="15">
        <v>0</v>
      </c>
      <c r="M1680" s="15">
        <f t="shared" si="29"/>
        <v>97355</v>
      </c>
      <c r="N1680" s="42" t="s">
        <v>17</v>
      </c>
      <c r="O1680" s="40"/>
      <c r="P1680" s="40" t="s">
        <v>4268</v>
      </c>
      <c r="Q1680" s="40" t="b">
        <v>0</v>
      </c>
      <c r="R1680" s="40" t="s">
        <v>4254</v>
      </c>
      <c r="S1680" s="40"/>
      <c r="T1680" s="40" t="e">
        <v>#N/A</v>
      </c>
      <c r="U1680" s="15">
        <v>97355</v>
      </c>
      <c r="V1680" s="15">
        <v>0</v>
      </c>
      <c r="W1680" s="15">
        <v>0</v>
      </c>
      <c r="X1680" s="15"/>
      <c r="Y1680" s="15"/>
      <c r="Z1680" s="15">
        <v>97355</v>
      </c>
      <c r="AA1680" s="15">
        <v>0</v>
      </c>
      <c r="AB1680" s="15">
        <v>0</v>
      </c>
      <c r="AC1680" s="15">
        <v>97355</v>
      </c>
      <c r="AD1680" s="15">
        <v>97355</v>
      </c>
      <c r="AE1680" s="40">
        <v>1222494082</v>
      </c>
      <c r="AF1680" s="15">
        <v>0</v>
      </c>
      <c r="AG1680" s="40"/>
      <c r="AH1680" s="40"/>
      <c r="AI1680" s="40"/>
      <c r="AJ1680" s="15">
        <v>0</v>
      </c>
      <c r="AK1680" s="40"/>
      <c r="AL1680" s="40"/>
      <c r="AM1680" s="40"/>
      <c r="AN1680" s="41">
        <v>45504</v>
      </c>
    </row>
    <row r="1681" spans="1:40" x14ac:dyDescent="0.35">
      <c r="A1681" s="40">
        <v>835000972</v>
      </c>
      <c r="B1681" s="40" t="s">
        <v>0</v>
      </c>
      <c r="C1681" s="40" t="s">
        <v>1717</v>
      </c>
      <c r="D1681" s="40" t="s">
        <v>22</v>
      </c>
      <c r="E1681" s="40">
        <v>14504</v>
      </c>
      <c r="F1681" s="40" t="s">
        <v>1717</v>
      </c>
      <c r="G1681" s="40" t="s">
        <v>3825</v>
      </c>
      <c r="H1681" s="41">
        <v>45461.753194432706</v>
      </c>
      <c r="I1681" s="41">
        <v>45482.428628506947</v>
      </c>
      <c r="J1681" s="15">
        <v>626544</v>
      </c>
      <c r="K1681" s="12">
        <v>0</v>
      </c>
      <c r="L1681" s="15">
        <v>0</v>
      </c>
      <c r="M1681" s="15">
        <f t="shared" si="29"/>
        <v>626544</v>
      </c>
      <c r="N1681" s="42" t="s">
        <v>17</v>
      </c>
      <c r="O1681" s="40"/>
      <c r="P1681" s="40" t="s">
        <v>4263</v>
      </c>
      <c r="Q1681" s="40" t="b">
        <v>0</v>
      </c>
      <c r="R1681" s="40" t="s">
        <v>4258</v>
      </c>
      <c r="S1681" s="40"/>
      <c r="T1681" s="40" t="e">
        <v>#N/A</v>
      </c>
      <c r="U1681" s="15">
        <v>0</v>
      </c>
      <c r="V1681" s="15">
        <v>0</v>
      </c>
      <c r="W1681" s="15">
        <v>0</v>
      </c>
      <c r="X1681" s="15"/>
      <c r="Y1681" s="15"/>
      <c r="Z1681" s="15">
        <v>0</v>
      </c>
      <c r="AA1681" s="15">
        <v>0</v>
      </c>
      <c r="AB1681" s="15">
        <v>0</v>
      </c>
      <c r="AC1681" s="15">
        <v>0</v>
      </c>
      <c r="AD1681" s="15">
        <v>0</v>
      </c>
      <c r="AE1681" s="40"/>
      <c r="AF1681" s="15">
        <v>0</v>
      </c>
      <c r="AG1681" s="40"/>
      <c r="AH1681" s="40"/>
      <c r="AI1681" s="40"/>
      <c r="AJ1681" s="15">
        <v>0</v>
      </c>
      <c r="AK1681" s="40"/>
      <c r="AL1681" s="40"/>
      <c r="AM1681" s="40"/>
      <c r="AN1681" s="41">
        <v>45504</v>
      </c>
    </row>
    <row r="1682" spans="1:40" x14ac:dyDescent="0.35">
      <c r="A1682" s="40">
        <v>835000972</v>
      </c>
      <c r="B1682" s="40" t="s">
        <v>0</v>
      </c>
      <c r="C1682" s="40" t="s">
        <v>1718</v>
      </c>
      <c r="D1682" s="40" t="s">
        <v>22</v>
      </c>
      <c r="E1682" s="40">
        <v>14505</v>
      </c>
      <c r="F1682" s="40" t="s">
        <v>1718</v>
      </c>
      <c r="G1682" s="40" t="s">
        <v>3826</v>
      </c>
      <c r="H1682" s="41">
        <v>45461.755613414571</v>
      </c>
      <c r="I1682" s="41">
        <v>45476.464920254628</v>
      </c>
      <c r="J1682" s="15">
        <v>85400</v>
      </c>
      <c r="K1682" s="12">
        <v>0</v>
      </c>
      <c r="L1682" s="15">
        <v>0</v>
      </c>
      <c r="M1682" s="15">
        <f t="shared" si="29"/>
        <v>85400</v>
      </c>
      <c r="N1682" s="42" t="s">
        <v>17</v>
      </c>
      <c r="O1682" s="40"/>
      <c r="P1682" s="40" t="s">
        <v>4268</v>
      </c>
      <c r="Q1682" s="40" t="b">
        <v>0</v>
      </c>
      <c r="R1682" s="40" t="s">
        <v>4254</v>
      </c>
      <c r="S1682" s="40"/>
      <c r="T1682" s="40" t="e">
        <v>#N/A</v>
      </c>
      <c r="U1682" s="15">
        <v>85400</v>
      </c>
      <c r="V1682" s="15">
        <v>0</v>
      </c>
      <c r="W1682" s="15">
        <v>0</v>
      </c>
      <c r="X1682" s="15"/>
      <c r="Y1682" s="15"/>
      <c r="Z1682" s="15">
        <v>85400</v>
      </c>
      <c r="AA1682" s="15">
        <v>0</v>
      </c>
      <c r="AB1682" s="15">
        <v>0</v>
      </c>
      <c r="AC1682" s="15">
        <v>85400</v>
      </c>
      <c r="AD1682" s="15">
        <v>85400</v>
      </c>
      <c r="AE1682" s="40">
        <v>1222494083</v>
      </c>
      <c r="AF1682" s="15">
        <v>0</v>
      </c>
      <c r="AG1682" s="40"/>
      <c r="AH1682" s="40"/>
      <c r="AI1682" s="40"/>
      <c r="AJ1682" s="15">
        <v>0</v>
      </c>
      <c r="AK1682" s="40"/>
      <c r="AL1682" s="40"/>
      <c r="AM1682" s="40"/>
      <c r="AN1682" s="41">
        <v>45504</v>
      </c>
    </row>
    <row r="1683" spans="1:40" x14ac:dyDescent="0.35">
      <c r="A1683" s="40">
        <v>835000972</v>
      </c>
      <c r="B1683" s="40" t="s">
        <v>0</v>
      </c>
      <c r="C1683" s="40" t="s">
        <v>1719</v>
      </c>
      <c r="D1683" s="40" t="s">
        <v>22</v>
      </c>
      <c r="E1683" s="40">
        <v>14506</v>
      </c>
      <c r="F1683" s="40" t="s">
        <v>1719</v>
      </c>
      <c r="G1683" s="40" t="s">
        <v>3827</v>
      </c>
      <c r="H1683" s="41">
        <v>45461.756874988321</v>
      </c>
      <c r="I1683" s="41">
        <v>45482.442250231485</v>
      </c>
      <c r="J1683" s="15">
        <v>301653</v>
      </c>
      <c r="K1683" s="12">
        <v>0</v>
      </c>
      <c r="L1683" s="15">
        <v>0</v>
      </c>
      <c r="M1683" s="15">
        <f t="shared" si="29"/>
        <v>301653</v>
      </c>
      <c r="N1683" s="42" t="s">
        <v>17</v>
      </c>
      <c r="O1683" s="40"/>
      <c r="P1683" s="40" t="s">
        <v>4268</v>
      </c>
      <c r="Q1683" s="40" t="b">
        <v>0</v>
      </c>
      <c r="R1683" s="40" t="s">
        <v>4254</v>
      </c>
      <c r="S1683" s="40"/>
      <c r="T1683" s="40" t="e">
        <v>#N/A</v>
      </c>
      <c r="U1683" s="15">
        <v>301653</v>
      </c>
      <c r="V1683" s="15">
        <v>0</v>
      </c>
      <c r="W1683" s="15">
        <v>0</v>
      </c>
      <c r="X1683" s="15"/>
      <c r="Y1683" s="15"/>
      <c r="Z1683" s="15">
        <v>301653</v>
      </c>
      <c r="AA1683" s="15">
        <v>0</v>
      </c>
      <c r="AB1683" s="15">
        <v>0</v>
      </c>
      <c r="AC1683" s="15">
        <v>301653</v>
      </c>
      <c r="AD1683" s="15">
        <v>301653</v>
      </c>
      <c r="AE1683" s="40">
        <v>1222494084</v>
      </c>
      <c r="AF1683" s="15">
        <v>0</v>
      </c>
      <c r="AG1683" s="40"/>
      <c r="AH1683" s="40"/>
      <c r="AI1683" s="40"/>
      <c r="AJ1683" s="15">
        <v>0</v>
      </c>
      <c r="AK1683" s="40"/>
      <c r="AL1683" s="40"/>
      <c r="AM1683" s="40"/>
      <c r="AN1683" s="41">
        <v>45504</v>
      </c>
    </row>
    <row r="1684" spans="1:40" x14ac:dyDescent="0.35">
      <c r="A1684" s="40">
        <v>835000972</v>
      </c>
      <c r="B1684" s="40" t="s">
        <v>0</v>
      </c>
      <c r="C1684" s="40" t="s">
        <v>1720</v>
      </c>
      <c r="D1684" s="40" t="s">
        <v>22</v>
      </c>
      <c r="E1684" s="40">
        <v>14507</v>
      </c>
      <c r="F1684" s="40" t="s">
        <v>1720</v>
      </c>
      <c r="G1684" s="40" t="s">
        <v>3828</v>
      </c>
      <c r="H1684" s="41">
        <v>45461.767962951213</v>
      </c>
      <c r="I1684" s="41">
        <v>45482.443584062501</v>
      </c>
      <c r="J1684" s="15">
        <v>374379</v>
      </c>
      <c r="K1684" s="12">
        <v>0</v>
      </c>
      <c r="L1684" s="15">
        <v>0</v>
      </c>
      <c r="M1684" s="15">
        <f t="shared" si="29"/>
        <v>374379</v>
      </c>
      <c r="N1684" s="42" t="s">
        <v>17</v>
      </c>
      <c r="O1684" s="40"/>
      <c r="P1684" s="40" t="s">
        <v>4268</v>
      </c>
      <c r="Q1684" s="40" t="b">
        <v>0</v>
      </c>
      <c r="R1684" s="40" t="s">
        <v>4254</v>
      </c>
      <c r="S1684" s="40"/>
      <c r="T1684" s="40" t="e">
        <v>#N/A</v>
      </c>
      <c r="U1684" s="15">
        <v>374379</v>
      </c>
      <c r="V1684" s="15">
        <v>0</v>
      </c>
      <c r="W1684" s="15">
        <v>0</v>
      </c>
      <c r="X1684" s="15"/>
      <c r="Y1684" s="15"/>
      <c r="Z1684" s="15">
        <v>374379</v>
      </c>
      <c r="AA1684" s="15">
        <v>0</v>
      </c>
      <c r="AB1684" s="15">
        <v>0</v>
      </c>
      <c r="AC1684" s="15">
        <v>374379</v>
      </c>
      <c r="AD1684" s="15">
        <v>374379</v>
      </c>
      <c r="AE1684" s="40">
        <v>1222494085</v>
      </c>
      <c r="AF1684" s="15">
        <v>0</v>
      </c>
      <c r="AG1684" s="40"/>
      <c r="AH1684" s="40"/>
      <c r="AI1684" s="40"/>
      <c r="AJ1684" s="15">
        <v>0</v>
      </c>
      <c r="AK1684" s="40"/>
      <c r="AL1684" s="40"/>
      <c r="AM1684" s="40"/>
      <c r="AN1684" s="41">
        <v>45504</v>
      </c>
    </row>
    <row r="1685" spans="1:40" x14ac:dyDescent="0.35">
      <c r="A1685" s="40">
        <v>835000972</v>
      </c>
      <c r="B1685" s="40" t="s">
        <v>0</v>
      </c>
      <c r="C1685" s="40" t="s">
        <v>1721</v>
      </c>
      <c r="D1685" s="40" t="s">
        <v>22</v>
      </c>
      <c r="E1685" s="40">
        <v>14508</v>
      </c>
      <c r="F1685" s="40" t="s">
        <v>1721</v>
      </c>
      <c r="G1685" s="40" t="s">
        <v>3829</v>
      </c>
      <c r="H1685" s="41">
        <v>45461.772013877518</v>
      </c>
      <c r="I1685" s="41">
        <v>45476.468539467591</v>
      </c>
      <c r="J1685" s="15">
        <v>495001</v>
      </c>
      <c r="K1685" s="12">
        <v>0</v>
      </c>
      <c r="L1685" s="15">
        <v>0</v>
      </c>
      <c r="M1685" s="15">
        <f t="shared" si="29"/>
        <v>495001</v>
      </c>
      <c r="N1685" s="42" t="s">
        <v>17</v>
      </c>
      <c r="O1685" s="40"/>
      <c r="P1685" s="40" t="s">
        <v>4268</v>
      </c>
      <c r="Q1685" s="40" t="b">
        <v>0</v>
      </c>
      <c r="R1685" s="40" t="s">
        <v>4254</v>
      </c>
      <c r="S1685" s="40"/>
      <c r="T1685" s="40" t="e">
        <v>#N/A</v>
      </c>
      <c r="U1685" s="15">
        <v>495001</v>
      </c>
      <c r="V1685" s="15">
        <v>0</v>
      </c>
      <c r="W1685" s="15">
        <v>0</v>
      </c>
      <c r="X1685" s="15"/>
      <c r="Y1685" s="15"/>
      <c r="Z1685" s="15">
        <v>495001</v>
      </c>
      <c r="AA1685" s="15">
        <v>0</v>
      </c>
      <c r="AB1685" s="15">
        <v>0</v>
      </c>
      <c r="AC1685" s="15">
        <v>495001</v>
      </c>
      <c r="AD1685" s="15">
        <v>495001</v>
      </c>
      <c r="AE1685" s="40">
        <v>1222494086</v>
      </c>
      <c r="AF1685" s="15">
        <v>0</v>
      </c>
      <c r="AG1685" s="40"/>
      <c r="AH1685" s="40"/>
      <c r="AI1685" s="40"/>
      <c r="AJ1685" s="15">
        <v>0</v>
      </c>
      <c r="AK1685" s="40"/>
      <c r="AL1685" s="40"/>
      <c r="AM1685" s="40"/>
      <c r="AN1685" s="41">
        <v>45504</v>
      </c>
    </row>
    <row r="1686" spans="1:40" x14ac:dyDescent="0.35">
      <c r="A1686" s="40">
        <v>835000972</v>
      </c>
      <c r="B1686" s="40" t="s">
        <v>0</v>
      </c>
      <c r="C1686" s="40" t="s">
        <v>1722</v>
      </c>
      <c r="D1686" s="40" t="s">
        <v>22</v>
      </c>
      <c r="E1686" s="40">
        <v>14509</v>
      </c>
      <c r="F1686" s="40" t="s">
        <v>1722</v>
      </c>
      <c r="G1686" s="40" t="s">
        <v>3830</v>
      </c>
      <c r="H1686" s="41">
        <v>45461.780034722295</v>
      </c>
      <c r="I1686" s="41">
        <v>45476.472342245368</v>
      </c>
      <c r="J1686" s="15">
        <v>495681</v>
      </c>
      <c r="K1686" s="12">
        <v>0</v>
      </c>
      <c r="L1686" s="15">
        <v>0</v>
      </c>
      <c r="M1686" s="15">
        <f t="shared" si="29"/>
        <v>495681</v>
      </c>
      <c r="N1686" s="42" t="s">
        <v>17</v>
      </c>
      <c r="O1686" s="40"/>
      <c r="P1686" s="40" t="s">
        <v>4268</v>
      </c>
      <c r="Q1686" s="40" t="b">
        <v>0</v>
      </c>
      <c r="R1686" s="40" t="s">
        <v>4254</v>
      </c>
      <c r="S1686" s="40"/>
      <c r="T1686" s="40" t="e">
        <v>#N/A</v>
      </c>
      <c r="U1686" s="15">
        <v>495681</v>
      </c>
      <c r="V1686" s="15">
        <v>0</v>
      </c>
      <c r="W1686" s="15">
        <v>0</v>
      </c>
      <c r="X1686" s="15"/>
      <c r="Y1686" s="15"/>
      <c r="Z1686" s="15">
        <v>495681</v>
      </c>
      <c r="AA1686" s="15">
        <v>0</v>
      </c>
      <c r="AB1686" s="15">
        <v>0</v>
      </c>
      <c r="AC1686" s="15">
        <v>495681</v>
      </c>
      <c r="AD1686" s="15">
        <v>495681</v>
      </c>
      <c r="AE1686" s="40">
        <v>1222494087</v>
      </c>
      <c r="AF1686" s="15">
        <v>0</v>
      </c>
      <c r="AG1686" s="40"/>
      <c r="AH1686" s="40"/>
      <c r="AI1686" s="40"/>
      <c r="AJ1686" s="15">
        <v>0</v>
      </c>
      <c r="AK1686" s="40"/>
      <c r="AL1686" s="40"/>
      <c r="AM1686" s="40"/>
      <c r="AN1686" s="41">
        <v>45504</v>
      </c>
    </row>
    <row r="1687" spans="1:40" x14ac:dyDescent="0.35">
      <c r="A1687" s="40">
        <v>835000972</v>
      </c>
      <c r="B1687" s="40" t="s">
        <v>0</v>
      </c>
      <c r="C1687" s="40" t="s">
        <v>1723</v>
      </c>
      <c r="D1687" s="40" t="s">
        <v>22</v>
      </c>
      <c r="E1687" s="40">
        <v>14511</v>
      </c>
      <c r="F1687" s="40" t="s">
        <v>1723</v>
      </c>
      <c r="G1687" s="40" t="s">
        <v>3831</v>
      </c>
      <c r="H1687" s="41">
        <v>45461.794386562426</v>
      </c>
      <c r="I1687" s="41">
        <v>45482.445920601851</v>
      </c>
      <c r="J1687" s="15">
        <v>421752</v>
      </c>
      <c r="K1687" s="12">
        <v>0</v>
      </c>
      <c r="L1687" s="15">
        <v>0</v>
      </c>
      <c r="M1687" s="15">
        <f t="shared" si="29"/>
        <v>421752</v>
      </c>
      <c r="N1687" s="42" t="s">
        <v>17</v>
      </c>
      <c r="O1687" s="40"/>
      <c r="P1687" s="40" t="s">
        <v>4268</v>
      </c>
      <c r="Q1687" s="40" t="b">
        <v>0</v>
      </c>
      <c r="R1687" s="40" t="s">
        <v>4254</v>
      </c>
      <c r="S1687" s="40"/>
      <c r="T1687" s="40" t="e">
        <v>#N/A</v>
      </c>
      <c r="U1687" s="15">
        <v>421752</v>
      </c>
      <c r="V1687" s="15">
        <v>0</v>
      </c>
      <c r="W1687" s="15">
        <v>0</v>
      </c>
      <c r="X1687" s="15"/>
      <c r="Y1687" s="15"/>
      <c r="Z1687" s="15">
        <v>421752</v>
      </c>
      <c r="AA1687" s="15">
        <v>0</v>
      </c>
      <c r="AB1687" s="15">
        <v>0</v>
      </c>
      <c r="AC1687" s="15">
        <v>421752</v>
      </c>
      <c r="AD1687" s="15">
        <v>421752</v>
      </c>
      <c r="AE1687" s="40">
        <v>1222494088</v>
      </c>
      <c r="AF1687" s="15">
        <v>0</v>
      </c>
      <c r="AG1687" s="40"/>
      <c r="AH1687" s="40"/>
      <c r="AI1687" s="40"/>
      <c r="AJ1687" s="15">
        <v>0</v>
      </c>
      <c r="AK1687" s="40"/>
      <c r="AL1687" s="40"/>
      <c r="AM1687" s="40"/>
      <c r="AN1687" s="41">
        <v>45504</v>
      </c>
    </row>
    <row r="1688" spans="1:40" x14ac:dyDescent="0.35">
      <c r="A1688" s="40">
        <v>835000972</v>
      </c>
      <c r="B1688" s="40" t="s">
        <v>0</v>
      </c>
      <c r="C1688" s="40" t="s">
        <v>1724</v>
      </c>
      <c r="D1688" s="40" t="s">
        <v>22</v>
      </c>
      <c r="E1688" s="40">
        <v>14522</v>
      </c>
      <c r="F1688" s="40" t="s">
        <v>1724</v>
      </c>
      <c r="G1688" s="40" t="s">
        <v>3832</v>
      </c>
      <c r="H1688" s="41">
        <v>45461.922465277836</v>
      </c>
      <c r="I1688" s="41">
        <v>45476.474789664353</v>
      </c>
      <c r="J1688" s="15">
        <v>233344</v>
      </c>
      <c r="K1688" s="12">
        <v>0</v>
      </c>
      <c r="L1688" s="15">
        <v>0</v>
      </c>
      <c r="M1688" s="15">
        <f t="shared" si="29"/>
        <v>233344</v>
      </c>
      <c r="N1688" s="42" t="s">
        <v>17</v>
      </c>
      <c r="O1688" s="40"/>
      <c r="P1688" s="40" t="s">
        <v>4263</v>
      </c>
      <c r="Q1688" s="40" t="b">
        <v>0</v>
      </c>
      <c r="R1688" s="40" t="s">
        <v>4257</v>
      </c>
      <c r="S1688" s="40"/>
      <c r="T1688" s="40" t="e">
        <v>#N/A</v>
      </c>
      <c r="U1688" s="15">
        <v>0</v>
      </c>
      <c r="V1688" s="15">
        <v>0</v>
      </c>
      <c r="W1688" s="15">
        <v>0</v>
      </c>
      <c r="X1688" s="15"/>
      <c r="Y1688" s="15"/>
      <c r="Z1688" s="15">
        <v>0</v>
      </c>
      <c r="AA1688" s="15">
        <v>0</v>
      </c>
      <c r="AB1688" s="15">
        <v>0</v>
      </c>
      <c r="AC1688" s="15">
        <v>0</v>
      </c>
      <c r="AD1688" s="15">
        <v>0</v>
      </c>
      <c r="AE1688" s="40"/>
      <c r="AF1688" s="15">
        <v>0</v>
      </c>
      <c r="AG1688" s="40"/>
      <c r="AH1688" s="40"/>
      <c r="AI1688" s="40"/>
      <c r="AJ1688" s="15">
        <v>0</v>
      </c>
      <c r="AK1688" s="40"/>
      <c r="AL1688" s="40"/>
      <c r="AM1688" s="40"/>
      <c r="AN1688" s="41">
        <v>45504</v>
      </c>
    </row>
    <row r="1689" spans="1:40" x14ac:dyDescent="0.35">
      <c r="A1689" s="40">
        <v>835000972</v>
      </c>
      <c r="B1689" s="40" t="s">
        <v>0</v>
      </c>
      <c r="C1689" s="40" t="s">
        <v>1725</v>
      </c>
      <c r="D1689" s="40" t="s">
        <v>22</v>
      </c>
      <c r="E1689" s="40">
        <v>14544</v>
      </c>
      <c r="F1689" s="40" t="s">
        <v>1725</v>
      </c>
      <c r="G1689" s="40" t="s">
        <v>3833</v>
      </c>
      <c r="H1689" s="41">
        <v>45462.289224537089</v>
      </c>
      <c r="I1689" s="41">
        <v>45482.455480405093</v>
      </c>
      <c r="J1689" s="15">
        <v>161348</v>
      </c>
      <c r="K1689" s="12">
        <v>0</v>
      </c>
      <c r="L1689" s="15">
        <v>0</v>
      </c>
      <c r="M1689" s="15">
        <f t="shared" si="29"/>
        <v>161348</v>
      </c>
      <c r="N1689" s="42" t="s">
        <v>17</v>
      </c>
      <c r="O1689" s="40"/>
      <c r="P1689" s="40" t="s">
        <v>4268</v>
      </c>
      <c r="Q1689" s="40" t="b">
        <v>0</v>
      </c>
      <c r="R1689" s="40" t="s">
        <v>4254</v>
      </c>
      <c r="S1689" s="40"/>
      <c r="T1689" s="40" t="e">
        <v>#N/A</v>
      </c>
      <c r="U1689" s="15">
        <v>161348</v>
      </c>
      <c r="V1689" s="15">
        <v>0</v>
      </c>
      <c r="W1689" s="15">
        <v>0</v>
      </c>
      <c r="X1689" s="15"/>
      <c r="Y1689" s="15"/>
      <c r="Z1689" s="15">
        <v>161348</v>
      </c>
      <c r="AA1689" s="15">
        <v>0</v>
      </c>
      <c r="AB1689" s="15">
        <v>0</v>
      </c>
      <c r="AC1689" s="15">
        <v>161348</v>
      </c>
      <c r="AD1689" s="15">
        <v>161348</v>
      </c>
      <c r="AE1689" s="40">
        <v>1222494093</v>
      </c>
      <c r="AF1689" s="15">
        <v>0</v>
      </c>
      <c r="AG1689" s="40"/>
      <c r="AH1689" s="40"/>
      <c r="AI1689" s="40"/>
      <c r="AJ1689" s="15">
        <v>0</v>
      </c>
      <c r="AK1689" s="40"/>
      <c r="AL1689" s="40"/>
      <c r="AM1689" s="40"/>
      <c r="AN1689" s="41">
        <v>45504</v>
      </c>
    </row>
    <row r="1690" spans="1:40" x14ac:dyDescent="0.35">
      <c r="A1690" s="40">
        <v>835000972</v>
      </c>
      <c r="B1690" s="40" t="s">
        <v>0</v>
      </c>
      <c r="C1690" s="40" t="s">
        <v>1726</v>
      </c>
      <c r="D1690" s="40" t="s">
        <v>22</v>
      </c>
      <c r="E1690" s="40">
        <v>14611</v>
      </c>
      <c r="F1690" s="40" t="s">
        <v>1726</v>
      </c>
      <c r="G1690" s="40" t="s">
        <v>3834</v>
      </c>
      <c r="H1690" s="41">
        <v>45462.433935173787</v>
      </c>
      <c r="I1690" s="41">
        <v>45482.462666585649</v>
      </c>
      <c r="J1690" s="15">
        <v>85400</v>
      </c>
      <c r="K1690" s="12">
        <v>0</v>
      </c>
      <c r="L1690" s="15">
        <v>0</v>
      </c>
      <c r="M1690" s="15">
        <f t="shared" si="29"/>
        <v>85400</v>
      </c>
      <c r="N1690" s="42" t="s">
        <v>17</v>
      </c>
      <c r="O1690" s="40"/>
      <c r="P1690" s="40" t="s">
        <v>4268</v>
      </c>
      <c r="Q1690" s="40" t="b">
        <v>0</v>
      </c>
      <c r="R1690" s="40" t="s">
        <v>4254</v>
      </c>
      <c r="S1690" s="40"/>
      <c r="T1690" s="40" t="e">
        <v>#N/A</v>
      </c>
      <c r="U1690" s="15">
        <v>85400</v>
      </c>
      <c r="V1690" s="15">
        <v>0</v>
      </c>
      <c r="W1690" s="15">
        <v>0</v>
      </c>
      <c r="X1690" s="15"/>
      <c r="Y1690" s="15"/>
      <c r="Z1690" s="15">
        <v>85400</v>
      </c>
      <c r="AA1690" s="15">
        <v>0</v>
      </c>
      <c r="AB1690" s="15">
        <v>0</v>
      </c>
      <c r="AC1690" s="15">
        <v>85400</v>
      </c>
      <c r="AD1690" s="15">
        <v>85400</v>
      </c>
      <c r="AE1690" s="40">
        <v>1222494094</v>
      </c>
      <c r="AF1690" s="15">
        <v>0</v>
      </c>
      <c r="AG1690" s="40"/>
      <c r="AH1690" s="40"/>
      <c r="AI1690" s="40"/>
      <c r="AJ1690" s="15">
        <v>0</v>
      </c>
      <c r="AK1690" s="40"/>
      <c r="AL1690" s="40"/>
      <c r="AM1690" s="40"/>
      <c r="AN1690" s="41">
        <v>45504</v>
      </c>
    </row>
    <row r="1691" spans="1:40" x14ac:dyDescent="0.35">
      <c r="A1691" s="40">
        <v>835000972</v>
      </c>
      <c r="B1691" s="40" t="s">
        <v>0</v>
      </c>
      <c r="C1691" s="40" t="s">
        <v>1727</v>
      </c>
      <c r="D1691" s="40" t="s">
        <v>22</v>
      </c>
      <c r="E1691" s="40">
        <v>14635</v>
      </c>
      <c r="F1691" s="40" t="s">
        <v>1727</v>
      </c>
      <c r="G1691" s="40" t="s">
        <v>3835</v>
      </c>
      <c r="H1691" s="41">
        <v>45462.466087962966</v>
      </c>
      <c r="I1691" s="41">
        <v>45482.463833252317</v>
      </c>
      <c r="J1691" s="15">
        <v>141229</v>
      </c>
      <c r="K1691" s="12">
        <v>0</v>
      </c>
      <c r="L1691" s="15">
        <v>0</v>
      </c>
      <c r="M1691" s="15">
        <f t="shared" si="29"/>
        <v>141229</v>
      </c>
      <c r="N1691" s="42" t="s">
        <v>17</v>
      </c>
      <c r="O1691" s="40"/>
      <c r="P1691" s="40" t="s">
        <v>4268</v>
      </c>
      <c r="Q1691" s="40" t="b">
        <v>0</v>
      </c>
      <c r="R1691" s="40" t="s">
        <v>4254</v>
      </c>
      <c r="S1691" s="40"/>
      <c r="T1691" s="40" t="e">
        <v>#N/A</v>
      </c>
      <c r="U1691" s="15">
        <v>141229</v>
      </c>
      <c r="V1691" s="15">
        <v>0</v>
      </c>
      <c r="W1691" s="15">
        <v>0</v>
      </c>
      <c r="X1691" s="15"/>
      <c r="Y1691" s="15"/>
      <c r="Z1691" s="15">
        <v>141229</v>
      </c>
      <c r="AA1691" s="15">
        <v>0</v>
      </c>
      <c r="AB1691" s="15">
        <v>0</v>
      </c>
      <c r="AC1691" s="15">
        <v>141229</v>
      </c>
      <c r="AD1691" s="15">
        <v>141229</v>
      </c>
      <c r="AE1691" s="40">
        <v>1222494096</v>
      </c>
      <c r="AF1691" s="15">
        <v>0</v>
      </c>
      <c r="AG1691" s="40"/>
      <c r="AH1691" s="40"/>
      <c r="AI1691" s="40"/>
      <c r="AJ1691" s="15">
        <v>0</v>
      </c>
      <c r="AK1691" s="40"/>
      <c r="AL1691" s="40"/>
      <c r="AM1691" s="40"/>
      <c r="AN1691" s="41">
        <v>45504</v>
      </c>
    </row>
    <row r="1692" spans="1:40" x14ac:dyDescent="0.35">
      <c r="A1692" s="40">
        <v>835000972</v>
      </c>
      <c r="B1692" s="40" t="s">
        <v>0</v>
      </c>
      <c r="C1692" s="40" t="s">
        <v>1728</v>
      </c>
      <c r="D1692" s="40" t="s">
        <v>22</v>
      </c>
      <c r="E1692" s="40">
        <v>14663</v>
      </c>
      <c r="F1692" s="40" t="s">
        <v>1728</v>
      </c>
      <c r="G1692" s="40" t="s">
        <v>3836</v>
      </c>
      <c r="H1692" s="41">
        <v>45462.566134247463</v>
      </c>
      <c r="I1692" s="41">
        <v>45482.465922106479</v>
      </c>
      <c r="J1692" s="15">
        <v>87465</v>
      </c>
      <c r="K1692" s="12">
        <v>0</v>
      </c>
      <c r="L1692" s="15">
        <v>0</v>
      </c>
      <c r="M1692" s="15">
        <f t="shared" si="29"/>
        <v>87465</v>
      </c>
      <c r="N1692" s="42" t="s">
        <v>17</v>
      </c>
      <c r="O1692" s="40"/>
      <c r="P1692" s="40" t="s">
        <v>4268</v>
      </c>
      <c r="Q1692" s="40" t="b">
        <v>0</v>
      </c>
      <c r="R1692" s="40" t="s">
        <v>4254</v>
      </c>
      <c r="S1692" s="40"/>
      <c r="T1692" s="40" t="e">
        <v>#N/A</v>
      </c>
      <c r="U1692" s="15">
        <v>87465</v>
      </c>
      <c r="V1692" s="15">
        <v>0</v>
      </c>
      <c r="W1692" s="15">
        <v>0</v>
      </c>
      <c r="X1692" s="15"/>
      <c r="Y1692" s="15"/>
      <c r="Z1692" s="15">
        <v>87465</v>
      </c>
      <c r="AA1692" s="15">
        <v>0</v>
      </c>
      <c r="AB1692" s="15">
        <v>0</v>
      </c>
      <c r="AC1692" s="15">
        <v>87465</v>
      </c>
      <c r="AD1692" s="15">
        <v>87465</v>
      </c>
      <c r="AE1692" s="40">
        <v>1222494098</v>
      </c>
      <c r="AF1692" s="15">
        <v>0</v>
      </c>
      <c r="AG1692" s="40"/>
      <c r="AH1692" s="40"/>
      <c r="AI1692" s="40"/>
      <c r="AJ1692" s="15">
        <v>0</v>
      </c>
      <c r="AK1692" s="40"/>
      <c r="AL1692" s="40"/>
      <c r="AM1692" s="40"/>
      <c r="AN1692" s="41">
        <v>45504</v>
      </c>
    </row>
    <row r="1693" spans="1:40" x14ac:dyDescent="0.35">
      <c r="A1693" s="40">
        <v>835000972</v>
      </c>
      <c r="B1693" s="40" t="s">
        <v>0</v>
      </c>
      <c r="C1693" s="40" t="s">
        <v>1729</v>
      </c>
      <c r="D1693" s="40" t="s">
        <v>22</v>
      </c>
      <c r="E1693" s="40">
        <v>14666</v>
      </c>
      <c r="F1693" s="40" t="s">
        <v>1729</v>
      </c>
      <c r="G1693" s="40" t="s">
        <v>3837</v>
      </c>
      <c r="H1693" s="41">
        <v>45462.571469896007</v>
      </c>
      <c r="I1693" s="41">
        <v>45482.569767048612</v>
      </c>
      <c r="J1693" s="15">
        <v>113308</v>
      </c>
      <c r="K1693" s="12">
        <v>0</v>
      </c>
      <c r="L1693" s="15">
        <v>0</v>
      </c>
      <c r="M1693" s="15">
        <f t="shared" si="29"/>
        <v>113308</v>
      </c>
      <c r="N1693" s="42" t="s">
        <v>17</v>
      </c>
      <c r="O1693" s="40"/>
      <c r="P1693" s="40" t="s">
        <v>4268</v>
      </c>
      <c r="Q1693" s="40" t="b">
        <v>0</v>
      </c>
      <c r="R1693" s="40" t="s">
        <v>4254</v>
      </c>
      <c r="S1693" s="40"/>
      <c r="T1693" s="40" t="e">
        <v>#N/A</v>
      </c>
      <c r="U1693" s="15">
        <v>113308</v>
      </c>
      <c r="V1693" s="15">
        <v>0</v>
      </c>
      <c r="W1693" s="15">
        <v>0</v>
      </c>
      <c r="X1693" s="15"/>
      <c r="Y1693" s="15"/>
      <c r="Z1693" s="15">
        <v>113308</v>
      </c>
      <c r="AA1693" s="15">
        <v>0</v>
      </c>
      <c r="AB1693" s="15">
        <v>0</v>
      </c>
      <c r="AC1693" s="15">
        <v>113308</v>
      </c>
      <c r="AD1693" s="15">
        <v>113308</v>
      </c>
      <c r="AE1693" s="40">
        <v>1222494099</v>
      </c>
      <c r="AF1693" s="15">
        <v>0</v>
      </c>
      <c r="AG1693" s="40"/>
      <c r="AH1693" s="40"/>
      <c r="AI1693" s="40"/>
      <c r="AJ1693" s="15">
        <v>0</v>
      </c>
      <c r="AK1693" s="40"/>
      <c r="AL1693" s="40"/>
      <c r="AM1693" s="40"/>
      <c r="AN1693" s="41">
        <v>45504</v>
      </c>
    </row>
    <row r="1694" spans="1:40" x14ac:dyDescent="0.35">
      <c r="A1694" s="40">
        <v>835000972</v>
      </c>
      <c r="B1694" s="40" t="s">
        <v>0</v>
      </c>
      <c r="C1694" s="40" t="s">
        <v>1730</v>
      </c>
      <c r="D1694" s="40" t="s">
        <v>22</v>
      </c>
      <c r="E1694" s="40">
        <v>14675</v>
      </c>
      <c r="F1694" s="40" t="s">
        <v>1730</v>
      </c>
      <c r="G1694" s="40" t="s">
        <v>3838</v>
      </c>
      <c r="H1694" s="41">
        <v>45462.588831018656</v>
      </c>
      <c r="I1694" s="41">
        <v>45482.594245057873</v>
      </c>
      <c r="J1694" s="15">
        <v>90294</v>
      </c>
      <c r="K1694" s="12">
        <v>0</v>
      </c>
      <c r="L1694" s="15">
        <v>0</v>
      </c>
      <c r="M1694" s="15">
        <f t="shared" si="29"/>
        <v>90294</v>
      </c>
      <c r="N1694" s="42" t="s">
        <v>17</v>
      </c>
      <c r="O1694" s="40"/>
      <c r="P1694" s="40" t="s">
        <v>4268</v>
      </c>
      <c r="Q1694" s="40" t="b">
        <v>0</v>
      </c>
      <c r="R1694" s="40" t="s">
        <v>4254</v>
      </c>
      <c r="S1694" s="40"/>
      <c r="T1694" s="40" t="e">
        <v>#N/A</v>
      </c>
      <c r="U1694" s="15">
        <v>90294</v>
      </c>
      <c r="V1694" s="15">
        <v>0</v>
      </c>
      <c r="W1694" s="15">
        <v>0</v>
      </c>
      <c r="X1694" s="15"/>
      <c r="Y1694" s="15"/>
      <c r="Z1694" s="15">
        <v>90294</v>
      </c>
      <c r="AA1694" s="15">
        <v>0</v>
      </c>
      <c r="AB1694" s="15">
        <v>0</v>
      </c>
      <c r="AC1694" s="15">
        <v>90294</v>
      </c>
      <c r="AD1694" s="15">
        <v>90294</v>
      </c>
      <c r="AE1694" s="40">
        <v>1222494109</v>
      </c>
      <c r="AF1694" s="15">
        <v>0</v>
      </c>
      <c r="AG1694" s="40"/>
      <c r="AH1694" s="40"/>
      <c r="AI1694" s="40"/>
      <c r="AJ1694" s="15">
        <v>0</v>
      </c>
      <c r="AK1694" s="40"/>
      <c r="AL1694" s="40"/>
      <c r="AM1694" s="40"/>
      <c r="AN1694" s="41">
        <v>45504</v>
      </c>
    </row>
    <row r="1695" spans="1:40" x14ac:dyDescent="0.35">
      <c r="A1695" s="40">
        <v>835000972</v>
      </c>
      <c r="B1695" s="40" t="s">
        <v>0</v>
      </c>
      <c r="C1695" s="40" t="s">
        <v>1731</v>
      </c>
      <c r="D1695" s="40" t="s">
        <v>22</v>
      </c>
      <c r="E1695" s="40">
        <v>14776</v>
      </c>
      <c r="F1695" s="40" t="s">
        <v>1731</v>
      </c>
      <c r="G1695" s="40" t="s">
        <v>3839</v>
      </c>
      <c r="H1695" s="41">
        <v>45462.923703691922</v>
      </c>
      <c r="I1695" s="41">
        <v>45482.595780474534</v>
      </c>
      <c r="J1695" s="15">
        <v>273739</v>
      </c>
      <c r="K1695" s="12">
        <v>0</v>
      </c>
      <c r="L1695" s="15">
        <v>0</v>
      </c>
      <c r="M1695" s="15">
        <f t="shared" si="29"/>
        <v>273739</v>
      </c>
      <c r="N1695" s="42" t="s">
        <v>17</v>
      </c>
      <c r="O1695" s="40"/>
      <c r="P1695" s="40" t="s">
        <v>4268</v>
      </c>
      <c r="Q1695" s="40" t="b">
        <v>0</v>
      </c>
      <c r="R1695" s="40" t="s">
        <v>4254</v>
      </c>
      <c r="S1695" s="40"/>
      <c r="T1695" s="40" t="e">
        <v>#N/A</v>
      </c>
      <c r="U1695" s="15">
        <v>273739</v>
      </c>
      <c r="V1695" s="15">
        <v>0</v>
      </c>
      <c r="W1695" s="15">
        <v>0</v>
      </c>
      <c r="X1695" s="15"/>
      <c r="Y1695" s="15"/>
      <c r="Z1695" s="15">
        <v>273739</v>
      </c>
      <c r="AA1695" s="15">
        <v>0</v>
      </c>
      <c r="AB1695" s="15">
        <v>0</v>
      </c>
      <c r="AC1695" s="15">
        <v>273739</v>
      </c>
      <c r="AD1695" s="15">
        <v>273739</v>
      </c>
      <c r="AE1695" s="40">
        <v>1222494144</v>
      </c>
      <c r="AF1695" s="15">
        <v>0</v>
      </c>
      <c r="AG1695" s="40"/>
      <c r="AH1695" s="40"/>
      <c r="AI1695" s="40"/>
      <c r="AJ1695" s="15">
        <v>0</v>
      </c>
      <c r="AK1695" s="40"/>
      <c r="AL1695" s="40"/>
      <c r="AM1695" s="40"/>
      <c r="AN1695" s="41">
        <v>45504</v>
      </c>
    </row>
    <row r="1696" spans="1:40" x14ac:dyDescent="0.35">
      <c r="A1696" s="40">
        <v>835000972</v>
      </c>
      <c r="B1696" s="40" t="s">
        <v>0</v>
      </c>
      <c r="C1696" s="40" t="s">
        <v>1732</v>
      </c>
      <c r="D1696" s="40" t="s">
        <v>22</v>
      </c>
      <c r="E1696" s="40">
        <v>14777</v>
      </c>
      <c r="F1696" s="40" t="s">
        <v>1732</v>
      </c>
      <c r="G1696" s="40" t="s">
        <v>3840</v>
      </c>
      <c r="H1696" s="41">
        <v>45462.924780092668</v>
      </c>
      <c r="I1696" s="41">
        <v>45482.597828124999</v>
      </c>
      <c r="J1696" s="15">
        <v>180800</v>
      </c>
      <c r="K1696" s="12">
        <v>0</v>
      </c>
      <c r="L1696" s="15">
        <v>0</v>
      </c>
      <c r="M1696" s="15">
        <f t="shared" si="29"/>
        <v>180800</v>
      </c>
      <c r="N1696" s="42" t="s">
        <v>17</v>
      </c>
      <c r="O1696" s="40"/>
      <c r="P1696" s="40" t="s">
        <v>4268</v>
      </c>
      <c r="Q1696" s="40" t="b">
        <v>0</v>
      </c>
      <c r="R1696" s="40" t="s">
        <v>4254</v>
      </c>
      <c r="S1696" s="40"/>
      <c r="T1696" s="40" t="e">
        <v>#N/A</v>
      </c>
      <c r="U1696" s="15">
        <v>180800</v>
      </c>
      <c r="V1696" s="15">
        <v>0</v>
      </c>
      <c r="W1696" s="15">
        <v>0</v>
      </c>
      <c r="X1696" s="15"/>
      <c r="Y1696" s="15"/>
      <c r="Z1696" s="15">
        <v>180800</v>
      </c>
      <c r="AA1696" s="15">
        <v>0</v>
      </c>
      <c r="AB1696" s="15">
        <v>0</v>
      </c>
      <c r="AC1696" s="15">
        <v>180800</v>
      </c>
      <c r="AD1696" s="15">
        <v>180800</v>
      </c>
      <c r="AE1696" s="40">
        <v>1222494146</v>
      </c>
      <c r="AF1696" s="15">
        <v>0</v>
      </c>
      <c r="AG1696" s="40"/>
      <c r="AH1696" s="40"/>
      <c r="AI1696" s="40"/>
      <c r="AJ1696" s="15">
        <v>0</v>
      </c>
      <c r="AK1696" s="40"/>
      <c r="AL1696" s="40"/>
      <c r="AM1696" s="40"/>
      <c r="AN1696" s="41">
        <v>45504</v>
      </c>
    </row>
    <row r="1697" spans="1:40" x14ac:dyDescent="0.35">
      <c r="A1697" s="40">
        <v>835000972</v>
      </c>
      <c r="B1697" s="40" t="s">
        <v>0</v>
      </c>
      <c r="C1697" s="40" t="s">
        <v>1733</v>
      </c>
      <c r="D1697" s="40" t="s">
        <v>22</v>
      </c>
      <c r="E1697" s="40">
        <v>14778</v>
      </c>
      <c r="F1697" s="40" t="s">
        <v>1733</v>
      </c>
      <c r="G1697" s="40" t="s">
        <v>3841</v>
      </c>
      <c r="H1697" s="41">
        <v>45462.930752303451</v>
      </c>
      <c r="I1697" s="41">
        <v>45482.599494525464</v>
      </c>
      <c r="J1697" s="15">
        <v>323945</v>
      </c>
      <c r="K1697" s="12">
        <v>0</v>
      </c>
      <c r="L1697" s="15">
        <v>0</v>
      </c>
      <c r="M1697" s="15">
        <f t="shared" si="29"/>
        <v>323945</v>
      </c>
      <c r="N1697" s="42" t="s">
        <v>17</v>
      </c>
      <c r="O1697" s="40"/>
      <c r="P1697" s="40" t="s">
        <v>4268</v>
      </c>
      <c r="Q1697" s="40" t="b">
        <v>0</v>
      </c>
      <c r="R1697" s="40" t="s">
        <v>4254</v>
      </c>
      <c r="S1697" s="40"/>
      <c r="T1697" s="40" t="e">
        <v>#N/A</v>
      </c>
      <c r="U1697" s="15">
        <v>323945</v>
      </c>
      <c r="V1697" s="15">
        <v>0</v>
      </c>
      <c r="W1697" s="15">
        <v>0</v>
      </c>
      <c r="X1697" s="15"/>
      <c r="Y1697" s="15"/>
      <c r="Z1697" s="15">
        <v>323945</v>
      </c>
      <c r="AA1697" s="15">
        <v>0</v>
      </c>
      <c r="AB1697" s="15">
        <v>0</v>
      </c>
      <c r="AC1697" s="15">
        <v>323945</v>
      </c>
      <c r="AD1697" s="15">
        <v>323945</v>
      </c>
      <c r="AE1697" s="40">
        <v>1222494147</v>
      </c>
      <c r="AF1697" s="15">
        <v>0</v>
      </c>
      <c r="AG1697" s="40"/>
      <c r="AH1697" s="40"/>
      <c r="AI1697" s="40"/>
      <c r="AJ1697" s="15">
        <v>0</v>
      </c>
      <c r="AK1697" s="40"/>
      <c r="AL1697" s="40"/>
      <c r="AM1697" s="40"/>
      <c r="AN1697" s="41">
        <v>45504</v>
      </c>
    </row>
    <row r="1698" spans="1:40" x14ac:dyDescent="0.35">
      <c r="A1698" s="40">
        <v>835000972</v>
      </c>
      <c r="B1698" s="40" t="s">
        <v>0</v>
      </c>
      <c r="C1698" s="40" t="s">
        <v>1734</v>
      </c>
      <c r="D1698" s="40" t="s">
        <v>22</v>
      </c>
      <c r="E1698" s="40">
        <v>14850</v>
      </c>
      <c r="F1698" s="40" t="s">
        <v>1734</v>
      </c>
      <c r="G1698" s="40" t="s">
        <v>3842</v>
      </c>
      <c r="H1698" s="41">
        <v>45463.415289340075</v>
      </c>
      <c r="I1698" s="41">
        <v>45482.646649305556</v>
      </c>
      <c r="J1698" s="15">
        <v>3300</v>
      </c>
      <c r="K1698" s="12">
        <v>0</v>
      </c>
      <c r="L1698" s="15">
        <v>0</v>
      </c>
      <c r="M1698" s="15">
        <f t="shared" si="29"/>
        <v>3300</v>
      </c>
      <c r="N1698" s="42" t="s">
        <v>17</v>
      </c>
      <c r="O1698" s="40"/>
      <c r="P1698" s="40" t="s">
        <v>4268</v>
      </c>
      <c r="Q1698" s="40" t="b">
        <v>0</v>
      </c>
      <c r="R1698" s="40" t="s">
        <v>4254</v>
      </c>
      <c r="S1698" s="40"/>
      <c r="T1698" s="40" t="e">
        <v>#N/A</v>
      </c>
      <c r="U1698" s="15">
        <v>7800</v>
      </c>
      <c r="V1698" s="15">
        <v>0</v>
      </c>
      <c r="W1698" s="15">
        <v>0</v>
      </c>
      <c r="X1698" s="15"/>
      <c r="Y1698" s="15"/>
      <c r="Z1698" s="15">
        <v>7800</v>
      </c>
      <c r="AA1698" s="15">
        <v>0</v>
      </c>
      <c r="AB1698" s="15">
        <v>0</v>
      </c>
      <c r="AC1698" s="15">
        <v>3300</v>
      </c>
      <c r="AD1698" s="15">
        <v>3300</v>
      </c>
      <c r="AE1698" s="40">
        <v>1222492507</v>
      </c>
      <c r="AF1698" s="15">
        <v>0</v>
      </c>
      <c r="AG1698" s="40"/>
      <c r="AH1698" s="40"/>
      <c r="AI1698" s="40"/>
      <c r="AJ1698" s="15">
        <v>0</v>
      </c>
      <c r="AK1698" s="40"/>
      <c r="AL1698" s="40"/>
      <c r="AM1698" s="40"/>
      <c r="AN1698" s="41">
        <v>45504</v>
      </c>
    </row>
    <row r="1699" spans="1:40" x14ac:dyDescent="0.35">
      <c r="A1699" s="40">
        <v>835000972</v>
      </c>
      <c r="B1699" s="40" t="s">
        <v>0</v>
      </c>
      <c r="C1699" s="40" t="s">
        <v>1735</v>
      </c>
      <c r="D1699" s="40" t="s">
        <v>22</v>
      </c>
      <c r="E1699" s="40">
        <v>14978</v>
      </c>
      <c r="F1699" s="40" t="s">
        <v>1735</v>
      </c>
      <c r="G1699" s="40" t="s">
        <v>3843</v>
      </c>
      <c r="H1699" s="41">
        <v>45463.852141203824</v>
      </c>
      <c r="I1699" s="41">
        <v>45482.644830324076</v>
      </c>
      <c r="J1699" s="15">
        <v>509718</v>
      </c>
      <c r="K1699" s="12">
        <v>0</v>
      </c>
      <c r="L1699" s="15">
        <v>0</v>
      </c>
      <c r="M1699" s="15">
        <f t="shared" si="29"/>
        <v>509718</v>
      </c>
      <c r="N1699" s="42" t="s">
        <v>17</v>
      </c>
      <c r="O1699" s="40"/>
      <c r="P1699" s="40" t="s">
        <v>4268</v>
      </c>
      <c r="Q1699" s="40" t="b">
        <v>0</v>
      </c>
      <c r="R1699" s="40" t="s">
        <v>4254</v>
      </c>
      <c r="S1699" s="40"/>
      <c r="T1699" s="40" t="e">
        <v>#N/A</v>
      </c>
      <c r="U1699" s="15">
        <v>509718</v>
      </c>
      <c r="V1699" s="15">
        <v>0</v>
      </c>
      <c r="W1699" s="15">
        <v>0</v>
      </c>
      <c r="X1699" s="15"/>
      <c r="Y1699" s="15"/>
      <c r="Z1699" s="15">
        <v>509718</v>
      </c>
      <c r="AA1699" s="15">
        <v>0</v>
      </c>
      <c r="AB1699" s="15">
        <v>0</v>
      </c>
      <c r="AC1699" s="15">
        <v>509718</v>
      </c>
      <c r="AD1699" s="15">
        <v>509718</v>
      </c>
      <c r="AE1699" s="40">
        <v>1222494168</v>
      </c>
      <c r="AF1699" s="15">
        <v>0</v>
      </c>
      <c r="AG1699" s="40"/>
      <c r="AH1699" s="40"/>
      <c r="AI1699" s="40"/>
      <c r="AJ1699" s="15">
        <v>0</v>
      </c>
      <c r="AK1699" s="40"/>
      <c r="AL1699" s="40"/>
      <c r="AM1699" s="40"/>
      <c r="AN1699" s="41">
        <v>45504</v>
      </c>
    </row>
    <row r="1700" spans="1:40" x14ac:dyDescent="0.35">
      <c r="A1700" s="40">
        <v>835000972</v>
      </c>
      <c r="B1700" s="40" t="s">
        <v>0</v>
      </c>
      <c r="C1700" s="40" t="s">
        <v>1736</v>
      </c>
      <c r="D1700" s="40" t="s">
        <v>22</v>
      </c>
      <c r="E1700" s="40">
        <v>15008</v>
      </c>
      <c r="F1700" s="40" t="s">
        <v>1736</v>
      </c>
      <c r="G1700" s="40" t="s">
        <v>3844</v>
      </c>
      <c r="H1700" s="41">
        <v>45464.132916654926</v>
      </c>
      <c r="I1700" s="41">
        <v>45482.638226967596</v>
      </c>
      <c r="J1700" s="15">
        <v>404300</v>
      </c>
      <c r="K1700" s="12">
        <v>0</v>
      </c>
      <c r="L1700" s="15">
        <v>0</v>
      </c>
      <c r="M1700" s="15">
        <f t="shared" si="29"/>
        <v>404300</v>
      </c>
      <c r="N1700" s="42" t="s">
        <v>17</v>
      </c>
      <c r="O1700" s="40"/>
      <c r="P1700" s="40" t="s">
        <v>4268</v>
      </c>
      <c r="Q1700" s="40" t="b">
        <v>0</v>
      </c>
      <c r="R1700" s="40" t="s">
        <v>4254</v>
      </c>
      <c r="S1700" s="40"/>
      <c r="T1700" s="40" t="e">
        <v>#N/A</v>
      </c>
      <c r="U1700" s="15">
        <v>404300</v>
      </c>
      <c r="V1700" s="15">
        <v>0</v>
      </c>
      <c r="W1700" s="15">
        <v>0</v>
      </c>
      <c r="X1700" s="15"/>
      <c r="Y1700" s="15"/>
      <c r="Z1700" s="15">
        <v>404300</v>
      </c>
      <c r="AA1700" s="15">
        <v>0</v>
      </c>
      <c r="AB1700" s="15">
        <v>0</v>
      </c>
      <c r="AC1700" s="15">
        <v>404300</v>
      </c>
      <c r="AD1700" s="15">
        <v>404300</v>
      </c>
      <c r="AE1700" s="40">
        <v>1222494170</v>
      </c>
      <c r="AF1700" s="15">
        <v>0</v>
      </c>
      <c r="AG1700" s="40"/>
      <c r="AH1700" s="40"/>
      <c r="AI1700" s="40"/>
      <c r="AJ1700" s="15">
        <v>0</v>
      </c>
      <c r="AK1700" s="40"/>
      <c r="AL1700" s="40"/>
      <c r="AM1700" s="40"/>
      <c r="AN1700" s="41">
        <v>45504</v>
      </c>
    </row>
    <row r="1701" spans="1:40" x14ac:dyDescent="0.35">
      <c r="A1701" s="40">
        <v>835000972</v>
      </c>
      <c r="B1701" s="40" t="s">
        <v>0</v>
      </c>
      <c r="C1701" s="40" t="s">
        <v>1737</v>
      </c>
      <c r="D1701" s="40" t="s">
        <v>22</v>
      </c>
      <c r="E1701" s="40">
        <v>15034</v>
      </c>
      <c r="F1701" s="40" t="s">
        <v>1737</v>
      </c>
      <c r="G1701" s="40" t="s">
        <v>3845</v>
      </c>
      <c r="H1701" s="41">
        <v>45464.303159710485</v>
      </c>
      <c r="I1701" s="41">
        <v>45476.47779892361</v>
      </c>
      <c r="J1701" s="15">
        <v>272803</v>
      </c>
      <c r="K1701" s="12">
        <v>0</v>
      </c>
      <c r="L1701" s="15">
        <v>0</v>
      </c>
      <c r="M1701" s="15">
        <f t="shared" si="29"/>
        <v>272803</v>
      </c>
      <c r="N1701" s="42" t="s">
        <v>17</v>
      </c>
      <c r="O1701" s="40"/>
      <c r="P1701" s="40" t="s">
        <v>4268</v>
      </c>
      <c r="Q1701" s="40" t="b">
        <v>0</v>
      </c>
      <c r="R1701" s="40" t="s">
        <v>4254</v>
      </c>
      <c r="S1701" s="40"/>
      <c r="T1701" s="40" t="e">
        <v>#N/A</v>
      </c>
      <c r="U1701" s="15">
        <v>272803</v>
      </c>
      <c r="V1701" s="15">
        <v>0</v>
      </c>
      <c r="W1701" s="15">
        <v>0</v>
      </c>
      <c r="X1701" s="15"/>
      <c r="Y1701" s="15"/>
      <c r="Z1701" s="15">
        <v>272803</v>
      </c>
      <c r="AA1701" s="15">
        <v>0</v>
      </c>
      <c r="AB1701" s="15">
        <v>0</v>
      </c>
      <c r="AC1701" s="15">
        <v>272803</v>
      </c>
      <c r="AD1701" s="15">
        <v>272803</v>
      </c>
      <c r="AE1701" s="40">
        <v>1222494173</v>
      </c>
      <c r="AF1701" s="15">
        <v>0</v>
      </c>
      <c r="AG1701" s="40"/>
      <c r="AH1701" s="40"/>
      <c r="AI1701" s="40"/>
      <c r="AJ1701" s="15">
        <v>0</v>
      </c>
      <c r="AK1701" s="40"/>
      <c r="AL1701" s="40"/>
      <c r="AM1701" s="40"/>
      <c r="AN1701" s="41">
        <v>45504</v>
      </c>
    </row>
    <row r="1702" spans="1:40" x14ac:dyDescent="0.35">
      <c r="A1702" s="40">
        <v>835000972</v>
      </c>
      <c r="B1702" s="40" t="s">
        <v>0</v>
      </c>
      <c r="C1702" s="40" t="s">
        <v>1738</v>
      </c>
      <c r="D1702" s="40" t="s">
        <v>22</v>
      </c>
      <c r="E1702" s="40">
        <v>15037</v>
      </c>
      <c r="F1702" s="40" t="s">
        <v>1738</v>
      </c>
      <c r="G1702" s="40" t="s">
        <v>3846</v>
      </c>
      <c r="H1702" s="41">
        <v>45464.305057858583</v>
      </c>
      <c r="I1702" s="41">
        <v>45482.63445258102</v>
      </c>
      <c r="J1702" s="15">
        <v>231774</v>
      </c>
      <c r="K1702" s="12">
        <v>0</v>
      </c>
      <c r="L1702" s="15">
        <v>0</v>
      </c>
      <c r="M1702" s="15">
        <f t="shared" si="29"/>
        <v>231774</v>
      </c>
      <c r="N1702" s="42" t="s">
        <v>17</v>
      </c>
      <c r="O1702" s="40"/>
      <c r="P1702" s="40" t="s">
        <v>4268</v>
      </c>
      <c r="Q1702" s="40" t="b">
        <v>0</v>
      </c>
      <c r="R1702" s="40" t="s">
        <v>4254</v>
      </c>
      <c r="S1702" s="40"/>
      <c r="T1702" s="40" t="e">
        <v>#N/A</v>
      </c>
      <c r="U1702" s="15">
        <v>231774</v>
      </c>
      <c r="V1702" s="15">
        <v>0</v>
      </c>
      <c r="W1702" s="15">
        <v>0</v>
      </c>
      <c r="X1702" s="15"/>
      <c r="Y1702" s="15"/>
      <c r="Z1702" s="15">
        <v>231774</v>
      </c>
      <c r="AA1702" s="15">
        <v>0</v>
      </c>
      <c r="AB1702" s="15">
        <v>0</v>
      </c>
      <c r="AC1702" s="15">
        <v>231774</v>
      </c>
      <c r="AD1702" s="15">
        <v>231774</v>
      </c>
      <c r="AE1702" s="40">
        <v>1222494174</v>
      </c>
      <c r="AF1702" s="15">
        <v>0</v>
      </c>
      <c r="AG1702" s="40"/>
      <c r="AH1702" s="40"/>
      <c r="AI1702" s="40"/>
      <c r="AJ1702" s="15">
        <v>0</v>
      </c>
      <c r="AK1702" s="40"/>
      <c r="AL1702" s="40"/>
      <c r="AM1702" s="40"/>
      <c r="AN1702" s="41">
        <v>45504</v>
      </c>
    </row>
    <row r="1703" spans="1:40" x14ac:dyDescent="0.35">
      <c r="A1703" s="40">
        <v>835000972</v>
      </c>
      <c r="B1703" s="40" t="s">
        <v>0</v>
      </c>
      <c r="C1703" s="40" t="s">
        <v>1739</v>
      </c>
      <c r="D1703" s="40" t="s">
        <v>22</v>
      </c>
      <c r="E1703" s="40">
        <v>15040</v>
      </c>
      <c r="F1703" s="40" t="s">
        <v>1739</v>
      </c>
      <c r="G1703" s="40" t="s">
        <v>3847</v>
      </c>
      <c r="H1703" s="41">
        <v>45464.307673611213</v>
      </c>
      <c r="I1703" s="41">
        <v>45482.630769756943</v>
      </c>
      <c r="J1703" s="15">
        <v>383869</v>
      </c>
      <c r="K1703" s="12">
        <v>0</v>
      </c>
      <c r="L1703" s="15">
        <v>0</v>
      </c>
      <c r="M1703" s="15">
        <f t="shared" si="29"/>
        <v>383869</v>
      </c>
      <c r="N1703" s="42" t="s">
        <v>17</v>
      </c>
      <c r="O1703" s="40"/>
      <c r="P1703" s="40" t="s">
        <v>4268</v>
      </c>
      <c r="Q1703" s="40" t="b">
        <v>0</v>
      </c>
      <c r="R1703" s="40" t="s">
        <v>4254</v>
      </c>
      <c r="S1703" s="40"/>
      <c r="T1703" s="40" t="e">
        <v>#N/A</v>
      </c>
      <c r="U1703" s="15">
        <v>383869</v>
      </c>
      <c r="V1703" s="15">
        <v>0</v>
      </c>
      <c r="W1703" s="15">
        <v>0</v>
      </c>
      <c r="X1703" s="15"/>
      <c r="Y1703" s="15"/>
      <c r="Z1703" s="15">
        <v>383869</v>
      </c>
      <c r="AA1703" s="15">
        <v>0</v>
      </c>
      <c r="AB1703" s="15">
        <v>0</v>
      </c>
      <c r="AC1703" s="15">
        <v>383869</v>
      </c>
      <c r="AD1703" s="15">
        <v>383869</v>
      </c>
      <c r="AE1703" s="40">
        <v>1222494175</v>
      </c>
      <c r="AF1703" s="15">
        <v>0</v>
      </c>
      <c r="AG1703" s="40"/>
      <c r="AH1703" s="40"/>
      <c r="AI1703" s="40"/>
      <c r="AJ1703" s="15">
        <v>0</v>
      </c>
      <c r="AK1703" s="40"/>
      <c r="AL1703" s="40"/>
      <c r="AM1703" s="40"/>
      <c r="AN1703" s="41">
        <v>45504</v>
      </c>
    </row>
    <row r="1704" spans="1:40" x14ac:dyDescent="0.35">
      <c r="A1704" s="40">
        <v>835000972</v>
      </c>
      <c r="B1704" s="40" t="s">
        <v>0</v>
      </c>
      <c r="C1704" s="40" t="s">
        <v>1740</v>
      </c>
      <c r="D1704" s="40" t="s">
        <v>22</v>
      </c>
      <c r="E1704" s="40">
        <v>15042</v>
      </c>
      <c r="F1704" s="40" t="s">
        <v>1740</v>
      </c>
      <c r="G1704" s="40" t="s">
        <v>3848</v>
      </c>
      <c r="H1704" s="41">
        <v>45464.309641203843</v>
      </c>
      <c r="I1704" s="41">
        <v>45476.479065081017</v>
      </c>
      <c r="J1704" s="15">
        <v>391044</v>
      </c>
      <c r="K1704" s="12">
        <v>0</v>
      </c>
      <c r="L1704" s="15">
        <v>0</v>
      </c>
      <c r="M1704" s="15">
        <f t="shared" si="29"/>
        <v>391044</v>
      </c>
      <c r="N1704" s="42" t="s">
        <v>17</v>
      </c>
      <c r="O1704" s="40"/>
      <c r="P1704" s="40" t="s">
        <v>4268</v>
      </c>
      <c r="Q1704" s="40" t="b">
        <v>0</v>
      </c>
      <c r="R1704" s="40" t="s">
        <v>4254</v>
      </c>
      <c r="S1704" s="40"/>
      <c r="T1704" s="40" t="e">
        <v>#N/A</v>
      </c>
      <c r="U1704" s="15">
        <v>391044</v>
      </c>
      <c r="V1704" s="15">
        <v>0</v>
      </c>
      <c r="W1704" s="15">
        <v>0</v>
      </c>
      <c r="X1704" s="15"/>
      <c r="Y1704" s="15"/>
      <c r="Z1704" s="15">
        <v>391044</v>
      </c>
      <c r="AA1704" s="15">
        <v>0</v>
      </c>
      <c r="AB1704" s="15">
        <v>0</v>
      </c>
      <c r="AC1704" s="15">
        <v>391044</v>
      </c>
      <c r="AD1704" s="15">
        <v>391044</v>
      </c>
      <c r="AE1704" s="40">
        <v>1222494176</v>
      </c>
      <c r="AF1704" s="15">
        <v>0</v>
      </c>
      <c r="AG1704" s="40"/>
      <c r="AH1704" s="40"/>
      <c r="AI1704" s="40"/>
      <c r="AJ1704" s="15">
        <v>0</v>
      </c>
      <c r="AK1704" s="40"/>
      <c r="AL1704" s="40"/>
      <c r="AM1704" s="40"/>
      <c r="AN1704" s="41">
        <v>45504</v>
      </c>
    </row>
    <row r="1705" spans="1:40" x14ac:dyDescent="0.35">
      <c r="A1705" s="40">
        <v>835000972</v>
      </c>
      <c r="B1705" s="40" t="s">
        <v>0</v>
      </c>
      <c r="C1705" s="40" t="s">
        <v>1741</v>
      </c>
      <c r="D1705" s="40" t="s">
        <v>22</v>
      </c>
      <c r="E1705" s="40">
        <v>15043</v>
      </c>
      <c r="F1705" s="40" t="s">
        <v>1741</v>
      </c>
      <c r="G1705" s="40" t="s">
        <v>3849</v>
      </c>
      <c r="H1705" s="41">
        <v>45464.311689815018</v>
      </c>
      <c r="I1705" s="41">
        <v>45482.62804614583</v>
      </c>
      <c r="J1705" s="15">
        <v>421406</v>
      </c>
      <c r="K1705" s="12">
        <v>0</v>
      </c>
      <c r="L1705" s="15">
        <v>0</v>
      </c>
      <c r="M1705" s="15">
        <f t="shared" si="29"/>
        <v>421406</v>
      </c>
      <c r="N1705" s="42" t="s">
        <v>17</v>
      </c>
      <c r="O1705" s="40"/>
      <c r="P1705" s="40" t="s">
        <v>4268</v>
      </c>
      <c r="Q1705" s="40" t="b">
        <v>0</v>
      </c>
      <c r="R1705" s="40" t="s">
        <v>4254</v>
      </c>
      <c r="S1705" s="40"/>
      <c r="T1705" s="40" t="e">
        <v>#N/A</v>
      </c>
      <c r="U1705" s="15">
        <v>421406</v>
      </c>
      <c r="V1705" s="15">
        <v>0</v>
      </c>
      <c r="W1705" s="15">
        <v>0</v>
      </c>
      <c r="X1705" s="15"/>
      <c r="Y1705" s="15"/>
      <c r="Z1705" s="15">
        <v>421406</v>
      </c>
      <c r="AA1705" s="15">
        <v>0</v>
      </c>
      <c r="AB1705" s="15">
        <v>0</v>
      </c>
      <c r="AC1705" s="15">
        <v>421406</v>
      </c>
      <c r="AD1705" s="15">
        <v>421406</v>
      </c>
      <c r="AE1705" s="40">
        <v>1222494180</v>
      </c>
      <c r="AF1705" s="15">
        <v>0</v>
      </c>
      <c r="AG1705" s="40"/>
      <c r="AH1705" s="40"/>
      <c r="AI1705" s="40"/>
      <c r="AJ1705" s="15">
        <v>0</v>
      </c>
      <c r="AK1705" s="40"/>
      <c r="AL1705" s="40"/>
      <c r="AM1705" s="40"/>
      <c r="AN1705" s="41">
        <v>45504</v>
      </c>
    </row>
    <row r="1706" spans="1:40" x14ac:dyDescent="0.35">
      <c r="A1706" s="40">
        <v>835000972</v>
      </c>
      <c r="B1706" s="40" t="s">
        <v>0</v>
      </c>
      <c r="C1706" s="40" t="s">
        <v>1742</v>
      </c>
      <c r="D1706" s="40" t="s">
        <v>22</v>
      </c>
      <c r="E1706" s="40">
        <v>15047</v>
      </c>
      <c r="F1706" s="40" t="s">
        <v>1742</v>
      </c>
      <c r="G1706" s="40" t="s">
        <v>3850</v>
      </c>
      <c r="H1706" s="41">
        <v>45464.316851851996</v>
      </c>
      <c r="I1706" s="41">
        <v>45482.625362268518</v>
      </c>
      <c r="J1706" s="15">
        <v>1832351</v>
      </c>
      <c r="K1706" s="12">
        <v>0</v>
      </c>
      <c r="L1706" s="15">
        <v>0</v>
      </c>
      <c r="M1706" s="15">
        <f t="shared" si="29"/>
        <v>1832351</v>
      </c>
      <c r="N1706" s="42" t="s">
        <v>17</v>
      </c>
      <c r="O1706" s="40"/>
      <c r="P1706" s="40" t="s">
        <v>4263</v>
      </c>
      <c r="Q1706" s="40" t="b">
        <v>0</v>
      </c>
      <c r="R1706" s="40" t="s">
        <v>4257</v>
      </c>
      <c r="S1706" s="40"/>
      <c r="T1706" s="40" t="e">
        <v>#N/A</v>
      </c>
      <c r="U1706" s="15">
        <v>0</v>
      </c>
      <c r="V1706" s="15">
        <v>0</v>
      </c>
      <c r="W1706" s="15">
        <v>0</v>
      </c>
      <c r="X1706" s="15"/>
      <c r="Y1706" s="15"/>
      <c r="Z1706" s="15">
        <v>0</v>
      </c>
      <c r="AA1706" s="15">
        <v>0</v>
      </c>
      <c r="AB1706" s="15">
        <v>0</v>
      </c>
      <c r="AC1706" s="15">
        <v>0</v>
      </c>
      <c r="AD1706" s="15">
        <v>0</v>
      </c>
      <c r="AE1706" s="40"/>
      <c r="AF1706" s="15">
        <v>0</v>
      </c>
      <c r="AG1706" s="40"/>
      <c r="AH1706" s="40"/>
      <c r="AI1706" s="40"/>
      <c r="AJ1706" s="15">
        <v>0</v>
      </c>
      <c r="AK1706" s="40"/>
      <c r="AL1706" s="40"/>
      <c r="AM1706" s="40"/>
      <c r="AN1706" s="41">
        <v>45504</v>
      </c>
    </row>
    <row r="1707" spans="1:40" x14ac:dyDescent="0.35">
      <c r="A1707" s="40">
        <v>835000972</v>
      </c>
      <c r="B1707" s="40" t="s">
        <v>0</v>
      </c>
      <c r="C1707" s="40" t="s">
        <v>1743</v>
      </c>
      <c r="D1707" s="40" t="s">
        <v>22</v>
      </c>
      <c r="E1707" s="40">
        <v>15050</v>
      </c>
      <c r="F1707" s="40" t="s">
        <v>1743</v>
      </c>
      <c r="G1707" s="40" t="s">
        <v>3851</v>
      </c>
      <c r="H1707" s="41">
        <v>45464.319502315018</v>
      </c>
      <c r="I1707" s="41">
        <v>45482.622297372684</v>
      </c>
      <c r="J1707" s="15">
        <v>231800</v>
      </c>
      <c r="K1707" s="12">
        <v>0</v>
      </c>
      <c r="L1707" s="15">
        <v>0</v>
      </c>
      <c r="M1707" s="15">
        <f t="shared" si="29"/>
        <v>231800</v>
      </c>
      <c r="N1707" s="42" t="s">
        <v>17</v>
      </c>
      <c r="O1707" s="40"/>
      <c r="P1707" s="40" t="s">
        <v>4268</v>
      </c>
      <c r="Q1707" s="40" t="b">
        <v>0</v>
      </c>
      <c r="R1707" s="40" t="s">
        <v>4254</v>
      </c>
      <c r="S1707" s="40"/>
      <c r="T1707" s="40" t="e">
        <v>#N/A</v>
      </c>
      <c r="U1707" s="15">
        <v>231800</v>
      </c>
      <c r="V1707" s="15">
        <v>0</v>
      </c>
      <c r="W1707" s="15">
        <v>0</v>
      </c>
      <c r="X1707" s="15"/>
      <c r="Y1707" s="15"/>
      <c r="Z1707" s="15">
        <v>231800</v>
      </c>
      <c r="AA1707" s="15">
        <v>0</v>
      </c>
      <c r="AB1707" s="15">
        <v>0</v>
      </c>
      <c r="AC1707" s="15">
        <v>231800</v>
      </c>
      <c r="AD1707" s="15">
        <v>231800</v>
      </c>
      <c r="AE1707" s="40">
        <v>1222494181</v>
      </c>
      <c r="AF1707" s="15">
        <v>0</v>
      </c>
      <c r="AG1707" s="40"/>
      <c r="AH1707" s="40"/>
      <c r="AI1707" s="40"/>
      <c r="AJ1707" s="15">
        <v>0</v>
      </c>
      <c r="AK1707" s="40"/>
      <c r="AL1707" s="40"/>
      <c r="AM1707" s="40"/>
      <c r="AN1707" s="41">
        <v>45504</v>
      </c>
    </row>
    <row r="1708" spans="1:40" x14ac:dyDescent="0.35">
      <c r="A1708" s="40">
        <v>835000972</v>
      </c>
      <c r="B1708" s="40" t="s">
        <v>0</v>
      </c>
      <c r="C1708" s="40" t="s">
        <v>1744</v>
      </c>
      <c r="D1708" s="40" t="s">
        <v>22</v>
      </c>
      <c r="E1708" s="40">
        <v>15053</v>
      </c>
      <c r="F1708" s="40" t="s">
        <v>1744</v>
      </c>
      <c r="G1708" s="40" t="s">
        <v>3852</v>
      </c>
      <c r="H1708" s="41">
        <v>45464.32177083334</v>
      </c>
      <c r="I1708" s="41">
        <v>45476.480438078703</v>
      </c>
      <c r="J1708" s="15">
        <v>1208923</v>
      </c>
      <c r="K1708" s="12">
        <v>0</v>
      </c>
      <c r="L1708" s="15">
        <v>0</v>
      </c>
      <c r="M1708" s="15">
        <f t="shared" si="29"/>
        <v>1208923</v>
      </c>
      <c r="N1708" s="42" t="s">
        <v>17</v>
      </c>
      <c r="O1708" s="40"/>
      <c r="P1708" s="40" t="s">
        <v>4268</v>
      </c>
      <c r="Q1708" s="40" t="b">
        <v>0</v>
      </c>
      <c r="R1708" s="40" t="s">
        <v>4254</v>
      </c>
      <c r="S1708" s="40"/>
      <c r="T1708" s="40" t="e">
        <v>#N/A</v>
      </c>
      <c r="U1708" s="15">
        <v>1208923</v>
      </c>
      <c r="V1708" s="15">
        <v>0</v>
      </c>
      <c r="W1708" s="15">
        <v>0</v>
      </c>
      <c r="X1708" s="15"/>
      <c r="Y1708" s="15"/>
      <c r="Z1708" s="15">
        <v>1208923</v>
      </c>
      <c r="AA1708" s="15">
        <v>0</v>
      </c>
      <c r="AB1708" s="15">
        <v>0</v>
      </c>
      <c r="AC1708" s="15">
        <v>1208923</v>
      </c>
      <c r="AD1708" s="15">
        <v>1208923</v>
      </c>
      <c r="AE1708" s="40">
        <v>1222494182</v>
      </c>
      <c r="AF1708" s="15">
        <v>0</v>
      </c>
      <c r="AG1708" s="40"/>
      <c r="AH1708" s="40"/>
      <c r="AI1708" s="40"/>
      <c r="AJ1708" s="15">
        <v>0</v>
      </c>
      <c r="AK1708" s="40"/>
      <c r="AL1708" s="40"/>
      <c r="AM1708" s="40"/>
      <c r="AN1708" s="41">
        <v>45504</v>
      </c>
    </row>
    <row r="1709" spans="1:40" x14ac:dyDescent="0.35">
      <c r="A1709" s="40">
        <v>835000972</v>
      </c>
      <c r="B1709" s="40" t="s">
        <v>0</v>
      </c>
      <c r="C1709" s="40" t="s">
        <v>1745</v>
      </c>
      <c r="D1709" s="40" t="s">
        <v>22</v>
      </c>
      <c r="E1709" s="40">
        <v>15055</v>
      </c>
      <c r="F1709" s="40" t="s">
        <v>1745</v>
      </c>
      <c r="G1709" s="40" t="s">
        <v>3853</v>
      </c>
      <c r="H1709" s="41">
        <v>45464.323599525262</v>
      </c>
      <c r="I1709" s="41">
        <v>45482.620429861112</v>
      </c>
      <c r="J1709" s="15">
        <v>171786</v>
      </c>
      <c r="K1709" s="12">
        <v>0</v>
      </c>
      <c r="L1709" s="15">
        <v>0</v>
      </c>
      <c r="M1709" s="15">
        <f t="shared" si="29"/>
        <v>171786</v>
      </c>
      <c r="N1709" s="42" t="s">
        <v>17</v>
      </c>
      <c r="O1709" s="40"/>
      <c r="P1709" s="40" t="s">
        <v>4268</v>
      </c>
      <c r="Q1709" s="40" t="b">
        <v>0</v>
      </c>
      <c r="R1709" s="40" t="s">
        <v>4254</v>
      </c>
      <c r="S1709" s="40"/>
      <c r="T1709" s="40" t="e">
        <v>#N/A</v>
      </c>
      <c r="U1709" s="15">
        <v>171786</v>
      </c>
      <c r="V1709" s="15">
        <v>0</v>
      </c>
      <c r="W1709" s="15">
        <v>0</v>
      </c>
      <c r="X1709" s="15"/>
      <c r="Y1709" s="15"/>
      <c r="Z1709" s="15">
        <v>171786</v>
      </c>
      <c r="AA1709" s="15">
        <v>0</v>
      </c>
      <c r="AB1709" s="15">
        <v>0</v>
      </c>
      <c r="AC1709" s="15">
        <v>171786</v>
      </c>
      <c r="AD1709" s="15">
        <v>171786</v>
      </c>
      <c r="AE1709" s="40">
        <v>1222494183</v>
      </c>
      <c r="AF1709" s="15">
        <v>0</v>
      </c>
      <c r="AG1709" s="40"/>
      <c r="AH1709" s="40"/>
      <c r="AI1709" s="40"/>
      <c r="AJ1709" s="15">
        <v>0</v>
      </c>
      <c r="AK1709" s="40"/>
      <c r="AL1709" s="40"/>
      <c r="AM1709" s="40"/>
      <c r="AN1709" s="41">
        <v>45504</v>
      </c>
    </row>
    <row r="1710" spans="1:40" x14ac:dyDescent="0.35">
      <c r="A1710" s="40">
        <v>835000972</v>
      </c>
      <c r="B1710" s="40" t="s">
        <v>0</v>
      </c>
      <c r="C1710" s="40" t="s">
        <v>1746</v>
      </c>
      <c r="D1710" s="40" t="s">
        <v>22</v>
      </c>
      <c r="E1710" s="40">
        <v>15058</v>
      </c>
      <c r="F1710" s="40" t="s">
        <v>1746</v>
      </c>
      <c r="G1710" s="40" t="s">
        <v>3854</v>
      </c>
      <c r="H1710" s="41">
        <v>45464.325555543881</v>
      </c>
      <c r="I1710" s="41">
        <v>45482.618900613423</v>
      </c>
      <c r="J1710" s="15">
        <v>85400</v>
      </c>
      <c r="K1710" s="12">
        <v>0</v>
      </c>
      <c r="L1710" s="15">
        <v>0</v>
      </c>
      <c r="M1710" s="15">
        <f t="shared" si="29"/>
        <v>85400</v>
      </c>
      <c r="N1710" s="42" t="s">
        <v>17</v>
      </c>
      <c r="O1710" s="40"/>
      <c r="P1710" s="40" t="s">
        <v>4268</v>
      </c>
      <c r="Q1710" s="40" t="b">
        <v>0</v>
      </c>
      <c r="R1710" s="40" t="s">
        <v>4254</v>
      </c>
      <c r="S1710" s="40"/>
      <c r="T1710" s="40" t="e">
        <v>#N/A</v>
      </c>
      <c r="U1710" s="15">
        <v>85400</v>
      </c>
      <c r="V1710" s="15">
        <v>0</v>
      </c>
      <c r="W1710" s="15">
        <v>0</v>
      </c>
      <c r="X1710" s="15"/>
      <c r="Y1710" s="15"/>
      <c r="Z1710" s="15">
        <v>85400</v>
      </c>
      <c r="AA1710" s="15">
        <v>0</v>
      </c>
      <c r="AB1710" s="15">
        <v>0</v>
      </c>
      <c r="AC1710" s="15">
        <v>85400</v>
      </c>
      <c r="AD1710" s="15">
        <v>85400</v>
      </c>
      <c r="AE1710" s="40">
        <v>1222494184</v>
      </c>
      <c r="AF1710" s="15">
        <v>0</v>
      </c>
      <c r="AG1710" s="40"/>
      <c r="AH1710" s="40"/>
      <c r="AI1710" s="40"/>
      <c r="AJ1710" s="15">
        <v>0</v>
      </c>
      <c r="AK1710" s="40"/>
      <c r="AL1710" s="40"/>
      <c r="AM1710" s="40"/>
      <c r="AN1710" s="41">
        <v>45504</v>
      </c>
    </row>
    <row r="1711" spans="1:40" x14ac:dyDescent="0.35">
      <c r="A1711" s="40">
        <v>835000972</v>
      </c>
      <c r="B1711" s="40" t="s">
        <v>0</v>
      </c>
      <c r="C1711" s="40" t="s">
        <v>1747</v>
      </c>
      <c r="D1711" s="40" t="s">
        <v>22</v>
      </c>
      <c r="E1711" s="40">
        <v>15060</v>
      </c>
      <c r="F1711" s="40" t="s">
        <v>1747</v>
      </c>
      <c r="G1711" s="40" t="s">
        <v>3855</v>
      </c>
      <c r="H1711" s="41">
        <v>45464.327407407574</v>
      </c>
      <c r="I1711" s="41">
        <v>45482.61668900463</v>
      </c>
      <c r="J1711" s="15">
        <v>88641</v>
      </c>
      <c r="K1711" s="12">
        <v>0</v>
      </c>
      <c r="L1711" s="15">
        <v>0</v>
      </c>
      <c r="M1711" s="15">
        <f t="shared" si="29"/>
        <v>88641</v>
      </c>
      <c r="N1711" s="42" t="s">
        <v>17</v>
      </c>
      <c r="O1711" s="40"/>
      <c r="P1711" s="40" t="s">
        <v>4268</v>
      </c>
      <c r="Q1711" s="40" t="b">
        <v>0</v>
      </c>
      <c r="R1711" s="40" t="s">
        <v>4254</v>
      </c>
      <c r="S1711" s="40"/>
      <c r="T1711" s="40" t="e">
        <v>#N/A</v>
      </c>
      <c r="U1711" s="15">
        <v>88641</v>
      </c>
      <c r="V1711" s="15">
        <v>0</v>
      </c>
      <c r="W1711" s="15">
        <v>0</v>
      </c>
      <c r="X1711" s="15"/>
      <c r="Y1711" s="15"/>
      <c r="Z1711" s="15">
        <v>88641</v>
      </c>
      <c r="AA1711" s="15">
        <v>0</v>
      </c>
      <c r="AB1711" s="15">
        <v>0</v>
      </c>
      <c r="AC1711" s="15">
        <v>88641</v>
      </c>
      <c r="AD1711" s="15">
        <v>88641</v>
      </c>
      <c r="AE1711" s="40">
        <v>1222494186</v>
      </c>
      <c r="AF1711" s="15">
        <v>0</v>
      </c>
      <c r="AG1711" s="40"/>
      <c r="AH1711" s="40"/>
      <c r="AI1711" s="40"/>
      <c r="AJ1711" s="15">
        <v>0</v>
      </c>
      <c r="AK1711" s="40"/>
      <c r="AL1711" s="40"/>
      <c r="AM1711" s="40"/>
      <c r="AN1711" s="41">
        <v>45504</v>
      </c>
    </row>
    <row r="1712" spans="1:40" x14ac:dyDescent="0.35">
      <c r="A1712" s="40">
        <v>835000972</v>
      </c>
      <c r="B1712" s="40" t="s">
        <v>0</v>
      </c>
      <c r="C1712" s="40" t="s">
        <v>1748</v>
      </c>
      <c r="D1712" s="40" t="s">
        <v>22</v>
      </c>
      <c r="E1712" s="40">
        <v>15062</v>
      </c>
      <c r="F1712" s="40" t="s">
        <v>1748</v>
      </c>
      <c r="G1712" s="40" t="s">
        <v>3856</v>
      </c>
      <c r="H1712" s="41">
        <v>45464.329351840075</v>
      </c>
      <c r="I1712" s="41">
        <v>45482.615052627312</v>
      </c>
      <c r="J1712" s="15">
        <v>381824</v>
      </c>
      <c r="K1712" s="12">
        <v>0</v>
      </c>
      <c r="L1712" s="15">
        <v>0</v>
      </c>
      <c r="M1712" s="15">
        <f t="shared" si="29"/>
        <v>381824</v>
      </c>
      <c r="N1712" s="42" t="s">
        <v>17</v>
      </c>
      <c r="O1712" s="40"/>
      <c r="P1712" s="40" t="s">
        <v>4268</v>
      </c>
      <c r="Q1712" s="40" t="b">
        <v>0</v>
      </c>
      <c r="R1712" s="40" t="s">
        <v>4254</v>
      </c>
      <c r="S1712" s="40"/>
      <c r="T1712" s="40" t="e">
        <v>#N/A</v>
      </c>
      <c r="U1712" s="15">
        <v>381824</v>
      </c>
      <c r="V1712" s="15">
        <v>0</v>
      </c>
      <c r="W1712" s="15">
        <v>0</v>
      </c>
      <c r="X1712" s="15"/>
      <c r="Y1712" s="15"/>
      <c r="Z1712" s="15">
        <v>381824</v>
      </c>
      <c r="AA1712" s="15">
        <v>0</v>
      </c>
      <c r="AB1712" s="15">
        <v>0</v>
      </c>
      <c r="AC1712" s="15">
        <v>381824</v>
      </c>
      <c r="AD1712" s="15">
        <v>381824</v>
      </c>
      <c r="AE1712" s="40">
        <v>1222494187</v>
      </c>
      <c r="AF1712" s="15">
        <v>0</v>
      </c>
      <c r="AG1712" s="40"/>
      <c r="AH1712" s="40"/>
      <c r="AI1712" s="40"/>
      <c r="AJ1712" s="15">
        <v>0</v>
      </c>
      <c r="AK1712" s="40"/>
      <c r="AL1712" s="40"/>
      <c r="AM1712" s="40"/>
      <c r="AN1712" s="41">
        <v>45504</v>
      </c>
    </row>
    <row r="1713" spans="1:40" x14ac:dyDescent="0.35">
      <c r="A1713" s="40">
        <v>835000972</v>
      </c>
      <c r="B1713" s="40" t="s">
        <v>0</v>
      </c>
      <c r="C1713" s="40" t="s">
        <v>1749</v>
      </c>
      <c r="D1713" s="40" t="s">
        <v>22</v>
      </c>
      <c r="E1713" s="40">
        <v>15064</v>
      </c>
      <c r="F1713" s="40" t="s">
        <v>1749</v>
      </c>
      <c r="G1713" s="40" t="s">
        <v>3857</v>
      </c>
      <c r="H1713" s="41">
        <v>45464.334409710485</v>
      </c>
      <c r="I1713" s="41">
        <v>45476.482147604169</v>
      </c>
      <c r="J1713" s="15">
        <v>100450</v>
      </c>
      <c r="K1713" s="12">
        <v>0</v>
      </c>
      <c r="L1713" s="15">
        <v>0</v>
      </c>
      <c r="M1713" s="15">
        <f t="shared" si="29"/>
        <v>100450</v>
      </c>
      <c r="N1713" s="42" t="s">
        <v>17</v>
      </c>
      <c r="O1713" s="40"/>
      <c r="P1713" s="40" t="s">
        <v>4268</v>
      </c>
      <c r="Q1713" s="40" t="b">
        <v>0</v>
      </c>
      <c r="R1713" s="40" t="s">
        <v>4254</v>
      </c>
      <c r="S1713" s="40"/>
      <c r="T1713" s="40" t="e">
        <v>#N/A</v>
      </c>
      <c r="U1713" s="15">
        <v>100450</v>
      </c>
      <c r="V1713" s="15">
        <v>0</v>
      </c>
      <c r="W1713" s="15">
        <v>0</v>
      </c>
      <c r="X1713" s="15"/>
      <c r="Y1713" s="15"/>
      <c r="Z1713" s="15">
        <v>100450</v>
      </c>
      <c r="AA1713" s="15">
        <v>0</v>
      </c>
      <c r="AB1713" s="15">
        <v>0</v>
      </c>
      <c r="AC1713" s="15">
        <v>100450</v>
      </c>
      <c r="AD1713" s="15">
        <v>100450</v>
      </c>
      <c r="AE1713" s="40">
        <v>1222494188</v>
      </c>
      <c r="AF1713" s="15">
        <v>0</v>
      </c>
      <c r="AG1713" s="40"/>
      <c r="AH1713" s="40"/>
      <c r="AI1713" s="40"/>
      <c r="AJ1713" s="15">
        <v>0</v>
      </c>
      <c r="AK1713" s="40"/>
      <c r="AL1713" s="40"/>
      <c r="AM1713" s="40"/>
      <c r="AN1713" s="41">
        <v>45504</v>
      </c>
    </row>
    <row r="1714" spans="1:40" x14ac:dyDescent="0.35">
      <c r="A1714" s="40">
        <v>835000972</v>
      </c>
      <c r="B1714" s="40" t="s">
        <v>0</v>
      </c>
      <c r="C1714" s="40" t="s">
        <v>1750</v>
      </c>
      <c r="D1714" s="40" t="s">
        <v>22</v>
      </c>
      <c r="E1714" s="40">
        <v>15067</v>
      </c>
      <c r="F1714" s="40" t="s">
        <v>1750</v>
      </c>
      <c r="G1714" s="40" t="s">
        <v>3858</v>
      </c>
      <c r="H1714" s="41">
        <v>45464.338136574253</v>
      </c>
      <c r="I1714" s="41">
        <v>45482.609787152775</v>
      </c>
      <c r="J1714" s="15">
        <v>456999</v>
      </c>
      <c r="K1714" s="12">
        <v>0</v>
      </c>
      <c r="L1714" s="15">
        <v>0</v>
      </c>
      <c r="M1714" s="15">
        <f t="shared" si="29"/>
        <v>456999</v>
      </c>
      <c r="N1714" s="42" t="s">
        <v>17</v>
      </c>
      <c r="O1714" s="40"/>
      <c r="P1714" s="40" t="s">
        <v>4263</v>
      </c>
      <c r="Q1714" s="40" t="b">
        <v>0</v>
      </c>
      <c r="R1714" s="40" t="s">
        <v>4257</v>
      </c>
      <c r="S1714" s="40"/>
      <c r="T1714" s="40" t="e">
        <v>#N/A</v>
      </c>
      <c r="U1714" s="15">
        <v>0</v>
      </c>
      <c r="V1714" s="15">
        <v>0</v>
      </c>
      <c r="W1714" s="15">
        <v>0</v>
      </c>
      <c r="X1714" s="15"/>
      <c r="Y1714" s="15"/>
      <c r="Z1714" s="15">
        <v>0</v>
      </c>
      <c r="AA1714" s="15">
        <v>0</v>
      </c>
      <c r="AB1714" s="15">
        <v>0</v>
      </c>
      <c r="AC1714" s="15">
        <v>0</v>
      </c>
      <c r="AD1714" s="15">
        <v>0</v>
      </c>
      <c r="AE1714" s="40"/>
      <c r="AF1714" s="15">
        <v>0</v>
      </c>
      <c r="AG1714" s="40"/>
      <c r="AH1714" s="40"/>
      <c r="AI1714" s="40"/>
      <c r="AJ1714" s="15">
        <v>0</v>
      </c>
      <c r="AK1714" s="40"/>
      <c r="AL1714" s="40"/>
      <c r="AM1714" s="40"/>
      <c r="AN1714" s="41">
        <v>45504</v>
      </c>
    </row>
    <row r="1715" spans="1:40" x14ac:dyDescent="0.35">
      <c r="A1715" s="40">
        <v>835000972</v>
      </c>
      <c r="B1715" s="40" t="s">
        <v>0</v>
      </c>
      <c r="C1715" s="40" t="s">
        <v>1751</v>
      </c>
      <c r="D1715" s="40" t="s">
        <v>22</v>
      </c>
      <c r="E1715" s="40">
        <v>15069</v>
      </c>
      <c r="F1715" s="40" t="s">
        <v>1751</v>
      </c>
      <c r="G1715" s="40" t="s">
        <v>3859</v>
      </c>
      <c r="H1715" s="41">
        <v>45464.340011562686</v>
      </c>
      <c r="I1715" s="41">
        <v>45476.483501817129</v>
      </c>
      <c r="J1715" s="15">
        <v>87507</v>
      </c>
      <c r="K1715" s="12">
        <v>0</v>
      </c>
      <c r="L1715" s="15">
        <v>0</v>
      </c>
      <c r="M1715" s="15">
        <f t="shared" si="29"/>
        <v>87507</v>
      </c>
      <c r="N1715" s="42" t="s">
        <v>17</v>
      </c>
      <c r="O1715" s="40"/>
      <c r="P1715" s="40" t="s">
        <v>4268</v>
      </c>
      <c r="Q1715" s="40" t="b">
        <v>0</v>
      </c>
      <c r="R1715" s="40" t="s">
        <v>4254</v>
      </c>
      <c r="S1715" s="40"/>
      <c r="T1715" s="40" t="e">
        <v>#N/A</v>
      </c>
      <c r="U1715" s="15">
        <v>87507</v>
      </c>
      <c r="V1715" s="15">
        <v>0</v>
      </c>
      <c r="W1715" s="15">
        <v>0</v>
      </c>
      <c r="X1715" s="15"/>
      <c r="Y1715" s="15"/>
      <c r="Z1715" s="15">
        <v>87507</v>
      </c>
      <c r="AA1715" s="15">
        <v>0</v>
      </c>
      <c r="AB1715" s="15">
        <v>0</v>
      </c>
      <c r="AC1715" s="15">
        <v>87507</v>
      </c>
      <c r="AD1715" s="15">
        <v>87507</v>
      </c>
      <c r="AE1715" s="40">
        <v>1222494190</v>
      </c>
      <c r="AF1715" s="15">
        <v>0</v>
      </c>
      <c r="AG1715" s="40"/>
      <c r="AH1715" s="40"/>
      <c r="AI1715" s="40"/>
      <c r="AJ1715" s="15">
        <v>0</v>
      </c>
      <c r="AK1715" s="40"/>
      <c r="AL1715" s="40"/>
      <c r="AM1715" s="40"/>
      <c r="AN1715" s="41">
        <v>45504</v>
      </c>
    </row>
    <row r="1716" spans="1:40" x14ac:dyDescent="0.35">
      <c r="A1716" s="40">
        <v>835000972</v>
      </c>
      <c r="B1716" s="40" t="s">
        <v>0</v>
      </c>
      <c r="C1716" s="40" t="s">
        <v>1752</v>
      </c>
      <c r="D1716" s="40" t="s">
        <v>22</v>
      </c>
      <c r="E1716" s="40">
        <v>15132</v>
      </c>
      <c r="F1716" s="40" t="s">
        <v>1752</v>
      </c>
      <c r="G1716" s="40" t="s">
        <v>3860</v>
      </c>
      <c r="H1716" s="41">
        <v>45464.526319444645</v>
      </c>
      <c r="I1716" s="41">
        <v>45482.606007291666</v>
      </c>
      <c r="J1716" s="15">
        <v>181477</v>
      </c>
      <c r="K1716" s="12">
        <v>0</v>
      </c>
      <c r="L1716" s="15">
        <v>0</v>
      </c>
      <c r="M1716" s="15">
        <f t="shared" si="29"/>
        <v>181477</v>
      </c>
      <c r="N1716" s="42" t="s">
        <v>17</v>
      </c>
      <c r="O1716" s="40"/>
      <c r="P1716" s="40" t="s">
        <v>4268</v>
      </c>
      <c r="Q1716" s="40" t="b">
        <v>0</v>
      </c>
      <c r="R1716" s="40" t="s">
        <v>4254</v>
      </c>
      <c r="S1716" s="40"/>
      <c r="T1716" s="40" t="e">
        <v>#N/A</v>
      </c>
      <c r="U1716" s="15">
        <v>181477</v>
      </c>
      <c r="V1716" s="15">
        <v>0</v>
      </c>
      <c r="W1716" s="15">
        <v>0</v>
      </c>
      <c r="X1716" s="15"/>
      <c r="Y1716" s="15"/>
      <c r="Z1716" s="15">
        <v>181477</v>
      </c>
      <c r="AA1716" s="15">
        <v>0</v>
      </c>
      <c r="AB1716" s="15">
        <v>0</v>
      </c>
      <c r="AC1716" s="15">
        <v>181477</v>
      </c>
      <c r="AD1716" s="15">
        <v>181477</v>
      </c>
      <c r="AE1716" s="40">
        <v>1222494196</v>
      </c>
      <c r="AF1716" s="15">
        <v>0</v>
      </c>
      <c r="AG1716" s="40"/>
      <c r="AH1716" s="40"/>
      <c r="AI1716" s="40"/>
      <c r="AJ1716" s="15">
        <v>0</v>
      </c>
      <c r="AK1716" s="40"/>
      <c r="AL1716" s="40"/>
      <c r="AM1716" s="40"/>
      <c r="AN1716" s="41">
        <v>45504</v>
      </c>
    </row>
    <row r="1717" spans="1:40" x14ac:dyDescent="0.35">
      <c r="A1717" s="40">
        <v>835000972</v>
      </c>
      <c r="B1717" s="40" t="s">
        <v>0</v>
      </c>
      <c r="C1717" s="40" t="s">
        <v>1753</v>
      </c>
      <c r="D1717" s="40" t="s">
        <v>22</v>
      </c>
      <c r="E1717" s="40">
        <v>15155</v>
      </c>
      <c r="F1717" s="40" t="s">
        <v>1753</v>
      </c>
      <c r="G1717" s="40" t="s">
        <v>3861</v>
      </c>
      <c r="H1717" s="41">
        <v>45464.56957174791</v>
      </c>
      <c r="I1717" s="41">
        <v>45482.602559293984</v>
      </c>
      <c r="J1717" s="15">
        <v>85400</v>
      </c>
      <c r="K1717" s="12">
        <v>0</v>
      </c>
      <c r="L1717" s="15">
        <v>0</v>
      </c>
      <c r="M1717" s="15">
        <f t="shared" si="29"/>
        <v>85400</v>
      </c>
      <c r="N1717" s="42" t="s">
        <v>17</v>
      </c>
      <c r="O1717" s="40"/>
      <c r="P1717" s="40" t="s">
        <v>4268</v>
      </c>
      <c r="Q1717" s="40" t="b">
        <v>0</v>
      </c>
      <c r="R1717" s="40" t="s">
        <v>4254</v>
      </c>
      <c r="S1717" s="40"/>
      <c r="T1717" s="40" t="e">
        <v>#N/A</v>
      </c>
      <c r="U1717" s="15">
        <v>85400</v>
      </c>
      <c r="V1717" s="15">
        <v>0</v>
      </c>
      <c r="W1717" s="15">
        <v>0</v>
      </c>
      <c r="X1717" s="15"/>
      <c r="Y1717" s="15"/>
      <c r="Z1717" s="15">
        <v>85400</v>
      </c>
      <c r="AA1717" s="15">
        <v>0</v>
      </c>
      <c r="AB1717" s="15">
        <v>0</v>
      </c>
      <c r="AC1717" s="15">
        <v>85400</v>
      </c>
      <c r="AD1717" s="15">
        <v>85400</v>
      </c>
      <c r="AE1717" s="40">
        <v>1222494198</v>
      </c>
      <c r="AF1717" s="15">
        <v>0</v>
      </c>
      <c r="AG1717" s="40"/>
      <c r="AH1717" s="40"/>
      <c r="AI1717" s="40"/>
      <c r="AJ1717" s="15">
        <v>0</v>
      </c>
      <c r="AK1717" s="40"/>
      <c r="AL1717" s="40"/>
      <c r="AM1717" s="40"/>
      <c r="AN1717" s="41">
        <v>45504</v>
      </c>
    </row>
    <row r="1718" spans="1:40" x14ac:dyDescent="0.35">
      <c r="A1718" s="40">
        <v>835000972</v>
      </c>
      <c r="B1718" s="40" t="s">
        <v>0</v>
      </c>
      <c r="C1718" s="40" t="s">
        <v>1754</v>
      </c>
      <c r="D1718" s="40" t="s">
        <v>22</v>
      </c>
      <c r="E1718" s="40">
        <v>15161</v>
      </c>
      <c r="F1718" s="40" t="s">
        <v>1754</v>
      </c>
      <c r="G1718" s="40" t="s">
        <v>3862</v>
      </c>
      <c r="H1718" s="41">
        <v>45464.581030092668</v>
      </c>
      <c r="I1718" s="41">
        <v>45482.568141782409</v>
      </c>
      <c r="J1718" s="15">
        <v>1187066</v>
      </c>
      <c r="K1718" s="12">
        <v>0</v>
      </c>
      <c r="L1718" s="15">
        <v>0</v>
      </c>
      <c r="M1718" s="15">
        <f t="shared" si="29"/>
        <v>1187066</v>
      </c>
      <c r="N1718" s="42" t="s">
        <v>17</v>
      </c>
      <c r="O1718" s="40"/>
      <c r="P1718" s="40" t="s">
        <v>4268</v>
      </c>
      <c r="Q1718" s="40" t="b">
        <v>0</v>
      </c>
      <c r="R1718" s="40" t="s">
        <v>4254</v>
      </c>
      <c r="S1718" s="40"/>
      <c r="T1718" s="40" t="e">
        <v>#N/A</v>
      </c>
      <c r="U1718" s="15">
        <v>1187066</v>
      </c>
      <c r="V1718" s="15">
        <v>0</v>
      </c>
      <c r="W1718" s="15">
        <v>0</v>
      </c>
      <c r="X1718" s="15"/>
      <c r="Y1718" s="15"/>
      <c r="Z1718" s="15">
        <v>1187066</v>
      </c>
      <c r="AA1718" s="15">
        <v>0</v>
      </c>
      <c r="AB1718" s="15">
        <v>0</v>
      </c>
      <c r="AC1718" s="15">
        <v>1187066</v>
      </c>
      <c r="AD1718" s="15">
        <v>1187066</v>
      </c>
      <c r="AE1718" s="40">
        <v>1222494199</v>
      </c>
      <c r="AF1718" s="15">
        <v>0</v>
      </c>
      <c r="AG1718" s="40"/>
      <c r="AH1718" s="40"/>
      <c r="AI1718" s="40"/>
      <c r="AJ1718" s="15">
        <v>0</v>
      </c>
      <c r="AK1718" s="40"/>
      <c r="AL1718" s="40"/>
      <c r="AM1718" s="40"/>
      <c r="AN1718" s="41">
        <v>45504</v>
      </c>
    </row>
    <row r="1719" spans="1:40" x14ac:dyDescent="0.35">
      <c r="A1719" s="40">
        <v>835000972</v>
      </c>
      <c r="B1719" s="40" t="s">
        <v>0</v>
      </c>
      <c r="C1719" s="40" t="s">
        <v>1755</v>
      </c>
      <c r="D1719" s="40" t="s">
        <v>22</v>
      </c>
      <c r="E1719" s="40">
        <v>15163</v>
      </c>
      <c r="F1719" s="40" t="s">
        <v>1755</v>
      </c>
      <c r="G1719" s="40" t="s">
        <v>3863</v>
      </c>
      <c r="H1719" s="41">
        <v>45464.583969895728</v>
      </c>
      <c r="I1719" s="41">
        <v>45482.560862268518</v>
      </c>
      <c r="J1719" s="15">
        <v>110796</v>
      </c>
      <c r="K1719" s="12">
        <v>0</v>
      </c>
      <c r="L1719" s="15">
        <v>0</v>
      </c>
      <c r="M1719" s="15">
        <f t="shared" si="29"/>
        <v>110796</v>
      </c>
      <c r="N1719" s="42" t="s">
        <v>17</v>
      </c>
      <c r="O1719" s="40"/>
      <c r="P1719" s="40" t="s">
        <v>4268</v>
      </c>
      <c r="Q1719" s="40" t="b">
        <v>0</v>
      </c>
      <c r="R1719" s="40" t="s">
        <v>4254</v>
      </c>
      <c r="S1719" s="40"/>
      <c r="T1719" s="40" t="e">
        <v>#N/A</v>
      </c>
      <c r="U1719" s="15">
        <v>110796</v>
      </c>
      <c r="V1719" s="15">
        <v>0</v>
      </c>
      <c r="W1719" s="15">
        <v>0</v>
      </c>
      <c r="X1719" s="15"/>
      <c r="Y1719" s="15"/>
      <c r="Z1719" s="15">
        <v>110796</v>
      </c>
      <c r="AA1719" s="15">
        <v>0</v>
      </c>
      <c r="AB1719" s="15">
        <v>0</v>
      </c>
      <c r="AC1719" s="15">
        <v>110796</v>
      </c>
      <c r="AD1719" s="15">
        <v>110796</v>
      </c>
      <c r="AE1719" s="40">
        <v>1222494200</v>
      </c>
      <c r="AF1719" s="15">
        <v>0</v>
      </c>
      <c r="AG1719" s="40"/>
      <c r="AH1719" s="40"/>
      <c r="AI1719" s="40"/>
      <c r="AJ1719" s="15">
        <v>0</v>
      </c>
      <c r="AK1719" s="40"/>
      <c r="AL1719" s="40"/>
      <c r="AM1719" s="40"/>
      <c r="AN1719" s="41">
        <v>45504</v>
      </c>
    </row>
    <row r="1720" spans="1:40" x14ac:dyDescent="0.35">
      <c r="A1720" s="40">
        <v>835000972</v>
      </c>
      <c r="B1720" s="40" t="s">
        <v>0</v>
      </c>
      <c r="C1720" s="40" t="s">
        <v>1756</v>
      </c>
      <c r="D1720" s="40" t="s">
        <v>22</v>
      </c>
      <c r="E1720" s="40">
        <v>15167</v>
      </c>
      <c r="F1720" s="40" t="s">
        <v>1756</v>
      </c>
      <c r="G1720" s="40" t="s">
        <v>3864</v>
      </c>
      <c r="H1720" s="41">
        <v>45464.587789352052</v>
      </c>
      <c r="I1720" s="41">
        <v>45482.559139548612</v>
      </c>
      <c r="J1720" s="15">
        <v>461100</v>
      </c>
      <c r="K1720" s="12">
        <v>0</v>
      </c>
      <c r="L1720" s="15">
        <v>0</v>
      </c>
      <c r="M1720" s="15">
        <f t="shared" si="29"/>
        <v>461100</v>
      </c>
      <c r="N1720" s="42" t="s">
        <v>17</v>
      </c>
      <c r="O1720" s="40"/>
      <c r="P1720" s="40" t="s">
        <v>4268</v>
      </c>
      <c r="Q1720" s="40" t="b">
        <v>0</v>
      </c>
      <c r="R1720" s="40" t="s">
        <v>4254</v>
      </c>
      <c r="S1720" s="40"/>
      <c r="T1720" s="40" t="e">
        <v>#N/A</v>
      </c>
      <c r="U1720" s="15">
        <v>461100</v>
      </c>
      <c r="V1720" s="15">
        <v>0</v>
      </c>
      <c r="W1720" s="15">
        <v>0</v>
      </c>
      <c r="X1720" s="15"/>
      <c r="Y1720" s="15"/>
      <c r="Z1720" s="15">
        <v>461100</v>
      </c>
      <c r="AA1720" s="15">
        <v>0</v>
      </c>
      <c r="AB1720" s="15">
        <v>0</v>
      </c>
      <c r="AC1720" s="15">
        <v>461100</v>
      </c>
      <c r="AD1720" s="15">
        <v>461100</v>
      </c>
      <c r="AE1720" s="40">
        <v>1222494202</v>
      </c>
      <c r="AF1720" s="15">
        <v>0</v>
      </c>
      <c r="AG1720" s="40"/>
      <c r="AH1720" s="40"/>
      <c r="AI1720" s="40"/>
      <c r="AJ1720" s="15">
        <v>0</v>
      </c>
      <c r="AK1720" s="40"/>
      <c r="AL1720" s="40"/>
      <c r="AM1720" s="40"/>
      <c r="AN1720" s="41">
        <v>45504</v>
      </c>
    </row>
    <row r="1721" spans="1:40" x14ac:dyDescent="0.35">
      <c r="A1721" s="40">
        <v>835000972</v>
      </c>
      <c r="B1721" s="40" t="s">
        <v>0</v>
      </c>
      <c r="C1721" s="40" t="s">
        <v>1757</v>
      </c>
      <c r="D1721" s="40" t="s">
        <v>22</v>
      </c>
      <c r="E1721" s="40">
        <v>15200</v>
      </c>
      <c r="F1721" s="40" t="s">
        <v>1757</v>
      </c>
      <c r="G1721" s="40" t="s">
        <v>3865</v>
      </c>
      <c r="H1721" s="41">
        <v>45464.633611099329</v>
      </c>
      <c r="I1721" s="41">
        <v>45482.552671956022</v>
      </c>
      <c r="J1721" s="15">
        <v>90384</v>
      </c>
      <c r="K1721" s="12">
        <v>0</v>
      </c>
      <c r="L1721" s="15">
        <v>0</v>
      </c>
      <c r="M1721" s="15">
        <f t="shared" si="29"/>
        <v>90384</v>
      </c>
      <c r="N1721" s="42" t="s">
        <v>17</v>
      </c>
      <c r="O1721" s="40"/>
      <c r="P1721" s="40" t="s">
        <v>4265</v>
      </c>
      <c r="Q1721" s="40" t="b">
        <v>0</v>
      </c>
      <c r="R1721" s="40" t="s">
        <v>4253</v>
      </c>
      <c r="S1721" s="40"/>
      <c r="T1721" s="40" t="e">
        <v>#N/A</v>
      </c>
      <c r="U1721" s="15">
        <v>0</v>
      </c>
      <c r="V1721" s="15">
        <v>90384</v>
      </c>
      <c r="W1721" s="15">
        <v>0</v>
      </c>
      <c r="X1721" s="15" t="s">
        <v>4468</v>
      </c>
      <c r="Y1721" s="15" t="s">
        <v>4288</v>
      </c>
      <c r="Z1721" s="15">
        <v>0</v>
      </c>
      <c r="AA1721" s="15">
        <v>0</v>
      </c>
      <c r="AB1721" s="15">
        <v>0</v>
      </c>
      <c r="AC1721" s="15">
        <v>0</v>
      </c>
      <c r="AD1721" s="15">
        <v>0</v>
      </c>
      <c r="AE1721" s="40"/>
      <c r="AF1721" s="15">
        <v>0</v>
      </c>
      <c r="AG1721" s="40"/>
      <c r="AH1721" s="40"/>
      <c r="AI1721" s="40"/>
      <c r="AJ1721" s="15">
        <v>0</v>
      </c>
      <c r="AK1721" s="40"/>
      <c r="AL1721" s="40"/>
      <c r="AM1721" s="40"/>
      <c r="AN1721" s="41">
        <v>45504</v>
      </c>
    </row>
    <row r="1722" spans="1:40" x14ac:dyDescent="0.35">
      <c r="A1722" s="40">
        <v>835000972</v>
      </c>
      <c r="B1722" s="40" t="s">
        <v>0</v>
      </c>
      <c r="C1722" s="40" t="s">
        <v>1758</v>
      </c>
      <c r="D1722" s="40" t="s">
        <v>22</v>
      </c>
      <c r="E1722" s="40">
        <v>15237</v>
      </c>
      <c r="F1722" s="40" t="s">
        <v>1758</v>
      </c>
      <c r="G1722" s="40" t="s">
        <v>3866</v>
      </c>
      <c r="H1722" s="41">
        <v>45464.899918969721</v>
      </c>
      <c r="I1722" s="41">
        <v>45482.550919560184</v>
      </c>
      <c r="J1722" s="15">
        <v>607180</v>
      </c>
      <c r="K1722" s="12">
        <v>0</v>
      </c>
      <c r="L1722" s="15">
        <v>0</v>
      </c>
      <c r="M1722" s="15">
        <f t="shared" si="29"/>
        <v>607180</v>
      </c>
      <c r="N1722" s="42" t="s">
        <v>17</v>
      </c>
      <c r="O1722" s="40"/>
      <c r="P1722" s="40" t="s">
        <v>4268</v>
      </c>
      <c r="Q1722" s="40" t="b">
        <v>0</v>
      </c>
      <c r="R1722" s="40" t="s">
        <v>4254</v>
      </c>
      <c r="S1722" s="40"/>
      <c r="T1722" s="40" t="e">
        <v>#N/A</v>
      </c>
      <c r="U1722" s="15">
        <v>607180</v>
      </c>
      <c r="V1722" s="15">
        <v>0</v>
      </c>
      <c r="W1722" s="15">
        <v>0</v>
      </c>
      <c r="X1722" s="15"/>
      <c r="Y1722" s="15"/>
      <c r="Z1722" s="15">
        <v>607180</v>
      </c>
      <c r="AA1722" s="15">
        <v>0</v>
      </c>
      <c r="AB1722" s="15">
        <v>0</v>
      </c>
      <c r="AC1722" s="15">
        <v>607180</v>
      </c>
      <c r="AD1722" s="15">
        <v>607180</v>
      </c>
      <c r="AE1722" s="40">
        <v>1222494219</v>
      </c>
      <c r="AF1722" s="15">
        <v>0</v>
      </c>
      <c r="AG1722" s="40"/>
      <c r="AH1722" s="40"/>
      <c r="AI1722" s="40"/>
      <c r="AJ1722" s="15">
        <v>0</v>
      </c>
      <c r="AK1722" s="40"/>
      <c r="AL1722" s="40"/>
      <c r="AM1722" s="40"/>
      <c r="AN1722" s="41">
        <v>45504</v>
      </c>
    </row>
    <row r="1723" spans="1:40" x14ac:dyDescent="0.35">
      <c r="A1723" s="40">
        <v>835000972</v>
      </c>
      <c r="B1723" s="40" t="s">
        <v>0</v>
      </c>
      <c r="C1723" s="40" t="s">
        <v>1759</v>
      </c>
      <c r="D1723" s="40" t="s">
        <v>22</v>
      </c>
      <c r="E1723" s="40">
        <v>15239</v>
      </c>
      <c r="F1723" s="40" t="s">
        <v>1759</v>
      </c>
      <c r="G1723" s="40" t="s">
        <v>3867</v>
      </c>
      <c r="H1723" s="41">
        <v>45464.902152766008</v>
      </c>
      <c r="I1723" s="41">
        <v>45482.48418684028</v>
      </c>
      <c r="J1723" s="15">
        <v>88716</v>
      </c>
      <c r="K1723" s="12">
        <v>0</v>
      </c>
      <c r="L1723" s="15">
        <v>0</v>
      </c>
      <c r="M1723" s="15">
        <f t="shared" si="29"/>
        <v>88716</v>
      </c>
      <c r="N1723" s="42" t="s">
        <v>17</v>
      </c>
      <c r="O1723" s="40"/>
      <c r="P1723" s="40" t="s">
        <v>4268</v>
      </c>
      <c r="Q1723" s="40" t="b">
        <v>0</v>
      </c>
      <c r="R1723" s="40" t="s">
        <v>4254</v>
      </c>
      <c r="S1723" s="40"/>
      <c r="T1723" s="40" t="e">
        <v>#N/A</v>
      </c>
      <c r="U1723" s="15">
        <v>88716</v>
      </c>
      <c r="V1723" s="15">
        <v>0</v>
      </c>
      <c r="W1723" s="15">
        <v>0</v>
      </c>
      <c r="X1723" s="15"/>
      <c r="Y1723" s="15"/>
      <c r="Z1723" s="15">
        <v>88716</v>
      </c>
      <c r="AA1723" s="15">
        <v>0</v>
      </c>
      <c r="AB1723" s="15">
        <v>0</v>
      </c>
      <c r="AC1723" s="15">
        <v>88716</v>
      </c>
      <c r="AD1723" s="15">
        <v>88716</v>
      </c>
      <c r="AE1723" s="40">
        <v>1222494221</v>
      </c>
      <c r="AF1723" s="15">
        <v>0</v>
      </c>
      <c r="AG1723" s="40"/>
      <c r="AH1723" s="40"/>
      <c r="AI1723" s="40"/>
      <c r="AJ1723" s="15">
        <v>0</v>
      </c>
      <c r="AK1723" s="40"/>
      <c r="AL1723" s="40"/>
      <c r="AM1723" s="40"/>
      <c r="AN1723" s="41">
        <v>45504</v>
      </c>
    </row>
    <row r="1724" spans="1:40" x14ac:dyDescent="0.35">
      <c r="A1724" s="40">
        <v>835000972</v>
      </c>
      <c r="B1724" s="40" t="s">
        <v>0</v>
      </c>
      <c r="C1724" s="40" t="s">
        <v>1760</v>
      </c>
      <c r="D1724" s="40" t="s">
        <v>22</v>
      </c>
      <c r="E1724" s="40">
        <v>15240</v>
      </c>
      <c r="F1724" s="40" t="s">
        <v>1760</v>
      </c>
      <c r="G1724" s="40" t="s">
        <v>3868</v>
      </c>
      <c r="H1724" s="41">
        <v>45464.905810185242</v>
      </c>
      <c r="I1724" s="41">
        <v>45482.480241053243</v>
      </c>
      <c r="J1724" s="15">
        <v>116440</v>
      </c>
      <c r="K1724" s="12">
        <v>0</v>
      </c>
      <c r="L1724" s="15">
        <v>0</v>
      </c>
      <c r="M1724" s="15">
        <f t="shared" si="29"/>
        <v>116440</v>
      </c>
      <c r="N1724" s="42" t="s">
        <v>17</v>
      </c>
      <c r="O1724" s="40"/>
      <c r="P1724" s="40" t="s">
        <v>4268</v>
      </c>
      <c r="Q1724" s="40" t="b">
        <v>0</v>
      </c>
      <c r="R1724" s="40" t="s">
        <v>4254</v>
      </c>
      <c r="S1724" s="40"/>
      <c r="T1724" s="40" t="e">
        <v>#N/A</v>
      </c>
      <c r="U1724" s="15">
        <v>116440</v>
      </c>
      <c r="V1724" s="15">
        <v>0</v>
      </c>
      <c r="W1724" s="15">
        <v>0</v>
      </c>
      <c r="X1724" s="15"/>
      <c r="Y1724" s="15"/>
      <c r="Z1724" s="15">
        <v>116440</v>
      </c>
      <c r="AA1724" s="15">
        <v>0</v>
      </c>
      <c r="AB1724" s="15">
        <v>0</v>
      </c>
      <c r="AC1724" s="15">
        <v>116440</v>
      </c>
      <c r="AD1724" s="15">
        <v>116440</v>
      </c>
      <c r="AE1724" s="40">
        <v>1222494223</v>
      </c>
      <c r="AF1724" s="15">
        <v>0</v>
      </c>
      <c r="AG1724" s="40"/>
      <c r="AH1724" s="40"/>
      <c r="AI1724" s="40"/>
      <c r="AJ1724" s="15">
        <v>0</v>
      </c>
      <c r="AK1724" s="40"/>
      <c r="AL1724" s="40"/>
      <c r="AM1724" s="40"/>
      <c r="AN1724" s="41">
        <v>45504</v>
      </c>
    </row>
    <row r="1725" spans="1:40" x14ac:dyDescent="0.35">
      <c r="A1725" s="40">
        <v>835000972</v>
      </c>
      <c r="B1725" s="40" t="s">
        <v>0</v>
      </c>
      <c r="C1725" s="40" t="s">
        <v>1761</v>
      </c>
      <c r="D1725" s="40" t="s">
        <v>22</v>
      </c>
      <c r="E1725" s="40">
        <v>15242</v>
      </c>
      <c r="F1725" s="40" t="s">
        <v>1761</v>
      </c>
      <c r="G1725" s="40" t="s">
        <v>3869</v>
      </c>
      <c r="H1725" s="41">
        <v>45464.908923599403</v>
      </c>
      <c r="I1725" s="41">
        <v>45482.472605474541</v>
      </c>
      <c r="J1725" s="15">
        <v>231910</v>
      </c>
      <c r="K1725" s="12">
        <v>0</v>
      </c>
      <c r="L1725" s="15">
        <v>0</v>
      </c>
      <c r="M1725" s="15">
        <f t="shared" si="29"/>
        <v>231910</v>
      </c>
      <c r="N1725" s="42" t="s">
        <v>17</v>
      </c>
      <c r="O1725" s="40"/>
      <c r="P1725" s="40" t="s">
        <v>4268</v>
      </c>
      <c r="Q1725" s="40" t="b">
        <v>0</v>
      </c>
      <c r="R1725" s="40" t="s">
        <v>4254</v>
      </c>
      <c r="S1725" s="40"/>
      <c r="T1725" s="40" t="e">
        <v>#N/A</v>
      </c>
      <c r="U1725" s="15">
        <v>231910</v>
      </c>
      <c r="V1725" s="15">
        <v>0</v>
      </c>
      <c r="W1725" s="15">
        <v>0</v>
      </c>
      <c r="X1725" s="15"/>
      <c r="Y1725" s="15"/>
      <c r="Z1725" s="15">
        <v>231910</v>
      </c>
      <c r="AA1725" s="15">
        <v>0</v>
      </c>
      <c r="AB1725" s="15">
        <v>0</v>
      </c>
      <c r="AC1725" s="15">
        <v>231910</v>
      </c>
      <c r="AD1725" s="15">
        <v>231910</v>
      </c>
      <c r="AE1725" s="40">
        <v>1222494224</v>
      </c>
      <c r="AF1725" s="15">
        <v>0</v>
      </c>
      <c r="AG1725" s="40"/>
      <c r="AH1725" s="40"/>
      <c r="AI1725" s="40"/>
      <c r="AJ1725" s="15">
        <v>0</v>
      </c>
      <c r="AK1725" s="40"/>
      <c r="AL1725" s="40"/>
      <c r="AM1725" s="40"/>
      <c r="AN1725" s="41">
        <v>45504</v>
      </c>
    </row>
    <row r="1726" spans="1:40" x14ac:dyDescent="0.35">
      <c r="A1726" s="40">
        <v>835000972</v>
      </c>
      <c r="B1726" s="40" t="s">
        <v>0</v>
      </c>
      <c r="C1726" s="40" t="s">
        <v>1762</v>
      </c>
      <c r="D1726" s="40" t="s">
        <v>22</v>
      </c>
      <c r="E1726" s="40">
        <v>15247</v>
      </c>
      <c r="F1726" s="40" t="s">
        <v>1762</v>
      </c>
      <c r="G1726" s="40" t="s">
        <v>3870</v>
      </c>
      <c r="H1726" s="41">
        <v>45464.933622685261</v>
      </c>
      <c r="I1726" s="41">
        <v>45482.471398148147</v>
      </c>
      <c r="J1726" s="15">
        <v>560716</v>
      </c>
      <c r="K1726" s="12">
        <v>0</v>
      </c>
      <c r="L1726" s="15">
        <v>0</v>
      </c>
      <c r="M1726" s="15">
        <f t="shared" si="29"/>
        <v>560716</v>
      </c>
      <c r="N1726" s="42" t="s">
        <v>17</v>
      </c>
      <c r="O1726" s="40"/>
      <c r="P1726" s="40" t="s">
        <v>4268</v>
      </c>
      <c r="Q1726" s="40" t="b">
        <v>0</v>
      </c>
      <c r="R1726" s="40" t="s">
        <v>4254</v>
      </c>
      <c r="S1726" s="40"/>
      <c r="T1726" s="40" t="e">
        <v>#N/A</v>
      </c>
      <c r="U1726" s="15">
        <v>560716</v>
      </c>
      <c r="V1726" s="15">
        <v>0</v>
      </c>
      <c r="W1726" s="15">
        <v>0</v>
      </c>
      <c r="X1726" s="15"/>
      <c r="Y1726" s="15"/>
      <c r="Z1726" s="15">
        <v>560716</v>
      </c>
      <c r="AA1726" s="15">
        <v>0</v>
      </c>
      <c r="AB1726" s="15">
        <v>0</v>
      </c>
      <c r="AC1726" s="15">
        <v>560716</v>
      </c>
      <c r="AD1726" s="15">
        <v>560716</v>
      </c>
      <c r="AE1726" s="40">
        <v>1222494225</v>
      </c>
      <c r="AF1726" s="15">
        <v>0</v>
      </c>
      <c r="AG1726" s="40"/>
      <c r="AH1726" s="40"/>
      <c r="AI1726" s="40"/>
      <c r="AJ1726" s="15">
        <v>0</v>
      </c>
      <c r="AK1726" s="40"/>
      <c r="AL1726" s="40"/>
      <c r="AM1726" s="40"/>
      <c r="AN1726" s="41">
        <v>45504</v>
      </c>
    </row>
    <row r="1727" spans="1:40" x14ac:dyDescent="0.35">
      <c r="A1727" s="40">
        <v>835000972</v>
      </c>
      <c r="B1727" s="40" t="s">
        <v>0</v>
      </c>
      <c r="C1727" s="40" t="s">
        <v>1763</v>
      </c>
      <c r="D1727" s="40" t="s">
        <v>22</v>
      </c>
      <c r="E1727" s="40">
        <v>15254</v>
      </c>
      <c r="F1727" s="40" t="s">
        <v>1763</v>
      </c>
      <c r="G1727" s="40" t="s">
        <v>3871</v>
      </c>
      <c r="H1727" s="41">
        <v>45464.957824074198</v>
      </c>
      <c r="I1727" s="41">
        <v>45482.467544247687</v>
      </c>
      <c r="J1727" s="15">
        <v>198252</v>
      </c>
      <c r="K1727" s="12">
        <v>0</v>
      </c>
      <c r="L1727" s="15">
        <v>0</v>
      </c>
      <c r="M1727" s="15">
        <f t="shared" si="29"/>
        <v>198252</v>
      </c>
      <c r="N1727" s="42" t="s">
        <v>17</v>
      </c>
      <c r="O1727" s="40"/>
      <c r="P1727" s="40" t="s">
        <v>4268</v>
      </c>
      <c r="Q1727" s="40" t="b">
        <v>0</v>
      </c>
      <c r="R1727" s="40" t="s">
        <v>4254</v>
      </c>
      <c r="S1727" s="40"/>
      <c r="T1727" s="40" t="e">
        <v>#N/A</v>
      </c>
      <c r="U1727" s="15">
        <v>198252</v>
      </c>
      <c r="V1727" s="15">
        <v>0</v>
      </c>
      <c r="W1727" s="15">
        <v>0</v>
      </c>
      <c r="X1727" s="15"/>
      <c r="Y1727" s="15"/>
      <c r="Z1727" s="15">
        <v>198252</v>
      </c>
      <c r="AA1727" s="15">
        <v>0</v>
      </c>
      <c r="AB1727" s="15">
        <v>0</v>
      </c>
      <c r="AC1727" s="15">
        <v>198252</v>
      </c>
      <c r="AD1727" s="15">
        <v>198252</v>
      </c>
      <c r="AE1727" s="40">
        <v>1222494226</v>
      </c>
      <c r="AF1727" s="15">
        <v>0</v>
      </c>
      <c r="AG1727" s="40"/>
      <c r="AH1727" s="40"/>
      <c r="AI1727" s="40"/>
      <c r="AJ1727" s="15">
        <v>0</v>
      </c>
      <c r="AK1727" s="40"/>
      <c r="AL1727" s="40"/>
      <c r="AM1727" s="40"/>
      <c r="AN1727" s="41">
        <v>45504</v>
      </c>
    </row>
    <row r="1728" spans="1:40" x14ac:dyDescent="0.35">
      <c r="A1728" s="40">
        <v>835000972</v>
      </c>
      <c r="B1728" s="40" t="s">
        <v>0</v>
      </c>
      <c r="C1728" s="40" t="s">
        <v>1764</v>
      </c>
      <c r="D1728" s="40" t="s">
        <v>22</v>
      </c>
      <c r="E1728" s="40">
        <v>15269</v>
      </c>
      <c r="F1728" s="40" t="s">
        <v>1764</v>
      </c>
      <c r="G1728" s="40" t="s">
        <v>3872</v>
      </c>
      <c r="H1728" s="41">
        <v>45464.99870370375</v>
      </c>
      <c r="I1728" s="41">
        <v>45482.401780358799</v>
      </c>
      <c r="J1728" s="15">
        <v>85400</v>
      </c>
      <c r="K1728" s="12">
        <v>0</v>
      </c>
      <c r="L1728" s="15">
        <v>0</v>
      </c>
      <c r="M1728" s="15">
        <f t="shared" si="29"/>
        <v>85400</v>
      </c>
      <c r="N1728" s="42" t="s">
        <v>17</v>
      </c>
      <c r="O1728" s="40"/>
      <c r="P1728" s="40" t="s">
        <v>4268</v>
      </c>
      <c r="Q1728" s="40" t="b">
        <v>0</v>
      </c>
      <c r="R1728" s="40" t="s">
        <v>4254</v>
      </c>
      <c r="S1728" s="40"/>
      <c r="T1728" s="40" t="e">
        <v>#N/A</v>
      </c>
      <c r="U1728" s="15">
        <v>85400</v>
      </c>
      <c r="V1728" s="15">
        <v>0</v>
      </c>
      <c r="W1728" s="15">
        <v>0</v>
      </c>
      <c r="X1728" s="15"/>
      <c r="Y1728" s="15"/>
      <c r="Z1728" s="15">
        <v>85400</v>
      </c>
      <c r="AA1728" s="15">
        <v>0</v>
      </c>
      <c r="AB1728" s="15">
        <v>0</v>
      </c>
      <c r="AC1728" s="15">
        <v>85400</v>
      </c>
      <c r="AD1728" s="15">
        <v>85400</v>
      </c>
      <c r="AE1728" s="40">
        <v>1222494227</v>
      </c>
      <c r="AF1728" s="15">
        <v>0</v>
      </c>
      <c r="AG1728" s="40"/>
      <c r="AH1728" s="40"/>
      <c r="AI1728" s="40"/>
      <c r="AJ1728" s="15">
        <v>0</v>
      </c>
      <c r="AK1728" s="40"/>
      <c r="AL1728" s="40"/>
      <c r="AM1728" s="40"/>
      <c r="AN1728" s="41">
        <v>45504</v>
      </c>
    </row>
    <row r="1729" spans="1:40" x14ac:dyDescent="0.35">
      <c r="A1729" s="40">
        <v>835000972</v>
      </c>
      <c r="B1729" s="40" t="s">
        <v>0</v>
      </c>
      <c r="C1729" s="40" t="s">
        <v>1765</v>
      </c>
      <c r="D1729" s="40" t="s">
        <v>22</v>
      </c>
      <c r="E1729" s="40">
        <v>15271</v>
      </c>
      <c r="F1729" s="40" t="s">
        <v>1765</v>
      </c>
      <c r="G1729" s="40" t="s">
        <v>3873</v>
      </c>
      <c r="H1729" s="41">
        <v>45465.006319444627</v>
      </c>
      <c r="I1729" s="41">
        <v>45482.400491932873</v>
      </c>
      <c r="J1729" s="15">
        <v>244189</v>
      </c>
      <c r="K1729" s="12">
        <v>0</v>
      </c>
      <c r="L1729" s="15">
        <v>0</v>
      </c>
      <c r="M1729" s="15">
        <f t="shared" si="29"/>
        <v>244189</v>
      </c>
      <c r="N1729" s="42" t="s">
        <v>17</v>
      </c>
      <c r="O1729" s="40"/>
      <c r="P1729" s="40" t="s">
        <v>4268</v>
      </c>
      <c r="Q1729" s="40" t="b">
        <v>0</v>
      </c>
      <c r="R1729" s="40" t="s">
        <v>4254</v>
      </c>
      <c r="S1729" s="40"/>
      <c r="T1729" s="40" t="e">
        <v>#N/A</v>
      </c>
      <c r="U1729" s="15">
        <v>244189</v>
      </c>
      <c r="V1729" s="15">
        <v>0</v>
      </c>
      <c r="W1729" s="15">
        <v>0</v>
      </c>
      <c r="X1729" s="15"/>
      <c r="Y1729" s="15"/>
      <c r="Z1729" s="15">
        <v>244189</v>
      </c>
      <c r="AA1729" s="15">
        <v>0</v>
      </c>
      <c r="AB1729" s="15">
        <v>0</v>
      </c>
      <c r="AC1729" s="15">
        <v>244189</v>
      </c>
      <c r="AD1729" s="15">
        <v>244189</v>
      </c>
      <c r="AE1729" s="40">
        <v>1222494230</v>
      </c>
      <c r="AF1729" s="15">
        <v>0</v>
      </c>
      <c r="AG1729" s="40"/>
      <c r="AH1729" s="40"/>
      <c r="AI1729" s="40"/>
      <c r="AJ1729" s="15">
        <v>0</v>
      </c>
      <c r="AK1729" s="40"/>
      <c r="AL1729" s="40"/>
      <c r="AM1729" s="40"/>
      <c r="AN1729" s="41">
        <v>45504</v>
      </c>
    </row>
    <row r="1730" spans="1:40" x14ac:dyDescent="0.35">
      <c r="A1730" s="40">
        <v>835000972</v>
      </c>
      <c r="B1730" s="40" t="s">
        <v>0</v>
      </c>
      <c r="C1730" s="40" t="s">
        <v>1766</v>
      </c>
      <c r="D1730" s="40" t="s">
        <v>22</v>
      </c>
      <c r="E1730" s="40">
        <v>15300</v>
      </c>
      <c r="F1730" s="40" t="s">
        <v>1766</v>
      </c>
      <c r="G1730" s="40" t="s">
        <v>3874</v>
      </c>
      <c r="H1730" s="41">
        <v>45465.301956006791</v>
      </c>
      <c r="I1730" s="41">
        <v>45482.398958067133</v>
      </c>
      <c r="J1730" s="15">
        <v>121400</v>
      </c>
      <c r="K1730" s="12">
        <v>0</v>
      </c>
      <c r="L1730" s="15">
        <v>0</v>
      </c>
      <c r="M1730" s="15">
        <f t="shared" si="29"/>
        <v>121400</v>
      </c>
      <c r="N1730" s="42" t="s">
        <v>17</v>
      </c>
      <c r="O1730" s="40"/>
      <c r="P1730" s="40" t="s">
        <v>4268</v>
      </c>
      <c r="Q1730" s="40" t="b">
        <v>0</v>
      </c>
      <c r="R1730" s="40" t="s">
        <v>4254</v>
      </c>
      <c r="S1730" s="40"/>
      <c r="T1730" s="40" t="e">
        <v>#N/A</v>
      </c>
      <c r="U1730" s="15">
        <v>121400</v>
      </c>
      <c r="V1730" s="15">
        <v>0</v>
      </c>
      <c r="W1730" s="15">
        <v>0</v>
      </c>
      <c r="X1730" s="15"/>
      <c r="Y1730" s="15"/>
      <c r="Z1730" s="15">
        <v>121400</v>
      </c>
      <c r="AA1730" s="15">
        <v>0</v>
      </c>
      <c r="AB1730" s="15">
        <v>0</v>
      </c>
      <c r="AC1730" s="15">
        <v>121400</v>
      </c>
      <c r="AD1730" s="15">
        <v>121400</v>
      </c>
      <c r="AE1730" s="40">
        <v>1222494232</v>
      </c>
      <c r="AF1730" s="15">
        <v>0</v>
      </c>
      <c r="AG1730" s="40"/>
      <c r="AH1730" s="40"/>
      <c r="AI1730" s="40"/>
      <c r="AJ1730" s="15">
        <v>0</v>
      </c>
      <c r="AK1730" s="40"/>
      <c r="AL1730" s="40"/>
      <c r="AM1730" s="40"/>
      <c r="AN1730" s="41">
        <v>45504</v>
      </c>
    </row>
    <row r="1731" spans="1:40" x14ac:dyDescent="0.35">
      <c r="A1731" s="40">
        <v>835000972</v>
      </c>
      <c r="B1731" s="40" t="s">
        <v>0</v>
      </c>
      <c r="C1731" s="40" t="s">
        <v>1767</v>
      </c>
      <c r="D1731" s="40" t="s">
        <v>22</v>
      </c>
      <c r="E1731" s="40">
        <v>15301</v>
      </c>
      <c r="F1731" s="40" t="s">
        <v>1767</v>
      </c>
      <c r="G1731" s="40" t="s">
        <v>3875</v>
      </c>
      <c r="H1731" s="41">
        <v>45465.307453691959</v>
      </c>
      <c r="I1731" s="41">
        <v>45482.392311724536</v>
      </c>
      <c r="J1731" s="15">
        <v>87098</v>
      </c>
      <c r="K1731" s="12">
        <v>0</v>
      </c>
      <c r="L1731" s="15">
        <v>0</v>
      </c>
      <c r="M1731" s="15">
        <f t="shared" si="29"/>
        <v>87098</v>
      </c>
      <c r="N1731" s="42" t="s">
        <v>17</v>
      </c>
      <c r="O1731" s="40"/>
      <c r="P1731" s="40" t="s">
        <v>4268</v>
      </c>
      <c r="Q1731" s="40" t="b">
        <v>0</v>
      </c>
      <c r="R1731" s="40" t="s">
        <v>4254</v>
      </c>
      <c r="S1731" s="40"/>
      <c r="T1731" s="40" t="e">
        <v>#N/A</v>
      </c>
      <c r="U1731" s="15">
        <v>87098</v>
      </c>
      <c r="V1731" s="15">
        <v>0</v>
      </c>
      <c r="W1731" s="15">
        <v>0</v>
      </c>
      <c r="X1731" s="15"/>
      <c r="Y1731" s="15"/>
      <c r="Z1731" s="15">
        <v>87098</v>
      </c>
      <c r="AA1731" s="15">
        <v>0</v>
      </c>
      <c r="AB1731" s="15">
        <v>0</v>
      </c>
      <c r="AC1731" s="15">
        <v>87098</v>
      </c>
      <c r="AD1731" s="15">
        <v>87098</v>
      </c>
      <c r="AE1731" s="40">
        <v>1222494238</v>
      </c>
      <c r="AF1731" s="15">
        <v>0</v>
      </c>
      <c r="AG1731" s="40"/>
      <c r="AH1731" s="40"/>
      <c r="AI1731" s="40"/>
      <c r="AJ1731" s="15">
        <v>0</v>
      </c>
      <c r="AK1731" s="40"/>
      <c r="AL1731" s="40"/>
      <c r="AM1731" s="40"/>
      <c r="AN1731" s="41">
        <v>45504</v>
      </c>
    </row>
    <row r="1732" spans="1:40" x14ac:dyDescent="0.35">
      <c r="A1732" s="40">
        <v>835000972</v>
      </c>
      <c r="B1732" s="40" t="s">
        <v>0</v>
      </c>
      <c r="C1732" s="40" t="s">
        <v>1768</v>
      </c>
      <c r="D1732" s="40" t="s">
        <v>22</v>
      </c>
      <c r="E1732" s="40">
        <v>15310</v>
      </c>
      <c r="F1732" s="40" t="s">
        <v>1768</v>
      </c>
      <c r="G1732" s="40" t="s">
        <v>3876</v>
      </c>
      <c r="H1732" s="41">
        <v>45465.340555555653</v>
      </c>
      <c r="I1732" s="41">
        <v>45482.388785532406</v>
      </c>
      <c r="J1732" s="15">
        <v>123964</v>
      </c>
      <c r="K1732" s="12">
        <v>0</v>
      </c>
      <c r="L1732" s="15">
        <v>0</v>
      </c>
      <c r="M1732" s="15">
        <f t="shared" ref="M1732:M1795" si="30">+J1732-K1732-L1732</f>
        <v>123964</v>
      </c>
      <c r="N1732" s="42" t="s">
        <v>17</v>
      </c>
      <c r="O1732" s="40"/>
      <c r="P1732" s="40" t="s">
        <v>4268</v>
      </c>
      <c r="Q1732" s="40" t="b">
        <v>0</v>
      </c>
      <c r="R1732" s="40" t="s">
        <v>4254</v>
      </c>
      <c r="S1732" s="40"/>
      <c r="T1732" s="40" t="e">
        <v>#N/A</v>
      </c>
      <c r="U1732" s="15">
        <v>123964</v>
      </c>
      <c r="V1732" s="15">
        <v>0</v>
      </c>
      <c r="W1732" s="15">
        <v>0</v>
      </c>
      <c r="X1732" s="15"/>
      <c r="Y1732" s="15"/>
      <c r="Z1732" s="15">
        <v>123964</v>
      </c>
      <c r="AA1732" s="15">
        <v>0</v>
      </c>
      <c r="AB1732" s="15">
        <v>0</v>
      </c>
      <c r="AC1732" s="15">
        <v>123964</v>
      </c>
      <c r="AD1732" s="15">
        <v>123964</v>
      </c>
      <c r="AE1732" s="40">
        <v>1222494244</v>
      </c>
      <c r="AF1732" s="15">
        <v>0</v>
      </c>
      <c r="AG1732" s="40"/>
      <c r="AH1732" s="40"/>
      <c r="AI1732" s="40"/>
      <c r="AJ1732" s="15">
        <v>0</v>
      </c>
      <c r="AK1732" s="40"/>
      <c r="AL1732" s="40"/>
      <c r="AM1732" s="40"/>
      <c r="AN1732" s="41">
        <v>45504</v>
      </c>
    </row>
    <row r="1733" spans="1:40" x14ac:dyDescent="0.35">
      <c r="A1733" s="40">
        <v>835000972</v>
      </c>
      <c r="B1733" s="40" t="s">
        <v>0</v>
      </c>
      <c r="C1733" s="40" t="s">
        <v>1769</v>
      </c>
      <c r="D1733" s="40" t="s">
        <v>22</v>
      </c>
      <c r="E1733" s="40">
        <v>15313</v>
      </c>
      <c r="F1733" s="40" t="s">
        <v>1769</v>
      </c>
      <c r="G1733" s="40" t="s">
        <v>3877</v>
      </c>
      <c r="H1733" s="41">
        <v>45465.350694444496</v>
      </c>
      <c r="I1733" s="41">
        <v>45482.383429895832</v>
      </c>
      <c r="J1733" s="15">
        <v>131657</v>
      </c>
      <c r="K1733" s="12">
        <v>0</v>
      </c>
      <c r="L1733" s="15">
        <v>0</v>
      </c>
      <c r="M1733" s="15">
        <f t="shared" si="30"/>
        <v>131657</v>
      </c>
      <c r="N1733" s="42" t="s">
        <v>17</v>
      </c>
      <c r="O1733" s="40"/>
      <c r="P1733" s="40" t="s">
        <v>4268</v>
      </c>
      <c r="Q1733" s="40" t="b">
        <v>0</v>
      </c>
      <c r="R1733" s="40" t="s">
        <v>4254</v>
      </c>
      <c r="S1733" s="40"/>
      <c r="T1733" s="40" t="e">
        <v>#N/A</v>
      </c>
      <c r="U1733" s="15">
        <v>131657</v>
      </c>
      <c r="V1733" s="15">
        <v>0</v>
      </c>
      <c r="W1733" s="15">
        <v>0</v>
      </c>
      <c r="X1733" s="15"/>
      <c r="Y1733" s="15"/>
      <c r="Z1733" s="15">
        <v>131657</v>
      </c>
      <c r="AA1733" s="15">
        <v>0</v>
      </c>
      <c r="AB1733" s="15">
        <v>0</v>
      </c>
      <c r="AC1733" s="15">
        <v>131657</v>
      </c>
      <c r="AD1733" s="15">
        <v>131657</v>
      </c>
      <c r="AE1733" s="40">
        <v>1222494250</v>
      </c>
      <c r="AF1733" s="15">
        <v>0</v>
      </c>
      <c r="AG1733" s="40"/>
      <c r="AH1733" s="40"/>
      <c r="AI1733" s="40"/>
      <c r="AJ1733" s="15">
        <v>0</v>
      </c>
      <c r="AK1733" s="40"/>
      <c r="AL1733" s="40"/>
      <c r="AM1733" s="40"/>
      <c r="AN1733" s="41">
        <v>45504</v>
      </c>
    </row>
    <row r="1734" spans="1:40" x14ac:dyDescent="0.35">
      <c r="A1734" s="40">
        <v>835000972</v>
      </c>
      <c r="B1734" s="40" t="s">
        <v>0</v>
      </c>
      <c r="C1734" s="40" t="s">
        <v>1770</v>
      </c>
      <c r="D1734" s="40" t="s">
        <v>22</v>
      </c>
      <c r="E1734" s="40">
        <v>15348</v>
      </c>
      <c r="F1734" s="40" t="s">
        <v>1770</v>
      </c>
      <c r="G1734" s="40" t="s">
        <v>3878</v>
      </c>
      <c r="H1734" s="41">
        <v>45465.564780092798</v>
      </c>
      <c r="I1734" s="41">
        <v>45482.378075081018</v>
      </c>
      <c r="J1734" s="15">
        <v>115207</v>
      </c>
      <c r="K1734" s="12">
        <v>0</v>
      </c>
      <c r="L1734" s="15">
        <v>0</v>
      </c>
      <c r="M1734" s="15">
        <f t="shared" si="30"/>
        <v>115207</v>
      </c>
      <c r="N1734" s="42" t="s">
        <v>17</v>
      </c>
      <c r="O1734" s="40"/>
      <c r="P1734" s="40" t="s">
        <v>4268</v>
      </c>
      <c r="Q1734" s="40" t="b">
        <v>0</v>
      </c>
      <c r="R1734" s="40" t="s">
        <v>4254</v>
      </c>
      <c r="S1734" s="40"/>
      <c r="T1734" s="40" t="e">
        <v>#N/A</v>
      </c>
      <c r="U1734" s="15">
        <v>115207</v>
      </c>
      <c r="V1734" s="15">
        <v>0</v>
      </c>
      <c r="W1734" s="15">
        <v>0</v>
      </c>
      <c r="X1734" s="15"/>
      <c r="Y1734" s="15"/>
      <c r="Z1734" s="15">
        <v>115207</v>
      </c>
      <c r="AA1734" s="15">
        <v>0</v>
      </c>
      <c r="AB1734" s="15">
        <v>0</v>
      </c>
      <c r="AC1734" s="15">
        <v>115207</v>
      </c>
      <c r="AD1734" s="15">
        <v>115207</v>
      </c>
      <c r="AE1734" s="40">
        <v>1222494257</v>
      </c>
      <c r="AF1734" s="15">
        <v>0</v>
      </c>
      <c r="AG1734" s="40"/>
      <c r="AH1734" s="40"/>
      <c r="AI1734" s="40"/>
      <c r="AJ1734" s="15">
        <v>0</v>
      </c>
      <c r="AK1734" s="40"/>
      <c r="AL1734" s="40"/>
      <c r="AM1734" s="40"/>
      <c r="AN1734" s="41">
        <v>45504</v>
      </c>
    </row>
    <row r="1735" spans="1:40" x14ac:dyDescent="0.35">
      <c r="A1735" s="40">
        <v>835000972</v>
      </c>
      <c r="B1735" s="40" t="s">
        <v>0</v>
      </c>
      <c r="C1735" s="40" t="s">
        <v>1771</v>
      </c>
      <c r="D1735" s="40" t="s">
        <v>22</v>
      </c>
      <c r="E1735" s="40">
        <v>15352</v>
      </c>
      <c r="F1735" s="40" t="s">
        <v>1771</v>
      </c>
      <c r="G1735" s="40" t="s">
        <v>3879</v>
      </c>
      <c r="H1735" s="41">
        <v>45465.575648136437</v>
      </c>
      <c r="I1735" s="41">
        <v>45476.484968136574</v>
      </c>
      <c r="J1735" s="15">
        <v>239522</v>
      </c>
      <c r="K1735" s="12">
        <v>0</v>
      </c>
      <c r="L1735" s="15">
        <v>0</v>
      </c>
      <c r="M1735" s="15">
        <f t="shared" si="30"/>
        <v>239522</v>
      </c>
      <c r="N1735" s="42" t="s">
        <v>17</v>
      </c>
      <c r="O1735" s="40"/>
      <c r="P1735" s="40" t="s">
        <v>4268</v>
      </c>
      <c r="Q1735" s="40" t="b">
        <v>0</v>
      </c>
      <c r="R1735" s="40" t="s">
        <v>4254</v>
      </c>
      <c r="S1735" s="40"/>
      <c r="T1735" s="40" t="e">
        <v>#N/A</v>
      </c>
      <c r="U1735" s="15">
        <v>239522</v>
      </c>
      <c r="V1735" s="15">
        <v>0</v>
      </c>
      <c r="W1735" s="15">
        <v>0</v>
      </c>
      <c r="X1735" s="15"/>
      <c r="Y1735" s="15"/>
      <c r="Z1735" s="15">
        <v>239522</v>
      </c>
      <c r="AA1735" s="15">
        <v>0</v>
      </c>
      <c r="AB1735" s="15">
        <v>0</v>
      </c>
      <c r="AC1735" s="15">
        <v>239522</v>
      </c>
      <c r="AD1735" s="15">
        <v>239522</v>
      </c>
      <c r="AE1735" s="40">
        <v>1222494258</v>
      </c>
      <c r="AF1735" s="15">
        <v>0</v>
      </c>
      <c r="AG1735" s="40"/>
      <c r="AH1735" s="40"/>
      <c r="AI1735" s="40"/>
      <c r="AJ1735" s="15">
        <v>0</v>
      </c>
      <c r="AK1735" s="40"/>
      <c r="AL1735" s="40"/>
      <c r="AM1735" s="40"/>
      <c r="AN1735" s="41">
        <v>45504</v>
      </c>
    </row>
    <row r="1736" spans="1:40" x14ac:dyDescent="0.35">
      <c r="A1736" s="40">
        <v>835000972</v>
      </c>
      <c r="B1736" s="40" t="s">
        <v>0</v>
      </c>
      <c r="C1736" s="40" t="s">
        <v>1772</v>
      </c>
      <c r="D1736" s="40" t="s">
        <v>22</v>
      </c>
      <c r="E1736" s="40">
        <v>15354</v>
      </c>
      <c r="F1736" s="40" t="s">
        <v>1772</v>
      </c>
      <c r="G1736" s="40" t="s">
        <v>3880</v>
      </c>
      <c r="H1736" s="41">
        <v>45465.579548611306</v>
      </c>
      <c r="I1736" s="41">
        <v>45482.376979895831</v>
      </c>
      <c r="J1736" s="15">
        <v>246200</v>
      </c>
      <c r="K1736" s="12">
        <v>0</v>
      </c>
      <c r="L1736" s="15">
        <v>0</v>
      </c>
      <c r="M1736" s="15">
        <f t="shared" si="30"/>
        <v>246200</v>
      </c>
      <c r="N1736" s="42" t="s">
        <v>17</v>
      </c>
      <c r="O1736" s="40"/>
      <c r="P1736" s="40" t="s">
        <v>4263</v>
      </c>
      <c r="Q1736" s="40" t="b">
        <v>0</v>
      </c>
      <c r="R1736" s="40" t="s">
        <v>4257</v>
      </c>
      <c r="S1736" s="40"/>
      <c r="T1736" s="40" t="e">
        <v>#N/A</v>
      </c>
      <c r="U1736" s="15">
        <v>0</v>
      </c>
      <c r="V1736" s="15">
        <v>0</v>
      </c>
      <c r="W1736" s="15">
        <v>0</v>
      </c>
      <c r="X1736" s="15"/>
      <c r="Y1736" s="15"/>
      <c r="Z1736" s="15">
        <v>0</v>
      </c>
      <c r="AA1736" s="15">
        <v>0</v>
      </c>
      <c r="AB1736" s="15">
        <v>0</v>
      </c>
      <c r="AC1736" s="15">
        <v>0</v>
      </c>
      <c r="AD1736" s="15">
        <v>0</v>
      </c>
      <c r="AE1736" s="40"/>
      <c r="AF1736" s="15">
        <v>0</v>
      </c>
      <c r="AG1736" s="40"/>
      <c r="AH1736" s="40"/>
      <c r="AI1736" s="40"/>
      <c r="AJ1736" s="15">
        <v>0</v>
      </c>
      <c r="AK1736" s="40"/>
      <c r="AL1736" s="40"/>
      <c r="AM1736" s="40"/>
      <c r="AN1736" s="41">
        <v>45504</v>
      </c>
    </row>
    <row r="1737" spans="1:40" x14ac:dyDescent="0.35">
      <c r="A1737" s="40">
        <v>835000972</v>
      </c>
      <c r="B1737" s="40" t="s">
        <v>0</v>
      </c>
      <c r="C1737" s="40" t="s">
        <v>1773</v>
      </c>
      <c r="D1737" s="40" t="s">
        <v>22</v>
      </c>
      <c r="E1737" s="40">
        <v>15373</v>
      </c>
      <c r="F1737" s="40" t="s">
        <v>1773</v>
      </c>
      <c r="G1737" s="40" t="s">
        <v>3881</v>
      </c>
      <c r="H1737" s="41">
        <v>45465.661365740933</v>
      </c>
      <c r="I1737" s="41">
        <v>45482.372593321757</v>
      </c>
      <c r="J1737" s="15">
        <v>184315</v>
      </c>
      <c r="K1737" s="12">
        <v>0</v>
      </c>
      <c r="L1737" s="15">
        <v>0</v>
      </c>
      <c r="M1737" s="15">
        <f t="shared" si="30"/>
        <v>184315</v>
      </c>
      <c r="N1737" s="42" t="s">
        <v>17</v>
      </c>
      <c r="O1737" s="40"/>
      <c r="P1737" s="40" t="s">
        <v>4268</v>
      </c>
      <c r="Q1737" s="40" t="b">
        <v>0</v>
      </c>
      <c r="R1737" s="40" t="s">
        <v>4254</v>
      </c>
      <c r="S1737" s="40"/>
      <c r="T1737" s="40" t="e">
        <v>#N/A</v>
      </c>
      <c r="U1737" s="15">
        <v>184315</v>
      </c>
      <c r="V1737" s="15">
        <v>0</v>
      </c>
      <c r="W1737" s="15">
        <v>0</v>
      </c>
      <c r="X1737" s="15"/>
      <c r="Y1737" s="15"/>
      <c r="Z1737" s="15">
        <v>184315</v>
      </c>
      <c r="AA1737" s="15">
        <v>0</v>
      </c>
      <c r="AB1737" s="15">
        <v>0</v>
      </c>
      <c r="AC1737" s="15">
        <v>184315</v>
      </c>
      <c r="AD1737" s="15">
        <v>184315</v>
      </c>
      <c r="AE1737" s="40">
        <v>1222494264</v>
      </c>
      <c r="AF1737" s="15">
        <v>0</v>
      </c>
      <c r="AG1737" s="40"/>
      <c r="AH1737" s="40"/>
      <c r="AI1737" s="40"/>
      <c r="AJ1737" s="15">
        <v>0</v>
      </c>
      <c r="AK1737" s="40"/>
      <c r="AL1737" s="40"/>
      <c r="AM1737" s="40"/>
      <c r="AN1737" s="41">
        <v>45504</v>
      </c>
    </row>
    <row r="1738" spans="1:40" x14ac:dyDescent="0.35">
      <c r="A1738" s="40">
        <v>835000972</v>
      </c>
      <c r="B1738" s="40" t="s">
        <v>0</v>
      </c>
      <c r="C1738" s="40" t="s">
        <v>1774</v>
      </c>
      <c r="D1738" s="40" t="s">
        <v>22</v>
      </c>
      <c r="E1738" s="40">
        <v>15377</v>
      </c>
      <c r="F1738" s="40" t="s">
        <v>1774</v>
      </c>
      <c r="G1738" s="40" t="s">
        <v>3882</v>
      </c>
      <c r="H1738" s="41">
        <v>45465.667835648172</v>
      </c>
      <c r="I1738" s="41">
        <v>45481.677568055558</v>
      </c>
      <c r="J1738" s="15">
        <v>331019</v>
      </c>
      <c r="K1738" s="12">
        <v>0</v>
      </c>
      <c r="L1738" s="15">
        <v>0</v>
      </c>
      <c r="M1738" s="15">
        <f t="shared" si="30"/>
        <v>331019</v>
      </c>
      <c r="N1738" s="42" t="s">
        <v>17</v>
      </c>
      <c r="O1738" s="40"/>
      <c r="P1738" s="40" t="s">
        <v>4263</v>
      </c>
      <c r="Q1738" s="40" t="b">
        <v>0</v>
      </c>
      <c r="R1738" s="40" t="s">
        <v>4257</v>
      </c>
      <c r="S1738" s="40"/>
      <c r="T1738" s="40" t="e">
        <v>#N/A</v>
      </c>
      <c r="U1738" s="15">
        <v>0</v>
      </c>
      <c r="V1738" s="15">
        <v>0</v>
      </c>
      <c r="W1738" s="15">
        <v>0</v>
      </c>
      <c r="X1738" s="15"/>
      <c r="Y1738" s="15"/>
      <c r="Z1738" s="15">
        <v>0</v>
      </c>
      <c r="AA1738" s="15">
        <v>0</v>
      </c>
      <c r="AB1738" s="15">
        <v>0</v>
      </c>
      <c r="AC1738" s="15">
        <v>0</v>
      </c>
      <c r="AD1738" s="15">
        <v>0</v>
      </c>
      <c r="AE1738" s="40"/>
      <c r="AF1738" s="15">
        <v>0</v>
      </c>
      <c r="AG1738" s="40"/>
      <c r="AH1738" s="40"/>
      <c r="AI1738" s="40"/>
      <c r="AJ1738" s="15">
        <v>0</v>
      </c>
      <c r="AK1738" s="40"/>
      <c r="AL1738" s="40"/>
      <c r="AM1738" s="40"/>
      <c r="AN1738" s="41">
        <v>45504</v>
      </c>
    </row>
    <row r="1739" spans="1:40" x14ac:dyDescent="0.35">
      <c r="A1739" s="40">
        <v>835000972</v>
      </c>
      <c r="B1739" s="40" t="s">
        <v>0</v>
      </c>
      <c r="C1739" s="40" t="s">
        <v>1775</v>
      </c>
      <c r="D1739" s="40" t="s">
        <v>22</v>
      </c>
      <c r="E1739" s="40">
        <v>15379</v>
      </c>
      <c r="F1739" s="40" t="s">
        <v>1775</v>
      </c>
      <c r="G1739" s="40" t="s">
        <v>3883</v>
      </c>
      <c r="H1739" s="41">
        <v>45465.687129629776</v>
      </c>
      <c r="I1739" s="41">
        <v>45476.486166469906</v>
      </c>
      <c r="J1739" s="15">
        <v>291384</v>
      </c>
      <c r="K1739" s="12">
        <v>0</v>
      </c>
      <c r="L1739" s="15">
        <v>0</v>
      </c>
      <c r="M1739" s="15">
        <f t="shared" si="30"/>
        <v>291384</v>
      </c>
      <c r="N1739" s="42" t="s">
        <v>17</v>
      </c>
      <c r="O1739" s="40"/>
      <c r="P1739" s="40" t="s">
        <v>4268</v>
      </c>
      <c r="Q1739" s="40" t="b">
        <v>0</v>
      </c>
      <c r="R1739" s="40" t="s">
        <v>4254</v>
      </c>
      <c r="S1739" s="40"/>
      <c r="T1739" s="40" t="e">
        <v>#N/A</v>
      </c>
      <c r="U1739" s="15">
        <v>291384</v>
      </c>
      <c r="V1739" s="15">
        <v>0</v>
      </c>
      <c r="W1739" s="15">
        <v>0</v>
      </c>
      <c r="X1739" s="15"/>
      <c r="Y1739" s="15"/>
      <c r="Z1739" s="15">
        <v>291384</v>
      </c>
      <c r="AA1739" s="15">
        <v>0</v>
      </c>
      <c r="AB1739" s="15">
        <v>0</v>
      </c>
      <c r="AC1739" s="15">
        <v>291384</v>
      </c>
      <c r="AD1739" s="15">
        <v>291384</v>
      </c>
      <c r="AE1739" s="40">
        <v>1222494268</v>
      </c>
      <c r="AF1739" s="15">
        <v>0</v>
      </c>
      <c r="AG1739" s="40"/>
      <c r="AH1739" s="40"/>
      <c r="AI1739" s="40"/>
      <c r="AJ1739" s="15">
        <v>0</v>
      </c>
      <c r="AK1739" s="40"/>
      <c r="AL1739" s="40"/>
      <c r="AM1739" s="40"/>
      <c r="AN1739" s="41">
        <v>45504</v>
      </c>
    </row>
    <row r="1740" spans="1:40" x14ac:dyDescent="0.35">
      <c r="A1740" s="40">
        <v>835000972</v>
      </c>
      <c r="B1740" s="40" t="s">
        <v>0</v>
      </c>
      <c r="C1740" s="40" t="s">
        <v>1776</v>
      </c>
      <c r="D1740" s="40" t="s">
        <v>22</v>
      </c>
      <c r="E1740" s="40">
        <v>15383</v>
      </c>
      <c r="F1740" s="40" t="s">
        <v>1776</v>
      </c>
      <c r="G1740" s="40" t="s">
        <v>3884</v>
      </c>
      <c r="H1740" s="41">
        <v>45465.703530092724</v>
      </c>
      <c r="I1740" s="41">
        <v>45481.676201770832</v>
      </c>
      <c r="J1740" s="15">
        <v>85400</v>
      </c>
      <c r="K1740" s="12">
        <v>0</v>
      </c>
      <c r="L1740" s="15">
        <v>0</v>
      </c>
      <c r="M1740" s="15">
        <f t="shared" si="30"/>
        <v>85400</v>
      </c>
      <c r="N1740" s="42" t="s">
        <v>17</v>
      </c>
      <c r="O1740" s="40"/>
      <c r="P1740" s="40" t="s">
        <v>4268</v>
      </c>
      <c r="Q1740" s="40" t="b">
        <v>0</v>
      </c>
      <c r="R1740" s="40" t="s">
        <v>4254</v>
      </c>
      <c r="S1740" s="40"/>
      <c r="T1740" s="40" t="e">
        <v>#N/A</v>
      </c>
      <c r="U1740" s="15">
        <v>85400</v>
      </c>
      <c r="V1740" s="15">
        <v>0</v>
      </c>
      <c r="W1740" s="15">
        <v>0</v>
      </c>
      <c r="X1740" s="15"/>
      <c r="Y1740" s="15"/>
      <c r="Z1740" s="15">
        <v>85400</v>
      </c>
      <c r="AA1740" s="15">
        <v>0</v>
      </c>
      <c r="AB1740" s="15">
        <v>0</v>
      </c>
      <c r="AC1740" s="15">
        <v>85400</v>
      </c>
      <c r="AD1740" s="15">
        <v>85400</v>
      </c>
      <c r="AE1740" s="40">
        <v>1222494270</v>
      </c>
      <c r="AF1740" s="15">
        <v>0</v>
      </c>
      <c r="AG1740" s="40"/>
      <c r="AH1740" s="40"/>
      <c r="AI1740" s="40"/>
      <c r="AJ1740" s="15">
        <v>0</v>
      </c>
      <c r="AK1740" s="40"/>
      <c r="AL1740" s="40"/>
      <c r="AM1740" s="40"/>
      <c r="AN1740" s="41">
        <v>45504</v>
      </c>
    </row>
    <row r="1741" spans="1:40" x14ac:dyDescent="0.35">
      <c r="A1741" s="40">
        <v>835000972</v>
      </c>
      <c r="B1741" s="40" t="s">
        <v>0</v>
      </c>
      <c r="C1741" s="40" t="s">
        <v>1777</v>
      </c>
      <c r="D1741" s="40" t="s">
        <v>22</v>
      </c>
      <c r="E1741" s="40">
        <v>15388</v>
      </c>
      <c r="F1741" s="40" t="s">
        <v>1777</v>
      </c>
      <c r="G1741" s="40" t="s">
        <v>3885</v>
      </c>
      <c r="H1741" s="41">
        <v>45465.713923611213</v>
      </c>
      <c r="I1741" s="41">
        <v>45481.613148379627</v>
      </c>
      <c r="J1741" s="15">
        <v>373229</v>
      </c>
      <c r="K1741" s="12">
        <v>0</v>
      </c>
      <c r="L1741" s="15">
        <v>0</v>
      </c>
      <c r="M1741" s="15">
        <f t="shared" si="30"/>
        <v>373229</v>
      </c>
      <c r="N1741" s="42" t="s">
        <v>17</v>
      </c>
      <c r="O1741" s="40"/>
      <c r="P1741" s="40" t="s">
        <v>4268</v>
      </c>
      <c r="Q1741" s="40" t="b">
        <v>0</v>
      </c>
      <c r="R1741" s="40" t="s">
        <v>4254</v>
      </c>
      <c r="S1741" s="40"/>
      <c r="T1741" s="40" t="e">
        <v>#N/A</v>
      </c>
      <c r="U1741" s="15">
        <v>373229</v>
      </c>
      <c r="V1741" s="15">
        <v>0</v>
      </c>
      <c r="W1741" s="15">
        <v>0</v>
      </c>
      <c r="X1741" s="15"/>
      <c r="Y1741" s="15"/>
      <c r="Z1741" s="15">
        <v>373229</v>
      </c>
      <c r="AA1741" s="15">
        <v>0</v>
      </c>
      <c r="AB1741" s="15">
        <v>0</v>
      </c>
      <c r="AC1741" s="15">
        <v>373229</v>
      </c>
      <c r="AD1741" s="15">
        <v>373229</v>
      </c>
      <c r="AE1741" s="40">
        <v>1222494275</v>
      </c>
      <c r="AF1741" s="15">
        <v>0</v>
      </c>
      <c r="AG1741" s="40"/>
      <c r="AH1741" s="40"/>
      <c r="AI1741" s="40"/>
      <c r="AJ1741" s="15">
        <v>0</v>
      </c>
      <c r="AK1741" s="40"/>
      <c r="AL1741" s="40"/>
      <c r="AM1741" s="40"/>
      <c r="AN1741" s="41">
        <v>45504</v>
      </c>
    </row>
    <row r="1742" spans="1:40" x14ac:dyDescent="0.35">
      <c r="A1742" s="40">
        <v>835000972</v>
      </c>
      <c r="B1742" s="40" t="s">
        <v>0</v>
      </c>
      <c r="C1742" s="40" t="s">
        <v>1778</v>
      </c>
      <c r="D1742" s="40" t="s">
        <v>22</v>
      </c>
      <c r="E1742" s="40">
        <v>15389</v>
      </c>
      <c r="F1742" s="40" t="s">
        <v>1778</v>
      </c>
      <c r="G1742" s="40" t="s">
        <v>3886</v>
      </c>
      <c r="H1742" s="41">
        <v>45465.725104155019</v>
      </c>
      <c r="I1742" s="41">
        <v>45481.616086608796</v>
      </c>
      <c r="J1742" s="15">
        <v>323557</v>
      </c>
      <c r="K1742" s="12">
        <v>0</v>
      </c>
      <c r="L1742" s="15">
        <v>0</v>
      </c>
      <c r="M1742" s="15">
        <f t="shared" si="30"/>
        <v>323557</v>
      </c>
      <c r="N1742" s="42" t="s">
        <v>17</v>
      </c>
      <c r="O1742" s="40"/>
      <c r="P1742" s="40" t="s">
        <v>4268</v>
      </c>
      <c r="Q1742" s="40" t="b">
        <v>0</v>
      </c>
      <c r="R1742" s="40" t="s">
        <v>4254</v>
      </c>
      <c r="S1742" s="40"/>
      <c r="T1742" s="40" t="e">
        <v>#N/A</v>
      </c>
      <c r="U1742" s="15">
        <v>323557</v>
      </c>
      <c r="V1742" s="15">
        <v>0</v>
      </c>
      <c r="W1742" s="15">
        <v>0</v>
      </c>
      <c r="X1742" s="15"/>
      <c r="Y1742" s="15"/>
      <c r="Z1742" s="15">
        <v>323557</v>
      </c>
      <c r="AA1742" s="15">
        <v>0</v>
      </c>
      <c r="AB1742" s="15">
        <v>0</v>
      </c>
      <c r="AC1742" s="15">
        <v>323557</v>
      </c>
      <c r="AD1742" s="15">
        <v>323557</v>
      </c>
      <c r="AE1742" s="40">
        <v>1222494277</v>
      </c>
      <c r="AF1742" s="15">
        <v>0</v>
      </c>
      <c r="AG1742" s="40"/>
      <c r="AH1742" s="40"/>
      <c r="AI1742" s="40"/>
      <c r="AJ1742" s="15">
        <v>0</v>
      </c>
      <c r="AK1742" s="40"/>
      <c r="AL1742" s="40"/>
      <c r="AM1742" s="40"/>
      <c r="AN1742" s="41">
        <v>45504</v>
      </c>
    </row>
    <row r="1743" spans="1:40" x14ac:dyDescent="0.35">
      <c r="A1743" s="40">
        <v>835000972</v>
      </c>
      <c r="B1743" s="40" t="s">
        <v>0</v>
      </c>
      <c r="C1743" s="40" t="s">
        <v>1779</v>
      </c>
      <c r="D1743" s="40" t="s">
        <v>22</v>
      </c>
      <c r="E1743" s="40">
        <v>15397</v>
      </c>
      <c r="F1743" s="40" t="s">
        <v>1779</v>
      </c>
      <c r="G1743" s="40" t="s">
        <v>3887</v>
      </c>
      <c r="H1743" s="41">
        <v>45465.751180555671</v>
      </c>
      <c r="I1743" s="41">
        <v>45481.620412962962</v>
      </c>
      <c r="J1743" s="15">
        <v>514823</v>
      </c>
      <c r="K1743" s="12">
        <v>0</v>
      </c>
      <c r="L1743" s="15">
        <v>0</v>
      </c>
      <c r="M1743" s="15">
        <f t="shared" si="30"/>
        <v>514823</v>
      </c>
      <c r="N1743" s="42" t="s">
        <v>17</v>
      </c>
      <c r="O1743" s="40"/>
      <c r="P1743" s="40" t="s">
        <v>4263</v>
      </c>
      <c r="Q1743" s="40" t="b">
        <v>0</v>
      </c>
      <c r="R1743" s="40" t="s">
        <v>4258</v>
      </c>
      <c r="S1743" s="40"/>
      <c r="T1743" s="40" t="e">
        <v>#N/A</v>
      </c>
      <c r="U1743" s="15">
        <v>0</v>
      </c>
      <c r="V1743" s="15">
        <v>0</v>
      </c>
      <c r="W1743" s="15">
        <v>0</v>
      </c>
      <c r="X1743" s="15"/>
      <c r="Y1743" s="15"/>
      <c r="Z1743" s="15">
        <v>0</v>
      </c>
      <c r="AA1743" s="15">
        <v>0</v>
      </c>
      <c r="AB1743" s="15">
        <v>0</v>
      </c>
      <c r="AC1743" s="15">
        <v>0</v>
      </c>
      <c r="AD1743" s="15">
        <v>0</v>
      </c>
      <c r="AE1743" s="40"/>
      <c r="AF1743" s="15">
        <v>0</v>
      </c>
      <c r="AG1743" s="40"/>
      <c r="AH1743" s="40"/>
      <c r="AI1743" s="40"/>
      <c r="AJ1743" s="15">
        <v>0</v>
      </c>
      <c r="AK1743" s="40"/>
      <c r="AL1743" s="40"/>
      <c r="AM1743" s="40"/>
      <c r="AN1743" s="41">
        <v>45504</v>
      </c>
    </row>
    <row r="1744" spans="1:40" x14ac:dyDescent="0.35">
      <c r="A1744" s="40">
        <v>835000972</v>
      </c>
      <c r="B1744" s="40" t="s">
        <v>0</v>
      </c>
      <c r="C1744" s="40" t="s">
        <v>1780</v>
      </c>
      <c r="D1744" s="40" t="s">
        <v>22</v>
      </c>
      <c r="E1744" s="40">
        <v>15399</v>
      </c>
      <c r="F1744" s="40" t="s">
        <v>1780</v>
      </c>
      <c r="G1744" s="40" t="s">
        <v>3888</v>
      </c>
      <c r="H1744" s="41">
        <v>45465.782314803451</v>
      </c>
      <c r="I1744" s="41">
        <v>45481.622103703703</v>
      </c>
      <c r="J1744" s="15">
        <v>271562</v>
      </c>
      <c r="K1744" s="12">
        <v>0</v>
      </c>
      <c r="L1744" s="15">
        <v>0</v>
      </c>
      <c r="M1744" s="15">
        <f t="shared" si="30"/>
        <v>271562</v>
      </c>
      <c r="N1744" s="42" t="s">
        <v>17</v>
      </c>
      <c r="O1744" s="40"/>
      <c r="P1744" s="40" t="s">
        <v>4268</v>
      </c>
      <c r="Q1744" s="40" t="b">
        <v>0</v>
      </c>
      <c r="R1744" s="40" t="s">
        <v>4254</v>
      </c>
      <c r="S1744" s="40"/>
      <c r="T1744" s="40" t="e">
        <v>#N/A</v>
      </c>
      <c r="U1744" s="15">
        <v>271562</v>
      </c>
      <c r="V1744" s="15">
        <v>0</v>
      </c>
      <c r="W1744" s="15">
        <v>0</v>
      </c>
      <c r="X1744" s="15"/>
      <c r="Y1744" s="15"/>
      <c r="Z1744" s="15">
        <v>271562</v>
      </c>
      <c r="AA1744" s="15">
        <v>0</v>
      </c>
      <c r="AB1744" s="15">
        <v>0</v>
      </c>
      <c r="AC1744" s="15">
        <v>271562</v>
      </c>
      <c r="AD1744" s="15">
        <v>271562</v>
      </c>
      <c r="AE1744" s="40">
        <v>1222494286</v>
      </c>
      <c r="AF1744" s="15">
        <v>0</v>
      </c>
      <c r="AG1744" s="40"/>
      <c r="AH1744" s="40"/>
      <c r="AI1744" s="40"/>
      <c r="AJ1744" s="15">
        <v>0</v>
      </c>
      <c r="AK1744" s="40"/>
      <c r="AL1744" s="40"/>
      <c r="AM1744" s="40"/>
      <c r="AN1744" s="41">
        <v>45504</v>
      </c>
    </row>
    <row r="1745" spans="1:40" x14ac:dyDescent="0.35">
      <c r="A1745" s="40">
        <v>835000972</v>
      </c>
      <c r="B1745" s="40" t="s">
        <v>0</v>
      </c>
      <c r="C1745" s="40" t="s">
        <v>1781</v>
      </c>
      <c r="D1745" s="40" t="s">
        <v>22</v>
      </c>
      <c r="E1745" s="40">
        <v>15412</v>
      </c>
      <c r="F1745" s="40" t="s">
        <v>1781</v>
      </c>
      <c r="G1745" s="40" t="s">
        <v>3889</v>
      </c>
      <c r="H1745" s="41">
        <v>45465.936307858676</v>
      </c>
      <c r="I1745" s="41">
        <v>45481.662013692126</v>
      </c>
      <c r="J1745" s="15">
        <v>254807</v>
      </c>
      <c r="K1745" s="12">
        <v>0</v>
      </c>
      <c r="L1745" s="15">
        <v>0</v>
      </c>
      <c r="M1745" s="15">
        <f t="shared" si="30"/>
        <v>254807</v>
      </c>
      <c r="N1745" s="42" t="s">
        <v>17</v>
      </c>
      <c r="O1745" s="40"/>
      <c r="P1745" s="40" t="s">
        <v>4268</v>
      </c>
      <c r="Q1745" s="40" t="b">
        <v>0</v>
      </c>
      <c r="R1745" s="40" t="s">
        <v>4254</v>
      </c>
      <c r="S1745" s="40"/>
      <c r="T1745" s="40" t="e">
        <v>#N/A</v>
      </c>
      <c r="U1745" s="15">
        <v>254807</v>
      </c>
      <c r="V1745" s="15">
        <v>0</v>
      </c>
      <c r="W1745" s="15">
        <v>0</v>
      </c>
      <c r="X1745" s="15"/>
      <c r="Y1745" s="15"/>
      <c r="Z1745" s="15">
        <v>254807</v>
      </c>
      <c r="AA1745" s="15">
        <v>0</v>
      </c>
      <c r="AB1745" s="15">
        <v>0</v>
      </c>
      <c r="AC1745" s="15">
        <v>254807</v>
      </c>
      <c r="AD1745" s="15">
        <v>254807</v>
      </c>
      <c r="AE1745" s="40">
        <v>1222494288</v>
      </c>
      <c r="AF1745" s="15">
        <v>0</v>
      </c>
      <c r="AG1745" s="40"/>
      <c r="AH1745" s="40"/>
      <c r="AI1745" s="40"/>
      <c r="AJ1745" s="15">
        <v>0</v>
      </c>
      <c r="AK1745" s="40"/>
      <c r="AL1745" s="40"/>
      <c r="AM1745" s="40"/>
      <c r="AN1745" s="41">
        <v>45504</v>
      </c>
    </row>
    <row r="1746" spans="1:40" x14ac:dyDescent="0.35">
      <c r="A1746" s="40">
        <v>835000972</v>
      </c>
      <c r="B1746" s="40" t="s">
        <v>0</v>
      </c>
      <c r="C1746" s="40" t="s">
        <v>1782</v>
      </c>
      <c r="D1746" s="40" t="s">
        <v>22</v>
      </c>
      <c r="E1746" s="40">
        <v>15425</v>
      </c>
      <c r="F1746" s="40" t="s">
        <v>1782</v>
      </c>
      <c r="G1746" s="40" t="s">
        <v>3890</v>
      </c>
      <c r="H1746" s="41">
        <v>45466.62923609931</v>
      </c>
      <c r="I1746" s="41">
        <v>45481.663480011572</v>
      </c>
      <c r="J1746" s="15">
        <v>90634</v>
      </c>
      <c r="K1746" s="12">
        <v>0</v>
      </c>
      <c r="L1746" s="15">
        <v>0</v>
      </c>
      <c r="M1746" s="15">
        <f t="shared" si="30"/>
        <v>90634</v>
      </c>
      <c r="N1746" s="42" t="s">
        <v>17</v>
      </c>
      <c r="O1746" s="40"/>
      <c r="P1746" s="40" t="s">
        <v>4268</v>
      </c>
      <c r="Q1746" s="40" t="b">
        <v>0</v>
      </c>
      <c r="R1746" s="40" t="s">
        <v>4254</v>
      </c>
      <c r="S1746" s="40"/>
      <c r="T1746" s="40" t="e">
        <v>#N/A</v>
      </c>
      <c r="U1746" s="15">
        <v>90634</v>
      </c>
      <c r="V1746" s="15">
        <v>0</v>
      </c>
      <c r="W1746" s="15">
        <v>0</v>
      </c>
      <c r="X1746" s="15"/>
      <c r="Y1746" s="15"/>
      <c r="Z1746" s="15">
        <v>90634</v>
      </c>
      <c r="AA1746" s="15">
        <v>0</v>
      </c>
      <c r="AB1746" s="15">
        <v>0</v>
      </c>
      <c r="AC1746" s="15">
        <v>90634</v>
      </c>
      <c r="AD1746" s="15">
        <v>90634</v>
      </c>
      <c r="AE1746" s="40">
        <v>1222494294</v>
      </c>
      <c r="AF1746" s="15">
        <v>0</v>
      </c>
      <c r="AG1746" s="40"/>
      <c r="AH1746" s="40"/>
      <c r="AI1746" s="40"/>
      <c r="AJ1746" s="15">
        <v>0</v>
      </c>
      <c r="AK1746" s="40"/>
      <c r="AL1746" s="40"/>
      <c r="AM1746" s="40"/>
      <c r="AN1746" s="41">
        <v>45504</v>
      </c>
    </row>
    <row r="1747" spans="1:40" x14ac:dyDescent="0.35">
      <c r="A1747" s="40">
        <v>835000972</v>
      </c>
      <c r="B1747" s="40" t="s">
        <v>0</v>
      </c>
      <c r="C1747" s="40" t="s">
        <v>1783</v>
      </c>
      <c r="D1747" s="40" t="s">
        <v>22</v>
      </c>
      <c r="E1747" s="40">
        <v>15457</v>
      </c>
      <c r="F1747" s="40" t="s">
        <v>1783</v>
      </c>
      <c r="G1747" s="40" t="s">
        <v>3891</v>
      </c>
      <c r="H1747" s="41">
        <v>45466.96177083347</v>
      </c>
      <c r="I1747" s="41">
        <v>45481.579887962966</v>
      </c>
      <c r="J1747" s="15">
        <v>392143</v>
      </c>
      <c r="K1747" s="12">
        <v>0</v>
      </c>
      <c r="L1747" s="15">
        <v>0</v>
      </c>
      <c r="M1747" s="15">
        <f t="shared" si="30"/>
        <v>392143</v>
      </c>
      <c r="N1747" s="42" t="s">
        <v>17</v>
      </c>
      <c r="O1747" s="40"/>
      <c r="P1747" s="40" t="s">
        <v>4268</v>
      </c>
      <c r="Q1747" s="40" t="b">
        <v>0</v>
      </c>
      <c r="R1747" s="40" t="s">
        <v>4254</v>
      </c>
      <c r="S1747" s="40"/>
      <c r="T1747" s="40" t="e">
        <v>#N/A</v>
      </c>
      <c r="U1747" s="15">
        <v>392143</v>
      </c>
      <c r="V1747" s="15">
        <v>0</v>
      </c>
      <c r="W1747" s="15">
        <v>0</v>
      </c>
      <c r="X1747" s="15"/>
      <c r="Y1747" s="15"/>
      <c r="Z1747" s="15">
        <v>392143</v>
      </c>
      <c r="AA1747" s="15">
        <v>0</v>
      </c>
      <c r="AB1747" s="15">
        <v>0</v>
      </c>
      <c r="AC1747" s="15">
        <v>392143</v>
      </c>
      <c r="AD1747" s="15">
        <v>392143</v>
      </c>
      <c r="AE1747" s="40">
        <v>1222494297</v>
      </c>
      <c r="AF1747" s="15">
        <v>0</v>
      </c>
      <c r="AG1747" s="40"/>
      <c r="AH1747" s="40"/>
      <c r="AI1747" s="40"/>
      <c r="AJ1747" s="15">
        <v>0</v>
      </c>
      <c r="AK1747" s="40"/>
      <c r="AL1747" s="40"/>
      <c r="AM1747" s="40"/>
      <c r="AN1747" s="41">
        <v>45504</v>
      </c>
    </row>
    <row r="1748" spans="1:40" x14ac:dyDescent="0.35">
      <c r="A1748" s="40">
        <v>835000972</v>
      </c>
      <c r="B1748" s="40" t="s">
        <v>0</v>
      </c>
      <c r="C1748" s="40" t="s">
        <v>1784</v>
      </c>
      <c r="D1748" s="40" t="s">
        <v>22</v>
      </c>
      <c r="E1748" s="40">
        <v>15460</v>
      </c>
      <c r="F1748" s="40" t="s">
        <v>1784</v>
      </c>
      <c r="G1748" s="40" t="s">
        <v>3892</v>
      </c>
      <c r="H1748" s="41">
        <v>45466.995023136493</v>
      </c>
      <c r="I1748" s="41">
        <v>45481.576085034721</v>
      </c>
      <c r="J1748" s="15">
        <v>88821</v>
      </c>
      <c r="K1748" s="12">
        <v>0</v>
      </c>
      <c r="L1748" s="15">
        <v>0</v>
      </c>
      <c r="M1748" s="15">
        <f t="shared" si="30"/>
        <v>88821</v>
      </c>
      <c r="N1748" s="42" t="s">
        <v>17</v>
      </c>
      <c r="O1748" s="40"/>
      <c r="P1748" s="40" t="s">
        <v>4268</v>
      </c>
      <c r="Q1748" s="40" t="b">
        <v>0</v>
      </c>
      <c r="R1748" s="40" t="s">
        <v>4254</v>
      </c>
      <c r="S1748" s="40"/>
      <c r="T1748" s="40" t="e">
        <v>#N/A</v>
      </c>
      <c r="U1748" s="15">
        <v>88821</v>
      </c>
      <c r="V1748" s="15">
        <v>0</v>
      </c>
      <c r="W1748" s="15">
        <v>0</v>
      </c>
      <c r="X1748" s="15"/>
      <c r="Y1748" s="15"/>
      <c r="Z1748" s="15">
        <v>88821</v>
      </c>
      <c r="AA1748" s="15">
        <v>0</v>
      </c>
      <c r="AB1748" s="15">
        <v>0</v>
      </c>
      <c r="AC1748" s="15">
        <v>88821</v>
      </c>
      <c r="AD1748" s="15">
        <v>88821</v>
      </c>
      <c r="AE1748" s="40">
        <v>1222494299</v>
      </c>
      <c r="AF1748" s="15">
        <v>0</v>
      </c>
      <c r="AG1748" s="40"/>
      <c r="AH1748" s="40"/>
      <c r="AI1748" s="40"/>
      <c r="AJ1748" s="15">
        <v>0</v>
      </c>
      <c r="AK1748" s="40"/>
      <c r="AL1748" s="40"/>
      <c r="AM1748" s="40"/>
      <c r="AN1748" s="41">
        <v>45504</v>
      </c>
    </row>
    <row r="1749" spans="1:40" x14ac:dyDescent="0.35">
      <c r="A1749" s="40">
        <v>835000972</v>
      </c>
      <c r="B1749" s="40" t="s">
        <v>0</v>
      </c>
      <c r="C1749" s="40" t="s">
        <v>1785</v>
      </c>
      <c r="D1749" s="40" t="s">
        <v>22</v>
      </c>
      <c r="E1749" s="40">
        <v>15465</v>
      </c>
      <c r="F1749" s="40" t="s">
        <v>1785</v>
      </c>
      <c r="G1749" s="40" t="s">
        <v>3893</v>
      </c>
      <c r="H1749" s="41">
        <v>45467.068125000224</v>
      </c>
      <c r="I1749" s="41">
        <v>45483.379815081018</v>
      </c>
      <c r="J1749" s="15">
        <v>216059</v>
      </c>
      <c r="K1749" s="12">
        <v>0</v>
      </c>
      <c r="L1749" s="15">
        <v>0</v>
      </c>
      <c r="M1749" s="15">
        <f t="shared" si="30"/>
        <v>216059</v>
      </c>
      <c r="N1749" s="42" t="s">
        <v>17</v>
      </c>
      <c r="O1749" s="40"/>
      <c r="P1749" s="40" t="s">
        <v>4268</v>
      </c>
      <c r="Q1749" s="40" t="b">
        <v>0</v>
      </c>
      <c r="R1749" s="40" t="s">
        <v>4254</v>
      </c>
      <c r="S1749" s="40"/>
      <c r="T1749" s="40" t="e">
        <v>#N/A</v>
      </c>
      <c r="U1749" s="15">
        <v>216059</v>
      </c>
      <c r="V1749" s="15">
        <v>0</v>
      </c>
      <c r="W1749" s="15">
        <v>0</v>
      </c>
      <c r="X1749" s="15"/>
      <c r="Y1749" s="15"/>
      <c r="Z1749" s="15">
        <v>216059</v>
      </c>
      <c r="AA1749" s="15">
        <v>0</v>
      </c>
      <c r="AB1749" s="15">
        <v>0</v>
      </c>
      <c r="AC1749" s="15">
        <v>216059</v>
      </c>
      <c r="AD1749" s="15">
        <v>216059</v>
      </c>
      <c r="AE1749" s="40">
        <v>1222494305</v>
      </c>
      <c r="AF1749" s="15">
        <v>0</v>
      </c>
      <c r="AG1749" s="40"/>
      <c r="AH1749" s="40"/>
      <c r="AI1749" s="40"/>
      <c r="AJ1749" s="15">
        <v>0</v>
      </c>
      <c r="AK1749" s="40"/>
      <c r="AL1749" s="40"/>
      <c r="AM1749" s="40"/>
      <c r="AN1749" s="41">
        <v>45504</v>
      </c>
    </row>
    <row r="1750" spans="1:40" x14ac:dyDescent="0.35">
      <c r="A1750" s="40">
        <v>835000972</v>
      </c>
      <c r="B1750" s="40" t="s">
        <v>0</v>
      </c>
      <c r="C1750" s="40" t="s">
        <v>1786</v>
      </c>
      <c r="D1750" s="40" t="s">
        <v>22</v>
      </c>
      <c r="E1750" s="40">
        <v>15468</v>
      </c>
      <c r="F1750" s="40" t="s">
        <v>1786</v>
      </c>
      <c r="G1750" s="40" t="s">
        <v>3894</v>
      </c>
      <c r="H1750" s="41">
        <v>45467.099594895728</v>
      </c>
      <c r="I1750" s="41">
        <v>45483.382585763888</v>
      </c>
      <c r="J1750" s="15">
        <v>88658</v>
      </c>
      <c r="K1750" s="12">
        <v>0</v>
      </c>
      <c r="L1750" s="15">
        <v>0</v>
      </c>
      <c r="M1750" s="15">
        <f t="shared" si="30"/>
        <v>88658</v>
      </c>
      <c r="N1750" s="42" t="s">
        <v>17</v>
      </c>
      <c r="O1750" s="40"/>
      <c r="P1750" s="40" t="s">
        <v>4263</v>
      </c>
      <c r="Q1750" s="40" t="b">
        <v>0</v>
      </c>
      <c r="R1750" s="40" t="s">
        <v>4257</v>
      </c>
      <c r="S1750" s="40"/>
      <c r="T1750" s="40" t="e">
        <v>#N/A</v>
      </c>
      <c r="U1750" s="15">
        <v>0</v>
      </c>
      <c r="V1750" s="15">
        <v>0</v>
      </c>
      <c r="W1750" s="15">
        <v>0</v>
      </c>
      <c r="X1750" s="15"/>
      <c r="Y1750" s="15"/>
      <c r="Z1750" s="15">
        <v>0</v>
      </c>
      <c r="AA1750" s="15">
        <v>0</v>
      </c>
      <c r="AB1750" s="15">
        <v>0</v>
      </c>
      <c r="AC1750" s="15">
        <v>0</v>
      </c>
      <c r="AD1750" s="15">
        <v>0</v>
      </c>
      <c r="AE1750" s="40"/>
      <c r="AF1750" s="15">
        <v>0</v>
      </c>
      <c r="AG1750" s="40"/>
      <c r="AH1750" s="40"/>
      <c r="AI1750" s="40"/>
      <c r="AJ1750" s="15">
        <v>0</v>
      </c>
      <c r="AK1750" s="40"/>
      <c r="AL1750" s="40"/>
      <c r="AM1750" s="40"/>
      <c r="AN1750" s="41">
        <v>45504</v>
      </c>
    </row>
    <row r="1751" spans="1:40" x14ac:dyDescent="0.35">
      <c r="A1751" s="40">
        <v>835000972</v>
      </c>
      <c r="B1751" s="40" t="s">
        <v>0</v>
      </c>
      <c r="C1751" s="40" t="s">
        <v>1787</v>
      </c>
      <c r="D1751" s="40" t="s">
        <v>22</v>
      </c>
      <c r="E1751" s="40">
        <v>15506</v>
      </c>
      <c r="F1751" s="40" t="s">
        <v>1787</v>
      </c>
      <c r="G1751" s="40" t="s">
        <v>3895</v>
      </c>
      <c r="H1751" s="41">
        <v>45467.346759247594</v>
      </c>
      <c r="I1751" s="41" t="e">
        <v>#N/A</v>
      </c>
      <c r="J1751" s="15">
        <v>26300</v>
      </c>
      <c r="K1751" s="12">
        <v>0</v>
      </c>
      <c r="L1751" s="15">
        <v>0</v>
      </c>
      <c r="M1751" s="15">
        <f t="shared" si="30"/>
        <v>26300</v>
      </c>
      <c r="N1751" s="42" t="s">
        <v>17</v>
      </c>
      <c r="O1751" s="40"/>
      <c r="P1751" s="40" t="s">
        <v>4260</v>
      </c>
      <c r="Q1751" s="40"/>
      <c r="R1751" s="40" t="s">
        <v>4255</v>
      </c>
      <c r="S1751" s="40"/>
      <c r="T1751" s="40" t="e">
        <v>#N/A</v>
      </c>
      <c r="U1751" s="15">
        <v>0</v>
      </c>
      <c r="V1751" s="15">
        <v>0</v>
      </c>
      <c r="W1751" s="15">
        <v>0</v>
      </c>
      <c r="X1751" s="15"/>
      <c r="Y1751" s="15"/>
      <c r="Z1751" s="15">
        <v>0</v>
      </c>
      <c r="AA1751" s="15">
        <v>0</v>
      </c>
      <c r="AB1751" s="15">
        <v>0</v>
      </c>
      <c r="AC1751" s="15">
        <v>0</v>
      </c>
      <c r="AD1751" s="15">
        <v>0</v>
      </c>
      <c r="AE1751" s="40"/>
      <c r="AF1751" s="15">
        <v>0</v>
      </c>
      <c r="AG1751" s="40"/>
      <c r="AH1751" s="40"/>
      <c r="AI1751" s="40"/>
      <c r="AJ1751" s="15">
        <v>0</v>
      </c>
      <c r="AK1751" s="40"/>
      <c r="AL1751" s="40"/>
      <c r="AM1751" s="40"/>
      <c r="AN1751" s="41">
        <v>45504</v>
      </c>
    </row>
    <row r="1752" spans="1:40" x14ac:dyDescent="0.35">
      <c r="A1752" s="40">
        <v>835000972</v>
      </c>
      <c r="B1752" s="40" t="s">
        <v>0</v>
      </c>
      <c r="C1752" s="40" t="s">
        <v>1788</v>
      </c>
      <c r="D1752" s="40" t="s">
        <v>22</v>
      </c>
      <c r="E1752" s="40">
        <v>15653</v>
      </c>
      <c r="F1752" s="40" t="s">
        <v>1788</v>
      </c>
      <c r="G1752" s="40" t="s">
        <v>3896</v>
      </c>
      <c r="H1752" s="41">
        <v>45467.794907395728</v>
      </c>
      <c r="I1752" s="41">
        <v>45483.387587500001</v>
      </c>
      <c r="J1752" s="15">
        <v>338802</v>
      </c>
      <c r="K1752" s="12">
        <v>0</v>
      </c>
      <c r="L1752" s="15">
        <v>0</v>
      </c>
      <c r="M1752" s="15">
        <f t="shared" si="30"/>
        <v>338802</v>
      </c>
      <c r="N1752" s="42" t="s">
        <v>17</v>
      </c>
      <c r="O1752" s="40"/>
      <c r="P1752" s="40" t="s">
        <v>4268</v>
      </c>
      <c r="Q1752" s="40" t="b">
        <v>0</v>
      </c>
      <c r="R1752" s="40" t="s">
        <v>4254</v>
      </c>
      <c r="S1752" s="40"/>
      <c r="T1752" s="40" t="e">
        <v>#N/A</v>
      </c>
      <c r="U1752" s="15">
        <v>338802</v>
      </c>
      <c r="V1752" s="15">
        <v>0</v>
      </c>
      <c r="W1752" s="15">
        <v>0</v>
      </c>
      <c r="X1752" s="15"/>
      <c r="Y1752" s="15"/>
      <c r="Z1752" s="15">
        <v>338802</v>
      </c>
      <c r="AA1752" s="15">
        <v>0</v>
      </c>
      <c r="AB1752" s="15">
        <v>0</v>
      </c>
      <c r="AC1752" s="15">
        <v>338802</v>
      </c>
      <c r="AD1752" s="15">
        <v>338802</v>
      </c>
      <c r="AE1752" s="40">
        <v>1222494342</v>
      </c>
      <c r="AF1752" s="15">
        <v>0</v>
      </c>
      <c r="AG1752" s="40"/>
      <c r="AH1752" s="40"/>
      <c r="AI1752" s="40"/>
      <c r="AJ1752" s="15">
        <v>0</v>
      </c>
      <c r="AK1752" s="40"/>
      <c r="AL1752" s="40"/>
      <c r="AM1752" s="40"/>
      <c r="AN1752" s="41">
        <v>45504</v>
      </c>
    </row>
    <row r="1753" spans="1:40" x14ac:dyDescent="0.35">
      <c r="A1753" s="40">
        <v>835000972</v>
      </c>
      <c r="B1753" s="40" t="s">
        <v>0</v>
      </c>
      <c r="C1753" s="40" t="s">
        <v>1789</v>
      </c>
      <c r="D1753" s="40" t="s">
        <v>22</v>
      </c>
      <c r="E1753" s="40">
        <v>15655</v>
      </c>
      <c r="F1753" s="40" t="s">
        <v>1789</v>
      </c>
      <c r="G1753" s="40" t="s">
        <v>3897</v>
      </c>
      <c r="H1753" s="41">
        <v>45467.797916654963</v>
      </c>
      <c r="I1753" s="41">
        <v>45483.39022361111</v>
      </c>
      <c r="J1753" s="15">
        <v>273539</v>
      </c>
      <c r="K1753" s="12">
        <v>0</v>
      </c>
      <c r="L1753" s="15">
        <v>0</v>
      </c>
      <c r="M1753" s="15">
        <f t="shared" si="30"/>
        <v>273539</v>
      </c>
      <c r="N1753" s="42" t="s">
        <v>17</v>
      </c>
      <c r="O1753" s="40"/>
      <c r="P1753" s="40" t="s">
        <v>4268</v>
      </c>
      <c r="Q1753" s="40" t="b">
        <v>0</v>
      </c>
      <c r="R1753" s="40" t="s">
        <v>4254</v>
      </c>
      <c r="S1753" s="40"/>
      <c r="T1753" s="40" t="e">
        <v>#N/A</v>
      </c>
      <c r="U1753" s="15">
        <v>273539</v>
      </c>
      <c r="V1753" s="15">
        <v>0</v>
      </c>
      <c r="W1753" s="15">
        <v>0</v>
      </c>
      <c r="X1753" s="15"/>
      <c r="Y1753" s="15"/>
      <c r="Z1753" s="15">
        <v>273539</v>
      </c>
      <c r="AA1753" s="15">
        <v>0</v>
      </c>
      <c r="AB1753" s="15">
        <v>0</v>
      </c>
      <c r="AC1753" s="15">
        <v>273539</v>
      </c>
      <c r="AD1753" s="15">
        <v>273539</v>
      </c>
      <c r="AE1753" s="40">
        <v>1222494348</v>
      </c>
      <c r="AF1753" s="15">
        <v>0</v>
      </c>
      <c r="AG1753" s="40"/>
      <c r="AH1753" s="40"/>
      <c r="AI1753" s="40"/>
      <c r="AJ1753" s="15">
        <v>0</v>
      </c>
      <c r="AK1753" s="40"/>
      <c r="AL1753" s="40"/>
      <c r="AM1753" s="40"/>
      <c r="AN1753" s="41">
        <v>45504</v>
      </c>
    </row>
    <row r="1754" spans="1:40" x14ac:dyDescent="0.35">
      <c r="A1754" s="40">
        <v>835000972</v>
      </c>
      <c r="B1754" s="40" t="s">
        <v>0</v>
      </c>
      <c r="C1754" s="40" t="s">
        <v>1790</v>
      </c>
      <c r="D1754" s="40" t="s">
        <v>22</v>
      </c>
      <c r="E1754" s="40">
        <v>15656</v>
      </c>
      <c r="F1754" s="40" t="s">
        <v>1790</v>
      </c>
      <c r="G1754" s="40" t="s">
        <v>3898</v>
      </c>
      <c r="H1754" s="41">
        <v>45467.799618055578</v>
      </c>
      <c r="I1754" s="41">
        <v>45483.39906640046</v>
      </c>
      <c r="J1754" s="15">
        <v>113372</v>
      </c>
      <c r="K1754" s="12">
        <v>0</v>
      </c>
      <c r="L1754" s="15">
        <v>0</v>
      </c>
      <c r="M1754" s="15">
        <f t="shared" si="30"/>
        <v>113372</v>
      </c>
      <c r="N1754" s="42" t="s">
        <v>17</v>
      </c>
      <c r="O1754" s="40"/>
      <c r="P1754" s="40" t="s">
        <v>4268</v>
      </c>
      <c r="Q1754" s="40" t="b">
        <v>0</v>
      </c>
      <c r="R1754" s="40" t="s">
        <v>4254</v>
      </c>
      <c r="S1754" s="40"/>
      <c r="T1754" s="40" t="e">
        <v>#N/A</v>
      </c>
      <c r="U1754" s="15">
        <v>113372</v>
      </c>
      <c r="V1754" s="15">
        <v>0</v>
      </c>
      <c r="W1754" s="15">
        <v>0</v>
      </c>
      <c r="X1754" s="15"/>
      <c r="Y1754" s="15"/>
      <c r="Z1754" s="15">
        <v>113372</v>
      </c>
      <c r="AA1754" s="15">
        <v>0</v>
      </c>
      <c r="AB1754" s="15">
        <v>0</v>
      </c>
      <c r="AC1754" s="15">
        <v>113372</v>
      </c>
      <c r="AD1754" s="15">
        <v>113372</v>
      </c>
      <c r="AE1754" s="40">
        <v>1222494350</v>
      </c>
      <c r="AF1754" s="15">
        <v>0</v>
      </c>
      <c r="AG1754" s="40"/>
      <c r="AH1754" s="40"/>
      <c r="AI1754" s="40"/>
      <c r="AJ1754" s="15">
        <v>0</v>
      </c>
      <c r="AK1754" s="40"/>
      <c r="AL1754" s="40"/>
      <c r="AM1754" s="40"/>
      <c r="AN1754" s="41">
        <v>45504</v>
      </c>
    </row>
    <row r="1755" spans="1:40" x14ac:dyDescent="0.35">
      <c r="A1755" s="40">
        <v>835000972</v>
      </c>
      <c r="B1755" s="40" t="s">
        <v>0</v>
      </c>
      <c r="C1755" s="40" t="s">
        <v>1791</v>
      </c>
      <c r="D1755" s="40" t="s">
        <v>22</v>
      </c>
      <c r="E1755" s="40">
        <v>15657</v>
      </c>
      <c r="F1755" s="40" t="s">
        <v>1791</v>
      </c>
      <c r="G1755" s="40" t="s">
        <v>3899</v>
      </c>
      <c r="H1755" s="41">
        <v>45467.801122673787</v>
      </c>
      <c r="I1755" s="41">
        <v>45483.401096990739</v>
      </c>
      <c r="J1755" s="15">
        <v>110469</v>
      </c>
      <c r="K1755" s="12">
        <v>0</v>
      </c>
      <c r="L1755" s="15">
        <v>0</v>
      </c>
      <c r="M1755" s="15">
        <f t="shared" si="30"/>
        <v>110469</v>
      </c>
      <c r="N1755" s="42" t="s">
        <v>17</v>
      </c>
      <c r="O1755" s="40"/>
      <c r="P1755" s="40" t="s">
        <v>4268</v>
      </c>
      <c r="Q1755" s="40" t="b">
        <v>0</v>
      </c>
      <c r="R1755" s="40" t="s">
        <v>4254</v>
      </c>
      <c r="S1755" s="40"/>
      <c r="T1755" s="40" t="e">
        <v>#N/A</v>
      </c>
      <c r="U1755" s="15">
        <v>110469</v>
      </c>
      <c r="V1755" s="15">
        <v>0</v>
      </c>
      <c r="W1755" s="15">
        <v>0</v>
      </c>
      <c r="X1755" s="15"/>
      <c r="Y1755" s="15"/>
      <c r="Z1755" s="15">
        <v>110469</v>
      </c>
      <c r="AA1755" s="15">
        <v>0</v>
      </c>
      <c r="AB1755" s="15">
        <v>0</v>
      </c>
      <c r="AC1755" s="15">
        <v>110469</v>
      </c>
      <c r="AD1755" s="15">
        <v>110469</v>
      </c>
      <c r="AE1755" s="40">
        <v>1222494356</v>
      </c>
      <c r="AF1755" s="15">
        <v>0</v>
      </c>
      <c r="AG1755" s="40"/>
      <c r="AH1755" s="40"/>
      <c r="AI1755" s="40"/>
      <c r="AJ1755" s="15">
        <v>0</v>
      </c>
      <c r="AK1755" s="40"/>
      <c r="AL1755" s="40"/>
      <c r="AM1755" s="40"/>
      <c r="AN1755" s="41">
        <v>45504</v>
      </c>
    </row>
    <row r="1756" spans="1:40" x14ac:dyDescent="0.35">
      <c r="A1756" s="40">
        <v>835000972</v>
      </c>
      <c r="B1756" s="40" t="s">
        <v>0</v>
      </c>
      <c r="C1756" s="40" t="s">
        <v>1792</v>
      </c>
      <c r="D1756" s="40" t="s">
        <v>22</v>
      </c>
      <c r="E1756" s="40">
        <v>15658</v>
      </c>
      <c r="F1756" s="40" t="s">
        <v>1792</v>
      </c>
      <c r="G1756" s="40" t="s">
        <v>3900</v>
      </c>
      <c r="H1756" s="41">
        <v>45467.807164351922</v>
      </c>
      <c r="I1756" s="41">
        <v>45483.402471412039</v>
      </c>
      <c r="J1756" s="15">
        <v>114150</v>
      </c>
      <c r="K1756" s="12">
        <v>0</v>
      </c>
      <c r="L1756" s="15">
        <v>0</v>
      </c>
      <c r="M1756" s="15">
        <f t="shared" si="30"/>
        <v>114150</v>
      </c>
      <c r="N1756" s="42" t="s">
        <v>17</v>
      </c>
      <c r="O1756" s="40"/>
      <c r="P1756" s="40" t="s">
        <v>4263</v>
      </c>
      <c r="Q1756" s="40" t="b">
        <v>0</v>
      </c>
      <c r="R1756" s="40" t="s">
        <v>4257</v>
      </c>
      <c r="S1756" s="40"/>
      <c r="T1756" s="40" t="e">
        <v>#N/A</v>
      </c>
      <c r="U1756" s="15">
        <v>0</v>
      </c>
      <c r="V1756" s="15">
        <v>0</v>
      </c>
      <c r="W1756" s="15">
        <v>0</v>
      </c>
      <c r="X1756" s="15"/>
      <c r="Y1756" s="15"/>
      <c r="Z1756" s="15">
        <v>0</v>
      </c>
      <c r="AA1756" s="15">
        <v>0</v>
      </c>
      <c r="AB1756" s="15">
        <v>0</v>
      </c>
      <c r="AC1756" s="15">
        <v>0</v>
      </c>
      <c r="AD1756" s="15">
        <v>0</v>
      </c>
      <c r="AE1756" s="40"/>
      <c r="AF1756" s="15">
        <v>0</v>
      </c>
      <c r="AG1756" s="40"/>
      <c r="AH1756" s="40"/>
      <c r="AI1756" s="40"/>
      <c r="AJ1756" s="15">
        <v>0</v>
      </c>
      <c r="AK1756" s="40"/>
      <c r="AL1756" s="40"/>
      <c r="AM1756" s="40"/>
      <c r="AN1756" s="41">
        <v>45504</v>
      </c>
    </row>
    <row r="1757" spans="1:40" x14ac:dyDescent="0.35">
      <c r="A1757" s="40">
        <v>835000972</v>
      </c>
      <c r="B1757" s="40" t="s">
        <v>0</v>
      </c>
      <c r="C1757" s="40" t="s">
        <v>1793</v>
      </c>
      <c r="D1757" s="40" t="s">
        <v>22</v>
      </c>
      <c r="E1757" s="40">
        <v>15692</v>
      </c>
      <c r="F1757" s="40" t="s">
        <v>1793</v>
      </c>
      <c r="G1757" s="40" t="s">
        <v>3901</v>
      </c>
      <c r="H1757" s="41">
        <v>45467.996377314907</v>
      </c>
      <c r="I1757" s="41">
        <v>45483.404606284719</v>
      </c>
      <c r="J1757" s="15">
        <v>94320</v>
      </c>
      <c r="K1757" s="12">
        <v>0</v>
      </c>
      <c r="L1757" s="15">
        <v>0</v>
      </c>
      <c r="M1757" s="15">
        <f t="shared" si="30"/>
        <v>94320</v>
      </c>
      <c r="N1757" s="42" t="s">
        <v>17</v>
      </c>
      <c r="O1757" s="40"/>
      <c r="P1757" s="40" t="s">
        <v>4268</v>
      </c>
      <c r="Q1757" s="40" t="b">
        <v>0</v>
      </c>
      <c r="R1757" s="40" t="s">
        <v>4254</v>
      </c>
      <c r="S1757" s="40"/>
      <c r="T1757" s="40" t="e">
        <v>#N/A</v>
      </c>
      <c r="U1757" s="15">
        <v>94320</v>
      </c>
      <c r="V1757" s="15">
        <v>0</v>
      </c>
      <c r="W1757" s="15">
        <v>0</v>
      </c>
      <c r="X1757" s="15"/>
      <c r="Y1757" s="15"/>
      <c r="Z1757" s="15">
        <v>94320</v>
      </c>
      <c r="AA1757" s="15">
        <v>0</v>
      </c>
      <c r="AB1757" s="15">
        <v>0</v>
      </c>
      <c r="AC1757" s="15">
        <v>94320</v>
      </c>
      <c r="AD1757" s="15">
        <v>94320</v>
      </c>
      <c r="AE1757" s="40">
        <v>1222494360</v>
      </c>
      <c r="AF1757" s="15">
        <v>0</v>
      </c>
      <c r="AG1757" s="40"/>
      <c r="AH1757" s="40"/>
      <c r="AI1757" s="40"/>
      <c r="AJ1757" s="15">
        <v>0</v>
      </c>
      <c r="AK1757" s="40"/>
      <c r="AL1757" s="40"/>
      <c r="AM1757" s="40"/>
      <c r="AN1757" s="41">
        <v>45504</v>
      </c>
    </row>
    <row r="1758" spans="1:40" x14ac:dyDescent="0.35">
      <c r="A1758" s="40">
        <v>835000972</v>
      </c>
      <c r="B1758" s="40" t="s">
        <v>0</v>
      </c>
      <c r="C1758" s="40" t="s">
        <v>1794</v>
      </c>
      <c r="D1758" s="40" t="s">
        <v>22</v>
      </c>
      <c r="E1758" s="40">
        <v>15700</v>
      </c>
      <c r="F1758" s="40" t="s">
        <v>1794</v>
      </c>
      <c r="G1758" s="40" t="s">
        <v>3902</v>
      </c>
      <c r="H1758" s="41">
        <v>45468.084814814851</v>
      </c>
      <c r="I1758" s="41">
        <v>45476.633557604167</v>
      </c>
      <c r="J1758" s="15">
        <v>1298410</v>
      </c>
      <c r="K1758" s="12">
        <v>0</v>
      </c>
      <c r="L1758" s="15">
        <v>0</v>
      </c>
      <c r="M1758" s="15">
        <f t="shared" si="30"/>
        <v>1298410</v>
      </c>
      <c r="N1758" s="42" t="s">
        <v>17</v>
      </c>
      <c r="O1758" s="40"/>
      <c r="P1758" s="40" t="s">
        <v>4263</v>
      </c>
      <c r="Q1758" s="40" t="b">
        <v>0</v>
      </c>
      <c r="R1758" s="40" t="s">
        <v>4257</v>
      </c>
      <c r="S1758" s="40"/>
      <c r="T1758" s="40" t="e">
        <v>#N/A</v>
      </c>
      <c r="U1758" s="15">
        <v>0</v>
      </c>
      <c r="V1758" s="15">
        <v>0</v>
      </c>
      <c r="W1758" s="15">
        <v>0</v>
      </c>
      <c r="X1758" s="15"/>
      <c r="Y1758" s="15"/>
      <c r="Z1758" s="15">
        <v>0</v>
      </c>
      <c r="AA1758" s="15">
        <v>0</v>
      </c>
      <c r="AB1758" s="15">
        <v>0</v>
      </c>
      <c r="AC1758" s="15">
        <v>0</v>
      </c>
      <c r="AD1758" s="15">
        <v>0</v>
      </c>
      <c r="AE1758" s="40"/>
      <c r="AF1758" s="15">
        <v>0</v>
      </c>
      <c r="AG1758" s="40"/>
      <c r="AH1758" s="40"/>
      <c r="AI1758" s="40"/>
      <c r="AJ1758" s="15">
        <v>0</v>
      </c>
      <c r="AK1758" s="40"/>
      <c r="AL1758" s="40"/>
      <c r="AM1758" s="40"/>
      <c r="AN1758" s="41">
        <v>45504</v>
      </c>
    </row>
    <row r="1759" spans="1:40" x14ac:dyDescent="0.35">
      <c r="A1759" s="40">
        <v>835000972</v>
      </c>
      <c r="B1759" s="40" t="s">
        <v>0</v>
      </c>
      <c r="C1759" s="40" t="s">
        <v>1795</v>
      </c>
      <c r="D1759" s="40" t="s">
        <v>22</v>
      </c>
      <c r="E1759" s="40">
        <v>15701</v>
      </c>
      <c r="F1759" s="40" t="s">
        <v>1795</v>
      </c>
      <c r="G1759" s="40" t="s">
        <v>3903</v>
      </c>
      <c r="H1759" s="41">
        <v>45468.113750000019</v>
      </c>
      <c r="I1759" s="41">
        <v>45476.641537187497</v>
      </c>
      <c r="J1759" s="15">
        <v>973139</v>
      </c>
      <c r="K1759" s="12">
        <v>0</v>
      </c>
      <c r="L1759" s="15">
        <v>0</v>
      </c>
      <c r="M1759" s="15">
        <f t="shared" si="30"/>
        <v>973139</v>
      </c>
      <c r="N1759" s="42" t="s">
        <v>17</v>
      </c>
      <c r="O1759" s="40"/>
      <c r="P1759" s="40" t="s">
        <v>4268</v>
      </c>
      <c r="Q1759" s="40" t="b">
        <v>0</v>
      </c>
      <c r="R1759" s="40" t="s">
        <v>4254</v>
      </c>
      <c r="S1759" s="40"/>
      <c r="T1759" s="40" t="e">
        <v>#N/A</v>
      </c>
      <c r="U1759" s="15">
        <v>973139</v>
      </c>
      <c r="V1759" s="15">
        <v>0</v>
      </c>
      <c r="W1759" s="15">
        <v>0</v>
      </c>
      <c r="X1759" s="15"/>
      <c r="Y1759" s="15"/>
      <c r="Z1759" s="15">
        <v>973139</v>
      </c>
      <c r="AA1759" s="15">
        <v>0</v>
      </c>
      <c r="AB1759" s="15">
        <v>0</v>
      </c>
      <c r="AC1759" s="15">
        <v>973139</v>
      </c>
      <c r="AD1759" s="15">
        <v>973139</v>
      </c>
      <c r="AE1759" s="40">
        <v>1222494362</v>
      </c>
      <c r="AF1759" s="15">
        <v>0</v>
      </c>
      <c r="AG1759" s="40"/>
      <c r="AH1759" s="40"/>
      <c r="AI1759" s="40"/>
      <c r="AJ1759" s="15">
        <v>0</v>
      </c>
      <c r="AK1759" s="40"/>
      <c r="AL1759" s="40"/>
      <c r="AM1759" s="40"/>
      <c r="AN1759" s="41">
        <v>45504</v>
      </c>
    </row>
    <row r="1760" spans="1:40" x14ac:dyDescent="0.35">
      <c r="A1760" s="40">
        <v>835000972</v>
      </c>
      <c r="B1760" s="40" t="s">
        <v>0</v>
      </c>
      <c r="C1760" s="40" t="s">
        <v>1796</v>
      </c>
      <c r="D1760" s="40" t="s">
        <v>22</v>
      </c>
      <c r="E1760" s="40">
        <v>15711</v>
      </c>
      <c r="F1760" s="40" t="s">
        <v>1796</v>
      </c>
      <c r="G1760" s="40" t="s">
        <v>3904</v>
      </c>
      <c r="H1760" s="41">
        <v>45468.227002303116</v>
      </c>
      <c r="I1760" s="41">
        <v>45483.391631250001</v>
      </c>
      <c r="J1760" s="15">
        <v>119400</v>
      </c>
      <c r="K1760" s="12">
        <v>0</v>
      </c>
      <c r="L1760" s="15">
        <v>0</v>
      </c>
      <c r="M1760" s="15">
        <f t="shared" si="30"/>
        <v>119400</v>
      </c>
      <c r="N1760" s="42" t="s">
        <v>17</v>
      </c>
      <c r="O1760" s="40"/>
      <c r="P1760" s="40" t="s">
        <v>4268</v>
      </c>
      <c r="Q1760" s="40" t="b">
        <v>0</v>
      </c>
      <c r="R1760" s="40" t="s">
        <v>4254</v>
      </c>
      <c r="S1760" s="40"/>
      <c r="T1760" s="40" t="e">
        <v>#N/A</v>
      </c>
      <c r="U1760" s="15">
        <v>119400</v>
      </c>
      <c r="V1760" s="15">
        <v>0</v>
      </c>
      <c r="W1760" s="15">
        <v>0</v>
      </c>
      <c r="X1760" s="15"/>
      <c r="Y1760" s="15"/>
      <c r="Z1760" s="15">
        <v>119400</v>
      </c>
      <c r="AA1760" s="15">
        <v>0</v>
      </c>
      <c r="AB1760" s="15">
        <v>0</v>
      </c>
      <c r="AC1760" s="15">
        <v>119400</v>
      </c>
      <c r="AD1760" s="15">
        <v>119400</v>
      </c>
      <c r="AE1760" s="40">
        <v>1222494367</v>
      </c>
      <c r="AF1760" s="15">
        <v>0</v>
      </c>
      <c r="AG1760" s="40"/>
      <c r="AH1760" s="40"/>
      <c r="AI1760" s="40"/>
      <c r="AJ1760" s="15">
        <v>0</v>
      </c>
      <c r="AK1760" s="40"/>
      <c r="AL1760" s="40"/>
      <c r="AM1760" s="40"/>
      <c r="AN1760" s="41">
        <v>45504</v>
      </c>
    </row>
    <row r="1761" spans="1:40" x14ac:dyDescent="0.35">
      <c r="A1761" s="40">
        <v>835000972</v>
      </c>
      <c r="B1761" s="40" t="s">
        <v>0</v>
      </c>
      <c r="C1761" s="40" t="s">
        <v>1797</v>
      </c>
      <c r="D1761" s="40" t="s">
        <v>22</v>
      </c>
      <c r="E1761" s="40">
        <v>15712</v>
      </c>
      <c r="F1761" s="40" t="s">
        <v>1797</v>
      </c>
      <c r="G1761" s="40" t="s">
        <v>3905</v>
      </c>
      <c r="H1761" s="41">
        <v>45468.241469907574</v>
      </c>
      <c r="I1761" s="41">
        <v>45483.393372372688</v>
      </c>
      <c r="J1761" s="15">
        <v>454887</v>
      </c>
      <c r="K1761" s="12">
        <v>0</v>
      </c>
      <c r="L1761" s="15">
        <v>0</v>
      </c>
      <c r="M1761" s="15">
        <f t="shared" si="30"/>
        <v>454887</v>
      </c>
      <c r="N1761" s="42" t="s">
        <v>17</v>
      </c>
      <c r="O1761" s="40"/>
      <c r="P1761" s="40" t="s">
        <v>4268</v>
      </c>
      <c r="Q1761" s="40" t="b">
        <v>0</v>
      </c>
      <c r="R1761" s="40" t="s">
        <v>4254</v>
      </c>
      <c r="S1761" s="40"/>
      <c r="T1761" s="40" t="e">
        <v>#N/A</v>
      </c>
      <c r="U1761" s="15">
        <v>454887</v>
      </c>
      <c r="V1761" s="15">
        <v>0</v>
      </c>
      <c r="W1761" s="15">
        <v>0</v>
      </c>
      <c r="X1761" s="15"/>
      <c r="Y1761" s="15"/>
      <c r="Z1761" s="15">
        <v>454887</v>
      </c>
      <c r="AA1761" s="15">
        <v>0</v>
      </c>
      <c r="AB1761" s="15">
        <v>0</v>
      </c>
      <c r="AC1761" s="15">
        <v>454887</v>
      </c>
      <c r="AD1761" s="15">
        <v>454887</v>
      </c>
      <c r="AE1761" s="40">
        <v>1222494369</v>
      </c>
      <c r="AF1761" s="15">
        <v>0</v>
      </c>
      <c r="AG1761" s="40"/>
      <c r="AH1761" s="40"/>
      <c r="AI1761" s="40"/>
      <c r="AJ1761" s="15">
        <v>0</v>
      </c>
      <c r="AK1761" s="40"/>
      <c r="AL1761" s="40"/>
      <c r="AM1761" s="40"/>
      <c r="AN1761" s="41">
        <v>45504</v>
      </c>
    </row>
    <row r="1762" spans="1:40" x14ac:dyDescent="0.35">
      <c r="A1762" s="40">
        <v>835000972</v>
      </c>
      <c r="B1762" s="40" t="s">
        <v>0</v>
      </c>
      <c r="C1762" s="40" t="s">
        <v>1798</v>
      </c>
      <c r="D1762" s="40" t="s">
        <v>22</v>
      </c>
      <c r="E1762" s="40">
        <v>15713</v>
      </c>
      <c r="F1762" s="40" t="s">
        <v>1798</v>
      </c>
      <c r="G1762" s="40" t="s">
        <v>3906</v>
      </c>
      <c r="H1762" s="41">
        <v>45468.251388877165</v>
      </c>
      <c r="I1762" s="41">
        <v>45483.394732789355</v>
      </c>
      <c r="J1762" s="15">
        <v>95529</v>
      </c>
      <c r="K1762" s="12">
        <v>0</v>
      </c>
      <c r="L1762" s="15">
        <v>0</v>
      </c>
      <c r="M1762" s="15">
        <f t="shared" si="30"/>
        <v>95529</v>
      </c>
      <c r="N1762" s="42" t="s">
        <v>17</v>
      </c>
      <c r="O1762" s="40"/>
      <c r="P1762" s="40" t="s">
        <v>4268</v>
      </c>
      <c r="Q1762" s="40" t="b">
        <v>0</v>
      </c>
      <c r="R1762" s="40" t="s">
        <v>4254</v>
      </c>
      <c r="S1762" s="40"/>
      <c r="T1762" s="40" t="e">
        <v>#N/A</v>
      </c>
      <c r="U1762" s="15">
        <v>95529</v>
      </c>
      <c r="V1762" s="15">
        <v>0</v>
      </c>
      <c r="W1762" s="15">
        <v>0</v>
      </c>
      <c r="X1762" s="15"/>
      <c r="Y1762" s="15"/>
      <c r="Z1762" s="15">
        <v>95529</v>
      </c>
      <c r="AA1762" s="15">
        <v>0</v>
      </c>
      <c r="AB1762" s="15">
        <v>0</v>
      </c>
      <c r="AC1762" s="15">
        <v>95529</v>
      </c>
      <c r="AD1762" s="15">
        <v>95529</v>
      </c>
      <c r="AE1762" s="40">
        <v>1222494375</v>
      </c>
      <c r="AF1762" s="15">
        <v>0</v>
      </c>
      <c r="AG1762" s="40"/>
      <c r="AH1762" s="40"/>
      <c r="AI1762" s="40"/>
      <c r="AJ1762" s="15">
        <v>0</v>
      </c>
      <c r="AK1762" s="40"/>
      <c r="AL1762" s="40"/>
      <c r="AM1762" s="40"/>
      <c r="AN1762" s="41">
        <v>45504</v>
      </c>
    </row>
    <row r="1763" spans="1:40" x14ac:dyDescent="0.35">
      <c r="A1763" s="40">
        <v>835000972</v>
      </c>
      <c r="B1763" s="40" t="s">
        <v>0</v>
      </c>
      <c r="C1763" s="40" t="s">
        <v>1799</v>
      </c>
      <c r="D1763" s="40" t="s">
        <v>22</v>
      </c>
      <c r="E1763" s="40">
        <v>15762</v>
      </c>
      <c r="F1763" s="40" t="s">
        <v>1799</v>
      </c>
      <c r="G1763" s="40" t="s">
        <v>3907</v>
      </c>
      <c r="H1763" s="41">
        <v>45468.367384247482</v>
      </c>
      <c r="I1763" s="41">
        <v>45483.39602133102</v>
      </c>
      <c r="J1763" s="15">
        <v>127952</v>
      </c>
      <c r="K1763" s="12">
        <v>0</v>
      </c>
      <c r="L1763" s="15">
        <v>0</v>
      </c>
      <c r="M1763" s="15">
        <f t="shared" si="30"/>
        <v>127952</v>
      </c>
      <c r="N1763" s="42" t="s">
        <v>17</v>
      </c>
      <c r="O1763" s="40"/>
      <c r="P1763" s="40" t="s">
        <v>4268</v>
      </c>
      <c r="Q1763" s="40" t="b">
        <v>0</v>
      </c>
      <c r="R1763" s="40" t="s">
        <v>4254</v>
      </c>
      <c r="S1763" s="40"/>
      <c r="T1763" s="40" t="e">
        <v>#N/A</v>
      </c>
      <c r="U1763" s="15">
        <v>127952</v>
      </c>
      <c r="V1763" s="15">
        <v>0</v>
      </c>
      <c r="W1763" s="15">
        <v>0</v>
      </c>
      <c r="X1763" s="15"/>
      <c r="Y1763" s="15"/>
      <c r="Z1763" s="15">
        <v>127952</v>
      </c>
      <c r="AA1763" s="15">
        <v>0</v>
      </c>
      <c r="AB1763" s="15">
        <v>0</v>
      </c>
      <c r="AC1763" s="15">
        <v>127952</v>
      </c>
      <c r="AD1763" s="15">
        <v>127952</v>
      </c>
      <c r="AE1763" s="40">
        <v>1222494392</v>
      </c>
      <c r="AF1763" s="15">
        <v>0</v>
      </c>
      <c r="AG1763" s="40"/>
      <c r="AH1763" s="40"/>
      <c r="AI1763" s="40"/>
      <c r="AJ1763" s="15">
        <v>0</v>
      </c>
      <c r="AK1763" s="40"/>
      <c r="AL1763" s="40"/>
      <c r="AM1763" s="40"/>
      <c r="AN1763" s="41">
        <v>45504</v>
      </c>
    </row>
    <row r="1764" spans="1:40" x14ac:dyDescent="0.35">
      <c r="A1764" s="40">
        <v>835000972</v>
      </c>
      <c r="B1764" s="40" t="s">
        <v>0</v>
      </c>
      <c r="C1764" s="40" t="s">
        <v>1800</v>
      </c>
      <c r="D1764" s="40" t="s">
        <v>22</v>
      </c>
      <c r="E1764" s="40">
        <v>15806</v>
      </c>
      <c r="F1764" s="40" t="s">
        <v>1800</v>
      </c>
      <c r="G1764" s="40" t="s">
        <v>3908</v>
      </c>
      <c r="H1764" s="41">
        <v>45468.457256932743</v>
      </c>
      <c r="I1764" s="41">
        <v>45483.397741053239</v>
      </c>
      <c r="J1764" s="15">
        <v>296085</v>
      </c>
      <c r="K1764" s="12">
        <v>0</v>
      </c>
      <c r="L1764" s="15">
        <v>0</v>
      </c>
      <c r="M1764" s="15">
        <f t="shared" si="30"/>
        <v>296085</v>
      </c>
      <c r="N1764" s="42" t="s">
        <v>17</v>
      </c>
      <c r="O1764" s="40"/>
      <c r="P1764" s="40" t="s">
        <v>4268</v>
      </c>
      <c r="Q1764" s="40" t="b">
        <v>0</v>
      </c>
      <c r="R1764" s="40" t="s">
        <v>4254</v>
      </c>
      <c r="S1764" s="40"/>
      <c r="T1764" s="40" t="e">
        <v>#N/A</v>
      </c>
      <c r="U1764" s="15">
        <v>296085</v>
      </c>
      <c r="V1764" s="15">
        <v>0</v>
      </c>
      <c r="W1764" s="15">
        <v>0</v>
      </c>
      <c r="X1764" s="15"/>
      <c r="Y1764" s="15"/>
      <c r="Z1764" s="15">
        <v>296085</v>
      </c>
      <c r="AA1764" s="15">
        <v>0</v>
      </c>
      <c r="AB1764" s="15">
        <v>0</v>
      </c>
      <c r="AC1764" s="15">
        <v>296085</v>
      </c>
      <c r="AD1764" s="15">
        <v>296085</v>
      </c>
      <c r="AE1764" s="40">
        <v>1222494394</v>
      </c>
      <c r="AF1764" s="15">
        <v>0</v>
      </c>
      <c r="AG1764" s="40"/>
      <c r="AH1764" s="40"/>
      <c r="AI1764" s="40"/>
      <c r="AJ1764" s="15">
        <v>0</v>
      </c>
      <c r="AK1764" s="40"/>
      <c r="AL1764" s="40"/>
      <c r="AM1764" s="40"/>
      <c r="AN1764" s="41">
        <v>45504</v>
      </c>
    </row>
    <row r="1765" spans="1:40" x14ac:dyDescent="0.35">
      <c r="A1765" s="40">
        <v>835000972</v>
      </c>
      <c r="B1765" s="40" t="s">
        <v>0</v>
      </c>
      <c r="C1765" s="40" t="s">
        <v>1801</v>
      </c>
      <c r="D1765" s="40" t="s">
        <v>22</v>
      </c>
      <c r="E1765" s="40">
        <v>15814</v>
      </c>
      <c r="F1765" s="40" t="s">
        <v>1801</v>
      </c>
      <c r="G1765" s="40" t="s">
        <v>3909</v>
      </c>
      <c r="H1765" s="41">
        <v>45468.462511562277</v>
      </c>
      <c r="I1765" s="41">
        <v>45483.439122418982</v>
      </c>
      <c r="J1765" s="15">
        <v>346970</v>
      </c>
      <c r="K1765" s="12">
        <v>0</v>
      </c>
      <c r="L1765" s="15">
        <v>0</v>
      </c>
      <c r="M1765" s="15">
        <f t="shared" si="30"/>
        <v>346970</v>
      </c>
      <c r="N1765" s="42" t="s">
        <v>17</v>
      </c>
      <c r="O1765" s="40"/>
      <c r="P1765" s="40" t="s">
        <v>4268</v>
      </c>
      <c r="Q1765" s="40" t="b">
        <v>0</v>
      </c>
      <c r="R1765" s="40" t="s">
        <v>4254</v>
      </c>
      <c r="S1765" s="40"/>
      <c r="T1765" s="40" t="e">
        <v>#N/A</v>
      </c>
      <c r="U1765" s="15">
        <v>346970</v>
      </c>
      <c r="V1765" s="15">
        <v>0</v>
      </c>
      <c r="W1765" s="15">
        <v>0</v>
      </c>
      <c r="X1765" s="15"/>
      <c r="Y1765" s="15"/>
      <c r="Z1765" s="15">
        <v>346970</v>
      </c>
      <c r="AA1765" s="15">
        <v>0</v>
      </c>
      <c r="AB1765" s="15">
        <v>0</v>
      </c>
      <c r="AC1765" s="15">
        <v>346970</v>
      </c>
      <c r="AD1765" s="15">
        <v>346970</v>
      </c>
      <c r="AE1765" s="40">
        <v>1222494399</v>
      </c>
      <c r="AF1765" s="15">
        <v>0</v>
      </c>
      <c r="AG1765" s="40"/>
      <c r="AH1765" s="40"/>
      <c r="AI1765" s="40"/>
      <c r="AJ1765" s="15">
        <v>0</v>
      </c>
      <c r="AK1765" s="40"/>
      <c r="AL1765" s="40"/>
      <c r="AM1765" s="40"/>
      <c r="AN1765" s="41">
        <v>45504</v>
      </c>
    </row>
    <row r="1766" spans="1:40" x14ac:dyDescent="0.35">
      <c r="A1766" s="40">
        <v>835000972</v>
      </c>
      <c r="B1766" s="40" t="s">
        <v>0</v>
      </c>
      <c r="C1766" s="40" t="s">
        <v>1802</v>
      </c>
      <c r="D1766" s="40" t="s">
        <v>22</v>
      </c>
      <c r="E1766" s="40">
        <v>15816</v>
      </c>
      <c r="F1766" s="40" t="s">
        <v>1802</v>
      </c>
      <c r="G1766" s="40" t="s">
        <v>3910</v>
      </c>
      <c r="H1766" s="41">
        <v>45468.465868044179</v>
      </c>
      <c r="I1766" s="41">
        <v>45483.440273761575</v>
      </c>
      <c r="J1766" s="15">
        <v>809567</v>
      </c>
      <c r="K1766" s="12">
        <v>0</v>
      </c>
      <c r="L1766" s="15">
        <v>0</v>
      </c>
      <c r="M1766" s="15">
        <f t="shared" si="30"/>
        <v>809567</v>
      </c>
      <c r="N1766" s="42" t="s">
        <v>17</v>
      </c>
      <c r="O1766" s="40"/>
      <c r="P1766" s="40" t="s">
        <v>4268</v>
      </c>
      <c r="Q1766" s="40" t="b">
        <v>0</v>
      </c>
      <c r="R1766" s="40" t="s">
        <v>4254</v>
      </c>
      <c r="S1766" s="40"/>
      <c r="T1766" s="40" t="e">
        <v>#N/A</v>
      </c>
      <c r="U1766" s="15">
        <v>809567</v>
      </c>
      <c r="V1766" s="15">
        <v>0</v>
      </c>
      <c r="W1766" s="15">
        <v>0</v>
      </c>
      <c r="X1766" s="15"/>
      <c r="Y1766" s="15"/>
      <c r="Z1766" s="15">
        <v>809567</v>
      </c>
      <c r="AA1766" s="15">
        <v>0</v>
      </c>
      <c r="AB1766" s="15">
        <v>0</v>
      </c>
      <c r="AC1766" s="15">
        <v>809567</v>
      </c>
      <c r="AD1766" s="15">
        <v>809567</v>
      </c>
      <c r="AE1766" s="40">
        <v>1222494401</v>
      </c>
      <c r="AF1766" s="15">
        <v>0</v>
      </c>
      <c r="AG1766" s="40"/>
      <c r="AH1766" s="40"/>
      <c r="AI1766" s="40"/>
      <c r="AJ1766" s="15">
        <v>0</v>
      </c>
      <c r="AK1766" s="40"/>
      <c r="AL1766" s="40"/>
      <c r="AM1766" s="40"/>
      <c r="AN1766" s="41">
        <v>45504</v>
      </c>
    </row>
    <row r="1767" spans="1:40" x14ac:dyDescent="0.35">
      <c r="A1767" s="40">
        <v>835000972</v>
      </c>
      <c r="B1767" s="40" t="s">
        <v>0</v>
      </c>
      <c r="C1767" s="40" t="s">
        <v>1803</v>
      </c>
      <c r="D1767" s="40" t="s">
        <v>22</v>
      </c>
      <c r="E1767" s="40">
        <v>15821</v>
      </c>
      <c r="F1767" s="40" t="s">
        <v>1803</v>
      </c>
      <c r="G1767" s="40" t="s">
        <v>3911</v>
      </c>
      <c r="H1767" s="41">
        <v>45468.475648136344</v>
      </c>
      <c r="I1767" s="41">
        <v>45483.444937384258</v>
      </c>
      <c r="J1767" s="15">
        <v>299912</v>
      </c>
      <c r="K1767" s="12">
        <v>0</v>
      </c>
      <c r="L1767" s="15">
        <v>0</v>
      </c>
      <c r="M1767" s="15">
        <f t="shared" si="30"/>
        <v>299912</v>
      </c>
      <c r="N1767" s="42" t="s">
        <v>17</v>
      </c>
      <c r="O1767" s="40"/>
      <c r="P1767" s="40" t="s">
        <v>4268</v>
      </c>
      <c r="Q1767" s="40" t="b">
        <v>0</v>
      </c>
      <c r="R1767" s="40" t="s">
        <v>4254</v>
      </c>
      <c r="S1767" s="40"/>
      <c r="T1767" s="40" t="e">
        <v>#N/A</v>
      </c>
      <c r="U1767" s="15">
        <v>299912</v>
      </c>
      <c r="V1767" s="15">
        <v>0</v>
      </c>
      <c r="W1767" s="15">
        <v>0</v>
      </c>
      <c r="X1767" s="15"/>
      <c r="Y1767" s="15"/>
      <c r="Z1767" s="15">
        <v>299912</v>
      </c>
      <c r="AA1767" s="15">
        <v>0</v>
      </c>
      <c r="AB1767" s="15">
        <v>0</v>
      </c>
      <c r="AC1767" s="15">
        <v>299912</v>
      </c>
      <c r="AD1767" s="15">
        <v>299912</v>
      </c>
      <c r="AE1767" s="40">
        <v>1222494407</v>
      </c>
      <c r="AF1767" s="15">
        <v>0</v>
      </c>
      <c r="AG1767" s="40"/>
      <c r="AH1767" s="40"/>
      <c r="AI1767" s="40"/>
      <c r="AJ1767" s="15">
        <v>0</v>
      </c>
      <c r="AK1767" s="40"/>
      <c r="AL1767" s="40"/>
      <c r="AM1767" s="40"/>
      <c r="AN1767" s="41">
        <v>45504</v>
      </c>
    </row>
    <row r="1768" spans="1:40" x14ac:dyDescent="0.35">
      <c r="A1768" s="40">
        <v>835000972</v>
      </c>
      <c r="B1768" s="40" t="s">
        <v>0</v>
      </c>
      <c r="C1768" s="40" t="s">
        <v>1804</v>
      </c>
      <c r="D1768" s="40" t="s">
        <v>22</v>
      </c>
      <c r="E1768" s="40">
        <v>15861</v>
      </c>
      <c r="F1768" s="40" t="s">
        <v>1804</v>
      </c>
      <c r="G1768" s="40" t="s">
        <v>3912</v>
      </c>
      <c r="H1768" s="41">
        <v>45468.577106469776</v>
      </c>
      <c r="I1768" s="41">
        <v>45483.446809606481</v>
      </c>
      <c r="J1768" s="15">
        <v>250894</v>
      </c>
      <c r="K1768" s="12">
        <v>0</v>
      </c>
      <c r="L1768" s="15">
        <v>0</v>
      </c>
      <c r="M1768" s="15">
        <f t="shared" si="30"/>
        <v>250894</v>
      </c>
      <c r="N1768" s="42" t="s">
        <v>17</v>
      </c>
      <c r="O1768" s="40"/>
      <c r="P1768" s="40" t="s">
        <v>4268</v>
      </c>
      <c r="Q1768" s="40" t="b">
        <v>0</v>
      </c>
      <c r="R1768" s="40" t="s">
        <v>4254</v>
      </c>
      <c r="S1768" s="40"/>
      <c r="T1768" s="40" t="e">
        <v>#N/A</v>
      </c>
      <c r="U1768" s="15">
        <v>250894</v>
      </c>
      <c r="V1768" s="15">
        <v>0</v>
      </c>
      <c r="W1768" s="15">
        <v>0</v>
      </c>
      <c r="X1768" s="15"/>
      <c r="Y1768" s="15"/>
      <c r="Z1768" s="15">
        <v>250894</v>
      </c>
      <c r="AA1768" s="15">
        <v>0</v>
      </c>
      <c r="AB1768" s="15">
        <v>0</v>
      </c>
      <c r="AC1768" s="15">
        <v>250894</v>
      </c>
      <c r="AD1768" s="15">
        <v>250894</v>
      </c>
      <c r="AE1768" s="40">
        <v>1222494409</v>
      </c>
      <c r="AF1768" s="15">
        <v>0</v>
      </c>
      <c r="AG1768" s="40"/>
      <c r="AH1768" s="40"/>
      <c r="AI1768" s="40"/>
      <c r="AJ1768" s="15">
        <v>0</v>
      </c>
      <c r="AK1768" s="40"/>
      <c r="AL1768" s="40"/>
      <c r="AM1768" s="40"/>
      <c r="AN1768" s="41">
        <v>45504</v>
      </c>
    </row>
    <row r="1769" spans="1:40" x14ac:dyDescent="0.35">
      <c r="A1769" s="40">
        <v>835000972</v>
      </c>
      <c r="B1769" s="40" t="s">
        <v>0</v>
      </c>
      <c r="C1769" s="40" t="s">
        <v>1805</v>
      </c>
      <c r="D1769" s="40" t="s">
        <v>22</v>
      </c>
      <c r="E1769" s="40">
        <v>15868</v>
      </c>
      <c r="F1769" s="40" t="s">
        <v>1805</v>
      </c>
      <c r="G1769" s="40" t="s">
        <v>3913</v>
      </c>
      <c r="H1769" s="41">
        <v>45468.589201377239</v>
      </c>
      <c r="I1769" s="41">
        <v>45483.449629745373</v>
      </c>
      <c r="J1769" s="15">
        <v>275519</v>
      </c>
      <c r="K1769" s="12">
        <v>0</v>
      </c>
      <c r="L1769" s="15">
        <v>0</v>
      </c>
      <c r="M1769" s="15">
        <f t="shared" si="30"/>
        <v>275519</v>
      </c>
      <c r="N1769" s="42" t="s">
        <v>17</v>
      </c>
      <c r="O1769" s="40"/>
      <c r="P1769" s="40" t="s">
        <v>4268</v>
      </c>
      <c r="Q1769" s="40" t="b">
        <v>0</v>
      </c>
      <c r="R1769" s="40" t="s">
        <v>4254</v>
      </c>
      <c r="S1769" s="40"/>
      <c r="T1769" s="40" t="e">
        <v>#N/A</v>
      </c>
      <c r="U1769" s="15">
        <v>275519</v>
      </c>
      <c r="V1769" s="15">
        <v>0</v>
      </c>
      <c r="W1769" s="15">
        <v>0</v>
      </c>
      <c r="X1769" s="15"/>
      <c r="Y1769" s="15"/>
      <c r="Z1769" s="15">
        <v>275519</v>
      </c>
      <c r="AA1769" s="15">
        <v>0</v>
      </c>
      <c r="AB1769" s="15">
        <v>0</v>
      </c>
      <c r="AC1769" s="15">
        <v>275519</v>
      </c>
      <c r="AD1769" s="15">
        <v>275519</v>
      </c>
      <c r="AE1769" s="40">
        <v>1222494413</v>
      </c>
      <c r="AF1769" s="15">
        <v>0</v>
      </c>
      <c r="AG1769" s="40"/>
      <c r="AH1769" s="40"/>
      <c r="AI1769" s="40"/>
      <c r="AJ1769" s="15">
        <v>0</v>
      </c>
      <c r="AK1769" s="40"/>
      <c r="AL1769" s="40"/>
      <c r="AM1769" s="40"/>
      <c r="AN1769" s="41">
        <v>45504</v>
      </c>
    </row>
    <row r="1770" spans="1:40" x14ac:dyDescent="0.35">
      <c r="A1770" s="40">
        <v>835000972</v>
      </c>
      <c r="B1770" s="40" t="s">
        <v>0</v>
      </c>
      <c r="C1770" s="40" t="s">
        <v>1806</v>
      </c>
      <c r="D1770" s="40" t="s">
        <v>22</v>
      </c>
      <c r="E1770" s="40">
        <v>15875</v>
      </c>
      <c r="F1770" s="40" t="s">
        <v>1806</v>
      </c>
      <c r="G1770" s="40" t="s">
        <v>3914</v>
      </c>
      <c r="H1770" s="41">
        <v>45468.601655080914</v>
      </c>
      <c r="I1770" s="41">
        <v>45476.642795405096</v>
      </c>
      <c r="J1770" s="15">
        <v>314757</v>
      </c>
      <c r="K1770" s="12">
        <v>0</v>
      </c>
      <c r="L1770" s="15">
        <v>0</v>
      </c>
      <c r="M1770" s="15">
        <f t="shared" si="30"/>
        <v>314757</v>
      </c>
      <c r="N1770" s="42" t="s">
        <v>17</v>
      </c>
      <c r="O1770" s="40"/>
      <c r="P1770" s="40" t="s">
        <v>4268</v>
      </c>
      <c r="Q1770" s="40" t="b">
        <v>0</v>
      </c>
      <c r="R1770" s="40" t="s">
        <v>4254</v>
      </c>
      <c r="S1770" s="40"/>
      <c r="T1770" s="40" t="e">
        <v>#N/A</v>
      </c>
      <c r="U1770" s="15">
        <v>314757</v>
      </c>
      <c r="V1770" s="15">
        <v>0</v>
      </c>
      <c r="W1770" s="15">
        <v>0</v>
      </c>
      <c r="X1770" s="15"/>
      <c r="Y1770" s="15"/>
      <c r="Z1770" s="15">
        <v>314757</v>
      </c>
      <c r="AA1770" s="15">
        <v>0</v>
      </c>
      <c r="AB1770" s="15">
        <v>0</v>
      </c>
      <c r="AC1770" s="15">
        <v>314757</v>
      </c>
      <c r="AD1770" s="15">
        <v>314757</v>
      </c>
      <c r="AE1770" s="40">
        <v>1222494418</v>
      </c>
      <c r="AF1770" s="15">
        <v>0</v>
      </c>
      <c r="AG1770" s="40"/>
      <c r="AH1770" s="40"/>
      <c r="AI1770" s="40"/>
      <c r="AJ1770" s="15">
        <v>0</v>
      </c>
      <c r="AK1770" s="40"/>
      <c r="AL1770" s="40"/>
      <c r="AM1770" s="40"/>
      <c r="AN1770" s="41">
        <v>45504</v>
      </c>
    </row>
    <row r="1771" spans="1:40" x14ac:dyDescent="0.35">
      <c r="A1771" s="40">
        <v>835000972</v>
      </c>
      <c r="B1771" s="40" t="s">
        <v>0</v>
      </c>
      <c r="C1771" s="40" t="s">
        <v>1807</v>
      </c>
      <c r="D1771" s="40" t="s">
        <v>22</v>
      </c>
      <c r="E1771" s="40">
        <v>15910</v>
      </c>
      <c r="F1771" s="40" t="s">
        <v>1807</v>
      </c>
      <c r="G1771" s="40" t="s">
        <v>3915</v>
      </c>
      <c r="H1771" s="41">
        <v>45468.672349537257</v>
      </c>
      <c r="I1771" s="41">
        <v>45483.406872916668</v>
      </c>
      <c r="J1771" s="15">
        <v>415248</v>
      </c>
      <c r="K1771" s="12">
        <v>0</v>
      </c>
      <c r="L1771" s="15">
        <v>0</v>
      </c>
      <c r="M1771" s="15">
        <f t="shared" si="30"/>
        <v>415248</v>
      </c>
      <c r="N1771" s="42" t="s">
        <v>17</v>
      </c>
      <c r="O1771" s="40"/>
      <c r="P1771" s="40" t="s">
        <v>4268</v>
      </c>
      <c r="Q1771" s="40" t="b">
        <v>0</v>
      </c>
      <c r="R1771" s="40" t="s">
        <v>4254</v>
      </c>
      <c r="S1771" s="40"/>
      <c r="T1771" s="40" t="e">
        <v>#N/A</v>
      </c>
      <c r="U1771" s="15">
        <v>415248</v>
      </c>
      <c r="V1771" s="15">
        <v>0</v>
      </c>
      <c r="W1771" s="15">
        <v>0</v>
      </c>
      <c r="X1771" s="15"/>
      <c r="Y1771" s="15"/>
      <c r="Z1771" s="15">
        <v>415248</v>
      </c>
      <c r="AA1771" s="15">
        <v>0</v>
      </c>
      <c r="AB1771" s="15">
        <v>0</v>
      </c>
      <c r="AC1771" s="15">
        <v>415248</v>
      </c>
      <c r="AD1771" s="15">
        <v>415248</v>
      </c>
      <c r="AE1771" s="40">
        <v>1222494430</v>
      </c>
      <c r="AF1771" s="15">
        <v>0</v>
      </c>
      <c r="AG1771" s="40"/>
      <c r="AH1771" s="40"/>
      <c r="AI1771" s="40"/>
      <c r="AJ1771" s="15">
        <v>0</v>
      </c>
      <c r="AK1771" s="40"/>
      <c r="AL1771" s="40"/>
      <c r="AM1771" s="40"/>
      <c r="AN1771" s="41">
        <v>45504</v>
      </c>
    </row>
    <row r="1772" spans="1:40" x14ac:dyDescent="0.35">
      <c r="A1772" s="40">
        <v>835000972</v>
      </c>
      <c r="B1772" s="40" t="s">
        <v>0</v>
      </c>
      <c r="C1772" s="40" t="s">
        <v>1808</v>
      </c>
      <c r="D1772" s="40" t="s">
        <v>22</v>
      </c>
      <c r="E1772" s="40">
        <v>15916</v>
      </c>
      <c r="F1772" s="40" t="s">
        <v>1808</v>
      </c>
      <c r="G1772" s="40" t="s">
        <v>3916</v>
      </c>
      <c r="H1772" s="41">
        <v>45468.683530092705</v>
      </c>
      <c r="I1772" s="41">
        <v>45483.455461111109</v>
      </c>
      <c r="J1772" s="15">
        <v>388319</v>
      </c>
      <c r="K1772" s="12">
        <v>0</v>
      </c>
      <c r="L1772" s="15">
        <v>0</v>
      </c>
      <c r="M1772" s="15">
        <f t="shared" si="30"/>
        <v>388319</v>
      </c>
      <c r="N1772" s="42" t="s">
        <v>17</v>
      </c>
      <c r="O1772" s="40"/>
      <c r="P1772" s="40" t="s">
        <v>4268</v>
      </c>
      <c r="Q1772" s="40" t="b">
        <v>0</v>
      </c>
      <c r="R1772" s="40" t="s">
        <v>4254</v>
      </c>
      <c r="S1772" s="40"/>
      <c r="T1772" s="40" t="e">
        <v>#N/A</v>
      </c>
      <c r="U1772" s="15">
        <v>388319</v>
      </c>
      <c r="V1772" s="15">
        <v>0</v>
      </c>
      <c r="W1772" s="15">
        <v>0</v>
      </c>
      <c r="X1772" s="15"/>
      <c r="Y1772" s="15"/>
      <c r="Z1772" s="15">
        <v>388319</v>
      </c>
      <c r="AA1772" s="15">
        <v>0</v>
      </c>
      <c r="AB1772" s="15">
        <v>0</v>
      </c>
      <c r="AC1772" s="15">
        <v>388319</v>
      </c>
      <c r="AD1772" s="15">
        <v>388319</v>
      </c>
      <c r="AE1772" s="40">
        <v>1222494431</v>
      </c>
      <c r="AF1772" s="15">
        <v>0</v>
      </c>
      <c r="AG1772" s="40"/>
      <c r="AH1772" s="40"/>
      <c r="AI1772" s="40"/>
      <c r="AJ1772" s="15">
        <v>0</v>
      </c>
      <c r="AK1772" s="40"/>
      <c r="AL1772" s="40"/>
      <c r="AM1772" s="40"/>
      <c r="AN1772" s="41">
        <v>45504</v>
      </c>
    </row>
    <row r="1773" spans="1:40" x14ac:dyDescent="0.35">
      <c r="A1773" s="40">
        <v>835000972</v>
      </c>
      <c r="B1773" s="40" t="s">
        <v>0</v>
      </c>
      <c r="C1773" s="40" t="s">
        <v>1809</v>
      </c>
      <c r="D1773" s="40" t="s">
        <v>22</v>
      </c>
      <c r="E1773" s="40">
        <v>15930</v>
      </c>
      <c r="F1773" s="40" t="s">
        <v>1809</v>
      </c>
      <c r="G1773" s="40" t="s">
        <v>3917</v>
      </c>
      <c r="H1773" s="41">
        <v>45468.718402777798</v>
      </c>
      <c r="I1773" s="41">
        <v>45476.64489019676</v>
      </c>
      <c r="J1773" s="15">
        <v>92362</v>
      </c>
      <c r="K1773" s="12">
        <v>0</v>
      </c>
      <c r="L1773" s="15">
        <v>0</v>
      </c>
      <c r="M1773" s="15">
        <f t="shared" si="30"/>
        <v>92362</v>
      </c>
      <c r="N1773" s="42" t="s">
        <v>17</v>
      </c>
      <c r="O1773" s="40"/>
      <c r="P1773" s="40" t="s">
        <v>4268</v>
      </c>
      <c r="Q1773" s="40" t="b">
        <v>0</v>
      </c>
      <c r="R1773" s="40" t="s">
        <v>4254</v>
      </c>
      <c r="S1773" s="40"/>
      <c r="T1773" s="40" t="e">
        <v>#N/A</v>
      </c>
      <c r="U1773" s="15">
        <v>92362</v>
      </c>
      <c r="V1773" s="15">
        <v>0</v>
      </c>
      <c r="W1773" s="15">
        <v>0</v>
      </c>
      <c r="X1773" s="15"/>
      <c r="Y1773" s="15"/>
      <c r="Z1773" s="15">
        <v>92362</v>
      </c>
      <c r="AA1773" s="15">
        <v>0</v>
      </c>
      <c r="AB1773" s="15">
        <v>0</v>
      </c>
      <c r="AC1773" s="15">
        <v>92362</v>
      </c>
      <c r="AD1773" s="15">
        <v>92362</v>
      </c>
      <c r="AE1773" s="40">
        <v>1222494426</v>
      </c>
      <c r="AF1773" s="15">
        <v>0</v>
      </c>
      <c r="AG1773" s="40"/>
      <c r="AH1773" s="40"/>
      <c r="AI1773" s="40"/>
      <c r="AJ1773" s="15">
        <v>0</v>
      </c>
      <c r="AK1773" s="40"/>
      <c r="AL1773" s="40"/>
      <c r="AM1773" s="40"/>
      <c r="AN1773" s="41">
        <v>45504</v>
      </c>
    </row>
    <row r="1774" spans="1:40" x14ac:dyDescent="0.35">
      <c r="A1774" s="40">
        <v>835000972</v>
      </c>
      <c r="B1774" s="40" t="s">
        <v>0</v>
      </c>
      <c r="C1774" s="40" t="s">
        <v>1810</v>
      </c>
      <c r="D1774" s="40" t="s">
        <v>22</v>
      </c>
      <c r="E1774" s="40">
        <v>15942</v>
      </c>
      <c r="F1774" s="40" t="s">
        <v>1810</v>
      </c>
      <c r="G1774" s="40" t="s">
        <v>3918</v>
      </c>
      <c r="H1774" s="41">
        <v>45468.749479166698</v>
      </c>
      <c r="I1774" s="41">
        <v>45483.457205671293</v>
      </c>
      <c r="J1774" s="15">
        <v>194325</v>
      </c>
      <c r="K1774" s="12">
        <v>0</v>
      </c>
      <c r="L1774" s="15">
        <v>0</v>
      </c>
      <c r="M1774" s="15">
        <f t="shared" si="30"/>
        <v>194325</v>
      </c>
      <c r="N1774" s="42" t="s">
        <v>17</v>
      </c>
      <c r="O1774" s="40"/>
      <c r="P1774" s="40" t="s">
        <v>4268</v>
      </c>
      <c r="Q1774" s="40" t="b">
        <v>0</v>
      </c>
      <c r="R1774" s="40" t="s">
        <v>4254</v>
      </c>
      <c r="S1774" s="40"/>
      <c r="T1774" s="40" t="e">
        <v>#N/A</v>
      </c>
      <c r="U1774" s="15">
        <v>194325</v>
      </c>
      <c r="V1774" s="15">
        <v>0</v>
      </c>
      <c r="W1774" s="15">
        <v>0</v>
      </c>
      <c r="X1774" s="15"/>
      <c r="Y1774" s="15"/>
      <c r="Z1774" s="15">
        <v>194325</v>
      </c>
      <c r="AA1774" s="15">
        <v>0</v>
      </c>
      <c r="AB1774" s="15">
        <v>0</v>
      </c>
      <c r="AC1774" s="15">
        <v>194325</v>
      </c>
      <c r="AD1774" s="15">
        <v>194325</v>
      </c>
      <c r="AE1774" s="40">
        <v>1222494427</v>
      </c>
      <c r="AF1774" s="15">
        <v>0</v>
      </c>
      <c r="AG1774" s="40"/>
      <c r="AH1774" s="40"/>
      <c r="AI1774" s="40"/>
      <c r="AJ1774" s="15">
        <v>0</v>
      </c>
      <c r="AK1774" s="40"/>
      <c r="AL1774" s="40"/>
      <c r="AM1774" s="40"/>
      <c r="AN1774" s="41">
        <v>45504</v>
      </c>
    </row>
    <row r="1775" spans="1:40" x14ac:dyDescent="0.35">
      <c r="A1775" s="40">
        <v>835000972</v>
      </c>
      <c r="B1775" s="40" t="s">
        <v>0</v>
      </c>
      <c r="C1775" s="40" t="s">
        <v>1811</v>
      </c>
      <c r="D1775" s="40" t="s">
        <v>22</v>
      </c>
      <c r="E1775" s="40">
        <v>15945</v>
      </c>
      <c r="F1775" s="40" t="s">
        <v>1811</v>
      </c>
      <c r="G1775" s="40" t="s">
        <v>3919</v>
      </c>
      <c r="H1775" s="41">
        <v>45468.765219895635</v>
      </c>
      <c r="I1775" s="41">
        <v>45483.459367708332</v>
      </c>
      <c r="J1775" s="15">
        <v>341407</v>
      </c>
      <c r="K1775" s="12">
        <v>0</v>
      </c>
      <c r="L1775" s="15">
        <v>0</v>
      </c>
      <c r="M1775" s="15">
        <f t="shared" si="30"/>
        <v>341407</v>
      </c>
      <c r="N1775" s="42" t="s">
        <v>17</v>
      </c>
      <c r="O1775" s="40"/>
      <c r="P1775" s="40" t="s">
        <v>4268</v>
      </c>
      <c r="Q1775" s="40" t="b">
        <v>0</v>
      </c>
      <c r="R1775" s="40" t="s">
        <v>4254</v>
      </c>
      <c r="S1775" s="40"/>
      <c r="T1775" s="40" t="e">
        <v>#N/A</v>
      </c>
      <c r="U1775" s="15">
        <v>341407</v>
      </c>
      <c r="V1775" s="15">
        <v>0</v>
      </c>
      <c r="W1775" s="15">
        <v>0</v>
      </c>
      <c r="X1775" s="15"/>
      <c r="Y1775" s="15"/>
      <c r="Z1775" s="15">
        <v>341407</v>
      </c>
      <c r="AA1775" s="15">
        <v>0</v>
      </c>
      <c r="AB1775" s="15">
        <v>0</v>
      </c>
      <c r="AC1775" s="15">
        <v>341407</v>
      </c>
      <c r="AD1775" s="15">
        <v>341407</v>
      </c>
      <c r="AE1775" s="40">
        <v>1222494429</v>
      </c>
      <c r="AF1775" s="15">
        <v>0</v>
      </c>
      <c r="AG1775" s="40"/>
      <c r="AH1775" s="40"/>
      <c r="AI1775" s="40"/>
      <c r="AJ1775" s="15">
        <v>0</v>
      </c>
      <c r="AK1775" s="40"/>
      <c r="AL1775" s="40"/>
      <c r="AM1775" s="40"/>
      <c r="AN1775" s="41">
        <v>45504</v>
      </c>
    </row>
    <row r="1776" spans="1:40" x14ac:dyDescent="0.35">
      <c r="A1776" s="40">
        <v>835000972</v>
      </c>
      <c r="B1776" s="40" t="s">
        <v>0</v>
      </c>
      <c r="C1776" s="40" t="s">
        <v>1812</v>
      </c>
      <c r="D1776" s="40" t="s">
        <v>22</v>
      </c>
      <c r="E1776" s="40">
        <v>15954</v>
      </c>
      <c r="F1776" s="40" t="s">
        <v>1812</v>
      </c>
      <c r="G1776" s="40" t="s">
        <v>3920</v>
      </c>
      <c r="H1776" s="41">
        <v>45468.841643507127</v>
      </c>
      <c r="I1776" s="41">
        <v>45483.464846608797</v>
      </c>
      <c r="J1776" s="15">
        <v>332893</v>
      </c>
      <c r="K1776" s="12">
        <v>0</v>
      </c>
      <c r="L1776" s="15">
        <v>0</v>
      </c>
      <c r="M1776" s="15">
        <f t="shared" si="30"/>
        <v>332893</v>
      </c>
      <c r="N1776" s="42" t="s">
        <v>17</v>
      </c>
      <c r="O1776" s="40"/>
      <c r="P1776" s="40" t="s">
        <v>4268</v>
      </c>
      <c r="Q1776" s="40" t="b">
        <v>0</v>
      </c>
      <c r="R1776" s="40" t="s">
        <v>4254</v>
      </c>
      <c r="S1776" s="40"/>
      <c r="T1776" s="40" t="e">
        <v>#N/A</v>
      </c>
      <c r="U1776" s="15">
        <v>332893</v>
      </c>
      <c r="V1776" s="15">
        <v>0</v>
      </c>
      <c r="W1776" s="15">
        <v>0</v>
      </c>
      <c r="X1776" s="15"/>
      <c r="Y1776" s="15"/>
      <c r="Z1776" s="15">
        <v>332893</v>
      </c>
      <c r="AA1776" s="15">
        <v>0</v>
      </c>
      <c r="AB1776" s="15">
        <v>0</v>
      </c>
      <c r="AC1776" s="15">
        <v>332893</v>
      </c>
      <c r="AD1776" s="15">
        <v>332893</v>
      </c>
      <c r="AE1776" s="40">
        <v>1222494432</v>
      </c>
      <c r="AF1776" s="15">
        <v>0</v>
      </c>
      <c r="AG1776" s="40"/>
      <c r="AH1776" s="40"/>
      <c r="AI1776" s="40"/>
      <c r="AJ1776" s="15">
        <v>0</v>
      </c>
      <c r="AK1776" s="40"/>
      <c r="AL1776" s="40"/>
      <c r="AM1776" s="40"/>
      <c r="AN1776" s="41">
        <v>45504</v>
      </c>
    </row>
    <row r="1777" spans="1:40" x14ac:dyDescent="0.35">
      <c r="A1777" s="40">
        <v>835000972</v>
      </c>
      <c r="B1777" s="40" t="s">
        <v>0</v>
      </c>
      <c r="C1777" s="40" t="s">
        <v>1813</v>
      </c>
      <c r="D1777" s="40" t="s">
        <v>22</v>
      </c>
      <c r="E1777" s="40">
        <v>15958</v>
      </c>
      <c r="F1777" s="40" t="s">
        <v>1813</v>
      </c>
      <c r="G1777" s="40" t="s">
        <v>3921</v>
      </c>
      <c r="H1777" s="41">
        <v>45468.85082174791</v>
      </c>
      <c r="I1777" s="41">
        <v>45483.408455439814</v>
      </c>
      <c r="J1777" s="15">
        <v>250957</v>
      </c>
      <c r="K1777" s="12">
        <v>0</v>
      </c>
      <c r="L1777" s="15">
        <v>0</v>
      </c>
      <c r="M1777" s="15">
        <f t="shared" si="30"/>
        <v>250957</v>
      </c>
      <c r="N1777" s="42" t="s">
        <v>17</v>
      </c>
      <c r="O1777" s="40"/>
      <c r="P1777" s="40" t="s">
        <v>4268</v>
      </c>
      <c r="Q1777" s="40" t="b">
        <v>0</v>
      </c>
      <c r="R1777" s="40" t="s">
        <v>4254</v>
      </c>
      <c r="S1777" s="40"/>
      <c r="T1777" s="40" t="e">
        <v>#N/A</v>
      </c>
      <c r="U1777" s="15">
        <v>250957</v>
      </c>
      <c r="V1777" s="15">
        <v>0</v>
      </c>
      <c r="W1777" s="15">
        <v>0</v>
      </c>
      <c r="X1777" s="15"/>
      <c r="Y1777" s="15"/>
      <c r="Z1777" s="15">
        <v>250957</v>
      </c>
      <c r="AA1777" s="15">
        <v>0</v>
      </c>
      <c r="AB1777" s="15">
        <v>0</v>
      </c>
      <c r="AC1777" s="15">
        <v>250957</v>
      </c>
      <c r="AD1777" s="15">
        <v>250957</v>
      </c>
      <c r="AE1777" s="40">
        <v>1222494433</v>
      </c>
      <c r="AF1777" s="15">
        <v>0</v>
      </c>
      <c r="AG1777" s="40"/>
      <c r="AH1777" s="40"/>
      <c r="AI1777" s="40"/>
      <c r="AJ1777" s="15">
        <v>0</v>
      </c>
      <c r="AK1777" s="40"/>
      <c r="AL1777" s="40"/>
      <c r="AM1777" s="40"/>
      <c r="AN1777" s="41">
        <v>45504</v>
      </c>
    </row>
    <row r="1778" spans="1:40" x14ac:dyDescent="0.35">
      <c r="A1778" s="40">
        <v>835000972</v>
      </c>
      <c r="B1778" s="40" t="s">
        <v>0</v>
      </c>
      <c r="C1778" s="40" t="s">
        <v>1814</v>
      </c>
      <c r="D1778" s="40" t="s">
        <v>22</v>
      </c>
      <c r="E1778" s="40">
        <v>15962</v>
      </c>
      <c r="F1778" s="40" t="s">
        <v>1814</v>
      </c>
      <c r="G1778" s="40" t="s">
        <v>3922</v>
      </c>
      <c r="H1778" s="41">
        <v>45468.935416666791</v>
      </c>
      <c r="I1778" s="41">
        <v>45483.410263078702</v>
      </c>
      <c r="J1778" s="15">
        <v>406044</v>
      </c>
      <c r="K1778" s="12">
        <v>0</v>
      </c>
      <c r="L1778" s="15">
        <v>0</v>
      </c>
      <c r="M1778" s="15">
        <f t="shared" si="30"/>
        <v>406044</v>
      </c>
      <c r="N1778" s="42" t="s">
        <v>17</v>
      </c>
      <c r="O1778" s="40"/>
      <c r="P1778" s="40" t="s">
        <v>4268</v>
      </c>
      <c r="Q1778" s="40" t="b">
        <v>0</v>
      </c>
      <c r="R1778" s="40" t="s">
        <v>4254</v>
      </c>
      <c r="S1778" s="40"/>
      <c r="T1778" s="40" t="e">
        <v>#N/A</v>
      </c>
      <c r="U1778" s="15">
        <v>406044</v>
      </c>
      <c r="V1778" s="15">
        <v>0</v>
      </c>
      <c r="W1778" s="15">
        <v>0</v>
      </c>
      <c r="X1778" s="15"/>
      <c r="Y1778" s="15"/>
      <c r="Z1778" s="15">
        <v>406044</v>
      </c>
      <c r="AA1778" s="15">
        <v>0</v>
      </c>
      <c r="AB1778" s="15">
        <v>0</v>
      </c>
      <c r="AC1778" s="15">
        <v>406044</v>
      </c>
      <c r="AD1778" s="15">
        <v>406044</v>
      </c>
      <c r="AE1778" s="40">
        <v>1222494434</v>
      </c>
      <c r="AF1778" s="15">
        <v>0</v>
      </c>
      <c r="AG1778" s="40"/>
      <c r="AH1778" s="40"/>
      <c r="AI1778" s="40"/>
      <c r="AJ1778" s="15">
        <v>0</v>
      </c>
      <c r="AK1778" s="40"/>
      <c r="AL1778" s="40"/>
      <c r="AM1778" s="40"/>
      <c r="AN1778" s="41">
        <v>45504</v>
      </c>
    </row>
    <row r="1779" spans="1:40" x14ac:dyDescent="0.35">
      <c r="A1779" s="40">
        <v>835000972</v>
      </c>
      <c r="B1779" s="40" t="s">
        <v>0</v>
      </c>
      <c r="C1779" s="40" t="s">
        <v>1815</v>
      </c>
      <c r="D1779" s="40" t="s">
        <v>22</v>
      </c>
      <c r="E1779" s="40">
        <v>15964</v>
      </c>
      <c r="F1779" s="40" t="s">
        <v>1815</v>
      </c>
      <c r="G1779" s="40" t="s">
        <v>3923</v>
      </c>
      <c r="H1779" s="41">
        <v>45468.938368043862</v>
      </c>
      <c r="I1779" s="41">
        <v>45483.469100613424</v>
      </c>
      <c r="J1779" s="15">
        <v>87567</v>
      </c>
      <c r="K1779" s="12">
        <v>0</v>
      </c>
      <c r="L1779" s="15">
        <v>0</v>
      </c>
      <c r="M1779" s="15">
        <f t="shared" si="30"/>
        <v>87567</v>
      </c>
      <c r="N1779" s="42" t="s">
        <v>17</v>
      </c>
      <c r="O1779" s="40"/>
      <c r="P1779" s="40" t="s">
        <v>4268</v>
      </c>
      <c r="Q1779" s="40" t="b">
        <v>0</v>
      </c>
      <c r="R1779" s="40" t="s">
        <v>4254</v>
      </c>
      <c r="S1779" s="40"/>
      <c r="T1779" s="40" t="e">
        <v>#N/A</v>
      </c>
      <c r="U1779" s="15">
        <v>87567</v>
      </c>
      <c r="V1779" s="15">
        <v>0</v>
      </c>
      <c r="W1779" s="15">
        <v>0</v>
      </c>
      <c r="X1779" s="15"/>
      <c r="Y1779" s="15"/>
      <c r="Z1779" s="15">
        <v>87567</v>
      </c>
      <c r="AA1779" s="15">
        <v>0</v>
      </c>
      <c r="AB1779" s="15">
        <v>0</v>
      </c>
      <c r="AC1779" s="15">
        <v>87567</v>
      </c>
      <c r="AD1779" s="15">
        <v>87567</v>
      </c>
      <c r="AE1779" s="40">
        <v>1222494435</v>
      </c>
      <c r="AF1779" s="15">
        <v>0</v>
      </c>
      <c r="AG1779" s="40"/>
      <c r="AH1779" s="40"/>
      <c r="AI1779" s="40"/>
      <c r="AJ1779" s="15">
        <v>0</v>
      </c>
      <c r="AK1779" s="40"/>
      <c r="AL1779" s="40"/>
      <c r="AM1779" s="40"/>
      <c r="AN1779" s="41">
        <v>45504</v>
      </c>
    </row>
    <row r="1780" spans="1:40" x14ac:dyDescent="0.35">
      <c r="A1780" s="40">
        <v>835000972</v>
      </c>
      <c r="B1780" s="40" t="s">
        <v>0</v>
      </c>
      <c r="C1780" s="40" t="s">
        <v>1816</v>
      </c>
      <c r="D1780" s="40" t="s">
        <v>22</v>
      </c>
      <c r="E1780" s="40">
        <v>15967</v>
      </c>
      <c r="F1780" s="40" t="s">
        <v>1816</v>
      </c>
      <c r="G1780" s="40" t="s">
        <v>3924</v>
      </c>
      <c r="H1780" s="41">
        <v>45468.94907407416</v>
      </c>
      <c r="I1780" s="41">
        <v>45483.411337384263</v>
      </c>
      <c r="J1780" s="15">
        <v>87022</v>
      </c>
      <c r="K1780" s="12">
        <v>0</v>
      </c>
      <c r="L1780" s="15">
        <v>0</v>
      </c>
      <c r="M1780" s="15">
        <f t="shared" si="30"/>
        <v>87022</v>
      </c>
      <c r="N1780" s="42" t="s">
        <v>17</v>
      </c>
      <c r="O1780" s="40"/>
      <c r="P1780" s="40" t="s">
        <v>4268</v>
      </c>
      <c r="Q1780" s="40" t="b">
        <v>0</v>
      </c>
      <c r="R1780" s="40" t="s">
        <v>4254</v>
      </c>
      <c r="S1780" s="40"/>
      <c r="T1780" s="40" t="e">
        <v>#N/A</v>
      </c>
      <c r="U1780" s="15">
        <v>87022</v>
      </c>
      <c r="V1780" s="15">
        <v>0</v>
      </c>
      <c r="W1780" s="15">
        <v>0</v>
      </c>
      <c r="X1780" s="15"/>
      <c r="Y1780" s="15"/>
      <c r="Z1780" s="15">
        <v>87022</v>
      </c>
      <c r="AA1780" s="15">
        <v>0</v>
      </c>
      <c r="AB1780" s="15">
        <v>0</v>
      </c>
      <c r="AC1780" s="15">
        <v>87022</v>
      </c>
      <c r="AD1780" s="15">
        <v>87022</v>
      </c>
      <c r="AE1780" s="40">
        <v>1222494436</v>
      </c>
      <c r="AF1780" s="15">
        <v>0</v>
      </c>
      <c r="AG1780" s="40"/>
      <c r="AH1780" s="40"/>
      <c r="AI1780" s="40"/>
      <c r="AJ1780" s="15">
        <v>0</v>
      </c>
      <c r="AK1780" s="40"/>
      <c r="AL1780" s="40"/>
      <c r="AM1780" s="40"/>
      <c r="AN1780" s="41">
        <v>45504</v>
      </c>
    </row>
    <row r="1781" spans="1:40" x14ac:dyDescent="0.35">
      <c r="A1781" s="40">
        <v>835000972</v>
      </c>
      <c r="B1781" s="40" t="s">
        <v>0</v>
      </c>
      <c r="C1781" s="40" t="s">
        <v>1817</v>
      </c>
      <c r="D1781" s="40" t="s">
        <v>22</v>
      </c>
      <c r="E1781" s="40">
        <v>15969</v>
      </c>
      <c r="F1781" s="40" t="s">
        <v>1817</v>
      </c>
      <c r="G1781" s="40" t="s">
        <v>3925</v>
      </c>
      <c r="H1781" s="41">
        <v>45468.951608784497</v>
      </c>
      <c r="I1781" s="41">
        <v>45483.41239996528</v>
      </c>
      <c r="J1781" s="15">
        <v>268447</v>
      </c>
      <c r="K1781" s="12">
        <v>0</v>
      </c>
      <c r="L1781" s="15">
        <v>0</v>
      </c>
      <c r="M1781" s="15">
        <f t="shared" si="30"/>
        <v>268447</v>
      </c>
      <c r="N1781" s="42" t="s">
        <v>17</v>
      </c>
      <c r="O1781" s="40"/>
      <c r="P1781" s="40" t="s">
        <v>4268</v>
      </c>
      <c r="Q1781" s="40" t="b">
        <v>0</v>
      </c>
      <c r="R1781" s="40" t="s">
        <v>4254</v>
      </c>
      <c r="S1781" s="40"/>
      <c r="T1781" s="40" t="e">
        <v>#N/A</v>
      </c>
      <c r="U1781" s="15">
        <v>268447</v>
      </c>
      <c r="V1781" s="15">
        <v>0</v>
      </c>
      <c r="W1781" s="15">
        <v>0</v>
      </c>
      <c r="X1781" s="15"/>
      <c r="Y1781" s="15"/>
      <c r="Z1781" s="15">
        <v>268447</v>
      </c>
      <c r="AA1781" s="15">
        <v>0</v>
      </c>
      <c r="AB1781" s="15">
        <v>0</v>
      </c>
      <c r="AC1781" s="15">
        <v>268447</v>
      </c>
      <c r="AD1781" s="15">
        <v>268447</v>
      </c>
      <c r="AE1781" s="40">
        <v>1222494437</v>
      </c>
      <c r="AF1781" s="15">
        <v>0</v>
      </c>
      <c r="AG1781" s="40"/>
      <c r="AH1781" s="40"/>
      <c r="AI1781" s="40"/>
      <c r="AJ1781" s="15">
        <v>0</v>
      </c>
      <c r="AK1781" s="40"/>
      <c r="AL1781" s="40"/>
      <c r="AM1781" s="40"/>
      <c r="AN1781" s="41">
        <v>45504</v>
      </c>
    </row>
    <row r="1782" spans="1:40" x14ac:dyDescent="0.35">
      <c r="A1782" s="40">
        <v>835000972</v>
      </c>
      <c r="B1782" s="40" t="s">
        <v>0</v>
      </c>
      <c r="C1782" s="40" t="s">
        <v>1818</v>
      </c>
      <c r="D1782" s="40" t="s">
        <v>22</v>
      </c>
      <c r="E1782" s="40">
        <v>15976</v>
      </c>
      <c r="F1782" s="40" t="s">
        <v>1818</v>
      </c>
      <c r="G1782" s="40" t="s">
        <v>3926</v>
      </c>
      <c r="H1782" s="41">
        <v>45468.982638888992</v>
      </c>
      <c r="I1782" s="41">
        <v>45483.471978159723</v>
      </c>
      <c r="J1782" s="15">
        <v>118456</v>
      </c>
      <c r="K1782" s="12">
        <v>0</v>
      </c>
      <c r="L1782" s="15">
        <v>0</v>
      </c>
      <c r="M1782" s="15">
        <f t="shared" si="30"/>
        <v>118456</v>
      </c>
      <c r="N1782" s="42" t="s">
        <v>17</v>
      </c>
      <c r="O1782" s="40"/>
      <c r="P1782" s="40" t="s">
        <v>4268</v>
      </c>
      <c r="Q1782" s="40" t="b">
        <v>0</v>
      </c>
      <c r="R1782" s="40" t="s">
        <v>4254</v>
      </c>
      <c r="S1782" s="40"/>
      <c r="T1782" s="40" t="e">
        <v>#N/A</v>
      </c>
      <c r="U1782" s="15">
        <v>118456</v>
      </c>
      <c r="V1782" s="15">
        <v>0</v>
      </c>
      <c r="W1782" s="15">
        <v>0</v>
      </c>
      <c r="X1782" s="15"/>
      <c r="Y1782" s="15"/>
      <c r="Z1782" s="15">
        <v>118456</v>
      </c>
      <c r="AA1782" s="15">
        <v>0</v>
      </c>
      <c r="AB1782" s="15">
        <v>0</v>
      </c>
      <c r="AC1782" s="15">
        <v>118456</v>
      </c>
      <c r="AD1782" s="15">
        <v>118456</v>
      </c>
      <c r="AE1782" s="40">
        <v>1222494730</v>
      </c>
      <c r="AF1782" s="15">
        <v>0</v>
      </c>
      <c r="AG1782" s="40"/>
      <c r="AH1782" s="40"/>
      <c r="AI1782" s="40"/>
      <c r="AJ1782" s="15">
        <v>0</v>
      </c>
      <c r="AK1782" s="40"/>
      <c r="AL1782" s="40"/>
      <c r="AM1782" s="40"/>
      <c r="AN1782" s="41">
        <v>45504</v>
      </c>
    </row>
    <row r="1783" spans="1:40" x14ac:dyDescent="0.35">
      <c r="A1783" s="40">
        <v>835000972</v>
      </c>
      <c r="B1783" s="40" t="s">
        <v>0</v>
      </c>
      <c r="C1783" s="40" t="s">
        <v>1819</v>
      </c>
      <c r="D1783" s="40" t="s">
        <v>22</v>
      </c>
      <c r="E1783" s="40">
        <v>16007</v>
      </c>
      <c r="F1783" s="40" t="s">
        <v>1819</v>
      </c>
      <c r="G1783" s="40" t="s">
        <v>3927</v>
      </c>
      <c r="H1783" s="41">
        <v>45469.163981469814</v>
      </c>
      <c r="I1783" s="41">
        <v>45483.4139784375</v>
      </c>
      <c r="J1783" s="15">
        <v>85400</v>
      </c>
      <c r="K1783" s="12">
        <v>0</v>
      </c>
      <c r="L1783" s="15">
        <v>0</v>
      </c>
      <c r="M1783" s="15">
        <f t="shared" si="30"/>
        <v>85400</v>
      </c>
      <c r="N1783" s="42" t="s">
        <v>17</v>
      </c>
      <c r="O1783" s="40"/>
      <c r="P1783" s="40" t="s">
        <v>4268</v>
      </c>
      <c r="Q1783" s="40" t="b">
        <v>0</v>
      </c>
      <c r="R1783" s="40" t="s">
        <v>4254</v>
      </c>
      <c r="S1783" s="40"/>
      <c r="T1783" s="40" t="e">
        <v>#N/A</v>
      </c>
      <c r="U1783" s="15">
        <v>85400</v>
      </c>
      <c r="V1783" s="15">
        <v>0</v>
      </c>
      <c r="W1783" s="15">
        <v>0</v>
      </c>
      <c r="X1783" s="15"/>
      <c r="Y1783" s="15"/>
      <c r="Z1783" s="15">
        <v>85400</v>
      </c>
      <c r="AA1783" s="15">
        <v>0</v>
      </c>
      <c r="AB1783" s="15">
        <v>0</v>
      </c>
      <c r="AC1783" s="15">
        <v>85400</v>
      </c>
      <c r="AD1783" s="15">
        <v>85400</v>
      </c>
      <c r="AE1783" s="40">
        <v>1222494438</v>
      </c>
      <c r="AF1783" s="15">
        <v>0</v>
      </c>
      <c r="AG1783" s="40"/>
      <c r="AH1783" s="40"/>
      <c r="AI1783" s="40"/>
      <c r="AJ1783" s="15">
        <v>0</v>
      </c>
      <c r="AK1783" s="40"/>
      <c r="AL1783" s="40"/>
      <c r="AM1783" s="40"/>
      <c r="AN1783" s="41">
        <v>45504</v>
      </c>
    </row>
    <row r="1784" spans="1:40" x14ac:dyDescent="0.35">
      <c r="A1784" s="40">
        <v>835000972</v>
      </c>
      <c r="B1784" s="40" t="s">
        <v>0</v>
      </c>
      <c r="C1784" s="40" t="s">
        <v>1820</v>
      </c>
      <c r="D1784" s="40" t="s">
        <v>22</v>
      </c>
      <c r="E1784" s="40">
        <v>16057</v>
      </c>
      <c r="F1784" s="40" t="s">
        <v>1820</v>
      </c>
      <c r="G1784" s="40" t="s">
        <v>3928</v>
      </c>
      <c r="H1784" s="41">
        <v>45469.374108796474</v>
      </c>
      <c r="I1784" s="41">
        <v>45483.4201378125</v>
      </c>
      <c r="J1784" s="15">
        <v>180800</v>
      </c>
      <c r="K1784" s="12">
        <v>0</v>
      </c>
      <c r="L1784" s="15">
        <v>0</v>
      </c>
      <c r="M1784" s="15">
        <f t="shared" si="30"/>
        <v>180800</v>
      </c>
      <c r="N1784" s="42" t="s">
        <v>17</v>
      </c>
      <c r="O1784" s="40"/>
      <c r="P1784" s="40" t="s">
        <v>4265</v>
      </c>
      <c r="Q1784" s="40" t="b">
        <v>0</v>
      </c>
      <c r="R1784" s="40" t="s">
        <v>4253</v>
      </c>
      <c r="S1784" s="40"/>
      <c r="T1784" s="40" t="e">
        <v>#N/A</v>
      </c>
      <c r="U1784" s="15">
        <v>0</v>
      </c>
      <c r="V1784" s="15">
        <v>180800</v>
      </c>
      <c r="W1784" s="15">
        <v>0</v>
      </c>
      <c r="X1784" s="15" t="s">
        <v>4469</v>
      </c>
      <c r="Y1784" s="15" t="s">
        <v>4296</v>
      </c>
      <c r="Z1784" s="15">
        <v>0</v>
      </c>
      <c r="AA1784" s="15">
        <v>0</v>
      </c>
      <c r="AB1784" s="15">
        <v>0</v>
      </c>
      <c r="AC1784" s="15">
        <v>0</v>
      </c>
      <c r="AD1784" s="15">
        <v>0</v>
      </c>
      <c r="AE1784" s="40"/>
      <c r="AF1784" s="15">
        <v>0</v>
      </c>
      <c r="AG1784" s="40"/>
      <c r="AH1784" s="40"/>
      <c r="AI1784" s="40"/>
      <c r="AJ1784" s="15">
        <v>0</v>
      </c>
      <c r="AK1784" s="40"/>
      <c r="AL1784" s="40"/>
      <c r="AM1784" s="40"/>
      <c r="AN1784" s="41">
        <v>45504</v>
      </c>
    </row>
    <row r="1785" spans="1:40" x14ac:dyDescent="0.35">
      <c r="A1785" s="40">
        <v>835000972</v>
      </c>
      <c r="B1785" s="40" t="s">
        <v>0</v>
      </c>
      <c r="C1785" s="40" t="s">
        <v>1821</v>
      </c>
      <c r="D1785" s="40" t="s">
        <v>22</v>
      </c>
      <c r="E1785" s="40">
        <v>16111</v>
      </c>
      <c r="F1785" s="40" t="s">
        <v>1821</v>
      </c>
      <c r="G1785" s="40" t="s">
        <v>3929</v>
      </c>
      <c r="H1785" s="41">
        <v>45469.500081018545</v>
      </c>
      <c r="I1785" s="41">
        <v>45476.646155555558</v>
      </c>
      <c r="J1785" s="15">
        <v>180800</v>
      </c>
      <c r="K1785" s="12">
        <v>0</v>
      </c>
      <c r="L1785" s="15">
        <v>0</v>
      </c>
      <c r="M1785" s="15">
        <f t="shared" si="30"/>
        <v>180800</v>
      </c>
      <c r="N1785" s="42" t="s">
        <v>17</v>
      </c>
      <c r="O1785" s="40"/>
      <c r="P1785" s="40" t="s">
        <v>4268</v>
      </c>
      <c r="Q1785" s="40" t="b">
        <v>0</v>
      </c>
      <c r="R1785" s="40" t="s">
        <v>4254</v>
      </c>
      <c r="S1785" s="40"/>
      <c r="T1785" s="40" t="e">
        <v>#N/A</v>
      </c>
      <c r="U1785" s="15">
        <v>180800</v>
      </c>
      <c r="V1785" s="15">
        <v>0</v>
      </c>
      <c r="W1785" s="15">
        <v>0</v>
      </c>
      <c r="X1785" s="15"/>
      <c r="Y1785" s="15"/>
      <c r="Z1785" s="15">
        <v>180800</v>
      </c>
      <c r="AA1785" s="15">
        <v>0</v>
      </c>
      <c r="AB1785" s="15">
        <v>0</v>
      </c>
      <c r="AC1785" s="15">
        <v>180800</v>
      </c>
      <c r="AD1785" s="15">
        <v>180800</v>
      </c>
      <c r="AE1785" s="40">
        <v>1222494443</v>
      </c>
      <c r="AF1785" s="15">
        <v>0</v>
      </c>
      <c r="AG1785" s="40"/>
      <c r="AH1785" s="40"/>
      <c r="AI1785" s="40"/>
      <c r="AJ1785" s="15">
        <v>0</v>
      </c>
      <c r="AK1785" s="40"/>
      <c r="AL1785" s="40"/>
      <c r="AM1785" s="40"/>
      <c r="AN1785" s="41">
        <v>45504</v>
      </c>
    </row>
    <row r="1786" spans="1:40" x14ac:dyDescent="0.35">
      <c r="A1786" s="40">
        <v>835000972</v>
      </c>
      <c r="B1786" s="40" t="s">
        <v>0</v>
      </c>
      <c r="C1786" s="40" t="s">
        <v>1822</v>
      </c>
      <c r="D1786" s="40" t="s">
        <v>22</v>
      </c>
      <c r="E1786" s="40">
        <v>16177</v>
      </c>
      <c r="F1786" s="40" t="s">
        <v>1822</v>
      </c>
      <c r="G1786" s="40" t="s">
        <v>3930</v>
      </c>
      <c r="H1786" s="41">
        <v>45469.630532396026</v>
      </c>
      <c r="I1786" s="41">
        <v>45483.475005405089</v>
      </c>
      <c r="J1786" s="15">
        <v>85400</v>
      </c>
      <c r="K1786" s="12">
        <v>0</v>
      </c>
      <c r="L1786" s="15">
        <v>0</v>
      </c>
      <c r="M1786" s="15">
        <f t="shared" si="30"/>
        <v>85400</v>
      </c>
      <c r="N1786" s="42" t="s">
        <v>17</v>
      </c>
      <c r="O1786" s="40"/>
      <c r="P1786" s="40" t="s">
        <v>4263</v>
      </c>
      <c r="Q1786" s="40" t="b">
        <v>0</v>
      </c>
      <c r="R1786" s="40" t="s">
        <v>4257</v>
      </c>
      <c r="S1786" s="40"/>
      <c r="T1786" s="40" t="e">
        <v>#N/A</v>
      </c>
      <c r="U1786" s="15">
        <v>0</v>
      </c>
      <c r="V1786" s="15">
        <v>0</v>
      </c>
      <c r="W1786" s="15">
        <v>0</v>
      </c>
      <c r="X1786" s="15"/>
      <c r="Y1786" s="15"/>
      <c r="Z1786" s="15">
        <v>0</v>
      </c>
      <c r="AA1786" s="15">
        <v>0</v>
      </c>
      <c r="AB1786" s="15">
        <v>0</v>
      </c>
      <c r="AC1786" s="15">
        <v>0</v>
      </c>
      <c r="AD1786" s="15">
        <v>0</v>
      </c>
      <c r="AE1786" s="40"/>
      <c r="AF1786" s="15">
        <v>0</v>
      </c>
      <c r="AG1786" s="40"/>
      <c r="AH1786" s="40"/>
      <c r="AI1786" s="40"/>
      <c r="AJ1786" s="15">
        <v>0</v>
      </c>
      <c r="AK1786" s="40"/>
      <c r="AL1786" s="40"/>
      <c r="AM1786" s="40"/>
      <c r="AN1786" s="41">
        <v>45504</v>
      </c>
    </row>
    <row r="1787" spans="1:40" x14ac:dyDescent="0.35">
      <c r="A1787" s="40">
        <v>835000972</v>
      </c>
      <c r="B1787" s="40" t="s">
        <v>0</v>
      </c>
      <c r="C1787" s="40" t="s">
        <v>1823</v>
      </c>
      <c r="D1787" s="40" t="s">
        <v>22</v>
      </c>
      <c r="E1787" s="40">
        <v>16202</v>
      </c>
      <c r="F1787" s="40" t="s">
        <v>1823</v>
      </c>
      <c r="G1787" s="40" t="s">
        <v>3931</v>
      </c>
      <c r="H1787" s="41">
        <v>45469.667847210541</v>
      </c>
      <c r="I1787" s="41">
        <v>45476.647183645837</v>
      </c>
      <c r="J1787" s="15">
        <v>419846</v>
      </c>
      <c r="K1787" s="12">
        <v>0</v>
      </c>
      <c r="L1787" s="15">
        <v>0</v>
      </c>
      <c r="M1787" s="15">
        <f t="shared" si="30"/>
        <v>419846</v>
      </c>
      <c r="N1787" s="42" t="s">
        <v>17</v>
      </c>
      <c r="O1787" s="40"/>
      <c r="P1787" s="40" t="s">
        <v>4268</v>
      </c>
      <c r="Q1787" s="40" t="b">
        <v>0</v>
      </c>
      <c r="R1787" s="40" t="s">
        <v>4254</v>
      </c>
      <c r="S1787" s="40"/>
      <c r="T1787" s="40" t="e">
        <v>#N/A</v>
      </c>
      <c r="U1787" s="15">
        <v>419846</v>
      </c>
      <c r="V1787" s="15">
        <v>0</v>
      </c>
      <c r="W1787" s="15">
        <v>0</v>
      </c>
      <c r="X1787" s="15"/>
      <c r="Y1787" s="15"/>
      <c r="Z1787" s="15">
        <v>419846</v>
      </c>
      <c r="AA1787" s="15">
        <v>0</v>
      </c>
      <c r="AB1787" s="15">
        <v>0</v>
      </c>
      <c r="AC1787" s="15">
        <v>419846</v>
      </c>
      <c r="AD1787" s="15">
        <v>419846</v>
      </c>
      <c r="AE1787" s="40">
        <v>1222494445</v>
      </c>
      <c r="AF1787" s="15">
        <v>0</v>
      </c>
      <c r="AG1787" s="40"/>
      <c r="AH1787" s="40"/>
      <c r="AI1787" s="40"/>
      <c r="AJ1787" s="15">
        <v>0</v>
      </c>
      <c r="AK1787" s="40"/>
      <c r="AL1787" s="40"/>
      <c r="AM1787" s="40"/>
      <c r="AN1787" s="41">
        <v>45504</v>
      </c>
    </row>
    <row r="1788" spans="1:40" x14ac:dyDescent="0.35">
      <c r="A1788" s="40">
        <v>835000972</v>
      </c>
      <c r="B1788" s="40" t="s">
        <v>0</v>
      </c>
      <c r="C1788" s="40" t="s">
        <v>1824</v>
      </c>
      <c r="D1788" s="40" t="s">
        <v>22</v>
      </c>
      <c r="E1788" s="40">
        <v>16212</v>
      </c>
      <c r="F1788" s="40" t="s">
        <v>1824</v>
      </c>
      <c r="G1788" s="40" t="s">
        <v>3932</v>
      </c>
      <c r="H1788" s="41">
        <v>45469.693645833526</v>
      </c>
      <c r="I1788" s="41">
        <v>45483.422743368057</v>
      </c>
      <c r="J1788" s="15">
        <v>626262</v>
      </c>
      <c r="K1788" s="12">
        <v>0</v>
      </c>
      <c r="L1788" s="15">
        <v>0</v>
      </c>
      <c r="M1788" s="15">
        <f t="shared" si="30"/>
        <v>626262</v>
      </c>
      <c r="N1788" s="42" t="s">
        <v>17</v>
      </c>
      <c r="O1788" s="40"/>
      <c r="P1788" s="40" t="s">
        <v>4268</v>
      </c>
      <c r="Q1788" s="40" t="b">
        <v>0</v>
      </c>
      <c r="R1788" s="40" t="s">
        <v>4254</v>
      </c>
      <c r="S1788" s="40"/>
      <c r="T1788" s="40" t="e">
        <v>#N/A</v>
      </c>
      <c r="U1788" s="15">
        <v>626262</v>
      </c>
      <c r="V1788" s="15">
        <v>0</v>
      </c>
      <c r="W1788" s="15">
        <v>0</v>
      </c>
      <c r="X1788" s="15"/>
      <c r="Y1788" s="15"/>
      <c r="Z1788" s="15">
        <v>626262</v>
      </c>
      <c r="AA1788" s="15">
        <v>0</v>
      </c>
      <c r="AB1788" s="15">
        <v>0</v>
      </c>
      <c r="AC1788" s="15">
        <v>626262</v>
      </c>
      <c r="AD1788" s="15">
        <v>626262</v>
      </c>
      <c r="AE1788" s="40">
        <v>1222494446</v>
      </c>
      <c r="AF1788" s="15">
        <v>0</v>
      </c>
      <c r="AG1788" s="40"/>
      <c r="AH1788" s="40"/>
      <c r="AI1788" s="40"/>
      <c r="AJ1788" s="15">
        <v>0</v>
      </c>
      <c r="AK1788" s="40"/>
      <c r="AL1788" s="40"/>
      <c r="AM1788" s="40"/>
      <c r="AN1788" s="41">
        <v>45504</v>
      </c>
    </row>
    <row r="1789" spans="1:40" x14ac:dyDescent="0.35">
      <c r="A1789" s="40">
        <v>835000972</v>
      </c>
      <c r="B1789" s="40" t="s">
        <v>0</v>
      </c>
      <c r="C1789" s="40" t="s">
        <v>1825</v>
      </c>
      <c r="D1789" s="40" t="s">
        <v>22</v>
      </c>
      <c r="E1789" s="40">
        <v>16260</v>
      </c>
      <c r="F1789" s="40" t="s">
        <v>1825</v>
      </c>
      <c r="G1789" s="40" t="s">
        <v>3933</v>
      </c>
      <c r="H1789" s="41">
        <v>45469.867314803414</v>
      </c>
      <c r="I1789" s="41">
        <v>45483.485664502317</v>
      </c>
      <c r="J1789" s="15">
        <v>88652</v>
      </c>
      <c r="K1789" s="12">
        <v>0</v>
      </c>
      <c r="L1789" s="15">
        <v>0</v>
      </c>
      <c r="M1789" s="15">
        <f t="shared" si="30"/>
        <v>88652</v>
      </c>
      <c r="N1789" s="42" t="s">
        <v>17</v>
      </c>
      <c r="O1789" s="40"/>
      <c r="P1789" s="40" t="s">
        <v>4263</v>
      </c>
      <c r="Q1789" s="40" t="b">
        <v>0</v>
      </c>
      <c r="R1789" s="40" t="s">
        <v>4257</v>
      </c>
      <c r="S1789" s="40"/>
      <c r="T1789" s="40" t="e">
        <v>#N/A</v>
      </c>
      <c r="U1789" s="15">
        <v>0</v>
      </c>
      <c r="V1789" s="15">
        <v>0</v>
      </c>
      <c r="W1789" s="15">
        <v>0</v>
      </c>
      <c r="X1789" s="15"/>
      <c r="Y1789" s="15"/>
      <c r="Z1789" s="15">
        <v>0</v>
      </c>
      <c r="AA1789" s="15">
        <v>0</v>
      </c>
      <c r="AB1789" s="15">
        <v>0</v>
      </c>
      <c r="AC1789" s="15">
        <v>0</v>
      </c>
      <c r="AD1789" s="15">
        <v>0</v>
      </c>
      <c r="AE1789" s="40"/>
      <c r="AF1789" s="15">
        <v>0</v>
      </c>
      <c r="AG1789" s="40"/>
      <c r="AH1789" s="40"/>
      <c r="AI1789" s="40"/>
      <c r="AJ1789" s="15">
        <v>0</v>
      </c>
      <c r="AK1789" s="40"/>
      <c r="AL1789" s="40"/>
      <c r="AM1789" s="40"/>
      <c r="AN1789" s="41">
        <v>45504</v>
      </c>
    </row>
    <row r="1790" spans="1:40" x14ac:dyDescent="0.35">
      <c r="A1790" s="40">
        <v>835000972</v>
      </c>
      <c r="B1790" s="40" t="s">
        <v>0</v>
      </c>
      <c r="C1790" s="40" t="s">
        <v>1826</v>
      </c>
      <c r="D1790" s="40" t="s">
        <v>22</v>
      </c>
      <c r="E1790" s="40">
        <v>16272</v>
      </c>
      <c r="F1790" s="40" t="s">
        <v>1826</v>
      </c>
      <c r="G1790" s="40" t="s">
        <v>3934</v>
      </c>
      <c r="H1790" s="41">
        <v>45469.939016203862</v>
      </c>
      <c r="I1790" s="41">
        <v>45483.587106944447</v>
      </c>
      <c r="J1790" s="15">
        <v>87808</v>
      </c>
      <c r="K1790" s="12">
        <v>0</v>
      </c>
      <c r="L1790" s="15">
        <v>0</v>
      </c>
      <c r="M1790" s="15">
        <f t="shared" si="30"/>
        <v>87808</v>
      </c>
      <c r="N1790" s="42" t="s">
        <v>17</v>
      </c>
      <c r="O1790" s="40"/>
      <c r="P1790" s="40" t="s">
        <v>4268</v>
      </c>
      <c r="Q1790" s="40" t="b">
        <v>0</v>
      </c>
      <c r="R1790" s="40" t="s">
        <v>4254</v>
      </c>
      <c r="S1790" s="40"/>
      <c r="T1790" s="40" t="e">
        <v>#N/A</v>
      </c>
      <c r="U1790" s="15">
        <v>87808</v>
      </c>
      <c r="V1790" s="15">
        <v>0</v>
      </c>
      <c r="W1790" s="15">
        <v>0</v>
      </c>
      <c r="X1790" s="15"/>
      <c r="Y1790" s="15"/>
      <c r="Z1790" s="15">
        <v>87808</v>
      </c>
      <c r="AA1790" s="15">
        <v>0</v>
      </c>
      <c r="AB1790" s="15">
        <v>0</v>
      </c>
      <c r="AC1790" s="15">
        <v>87808</v>
      </c>
      <c r="AD1790" s="15">
        <v>87808</v>
      </c>
      <c r="AE1790" s="40">
        <v>1222494447</v>
      </c>
      <c r="AF1790" s="15">
        <v>0</v>
      </c>
      <c r="AG1790" s="40"/>
      <c r="AH1790" s="40"/>
      <c r="AI1790" s="40"/>
      <c r="AJ1790" s="15">
        <v>0</v>
      </c>
      <c r="AK1790" s="40"/>
      <c r="AL1790" s="40"/>
      <c r="AM1790" s="40"/>
      <c r="AN1790" s="41">
        <v>45504</v>
      </c>
    </row>
    <row r="1791" spans="1:40" x14ac:dyDescent="0.35">
      <c r="A1791" s="40">
        <v>835000972</v>
      </c>
      <c r="B1791" s="40" t="s">
        <v>0</v>
      </c>
      <c r="C1791" s="40" t="s">
        <v>1827</v>
      </c>
      <c r="D1791" s="40" t="s">
        <v>22</v>
      </c>
      <c r="E1791" s="40">
        <v>16273</v>
      </c>
      <c r="F1791" s="40" t="s">
        <v>1827</v>
      </c>
      <c r="G1791" s="40" t="s">
        <v>3935</v>
      </c>
      <c r="H1791" s="41">
        <v>45469.957280081231</v>
      </c>
      <c r="I1791" s="41">
        <v>45483.637125729168</v>
      </c>
      <c r="J1791" s="15">
        <v>334833</v>
      </c>
      <c r="K1791" s="12">
        <v>0</v>
      </c>
      <c r="L1791" s="15">
        <v>0</v>
      </c>
      <c r="M1791" s="15">
        <f t="shared" si="30"/>
        <v>334833</v>
      </c>
      <c r="N1791" s="42" t="s">
        <v>17</v>
      </c>
      <c r="O1791" s="40"/>
      <c r="P1791" s="40" t="s">
        <v>4268</v>
      </c>
      <c r="Q1791" s="40" t="b">
        <v>0</v>
      </c>
      <c r="R1791" s="40" t="s">
        <v>4254</v>
      </c>
      <c r="S1791" s="40"/>
      <c r="T1791" s="40" t="e">
        <v>#N/A</v>
      </c>
      <c r="U1791" s="15">
        <v>334833</v>
      </c>
      <c r="V1791" s="15">
        <v>0</v>
      </c>
      <c r="W1791" s="15">
        <v>0</v>
      </c>
      <c r="X1791" s="15"/>
      <c r="Y1791" s="15"/>
      <c r="Z1791" s="15">
        <v>334833</v>
      </c>
      <c r="AA1791" s="15">
        <v>0</v>
      </c>
      <c r="AB1791" s="15">
        <v>0</v>
      </c>
      <c r="AC1791" s="15">
        <v>334833</v>
      </c>
      <c r="AD1791" s="15">
        <v>334833</v>
      </c>
      <c r="AE1791" s="40">
        <v>1222494448</v>
      </c>
      <c r="AF1791" s="15">
        <v>0</v>
      </c>
      <c r="AG1791" s="40"/>
      <c r="AH1791" s="40"/>
      <c r="AI1791" s="40"/>
      <c r="AJ1791" s="15">
        <v>0</v>
      </c>
      <c r="AK1791" s="40"/>
      <c r="AL1791" s="40"/>
      <c r="AM1791" s="40"/>
      <c r="AN1791" s="41">
        <v>45504</v>
      </c>
    </row>
    <row r="1792" spans="1:40" x14ac:dyDescent="0.35">
      <c r="A1792" s="40">
        <v>835000972</v>
      </c>
      <c r="B1792" s="40" t="s">
        <v>0</v>
      </c>
      <c r="C1792" s="40" t="s">
        <v>1828</v>
      </c>
      <c r="D1792" s="40" t="s">
        <v>22</v>
      </c>
      <c r="E1792" s="40">
        <v>16285</v>
      </c>
      <c r="F1792" s="40" t="s">
        <v>1828</v>
      </c>
      <c r="G1792" s="40" t="s">
        <v>3936</v>
      </c>
      <c r="H1792" s="41">
        <v>45470.026608796325</v>
      </c>
      <c r="I1792" s="41">
        <v>45483.639517905096</v>
      </c>
      <c r="J1792" s="15">
        <v>733620</v>
      </c>
      <c r="K1792" s="12">
        <v>0</v>
      </c>
      <c r="L1792" s="15">
        <v>0</v>
      </c>
      <c r="M1792" s="15">
        <f t="shared" si="30"/>
        <v>733620</v>
      </c>
      <c r="N1792" s="42" t="s">
        <v>17</v>
      </c>
      <c r="O1792" s="40"/>
      <c r="P1792" s="40" t="s">
        <v>4268</v>
      </c>
      <c r="Q1792" s="40" t="b">
        <v>0</v>
      </c>
      <c r="R1792" s="40" t="s">
        <v>4254</v>
      </c>
      <c r="S1792" s="40"/>
      <c r="T1792" s="40" t="e">
        <v>#N/A</v>
      </c>
      <c r="U1792" s="15">
        <v>733620</v>
      </c>
      <c r="V1792" s="15">
        <v>0</v>
      </c>
      <c r="W1792" s="15">
        <v>0</v>
      </c>
      <c r="X1792" s="15"/>
      <c r="Y1792" s="15"/>
      <c r="Z1792" s="15">
        <v>733620</v>
      </c>
      <c r="AA1792" s="15">
        <v>0</v>
      </c>
      <c r="AB1792" s="15">
        <v>0</v>
      </c>
      <c r="AC1792" s="15">
        <v>733620</v>
      </c>
      <c r="AD1792" s="15">
        <v>733620</v>
      </c>
      <c r="AE1792" s="40">
        <v>1222494449</v>
      </c>
      <c r="AF1792" s="15">
        <v>0</v>
      </c>
      <c r="AG1792" s="40"/>
      <c r="AH1792" s="40"/>
      <c r="AI1792" s="40"/>
      <c r="AJ1792" s="15">
        <v>0</v>
      </c>
      <c r="AK1792" s="40"/>
      <c r="AL1792" s="40"/>
      <c r="AM1792" s="40"/>
      <c r="AN1792" s="41">
        <v>45504</v>
      </c>
    </row>
    <row r="1793" spans="1:40" x14ac:dyDescent="0.35">
      <c r="A1793" s="40">
        <v>835000972</v>
      </c>
      <c r="B1793" s="40" t="s">
        <v>0</v>
      </c>
      <c r="C1793" s="40" t="s">
        <v>1829</v>
      </c>
      <c r="D1793" s="40" t="s">
        <v>22</v>
      </c>
      <c r="E1793" s="40">
        <v>16291</v>
      </c>
      <c r="F1793" s="40" t="s">
        <v>1829</v>
      </c>
      <c r="G1793" s="40" t="s">
        <v>3937</v>
      </c>
      <c r="H1793" s="41">
        <v>45470.079537025653</v>
      </c>
      <c r="I1793" s="41">
        <v>45483.424447835649</v>
      </c>
      <c r="J1793" s="15">
        <v>100059</v>
      </c>
      <c r="K1793" s="12">
        <v>0</v>
      </c>
      <c r="L1793" s="15">
        <v>0</v>
      </c>
      <c r="M1793" s="15">
        <f t="shared" si="30"/>
        <v>100059</v>
      </c>
      <c r="N1793" s="42" t="s">
        <v>17</v>
      </c>
      <c r="O1793" s="40"/>
      <c r="P1793" s="40" t="s">
        <v>4268</v>
      </c>
      <c r="Q1793" s="40" t="b">
        <v>0</v>
      </c>
      <c r="R1793" s="40" t="s">
        <v>4254</v>
      </c>
      <c r="S1793" s="40"/>
      <c r="T1793" s="40" t="e">
        <v>#N/A</v>
      </c>
      <c r="U1793" s="15">
        <v>100059</v>
      </c>
      <c r="V1793" s="15">
        <v>0</v>
      </c>
      <c r="W1793" s="15">
        <v>0</v>
      </c>
      <c r="X1793" s="15"/>
      <c r="Y1793" s="15"/>
      <c r="Z1793" s="15">
        <v>100059</v>
      </c>
      <c r="AA1793" s="15">
        <v>0</v>
      </c>
      <c r="AB1793" s="15">
        <v>0</v>
      </c>
      <c r="AC1793" s="15">
        <v>100059</v>
      </c>
      <c r="AD1793" s="15">
        <v>100059</v>
      </c>
      <c r="AE1793" s="40">
        <v>1222494450</v>
      </c>
      <c r="AF1793" s="15">
        <v>0</v>
      </c>
      <c r="AG1793" s="40"/>
      <c r="AH1793" s="40"/>
      <c r="AI1793" s="40"/>
      <c r="AJ1793" s="15">
        <v>0</v>
      </c>
      <c r="AK1793" s="40"/>
      <c r="AL1793" s="40"/>
      <c r="AM1793" s="40"/>
      <c r="AN1793" s="41">
        <v>45504</v>
      </c>
    </row>
    <row r="1794" spans="1:40" x14ac:dyDescent="0.35">
      <c r="A1794" s="40">
        <v>835000972</v>
      </c>
      <c r="B1794" s="40" t="s">
        <v>0</v>
      </c>
      <c r="C1794" s="40" t="s">
        <v>1830</v>
      </c>
      <c r="D1794" s="40" t="s">
        <v>22</v>
      </c>
      <c r="E1794" s="40">
        <v>16292</v>
      </c>
      <c r="F1794" s="40" t="s">
        <v>1830</v>
      </c>
      <c r="G1794" s="40" t="s">
        <v>3938</v>
      </c>
      <c r="H1794" s="41">
        <v>45470.083831007127</v>
      </c>
      <c r="I1794" s="41">
        <v>45483.585691122687</v>
      </c>
      <c r="J1794" s="15">
        <v>87153</v>
      </c>
      <c r="K1794" s="12">
        <v>0</v>
      </c>
      <c r="L1794" s="15">
        <v>0</v>
      </c>
      <c r="M1794" s="15">
        <f t="shared" si="30"/>
        <v>87153</v>
      </c>
      <c r="N1794" s="42" t="s">
        <v>17</v>
      </c>
      <c r="O1794" s="40"/>
      <c r="P1794" s="40" t="s">
        <v>4268</v>
      </c>
      <c r="Q1794" s="40" t="b">
        <v>0</v>
      </c>
      <c r="R1794" s="40" t="s">
        <v>4254</v>
      </c>
      <c r="S1794" s="40"/>
      <c r="T1794" s="40" t="e">
        <v>#N/A</v>
      </c>
      <c r="U1794" s="15">
        <v>87153</v>
      </c>
      <c r="V1794" s="15">
        <v>0</v>
      </c>
      <c r="W1794" s="15">
        <v>0</v>
      </c>
      <c r="X1794" s="15"/>
      <c r="Y1794" s="15"/>
      <c r="Z1794" s="15">
        <v>87153</v>
      </c>
      <c r="AA1794" s="15">
        <v>0</v>
      </c>
      <c r="AB1794" s="15">
        <v>0</v>
      </c>
      <c r="AC1794" s="15">
        <v>87153</v>
      </c>
      <c r="AD1794" s="15">
        <v>87153</v>
      </c>
      <c r="AE1794" s="40">
        <v>1222494451</v>
      </c>
      <c r="AF1794" s="15">
        <v>0</v>
      </c>
      <c r="AG1794" s="40"/>
      <c r="AH1794" s="40"/>
      <c r="AI1794" s="40"/>
      <c r="AJ1794" s="15">
        <v>0</v>
      </c>
      <c r="AK1794" s="40"/>
      <c r="AL1794" s="40"/>
      <c r="AM1794" s="40"/>
      <c r="AN1794" s="41">
        <v>45504</v>
      </c>
    </row>
    <row r="1795" spans="1:40" x14ac:dyDescent="0.35">
      <c r="A1795" s="40">
        <v>835000972</v>
      </c>
      <c r="B1795" s="40" t="s">
        <v>0</v>
      </c>
      <c r="C1795" s="40" t="s">
        <v>1831</v>
      </c>
      <c r="D1795" s="40" t="s">
        <v>22</v>
      </c>
      <c r="E1795" s="40">
        <v>16311</v>
      </c>
      <c r="F1795" s="40" t="s">
        <v>1831</v>
      </c>
      <c r="G1795" s="40" t="s">
        <v>3939</v>
      </c>
      <c r="H1795" s="41">
        <v>45470.198055555578</v>
      </c>
      <c r="I1795" s="41">
        <v>45476.648311342593</v>
      </c>
      <c r="J1795" s="15">
        <v>88652</v>
      </c>
      <c r="K1795" s="12">
        <v>0</v>
      </c>
      <c r="L1795" s="15">
        <v>0</v>
      </c>
      <c r="M1795" s="15">
        <f t="shared" si="30"/>
        <v>88652</v>
      </c>
      <c r="N1795" s="42" t="s">
        <v>17</v>
      </c>
      <c r="O1795" s="40"/>
      <c r="P1795" s="40" t="s">
        <v>4268</v>
      </c>
      <c r="Q1795" s="40" t="b">
        <v>0</v>
      </c>
      <c r="R1795" s="40" t="s">
        <v>4254</v>
      </c>
      <c r="S1795" s="40"/>
      <c r="T1795" s="40" t="e">
        <v>#N/A</v>
      </c>
      <c r="U1795" s="15">
        <v>88652</v>
      </c>
      <c r="V1795" s="15">
        <v>0</v>
      </c>
      <c r="W1795" s="15">
        <v>0</v>
      </c>
      <c r="X1795" s="15"/>
      <c r="Y1795" s="15"/>
      <c r="Z1795" s="15">
        <v>88652</v>
      </c>
      <c r="AA1795" s="15">
        <v>0</v>
      </c>
      <c r="AB1795" s="15">
        <v>0</v>
      </c>
      <c r="AC1795" s="15">
        <v>88652</v>
      </c>
      <c r="AD1795" s="15">
        <v>88652</v>
      </c>
      <c r="AE1795" s="40">
        <v>1222494452</v>
      </c>
      <c r="AF1795" s="15">
        <v>0</v>
      </c>
      <c r="AG1795" s="40"/>
      <c r="AH1795" s="40"/>
      <c r="AI1795" s="40"/>
      <c r="AJ1795" s="15">
        <v>0</v>
      </c>
      <c r="AK1795" s="40"/>
      <c r="AL1795" s="40"/>
      <c r="AM1795" s="40"/>
      <c r="AN1795" s="41">
        <v>45504</v>
      </c>
    </row>
    <row r="1796" spans="1:40" x14ac:dyDescent="0.35">
      <c r="A1796" s="40">
        <v>835000972</v>
      </c>
      <c r="B1796" s="40" t="s">
        <v>0</v>
      </c>
      <c r="C1796" s="40" t="s">
        <v>1832</v>
      </c>
      <c r="D1796" s="40" t="s">
        <v>22</v>
      </c>
      <c r="E1796" s="40">
        <v>16371</v>
      </c>
      <c r="F1796" s="40" t="s">
        <v>1832</v>
      </c>
      <c r="G1796" s="40" t="s">
        <v>3940</v>
      </c>
      <c r="H1796" s="41">
        <v>45470.396377303172</v>
      </c>
      <c r="I1796" s="41">
        <v>45483.582980555555</v>
      </c>
      <c r="J1796" s="15">
        <v>3300</v>
      </c>
      <c r="K1796" s="12">
        <v>0</v>
      </c>
      <c r="L1796" s="15">
        <v>0</v>
      </c>
      <c r="M1796" s="15">
        <f t="shared" ref="M1796:M1859" si="31">+J1796-K1796-L1796</f>
        <v>3300</v>
      </c>
      <c r="N1796" s="42" t="s">
        <v>17</v>
      </c>
      <c r="O1796" s="40"/>
      <c r="P1796" s="40" t="s">
        <v>4268</v>
      </c>
      <c r="Q1796" s="40" t="b">
        <v>0</v>
      </c>
      <c r="R1796" s="40" t="s">
        <v>4254</v>
      </c>
      <c r="S1796" s="40"/>
      <c r="T1796" s="40" t="e">
        <v>#N/A</v>
      </c>
      <c r="U1796" s="15">
        <v>7800</v>
      </c>
      <c r="V1796" s="15">
        <v>0</v>
      </c>
      <c r="W1796" s="15">
        <v>0</v>
      </c>
      <c r="X1796" s="15"/>
      <c r="Y1796" s="15"/>
      <c r="Z1796" s="15">
        <v>7800</v>
      </c>
      <c r="AA1796" s="15">
        <v>0</v>
      </c>
      <c r="AB1796" s="15">
        <v>0</v>
      </c>
      <c r="AC1796" s="15">
        <v>3300</v>
      </c>
      <c r="AD1796" s="15">
        <v>3300</v>
      </c>
      <c r="AE1796" s="40">
        <v>1222492490</v>
      </c>
      <c r="AF1796" s="15">
        <v>0</v>
      </c>
      <c r="AG1796" s="40"/>
      <c r="AH1796" s="40"/>
      <c r="AI1796" s="40"/>
      <c r="AJ1796" s="15">
        <v>0</v>
      </c>
      <c r="AK1796" s="40"/>
      <c r="AL1796" s="40"/>
      <c r="AM1796" s="40"/>
      <c r="AN1796" s="41">
        <v>45504</v>
      </c>
    </row>
    <row r="1797" spans="1:40" x14ac:dyDescent="0.35">
      <c r="A1797" s="40">
        <v>835000972</v>
      </c>
      <c r="B1797" s="40" t="s">
        <v>0</v>
      </c>
      <c r="C1797" s="40" t="s">
        <v>1833</v>
      </c>
      <c r="D1797" s="40" t="s">
        <v>22</v>
      </c>
      <c r="E1797" s="40">
        <v>16372</v>
      </c>
      <c r="F1797" s="40" t="s">
        <v>1833</v>
      </c>
      <c r="G1797" s="40" t="s">
        <v>3941</v>
      </c>
      <c r="H1797" s="41">
        <v>45470.400844895747</v>
      </c>
      <c r="I1797" s="41">
        <v>45483.580847141202</v>
      </c>
      <c r="J1797" s="15">
        <v>253499</v>
      </c>
      <c r="K1797" s="12">
        <v>0</v>
      </c>
      <c r="L1797" s="15">
        <v>0</v>
      </c>
      <c r="M1797" s="15">
        <f t="shared" si="31"/>
        <v>253499</v>
      </c>
      <c r="N1797" s="42" t="s">
        <v>17</v>
      </c>
      <c r="O1797" s="40"/>
      <c r="P1797" s="40" t="s">
        <v>4268</v>
      </c>
      <c r="Q1797" s="40" t="b">
        <v>0</v>
      </c>
      <c r="R1797" s="40" t="s">
        <v>4254</v>
      </c>
      <c r="S1797" s="40"/>
      <c r="T1797" s="40" t="e">
        <v>#N/A</v>
      </c>
      <c r="U1797" s="15">
        <v>253499</v>
      </c>
      <c r="V1797" s="15">
        <v>0</v>
      </c>
      <c r="W1797" s="15">
        <v>0</v>
      </c>
      <c r="X1797" s="15"/>
      <c r="Y1797" s="15"/>
      <c r="Z1797" s="15">
        <v>253499</v>
      </c>
      <c r="AA1797" s="15">
        <v>0</v>
      </c>
      <c r="AB1797" s="15">
        <v>0</v>
      </c>
      <c r="AC1797" s="15">
        <v>253499</v>
      </c>
      <c r="AD1797" s="15">
        <v>253499</v>
      </c>
      <c r="AE1797" s="40">
        <v>1222494464</v>
      </c>
      <c r="AF1797" s="15">
        <v>0</v>
      </c>
      <c r="AG1797" s="40"/>
      <c r="AH1797" s="40"/>
      <c r="AI1797" s="40"/>
      <c r="AJ1797" s="15">
        <v>0</v>
      </c>
      <c r="AK1797" s="40"/>
      <c r="AL1797" s="40"/>
      <c r="AM1797" s="40"/>
      <c r="AN1797" s="41">
        <v>45504</v>
      </c>
    </row>
    <row r="1798" spans="1:40" x14ac:dyDescent="0.35">
      <c r="A1798" s="40">
        <v>835000972</v>
      </c>
      <c r="B1798" s="40" t="s">
        <v>0</v>
      </c>
      <c r="C1798" s="40" t="s">
        <v>1834</v>
      </c>
      <c r="D1798" s="40" t="s">
        <v>22</v>
      </c>
      <c r="E1798" s="40">
        <v>16381</v>
      </c>
      <c r="F1798" s="40" t="s">
        <v>1834</v>
      </c>
      <c r="G1798" s="40" t="s">
        <v>3942</v>
      </c>
      <c r="H1798" s="41">
        <v>45470.432314815</v>
      </c>
      <c r="I1798" s="41">
        <v>45483.426303668981</v>
      </c>
      <c r="J1798" s="15">
        <v>85400</v>
      </c>
      <c r="K1798" s="12">
        <v>0</v>
      </c>
      <c r="L1798" s="15">
        <v>0</v>
      </c>
      <c r="M1798" s="15">
        <f t="shared" si="31"/>
        <v>85400</v>
      </c>
      <c r="N1798" s="42" t="s">
        <v>17</v>
      </c>
      <c r="O1798" s="40"/>
      <c r="P1798" s="40" t="s">
        <v>4268</v>
      </c>
      <c r="Q1798" s="40" t="b">
        <v>0</v>
      </c>
      <c r="R1798" s="40" t="s">
        <v>4254</v>
      </c>
      <c r="S1798" s="40"/>
      <c r="T1798" s="40" t="e">
        <v>#N/A</v>
      </c>
      <c r="U1798" s="15">
        <v>85400</v>
      </c>
      <c r="V1798" s="15">
        <v>0</v>
      </c>
      <c r="W1798" s="15">
        <v>0</v>
      </c>
      <c r="X1798" s="15"/>
      <c r="Y1798" s="15"/>
      <c r="Z1798" s="15">
        <v>85400</v>
      </c>
      <c r="AA1798" s="15">
        <v>0</v>
      </c>
      <c r="AB1798" s="15">
        <v>0</v>
      </c>
      <c r="AC1798" s="15">
        <v>85400</v>
      </c>
      <c r="AD1798" s="15">
        <v>85400</v>
      </c>
      <c r="AE1798" s="40">
        <v>1222494465</v>
      </c>
      <c r="AF1798" s="15">
        <v>0</v>
      </c>
      <c r="AG1798" s="40"/>
      <c r="AH1798" s="40"/>
      <c r="AI1798" s="40"/>
      <c r="AJ1798" s="15">
        <v>0</v>
      </c>
      <c r="AK1798" s="40"/>
      <c r="AL1798" s="40"/>
      <c r="AM1798" s="40"/>
      <c r="AN1798" s="41">
        <v>45504</v>
      </c>
    </row>
    <row r="1799" spans="1:40" x14ac:dyDescent="0.35">
      <c r="A1799" s="40">
        <v>835000972</v>
      </c>
      <c r="B1799" s="40" t="s">
        <v>0</v>
      </c>
      <c r="C1799" s="40" t="s">
        <v>1835</v>
      </c>
      <c r="D1799" s="40" t="s">
        <v>22</v>
      </c>
      <c r="E1799" s="40">
        <v>16395</v>
      </c>
      <c r="F1799" s="40" t="s">
        <v>1835</v>
      </c>
      <c r="G1799" s="40" t="s">
        <v>3943</v>
      </c>
      <c r="H1799" s="41">
        <v>45470.467939815018</v>
      </c>
      <c r="I1799" s="41">
        <v>45483.577084293982</v>
      </c>
      <c r="J1799" s="15">
        <v>1057528</v>
      </c>
      <c r="K1799" s="12">
        <v>0</v>
      </c>
      <c r="L1799" s="15">
        <v>0</v>
      </c>
      <c r="M1799" s="15">
        <f t="shared" si="31"/>
        <v>1057528</v>
      </c>
      <c r="N1799" s="42" t="s">
        <v>17</v>
      </c>
      <c r="O1799" s="40"/>
      <c r="P1799" s="40" t="s">
        <v>4268</v>
      </c>
      <c r="Q1799" s="40" t="b">
        <v>0</v>
      </c>
      <c r="R1799" s="40" t="s">
        <v>4254</v>
      </c>
      <c r="S1799" s="40"/>
      <c r="T1799" s="40" t="e">
        <v>#N/A</v>
      </c>
      <c r="U1799" s="15">
        <v>1057528</v>
      </c>
      <c r="V1799" s="15">
        <v>0</v>
      </c>
      <c r="W1799" s="15">
        <v>0</v>
      </c>
      <c r="X1799" s="15"/>
      <c r="Y1799" s="15"/>
      <c r="Z1799" s="15">
        <v>1057528</v>
      </c>
      <c r="AA1799" s="15">
        <v>0</v>
      </c>
      <c r="AB1799" s="15">
        <v>0</v>
      </c>
      <c r="AC1799" s="15">
        <v>1057528</v>
      </c>
      <c r="AD1799" s="15">
        <v>1057528</v>
      </c>
      <c r="AE1799" s="40">
        <v>1222494467</v>
      </c>
      <c r="AF1799" s="15">
        <v>0</v>
      </c>
      <c r="AG1799" s="40"/>
      <c r="AH1799" s="40"/>
      <c r="AI1799" s="40"/>
      <c r="AJ1799" s="15">
        <v>0</v>
      </c>
      <c r="AK1799" s="40"/>
      <c r="AL1799" s="40"/>
      <c r="AM1799" s="40"/>
      <c r="AN1799" s="41">
        <v>45504</v>
      </c>
    </row>
    <row r="1800" spans="1:40" x14ac:dyDescent="0.35">
      <c r="A1800" s="40">
        <v>835000972</v>
      </c>
      <c r="B1800" s="40" t="s">
        <v>0</v>
      </c>
      <c r="C1800" s="40" t="s">
        <v>1836</v>
      </c>
      <c r="D1800" s="40" t="s">
        <v>22</v>
      </c>
      <c r="E1800" s="40">
        <v>16451</v>
      </c>
      <c r="F1800" s="40" t="s">
        <v>1836</v>
      </c>
      <c r="G1800" s="40" t="s">
        <v>3944</v>
      </c>
      <c r="H1800" s="41">
        <v>45470.59881943278</v>
      </c>
      <c r="I1800" s="41">
        <v>45476.649506597219</v>
      </c>
      <c r="J1800" s="15">
        <v>130720</v>
      </c>
      <c r="K1800" s="12">
        <v>0</v>
      </c>
      <c r="L1800" s="15">
        <v>0</v>
      </c>
      <c r="M1800" s="15">
        <f t="shared" si="31"/>
        <v>130720</v>
      </c>
      <c r="N1800" s="42" t="s">
        <v>17</v>
      </c>
      <c r="O1800" s="40"/>
      <c r="P1800" s="40" t="s">
        <v>4268</v>
      </c>
      <c r="Q1800" s="40" t="b">
        <v>0</v>
      </c>
      <c r="R1800" s="40" t="s">
        <v>4254</v>
      </c>
      <c r="S1800" s="40"/>
      <c r="T1800" s="40" t="e">
        <v>#N/A</v>
      </c>
      <c r="U1800" s="15">
        <v>130720</v>
      </c>
      <c r="V1800" s="15">
        <v>0</v>
      </c>
      <c r="W1800" s="15">
        <v>0</v>
      </c>
      <c r="X1800" s="15"/>
      <c r="Y1800" s="15"/>
      <c r="Z1800" s="15">
        <v>130720</v>
      </c>
      <c r="AA1800" s="15">
        <v>0</v>
      </c>
      <c r="AB1800" s="15">
        <v>0</v>
      </c>
      <c r="AC1800" s="15">
        <v>130720</v>
      </c>
      <c r="AD1800" s="15">
        <v>130720</v>
      </c>
      <c r="AE1800" s="40">
        <v>1222494472</v>
      </c>
      <c r="AF1800" s="15">
        <v>0</v>
      </c>
      <c r="AG1800" s="40"/>
      <c r="AH1800" s="40"/>
      <c r="AI1800" s="40"/>
      <c r="AJ1800" s="15">
        <v>0</v>
      </c>
      <c r="AK1800" s="40"/>
      <c r="AL1800" s="40"/>
      <c r="AM1800" s="40"/>
      <c r="AN1800" s="41">
        <v>45504</v>
      </c>
    </row>
    <row r="1801" spans="1:40" x14ac:dyDescent="0.35">
      <c r="A1801" s="40">
        <v>835000972</v>
      </c>
      <c r="B1801" s="40" t="s">
        <v>0</v>
      </c>
      <c r="C1801" s="40" t="s">
        <v>1837</v>
      </c>
      <c r="D1801" s="40" t="s">
        <v>22</v>
      </c>
      <c r="E1801" s="40">
        <v>16454</v>
      </c>
      <c r="F1801" s="40" t="s">
        <v>1837</v>
      </c>
      <c r="G1801" s="40" t="s">
        <v>3945</v>
      </c>
      <c r="H1801" s="41">
        <v>45470.605914351996</v>
      </c>
      <c r="I1801" s="41">
        <v>45483.575202581022</v>
      </c>
      <c r="J1801" s="15">
        <v>99737</v>
      </c>
      <c r="K1801" s="12">
        <v>0</v>
      </c>
      <c r="L1801" s="15">
        <v>0</v>
      </c>
      <c r="M1801" s="15">
        <f t="shared" si="31"/>
        <v>99737</v>
      </c>
      <c r="N1801" s="42" t="s">
        <v>17</v>
      </c>
      <c r="O1801" s="40"/>
      <c r="P1801" s="40" t="s">
        <v>4268</v>
      </c>
      <c r="Q1801" s="40" t="b">
        <v>0</v>
      </c>
      <c r="R1801" s="40" t="s">
        <v>4254</v>
      </c>
      <c r="S1801" s="40"/>
      <c r="T1801" s="40" t="e">
        <v>#N/A</v>
      </c>
      <c r="U1801" s="15">
        <v>99737</v>
      </c>
      <c r="V1801" s="15">
        <v>0</v>
      </c>
      <c r="W1801" s="15">
        <v>0</v>
      </c>
      <c r="X1801" s="15"/>
      <c r="Y1801" s="15"/>
      <c r="Z1801" s="15">
        <v>99737</v>
      </c>
      <c r="AA1801" s="15">
        <v>0</v>
      </c>
      <c r="AB1801" s="15">
        <v>0</v>
      </c>
      <c r="AC1801" s="15">
        <v>99737</v>
      </c>
      <c r="AD1801" s="15">
        <v>99737</v>
      </c>
      <c r="AE1801" s="40">
        <v>1222494470</v>
      </c>
      <c r="AF1801" s="15">
        <v>0</v>
      </c>
      <c r="AG1801" s="40"/>
      <c r="AH1801" s="40"/>
      <c r="AI1801" s="40"/>
      <c r="AJ1801" s="15">
        <v>0</v>
      </c>
      <c r="AK1801" s="40"/>
      <c r="AL1801" s="40"/>
      <c r="AM1801" s="40"/>
      <c r="AN1801" s="41">
        <v>45504</v>
      </c>
    </row>
    <row r="1802" spans="1:40" x14ac:dyDescent="0.35">
      <c r="A1802" s="40">
        <v>835000972</v>
      </c>
      <c r="B1802" s="40" t="s">
        <v>0</v>
      </c>
      <c r="C1802" s="40" t="s">
        <v>1838</v>
      </c>
      <c r="D1802" s="40" t="s">
        <v>22</v>
      </c>
      <c r="E1802" s="40">
        <v>16462</v>
      </c>
      <c r="F1802" s="40" t="s">
        <v>1838</v>
      </c>
      <c r="G1802" s="40" t="s">
        <v>3946</v>
      </c>
      <c r="H1802" s="41">
        <v>45470.625543969683</v>
      </c>
      <c r="I1802" s="41">
        <v>45483.573423263886</v>
      </c>
      <c r="J1802" s="15">
        <v>479743</v>
      </c>
      <c r="K1802" s="12">
        <v>0</v>
      </c>
      <c r="L1802" s="15">
        <v>0</v>
      </c>
      <c r="M1802" s="15">
        <f t="shared" si="31"/>
        <v>479743</v>
      </c>
      <c r="N1802" s="42" t="s">
        <v>17</v>
      </c>
      <c r="O1802" s="40"/>
      <c r="P1802" s="40" t="s">
        <v>4268</v>
      </c>
      <c r="Q1802" s="40" t="b">
        <v>0</v>
      </c>
      <c r="R1802" s="40" t="s">
        <v>4254</v>
      </c>
      <c r="S1802" s="40"/>
      <c r="T1802" s="40" t="e">
        <v>#N/A</v>
      </c>
      <c r="U1802" s="15">
        <v>479743</v>
      </c>
      <c r="V1802" s="15">
        <v>0</v>
      </c>
      <c r="W1802" s="15">
        <v>0</v>
      </c>
      <c r="X1802" s="15"/>
      <c r="Y1802" s="15"/>
      <c r="Z1802" s="15">
        <v>479743</v>
      </c>
      <c r="AA1802" s="15">
        <v>0</v>
      </c>
      <c r="AB1802" s="15">
        <v>0</v>
      </c>
      <c r="AC1802" s="15">
        <v>479743</v>
      </c>
      <c r="AD1802" s="15">
        <v>479743</v>
      </c>
      <c r="AE1802" s="40">
        <v>1222494473</v>
      </c>
      <c r="AF1802" s="15">
        <v>0</v>
      </c>
      <c r="AG1802" s="40"/>
      <c r="AH1802" s="40"/>
      <c r="AI1802" s="40"/>
      <c r="AJ1802" s="15">
        <v>0</v>
      </c>
      <c r="AK1802" s="40"/>
      <c r="AL1802" s="40"/>
      <c r="AM1802" s="40"/>
      <c r="AN1802" s="41">
        <v>45504</v>
      </c>
    </row>
    <row r="1803" spans="1:40" x14ac:dyDescent="0.35">
      <c r="A1803" s="40">
        <v>835000972</v>
      </c>
      <c r="B1803" s="40" t="s">
        <v>0</v>
      </c>
      <c r="C1803" s="40" t="s">
        <v>1839</v>
      </c>
      <c r="D1803" s="40" t="s">
        <v>22</v>
      </c>
      <c r="E1803" s="40">
        <v>16479</v>
      </c>
      <c r="F1803" s="40" t="s">
        <v>1839</v>
      </c>
      <c r="G1803" s="40" t="s">
        <v>3947</v>
      </c>
      <c r="H1803" s="41">
        <v>45470.668402777985</v>
      </c>
      <c r="I1803" s="41">
        <v>45483.428555636572</v>
      </c>
      <c r="J1803" s="15">
        <v>88520</v>
      </c>
      <c r="K1803" s="12">
        <v>0</v>
      </c>
      <c r="L1803" s="15">
        <v>0</v>
      </c>
      <c r="M1803" s="15">
        <f t="shared" si="31"/>
        <v>88520</v>
      </c>
      <c r="N1803" s="42" t="s">
        <v>17</v>
      </c>
      <c r="O1803" s="40"/>
      <c r="P1803" s="40" t="s">
        <v>4268</v>
      </c>
      <c r="Q1803" s="40" t="b">
        <v>0</v>
      </c>
      <c r="R1803" s="40" t="s">
        <v>4254</v>
      </c>
      <c r="S1803" s="40"/>
      <c r="T1803" s="40" t="e">
        <v>#N/A</v>
      </c>
      <c r="U1803" s="15">
        <v>88520</v>
      </c>
      <c r="V1803" s="15">
        <v>0</v>
      </c>
      <c r="W1803" s="15">
        <v>0</v>
      </c>
      <c r="X1803" s="15"/>
      <c r="Y1803" s="15"/>
      <c r="Z1803" s="15">
        <v>88520</v>
      </c>
      <c r="AA1803" s="15">
        <v>0</v>
      </c>
      <c r="AB1803" s="15">
        <v>0</v>
      </c>
      <c r="AC1803" s="15">
        <v>88520</v>
      </c>
      <c r="AD1803" s="15">
        <v>88520</v>
      </c>
      <c r="AE1803" s="40">
        <v>1222494474</v>
      </c>
      <c r="AF1803" s="15">
        <v>0</v>
      </c>
      <c r="AG1803" s="40"/>
      <c r="AH1803" s="40"/>
      <c r="AI1803" s="40"/>
      <c r="AJ1803" s="15">
        <v>0</v>
      </c>
      <c r="AK1803" s="40"/>
      <c r="AL1803" s="40"/>
      <c r="AM1803" s="40"/>
      <c r="AN1803" s="41">
        <v>45504</v>
      </c>
    </row>
    <row r="1804" spans="1:40" x14ac:dyDescent="0.35">
      <c r="A1804" s="40">
        <v>835000972</v>
      </c>
      <c r="B1804" s="40" t="s">
        <v>0</v>
      </c>
      <c r="C1804" s="40" t="s">
        <v>1840</v>
      </c>
      <c r="D1804" s="40" t="s">
        <v>22</v>
      </c>
      <c r="E1804" s="40">
        <v>16489</v>
      </c>
      <c r="F1804" s="40" t="s">
        <v>1840</v>
      </c>
      <c r="G1804" s="40" t="s">
        <v>3948</v>
      </c>
      <c r="H1804" s="41">
        <v>45470.70201387722</v>
      </c>
      <c r="I1804" s="41">
        <v>45483.570588692128</v>
      </c>
      <c r="J1804" s="15">
        <v>180800</v>
      </c>
      <c r="K1804" s="12">
        <v>0</v>
      </c>
      <c r="L1804" s="15">
        <v>0</v>
      </c>
      <c r="M1804" s="15">
        <f t="shared" si="31"/>
        <v>180800</v>
      </c>
      <c r="N1804" s="42" t="s">
        <v>17</v>
      </c>
      <c r="O1804" s="40"/>
      <c r="P1804" s="40" t="s">
        <v>4268</v>
      </c>
      <c r="Q1804" s="40" t="b">
        <v>0</v>
      </c>
      <c r="R1804" s="40" t="s">
        <v>4254</v>
      </c>
      <c r="S1804" s="40"/>
      <c r="T1804" s="40" t="e">
        <v>#N/A</v>
      </c>
      <c r="U1804" s="15">
        <v>180800</v>
      </c>
      <c r="V1804" s="15">
        <v>0</v>
      </c>
      <c r="W1804" s="15">
        <v>0</v>
      </c>
      <c r="X1804" s="15"/>
      <c r="Y1804" s="15"/>
      <c r="Z1804" s="15">
        <v>180800</v>
      </c>
      <c r="AA1804" s="15">
        <v>0</v>
      </c>
      <c r="AB1804" s="15">
        <v>0</v>
      </c>
      <c r="AC1804" s="15">
        <v>180800</v>
      </c>
      <c r="AD1804" s="15">
        <v>180800</v>
      </c>
      <c r="AE1804" s="40">
        <v>1222494475</v>
      </c>
      <c r="AF1804" s="15">
        <v>0</v>
      </c>
      <c r="AG1804" s="40"/>
      <c r="AH1804" s="40"/>
      <c r="AI1804" s="40"/>
      <c r="AJ1804" s="15">
        <v>0</v>
      </c>
      <c r="AK1804" s="40"/>
      <c r="AL1804" s="40"/>
      <c r="AM1804" s="40"/>
      <c r="AN1804" s="41">
        <v>45504</v>
      </c>
    </row>
    <row r="1805" spans="1:40" x14ac:dyDescent="0.35">
      <c r="A1805" s="40">
        <v>835000972</v>
      </c>
      <c r="B1805" s="40" t="s">
        <v>0</v>
      </c>
      <c r="C1805" s="40" t="s">
        <v>1841</v>
      </c>
      <c r="D1805" s="40" t="s">
        <v>22</v>
      </c>
      <c r="E1805" s="40">
        <v>16492</v>
      </c>
      <c r="F1805" s="40" t="s">
        <v>1841</v>
      </c>
      <c r="G1805" s="40" t="s">
        <v>3949</v>
      </c>
      <c r="H1805" s="41">
        <v>45470.714826377109</v>
      </c>
      <c r="I1805" s="41">
        <v>45483.430098611112</v>
      </c>
      <c r="J1805" s="15">
        <v>1893337</v>
      </c>
      <c r="K1805" s="12">
        <v>0</v>
      </c>
      <c r="L1805" s="15">
        <v>0</v>
      </c>
      <c r="M1805" s="15">
        <f t="shared" si="31"/>
        <v>1893337</v>
      </c>
      <c r="N1805" s="42" t="s">
        <v>17</v>
      </c>
      <c r="O1805" s="40"/>
      <c r="P1805" s="40" t="s">
        <v>4263</v>
      </c>
      <c r="Q1805" s="40" t="b">
        <v>0</v>
      </c>
      <c r="R1805" s="40" t="s">
        <v>4257</v>
      </c>
      <c r="S1805" s="40"/>
      <c r="T1805" s="40" t="e">
        <v>#N/A</v>
      </c>
      <c r="U1805" s="15">
        <v>0</v>
      </c>
      <c r="V1805" s="15">
        <v>0</v>
      </c>
      <c r="W1805" s="15">
        <v>0</v>
      </c>
      <c r="X1805" s="15"/>
      <c r="Y1805" s="15"/>
      <c r="Z1805" s="15">
        <v>0</v>
      </c>
      <c r="AA1805" s="15">
        <v>0</v>
      </c>
      <c r="AB1805" s="15">
        <v>0</v>
      </c>
      <c r="AC1805" s="15">
        <v>0</v>
      </c>
      <c r="AD1805" s="15">
        <v>0</v>
      </c>
      <c r="AE1805" s="40"/>
      <c r="AF1805" s="15">
        <v>0</v>
      </c>
      <c r="AG1805" s="40"/>
      <c r="AH1805" s="40"/>
      <c r="AI1805" s="40"/>
      <c r="AJ1805" s="15">
        <v>0</v>
      </c>
      <c r="AK1805" s="40"/>
      <c r="AL1805" s="40"/>
      <c r="AM1805" s="40"/>
      <c r="AN1805" s="41">
        <v>45504</v>
      </c>
    </row>
    <row r="1806" spans="1:40" x14ac:dyDescent="0.35">
      <c r="A1806" s="40">
        <v>835000972</v>
      </c>
      <c r="B1806" s="40" t="s">
        <v>0</v>
      </c>
      <c r="C1806" s="40" t="s">
        <v>1842</v>
      </c>
      <c r="D1806" s="40" t="s">
        <v>22</v>
      </c>
      <c r="E1806" s="40">
        <v>16520</v>
      </c>
      <c r="F1806" s="40" t="s">
        <v>1842</v>
      </c>
      <c r="G1806" s="40" t="s">
        <v>3950</v>
      </c>
      <c r="H1806" s="41">
        <v>45470.810277766082</v>
      </c>
      <c r="I1806" s="41">
        <v>45483.653081597222</v>
      </c>
      <c r="J1806" s="15">
        <v>106413</v>
      </c>
      <c r="K1806" s="12">
        <v>0</v>
      </c>
      <c r="L1806" s="15">
        <v>0</v>
      </c>
      <c r="M1806" s="15">
        <f t="shared" si="31"/>
        <v>106413</v>
      </c>
      <c r="N1806" s="42" t="s">
        <v>17</v>
      </c>
      <c r="O1806" s="40"/>
      <c r="P1806" s="40" t="s">
        <v>4268</v>
      </c>
      <c r="Q1806" s="40" t="b">
        <v>0</v>
      </c>
      <c r="R1806" s="40" t="s">
        <v>4254</v>
      </c>
      <c r="S1806" s="40"/>
      <c r="T1806" s="40" t="e">
        <v>#N/A</v>
      </c>
      <c r="U1806" s="15">
        <v>106413</v>
      </c>
      <c r="V1806" s="15">
        <v>0</v>
      </c>
      <c r="W1806" s="15">
        <v>0</v>
      </c>
      <c r="X1806" s="15"/>
      <c r="Y1806" s="15"/>
      <c r="Z1806" s="15">
        <v>106413</v>
      </c>
      <c r="AA1806" s="15">
        <v>0</v>
      </c>
      <c r="AB1806" s="15">
        <v>0</v>
      </c>
      <c r="AC1806" s="15">
        <v>106413</v>
      </c>
      <c r="AD1806" s="15">
        <v>106413</v>
      </c>
      <c r="AE1806" s="40">
        <v>1222494476</v>
      </c>
      <c r="AF1806" s="15">
        <v>0</v>
      </c>
      <c r="AG1806" s="40"/>
      <c r="AH1806" s="40"/>
      <c r="AI1806" s="40"/>
      <c r="AJ1806" s="15">
        <v>0</v>
      </c>
      <c r="AK1806" s="40"/>
      <c r="AL1806" s="40"/>
      <c r="AM1806" s="40"/>
      <c r="AN1806" s="41">
        <v>45504</v>
      </c>
    </row>
    <row r="1807" spans="1:40" x14ac:dyDescent="0.35">
      <c r="A1807" s="40">
        <v>835000972</v>
      </c>
      <c r="B1807" s="40" t="s">
        <v>0</v>
      </c>
      <c r="C1807" s="40" t="s">
        <v>1843</v>
      </c>
      <c r="D1807" s="40" t="s">
        <v>22</v>
      </c>
      <c r="E1807" s="40">
        <v>16521</v>
      </c>
      <c r="F1807" s="40" t="s">
        <v>1843</v>
      </c>
      <c r="G1807" s="40" t="s">
        <v>3951</v>
      </c>
      <c r="H1807" s="41">
        <v>45470.812384259421</v>
      </c>
      <c r="I1807" s="41">
        <v>45483.656827743056</v>
      </c>
      <c r="J1807" s="15">
        <v>109038</v>
      </c>
      <c r="K1807" s="12">
        <v>0</v>
      </c>
      <c r="L1807" s="15">
        <v>0</v>
      </c>
      <c r="M1807" s="15">
        <f t="shared" si="31"/>
        <v>109038</v>
      </c>
      <c r="N1807" s="42" t="s">
        <v>17</v>
      </c>
      <c r="O1807" s="40"/>
      <c r="P1807" s="40" t="s">
        <v>4268</v>
      </c>
      <c r="Q1807" s="40" t="b">
        <v>0</v>
      </c>
      <c r="R1807" s="40" t="s">
        <v>4254</v>
      </c>
      <c r="S1807" s="40"/>
      <c r="T1807" s="40" t="e">
        <v>#N/A</v>
      </c>
      <c r="U1807" s="15">
        <v>109038</v>
      </c>
      <c r="V1807" s="15">
        <v>0</v>
      </c>
      <c r="W1807" s="15">
        <v>0</v>
      </c>
      <c r="X1807" s="15"/>
      <c r="Y1807" s="15"/>
      <c r="Z1807" s="15">
        <v>109038</v>
      </c>
      <c r="AA1807" s="15">
        <v>0</v>
      </c>
      <c r="AB1807" s="15">
        <v>0</v>
      </c>
      <c r="AC1807" s="15">
        <v>109038</v>
      </c>
      <c r="AD1807" s="15">
        <v>109038</v>
      </c>
      <c r="AE1807" s="40">
        <v>1222494477</v>
      </c>
      <c r="AF1807" s="15">
        <v>0</v>
      </c>
      <c r="AG1807" s="40"/>
      <c r="AH1807" s="40"/>
      <c r="AI1807" s="40"/>
      <c r="AJ1807" s="15">
        <v>0</v>
      </c>
      <c r="AK1807" s="40"/>
      <c r="AL1807" s="40"/>
      <c r="AM1807" s="40"/>
      <c r="AN1807" s="41">
        <v>45504</v>
      </c>
    </row>
    <row r="1808" spans="1:40" x14ac:dyDescent="0.35">
      <c r="A1808" s="40">
        <v>835000972</v>
      </c>
      <c r="B1808" s="40" t="s">
        <v>0</v>
      </c>
      <c r="C1808" s="40" t="s">
        <v>1844</v>
      </c>
      <c r="D1808" s="40" t="s">
        <v>22</v>
      </c>
      <c r="E1808" s="40">
        <v>16527</v>
      </c>
      <c r="F1808" s="40" t="s">
        <v>1844</v>
      </c>
      <c r="G1808" s="40" t="s">
        <v>3952</v>
      </c>
      <c r="H1808" s="41">
        <v>45470.83236109931</v>
      </c>
      <c r="I1808" s="41">
        <v>45483.658955671293</v>
      </c>
      <c r="J1808" s="15">
        <v>110742</v>
      </c>
      <c r="K1808" s="12">
        <v>0</v>
      </c>
      <c r="L1808" s="15">
        <v>0</v>
      </c>
      <c r="M1808" s="15">
        <f t="shared" si="31"/>
        <v>110742</v>
      </c>
      <c r="N1808" s="42" t="s">
        <v>17</v>
      </c>
      <c r="O1808" s="40"/>
      <c r="P1808" s="40" t="s">
        <v>4263</v>
      </c>
      <c r="Q1808" s="40" t="b">
        <v>0</v>
      </c>
      <c r="R1808" s="40" t="s">
        <v>4257</v>
      </c>
      <c r="S1808" s="40"/>
      <c r="T1808" s="40" t="e">
        <v>#N/A</v>
      </c>
      <c r="U1808" s="15">
        <v>0</v>
      </c>
      <c r="V1808" s="15">
        <v>0</v>
      </c>
      <c r="W1808" s="15">
        <v>0</v>
      </c>
      <c r="X1808" s="15"/>
      <c r="Y1808" s="15"/>
      <c r="Z1808" s="15">
        <v>0</v>
      </c>
      <c r="AA1808" s="15">
        <v>0</v>
      </c>
      <c r="AB1808" s="15">
        <v>0</v>
      </c>
      <c r="AC1808" s="15">
        <v>0</v>
      </c>
      <c r="AD1808" s="15">
        <v>0</v>
      </c>
      <c r="AE1808" s="40"/>
      <c r="AF1808" s="15">
        <v>0</v>
      </c>
      <c r="AG1808" s="40"/>
      <c r="AH1808" s="40"/>
      <c r="AI1808" s="40"/>
      <c r="AJ1808" s="15">
        <v>0</v>
      </c>
      <c r="AK1808" s="40"/>
      <c r="AL1808" s="40"/>
      <c r="AM1808" s="40"/>
      <c r="AN1808" s="41">
        <v>45504</v>
      </c>
    </row>
    <row r="1809" spans="1:40" x14ac:dyDescent="0.35">
      <c r="A1809" s="40">
        <v>835000972</v>
      </c>
      <c r="B1809" s="40" t="s">
        <v>0</v>
      </c>
      <c r="C1809" s="40" t="s">
        <v>1845</v>
      </c>
      <c r="D1809" s="40" t="s">
        <v>22</v>
      </c>
      <c r="E1809" s="40">
        <v>16546</v>
      </c>
      <c r="F1809" s="40" t="s">
        <v>1845</v>
      </c>
      <c r="G1809" s="40" t="s">
        <v>3953</v>
      </c>
      <c r="H1809" s="41">
        <v>45471.039166654926</v>
      </c>
      <c r="I1809" s="41">
        <v>45483.662115243053</v>
      </c>
      <c r="J1809" s="15">
        <v>93390</v>
      </c>
      <c r="K1809" s="12">
        <v>0</v>
      </c>
      <c r="L1809" s="15">
        <v>0</v>
      </c>
      <c r="M1809" s="15">
        <f t="shared" si="31"/>
        <v>93390</v>
      </c>
      <c r="N1809" s="42" t="s">
        <v>17</v>
      </c>
      <c r="O1809" s="40"/>
      <c r="P1809" s="40" t="s">
        <v>4263</v>
      </c>
      <c r="Q1809" s="40" t="b">
        <v>0</v>
      </c>
      <c r="R1809" s="40" t="s">
        <v>4257</v>
      </c>
      <c r="S1809" s="40"/>
      <c r="T1809" s="40" t="e">
        <v>#N/A</v>
      </c>
      <c r="U1809" s="15">
        <v>0</v>
      </c>
      <c r="V1809" s="15">
        <v>0</v>
      </c>
      <c r="W1809" s="15">
        <v>0</v>
      </c>
      <c r="X1809" s="15"/>
      <c r="Y1809" s="15"/>
      <c r="Z1809" s="15">
        <v>0</v>
      </c>
      <c r="AA1809" s="15">
        <v>0</v>
      </c>
      <c r="AB1809" s="15">
        <v>0</v>
      </c>
      <c r="AC1809" s="15">
        <v>0</v>
      </c>
      <c r="AD1809" s="15">
        <v>0</v>
      </c>
      <c r="AE1809" s="40"/>
      <c r="AF1809" s="15">
        <v>0</v>
      </c>
      <c r="AG1809" s="40"/>
      <c r="AH1809" s="40"/>
      <c r="AI1809" s="40"/>
      <c r="AJ1809" s="15">
        <v>0</v>
      </c>
      <c r="AK1809" s="40"/>
      <c r="AL1809" s="40"/>
      <c r="AM1809" s="40"/>
      <c r="AN1809" s="41">
        <v>45504</v>
      </c>
    </row>
    <row r="1810" spans="1:40" x14ac:dyDescent="0.35">
      <c r="A1810" s="40">
        <v>835000972</v>
      </c>
      <c r="B1810" s="40" t="s">
        <v>0</v>
      </c>
      <c r="C1810" s="40" t="s">
        <v>1846</v>
      </c>
      <c r="D1810" s="40" t="s">
        <v>22</v>
      </c>
      <c r="E1810" s="40">
        <v>16558</v>
      </c>
      <c r="F1810" s="40" t="s">
        <v>1846</v>
      </c>
      <c r="G1810" s="40" t="s">
        <v>3954</v>
      </c>
      <c r="H1810" s="41">
        <v>45471.18642359972</v>
      </c>
      <c r="I1810" s="41">
        <v>45483.664787384259</v>
      </c>
      <c r="J1810" s="15">
        <v>1013986</v>
      </c>
      <c r="K1810" s="12">
        <v>0</v>
      </c>
      <c r="L1810" s="15">
        <v>0</v>
      </c>
      <c r="M1810" s="15">
        <f t="shared" si="31"/>
        <v>1013986</v>
      </c>
      <c r="N1810" s="42" t="s">
        <v>17</v>
      </c>
      <c r="O1810" s="40"/>
      <c r="P1810" s="40" t="s">
        <v>4268</v>
      </c>
      <c r="Q1810" s="40" t="b">
        <v>0</v>
      </c>
      <c r="R1810" s="40" t="s">
        <v>4254</v>
      </c>
      <c r="S1810" s="40"/>
      <c r="T1810" s="40" t="e">
        <v>#N/A</v>
      </c>
      <c r="U1810" s="15">
        <v>1013986</v>
      </c>
      <c r="V1810" s="15">
        <v>0</v>
      </c>
      <c r="W1810" s="15">
        <v>0</v>
      </c>
      <c r="X1810" s="15"/>
      <c r="Y1810" s="15"/>
      <c r="Z1810" s="15">
        <v>1013986</v>
      </c>
      <c r="AA1810" s="15">
        <v>0</v>
      </c>
      <c r="AB1810" s="15">
        <v>0</v>
      </c>
      <c r="AC1810" s="15">
        <v>1013986</v>
      </c>
      <c r="AD1810" s="15">
        <v>1013986</v>
      </c>
      <c r="AE1810" s="40">
        <v>1222494478</v>
      </c>
      <c r="AF1810" s="15">
        <v>0</v>
      </c>
      <c r="AG1810" s="40"/>
      <c r="AH1810" s="40"/>
      <c r="AI1810" s="40"/>
      <c r="AJ1810" s="15">
        <v>0</v>
      </c>
      <c r="AK1810" s="40"/>
      <c r="AL1810" s="40"/>
      <c r="AM1810" s="40"/>
      <c r="AN1810" s="41">
        <v>45504</v>
      </c>
    </row>
    <row r="1811" spans="1:40" x14ac:dyDescent="0.35">
      <c r="A1811" s="40">
        <v>835000972</v>
      </c>
      <c r="B1811" s="40" t="s">
        <v>0</v>
      </c>
      <c r="C1811" s="40" t="s">
        <v>1847</v>
      </c>
      <c r="D1811" s="40" t="s">
        <v>22</v>
      </c>
      <c r="E1811" s="40">
        <v>16560</v>
      </c>
      <c r="F1811" s="40" t="s">
        <v>1847</v>
      </c>
      <c r="G1811" s="40" t="s">
        <v>3955</v>
      </c>
      <c r="H1811" s="41">
        <v>45471.218217592686</v>
      </c>
      <c r="I1811" s="41">
        <v>45483.673897372682</v>
      </c>
      <c r="J1811" s="15">
        <v>1066801</v>
      </c>
      <c r="K1811" s="12">
        <v>0</v>
      </c>
      <c r="L1811" s="15">
        <v>0</v>
      </c>
      <c r="M1811" s="15">
        <f t="shared" si="31"/>
        <v>1066801</v>
      </c>
      <c r="N1811" s="42" t="s">
        <v>17</v>
      </c>
      <c r="O1811" s="40"/>
      <c r="P1811" s="40" t="s">
        <v>4263</v>
      </c>
      <c r="Q1811" s="40" t="b">
        <v>0</v>
      </c>
      <c r="R1811" s="40" t="s">
        <v>4257</v>
      </c>
      <c r="S1811" s="40"/>
      <c r="T1811" s="40" t="e">
        <v>#N/A</v>
      </c>
      <c r="U1811" s="15">
        <v>0</v>
      </c>
      <c r="V1811" s="15">
        <v>0</v>
      </c>
      <c r="W1811" s="15">
        <v>0</v>
      </c>
      <c r="X1811" s="15"/>
      <c r="Y1811" s="15"/>
      <c r="Z1811" s="15">
        <v>0</v>
      </c>
      <c r="AA1811" s="15">
        <v>0</v>
      </c>
      <c r="AB1811" s="15">
        <v>0</v>
      </c>
      <c r="AC1811" s="15">
        <v>0</v>
      </c>
      <c r="AD1811" s="15">
        <v>0</v>
      </c>
      <c r="AE1811" s="40"/>
      <c r="AF1811" s="15">
        <v>0</v>
      </c>
      <c r="AG1811" s="40"/>
      <c r="AH1811" s="40"/>
      <c r="AI1811" s="40"/>
      <c r="AJ1811" s="15">
        <v>0</v>
      </c>
      <c r="AK1811" s="40"/>
      <c r="AL1811" s="40"/>
      <c r="AM1811" s="40"/>
      <c r="AN1811" s="41">
        <v>45504</v>
      </c>
    </row>
    <row r="1812" spans="1:40" x14ac:dyDescent="0.35">
      <c r="A1812" s="40">
        <v>835000972</v>
      </c>
      <c r="B1812" s="40" t="s">
        <v>0</v>
      </c>
      <c r="C1812" s="40" t="s">
        <v>1848</v>
      </c>
      <c r="D1812" s="40" t="s">
        <v>22</v>
      </c>
      <c r="E1812" s="40">
        <v>16580</v>
      </c>
      <c r="F1812" s="40" t="s">
        <v>1848</v>
      </c>
      <c r="G1812" s="40" t="s">
        <v>3956</v>
      </c>
      <c r="H1812" s="41">
        <v>45471.355532395653</v>
      </c>
      <c r="I1812" s="41">
        <v>45483.677426585651</v>
      </c>
      <c r="J1812" s="15">
        <v>85400</v>
      </c>
      <c r="K1812" s="12">
        <v>0</v>
      </c>
      <c r="L1812" s="15">
        <v>0</v>
      </c>
      <c r="M1812" s="15">
        <f t="shared" si="31"/>
        <v>85400</v>
      </c>
      <c r="N1812" s="42" t="s">
        <v>17</v>
      </c>
      <c r="O1812" s="40"/>
      <c r="P1812" s="40" t="s">
        <v>4268</v>
      </c>
      <c r="Q1812" s="40" t="b">
        <v>0</v>
      </c>
      <c r="R1812" s="40" t="s">
        <v>4254</v>
      </c>
      <c r="S1812" s="40"/>
      <c r="T1812" s="40" t="e">
        <v>#N/A</v>
      </c>
      <c r="U1812" s="15">
        <v>85400</v>
      </c>
      <c r="V1812" s="15">
        <v>0</v>
      </c>
      <c r="W1812" s="15">
        <v>0</v>
      </c>
      <c r="X1812" s="15"/>
      <c r="Y1812" s="15"/>
      <c r="Z1812" s="15">
        <v>85400</v>
      </c>
      <c r="AA1812" s="15">
        <v>0</v>
      </c>
      <c r="AB1812" s="15">
        <v>0</v>
      </c>
      <c r="AC1812" s="15">
        <v>85400</v>
      </c>
      <c r="AD1812" s="15">
        <v>85400</v>
      </c>
      <c r="AE1812" s="40">
        <v>1222494485</v>
      </c>
      <c r="AF1812" s="15">
        <v>0</v>
      </c>
      <c r="AG1812" s="40"/>
      <c r="AH1812" s="40"/>
      <c r="AI1812" s="40"/>
      <c r="AJ1812" s="15">
        <v>0</v>
      </c>
      <c r="AK1812" s="40"/>
      <c r="AL1812" s="40"/>
      <c r="AM1812" s="40"/>
      <c r="AN1812" s="41">
        <v>45504</v>
      </c>
    </row>
    <row r="1813" spans="1:40" x14ac:dyDescent="0.35">
      <c r="A1813" s="40">
        <v>835000972</v>
      </c>
      <c r="B1813" s="40" t="s">
        <v>0</v>
      </c>
      <c r="C1813" s="40" t="s">
        <v>1849</v>
      </c>
      <c r="D1813" s="40" t="s">
        <v>22</v>
      </c>
      <c r="E1813" s="40">
        <v>16591</v>
      </c>
      <c r="F1813" s="40" t="s">
        <v>1849</v>
      </c>
      <c r="G1813" s="40" t="s">
        <v>3957</v>
      </c>
      <c r="H1813" s="41">
        <v>45471.38754628459</v>
      </c>
      <c r="I1813" s="41">
        <v>45476.650889236109</v>
      </c>
      <c r="J1813" s="15">
        <v>92083</v>
      </c>
      <c r="K1813" s="12">
        <v>0</v>
      </c>
      <c r="L1813" s="15">
        <v>0</v>
      </c>
      <c r="M1813" s="15">
        <f t="shared" si="31"/>
        <v>92083</v>
      </c>
      <c r="N1813" s="42" t="s">
        <v>17</v>
      </c>
      <c r="O1813" s="40"/>
      <c r="P1813" s="40" t="s">
        <v>4268</v>
      </c>
      <c r="Q1813" s="40" t="b">
        <v>0</v>
      </c>
      <c r="R1813" s="40" t="s">
        <v>4254</v>
      </c>
      <c r="S1813" s="40"/>
      <c r="T1813" s="40" t="e">
        <v>#N/A</v>
      </c>
      <c r="U1813" s="15">
        <v>92083</v>
      </c>
      <c r="V1813" s="15">
        <v>0</v>
      </c>
      <c r="W1813" s="15">
        <v>0</v>
      </c>
      <c r="X1813" s="15"/>
      <c r="Y1813" s="15"/>
      <c r="Z1813" s="15">
        <v>92083</v>
      </c>
      <c r="AA1813" s="15">
        <v>0</v>
      </c>
      <c r="AB1813" s="15">
        <v>0</v>
      </c>
      <c r="AC1813" s="15">
        <v>92083</v>
      </c>
      <c r="AD1813" s="15">
        <v>92083</v>
      </c>
      <c r="AE1813" s="40">
        <v>1222494479</v>
      </c>
      <c r="AF1813" s="15">
        <v>0</v>
      </c>
      <c r="AG1813" s="40"/>
      <c r="AH1813" s="40"/>
      <c r="AI1813" s="40"/>
      <c r="AJ1813" s="15">
        <v>0</v>
      </c>
      <c r="AK1813" s="40"/>
      <c r="AL1813" s="40"/>
      <c r="AM1813" s="40"/>
      <c r="AN1813" s="41">
        <v>45504</v>
      </c>
    </row>
    <row r="1814" spans="1:40" x14ac:dyDescent="0.35">
      <c r="A1814" s="40">
        <v>835000972</v>
      </c>
      <c r="B1814" s="40" t="s">
        <v>0</v>
      </c>
      <c r="C1814" s="40" t="s">
        <v>1850</v>
      </c>
      <c r="D1814" s="40" t="s">
        <v>22</v>
      </c>
      <c r="E1814" s="40">
        <v>16602</v>
      </c>
      <c r="F1814" s="40" t="s">
        <v>1850</v>
      </c>
      <c r="G1814" s="40" t="s">
        <v>3958</v>
      </c>
      <c r="H1814" s="41">
        <v>45471.417118055746</v>
      </c>
      <c r="I1814" s="41">
        <v>45476.652304710646</v>
      </c>
      <c r="J1814" s="15">
        <v>280420</v>
      </c>
      <c r="K1814" s="12">
        <v>0</v>
      </c>
      <c r="L1814" s="15">
        <v>0</v>
      </c>
      <c r="M1814" s="15">
        <f t="shared" si="31"/>
        <v>280420</v>
      </c>
      <c r="N1814" s="42" t="s">
        <v>17</v>
      </c>
      <c r="O1814" s="40"/>
      <c r="P1814" s="40" t="s">
        <v>4268</v>
      </c>
      <c r="Q1814" s="40" t="b">
        <v>0</v>
      </c>
      <c r="R1814" s="40" t="s">
        <v>4254</v>
      </c>
      <c r="S1814" s="40"/>
      <c r="T1814" s="40" t="e">
        <v>#N/A</v>
      </c>
      <c r="U1814" s="15">
        <v>280420</v>
      </c>
      <c r="V1814" s="15">
        <v>0</v>
      </c>
      <c r="W1814" s="15">
        <v>0</v>
      </c>
      <c r="X1814" s="15"/>
      <c r="Y1814" s="15"/>
      <c r="Z1814" s="15">
        <v>280420</v>
      </c>
      <c r="AA1814" s="15">
        <v>0</v>
      </c>
      <c r="AB1814" s="15">
        <v>0</v>
      </c>
      <c r="AC1814" s="15">
        <v>280420</v>
      </c>
      <c r="AD1814" s="15">
        <v>280420</v>
      </c>
      <c r="AE1814" s="40">
        <v>1222494480</v>
      </c>
      <c r="AF1814" s="15">
        <v>0</v>
      </c>
      <c r="AG1814" s="40"/>
      <c r="AH1814" s="40"/>
      <c r="AI1814" s="40"/>
      <c r="AJ1814" s="15">
        <v>0</v>
      </c>
      <c r="AK1814" s="40"/>
      <c r="AL1814" s="40"/>
      <c r="AM1814" s="40"/>
      <c r="AN1814" s="41">
        <v>45504</v>
      </c>
    </row>
    <row r="1815" spans="1:40" x14ac:dyDescent="0.35">
      <c r="A1815" s="40">
        <v>835000972</v>
      </c>
      <c r="B1815" s="40" t="s">
        <v>0</v>
      </c>
      <c r="C1815" s="40" t="s">
        <v>1851</v>
      </c>
      <c r="D1815" s="40" t="s">
        <v>22</v>
      </c>
      <c r="E1815" s="40">
        <v>16621</v>
      </c>
      <c r="F1815" s="40" t="s">
        <v>1851</v>
      </c>
      <c r="G1815" s="40" t="s">
        <v>3959</v>
      </c>
      <c r="H1815" s="41">
        <v>45471.4576967475</v>
      </c>
      <c r="I1815" s="41">
        <v>45483.679645254633</v>
      </c>
      <c r="J1815" s="15">
        <v>353520</v>
      </c>
      <c r="K1815" s="12">
        <v>0</v>
      </c>
      <c r="L1815" s="15">
        <v>0</v>
      </c>
      <c r="M1815" s="15">
        <f t="shared" si="31"/>
        <v>353520</v>
      </c>
      <c r="N1815" s="42" t="s">
        <v>17</v>
      </c>
      <c r="O1815" s="40"/>
      <c r="P1815" s="40" t="s">
        <v>4268</v>
      </c>
      <c r="Q1815" s="40" t="b">
        <v>0</v>
      </c>
      <c r="R1815" s="40" t="s">
        <v>4254</v>
      </c>
      <c r="S1815" s="40"/>
      <c r="T1815" s="40" t="e">
        <v>#N/A</v>
      </c>
      <c r="U1815" s="15">
        <v>353520</v>
      </c>
      <c r="V1815" s="15">
        <v>0</v>
      </c>
      <c r="W1815" s="15">
        <v>0</v>
      </c>
      <c r="X1815" s="15"/>
      <c r="Y1815" s="15"/>
      <c r="Z1815" s="15">
        <v>353520</v>
      </c>
      <c r="AA1815" s="15">
        <v>0</v>
      </c>
      <c r="AB1815" s="15">
        <v>0</v>
      </c>
      <c r="AC1815" s="15">
        <v>353520</v>
      </c>
      <c r="AD1815" s="15">
        <v>353520</v>
      </c>
      <c r="AE1815" s="40">
        <v>1222494481</v>
      </c>
      <c r="AF1815" s="15">
        <v>0</v>
      </c>
      <c r="AG1815" s="40"/>
      <c r="AH1815" s="40"/>
      <c r="AI1815" s="40"/>
      <c r="AJ1815" s="15">
        <v>0</v>
      </c>
      <c r="AK1815" s="40"/>
      <c r="AL1815" s="40"/>
      <c r="AM1815" s="40"/>
      <c r="AN1815" s="41">
        <v>45504</v>
      </c>
    </row>
    <row r="1816" spans="1:40" x14ac:dyDescent="0.35">
      <c r="A1816" s="40">
        <v>835000972</v>
      </c>
      <c r="B1816" s="40" t="s">
        <v>0</v>
      </c>
      <c r="C1816" s="40" t="s">
        <v>1852</v>
      </c>
      <c r="D1816" s="40" t="s">
        <v>22</v>
      </c>
      <c r="E1816" s="40">
        <v>16624</v>
      </c>
      <c r="F1816" s="40" t="s">
        <v>1852</v>
      </c>
      <c r="G1816" s="40" t="s">
        <v>3960</v>
      </c>
      <c r="H1816" s="41">
        <v>45471.465266192332</v>
      </c>
      <c r="I1816" s="41">
        <v>45484.350565011577</v>
      </c>
      <c r="J1816" s="15">
        <v>187890</v>
      </c>
      <c r="K1816" s="12">
        <v>0</v>
      </c>
      <c r="L1816" s="15">
        <v>0</v>
      </c>
      <c r="M1816" s="15">
        <f t="shared" si="31"/>
        <v>187890</v>
      </c>
      <c r="N1816" s="42" t="s">
        <v>17</v>
      </c>
      <c r="O1816" s="40"/>
      <c r="P1816" s="40" t="s">
        <v>4263</v>
      </c>
      <c r="Q1816" s="40" t="b">
        <v>0</v>
      </c>
      <c r="R1816" s="40" t="s">
        <v>4257</v>
      </c>
      <c r="S1816" s="40"/>
      <c r="T1816" s="40" t="e">
        <v>#N/A</v>
      </c>
      <c r="U1816" s="15">
        <v>0</v>
      </c>
      <c r="V1816" s="15">
        <v>0</v>
      </c>
      <c r="W1816" s="15">
        <v>0</v>
      </c>
      <c r="X1816" s="15"/>
      <c r="Y1816" s="15"/>
      <c r="Z1816" s="15">
        <v>0</v>
      </c>
      <c r="AA1816" s="15">
        <v>0</v>
      </c>
      <c r="AB1816" s="15">
        <v>0</v>
      </c>
      <c r="AC1816" s="15">
        <v>0</v>
      </c>
      <c r="AD1816" s="15">
        <v>0</v>
      </c>
      <c r="AE1816" s="40"/>
      <c r="AF1816" s="15">
        <v>0</v>
      </c>
      <c r="AG1816" s="40"/>
      <c r="AH1816" s="40"/>
      <c r="AI1816" s="40"/>
      <c r="AJ1816" s="15">
        <v>0</v>
      </c>
      <c r="AK1816" s="40"/>
      <c r="AL1816" s="40"/>
      <c r="AM1816" s="40"/>
      <c r="AN1816" s="41">
        <v>45504</v>
      </c>
    </row>
    <row r="1817" spans="1:40" x14ac:dyDescent="0.35">
      <c r="A1817" s="40">
        <v>835000972</v>
      </c>
      <c r="B1817" s="40" t="s">
        <v>0</v>
      </c>
      <c r="C1817" s="40" t="s">
        <v>1853</v>
      </c>
      <c r="D1817" s="40" t="s">
        <v>22</v>
      </c>
      <c r="E1817" s="40">
        <v>16729</v>
      </c>
      <c r="F1817" s="40" t="s">
        <v>1853</v>
      </c>
      <c r="G1817" s="40" t="s">
        <v>3961</v>
      </c>
      <c r="H1817" s="41">
        <v>45471.815567129757</v>
      </c>
      <c r="I1817" s="41">
        <v>45484.351861921299</v>
      </c>
      <c r="J1817" s="15">
        <v>458378</v>
      </c>
      <c r="K1817" s="12">
        <v>0</v>
      </c>
      <c r="L1817" s="15">
        <v>0</v>
      </c>
      <c r="M1817" s="15">
        <f t="shared" si="31"/>
        <v>458378</v>
      </c>
      <c r="N1817" s="42" t="s">
        <v>17</v>
      </c>
      <c r="O1817" s="40"/>
      <c r="P1817" s="40" t="s">
        <v>4268</v>
      </c>
      <c r="Q1817" s="40" t="b">
        <v>0</v>
      </c>
      <c r="R1817" s="40" t="s">
        <v>4254</v>
      </c>
      <c r="S1817" s="40"/>
      <c r="T1817" s="40" t="e">
        <v>#N/A</v>
      </c>
      <c r="U1817" s="15">
        <v>458378</v>
      </c>
      <c r="V1817" s="15">
        <v>0</v>
      </c>
      <c r="W1817" s="15">
        <v>0</v>
      </c>
      <c r="X1817" s="15"/>
      <c r="Y1817" s="15"/>
      <c r="Z1817" s="15">
        <v>458378</v>
      </c>
      <c r="AA1817" s="15">
        <v>0</v>
      </c>
      <c r="AB1817" s="15">
        <v>0</v>
      </c>
      <c r="AC1817" s="15">
        <v>458378</v>
      </c>
      <c r="AD1817" s="15">
        <v>458378</v>
      </c>
      <c r="AE1817" s="40">
        <v>1222494487</v>
      </c>
      <c r="AF1817" s="15">
        <v>0</v>
      </c>
      <c r="AG1817" s="40"/>
      <c r="AH1817" s="40"/>
      <c r="AI1817" s="40"/>
      <c r="AJ1817" s="15">
        <v>0</v>
      </c>
      <c r="AK1817" s="40"/>
      <c r="AL1817" s="40"/>
      <c r="AM1817" s="40"/>
      <c r="AN1817" s="41">
        <v>45504</v>
      </c>
    </row>
    <row r="1818" spans="1:40" x14ac:dyDescent="0.35">
      <c r="A1818" s="40">
        <v>835000972</v>
      </c>
      <c r="B1818" s="40" t="s">
        <v>0</v>
      </c>
      <c r="C1818" s="40" t="s">
        <v>1854</v>
      </c>
      <c r="D1818" s="40" t="s">
        <v>22</v>
      </c>
      <c r="E1818" s="40">
        <v>16739</v>
      </c>
      <c r="F1818" s="40" t="s">
        <v>1854</v>
      </c>
      <c r="G1818" s="40" t="s">
        <v>3962</v>
      </c>
      <c r="H1818" s="41">
        <v>45472.058541666716</v>
      </c>
      <c r="I1818" s="41">
        <v>45484.353108599535</v>
      </c>
      <c r="J1818" s="15">
        <v>530651</v>
      </c>
      <c r="K1818" s="12">
        <v>0</v>
      </c>
      <c r="L1818" s="15">
        <v>0</v>
      </c>
      <c r="M1818" s="15">
        <f t="shared" si="31"/>
        <v>530651</v>
      </c>
      <c r="N1818" s="42" t="s">
        <v>17</v>
      </c>
      <c r="O1818" s="40"/>
      <c r="P1818" s="40" t="s">
        <v>4268</v>
      </c>
      <c r="Q1818" s="40" t="b">
        <v>0</v>
      </c>
      <c r="R1818" s="40" t="s">
        <v>4254</v>
      </c>
      <c r="S1818" s="40"/>
      <c r="T1818" s="40" t="e">
        <v>#N/A</v>
      </c>
      <c r="U1818" s="15">
        <v>530651</v>
      </c>
      <c r="V1818" s="15">
        <v>0</v>
      </c>
      <c r="W1818" s="15">
        <v>0</v>
      </c>
      <c r="X1818" s="15"/>
      <c r="Y1818" s="15"/>
      <c r="Z1818" s="15">
        <v>530651</v>
      </c>
      <c r="AA1818" s="15">
        <v>0</v>
      </c>
      <c r="AB1818" s="15">
        <v>0</v>
      </c>
      <c r="AC1818" s="15">
        <v>530651</v>
      </c>
      <c r="AD1818" s="15">
        <v>530651</v>
      </c>
      <c r="AE1818" s="40">
        <v>1222494488</v>
      </c>
      <c r="AF1818" s="15">
        <v>0</v>
      </c>
      <c r="AG1818" s="40"/>
      <c r="AH1818" s="40"/>
      <c r="AI1818" s="40"/>
      <c r="AJ1818" s="15">
        <v>0</v>
      </c>
      <c r="AK1818" s="40"/>
      <c r="AL1818" s="40"/>
      <c r="AM1818" s="40"/>
      <c r="AN1818" s="41">
        <v>45504</v>
      </c>
    </row>
    <row r="1819" spans="1:40" x14ac:dyDescent="0.35">
      <c r="A1819" s="40">
        <v>835000972</v>
      </c>
      <c r="B1819" s="40" t="s">
        <v>0</v>
      </c>
      <c r="C1819" s="40" t="s">
        <v>1855</v>
      </c>
      <c r="D1819" s="40" t="s">
        <v>22</v>
      </c>
      <c r="E1819" s="40">
        <v>16745</v>
      </c>
      <c r="F1819" s="40" t="s">
        <v>1855</v>
      </c>
      <c r="G1819" s="40" t="s">
        <v>3963</v>
      </c>
      <c r="H1819" s="41">
        <v>45472.253043970093</v>
      </c>
      <c r="I1819" s="41">
        <v>45484.35434085648</v>
      </c>
      <c r="J1819" s="15">
        <v>299829</v>
      </c>
      <c r="K1819" s="12">
        <v>0</v>
      </c>
      <c r="L1819" s="15">
        <v>0</v>
      </c>
      <c r="M1819" s="15">
        <f t="shared" si="31"/>
        <v>299829</v>
      </c>
      <c r="N1819" s="42" t="s">
        <v>17</v>
      </c>
      <c r="O1819" s="40"/>
      <c r="P1819" s="40" t="s">
        <v>4268</v>
      </c>
      <c r="Q1819" s="40" t="b">
        <v>0</v>
      </c>
      <c r="R1819" s="40" t="s">
        <v>4254</v>
      </c>
      <c r="S1819" s="40"/>
      <c r="T1819" s="40" t="e">
        <v>#N/A</v>
      </c>
      <c r="U1819" s="15">
        <v>299829</v>
      </c>
      <c r="V1819" s="15">
        <v>0</v>
      </c>
      <c r="W1819" s="15">
        <v>0</v>
      </c>
      <c r="X1819" s="15"/>
      <c r="Y1819" s="15"/>
      <c r="Z1819" s="15">
        <v>299829</v>
      </c>
      <c r="AA1819" s="15">
        <v>0</v>
      </c>
      <c r="AB1819" s="15">
        <v>0</v>
      </c>
      <c r="AC1819" s="15">
        <v>299829</v>
      </c>
      <c r="AD1819" s="15">
        <v>299829</v>
      </c>
      <c r="AE1819" s="40">
        <v>1222494489</v>
      </c>
      <c r="AF1819" s="15">
        <v>0</v>
      </c>
      <c r="AG1819" s="40"/>
      <c r="AH1819" s="40"/>
      <c r="AI1819" s="40"/>
      <c r="AJ1819" s="15">
        <v>0</v>
      </c>
      <c r="AK1819" s="40"/>
      <c r="AL1819" s="40"/>
      <c r="AM1819" s="40"/>
      <c r="AN1819" s="41">
        <v>45504</v>
      </c>
    </row>
    <row r="1820" spans="1:40" x14ac:dyDescent="0.35">
      <c r="A1820" s="40">
        <v>835000972</v>
      </c>
      <c r="B1820" s="40" t="s">
        <v>0</v>
      </c>
      <c r="C1820" s="40" t="s">
        <v>1856</v>
      </c>
      <c r="D1820" s="40" t="s">
        <v>22</v>
      </c>
      <c r="E1820" s="40">
        <v>16747</v>
      </c>
      <c r="F1820" s="40" t="s">
        <v>1856</v>
      </c>
      <c r="G1820" s="40" t="s">
        <v>3964</v>
      </c>
      <c r="H1820" s="41">
        <v>45472.307013877202</v>
      </c>
      <c r="I1820" s="41">
        <v>45484.360895405094</v>
      </c>
      <c r="J1820" s="15">
        <v>266209</v>
      </c>
      <c r="K1820" s="12">
        <v>0</v>
      </c>
      <c r="L1820" s="15">
        <v>0</v>
      </c>
      <c r="M1820" s="15">
        <f t="shared" si="31"/>
        <v>266209</v>
      </c>
      <c r="N1820" s="42" t="s">
        <v>17</v>
      </c>
      <c r="O1820" s="40"/>
      <c r="P1820" s="40" t="s">
        <v>4268</v>
      </c>
      <c r="Q1820" s="40" t="b">
        <v>0</v>
      </c>
      <c r="R1820" s="40" t="s">
        <v>4254</v>
      </c>
      <c r="S1820" s="40"/>
      <c r="T1820" s="40" t="e">
        <v>#N/A</v>
      </c>
      <c r="U1820" s="15">
        <v>266209</v>
      </c>
      <c r="V1820" s="15">
        <v>0</v>
      </c>
      <c r="W1820" s="15">
        <v>0</v>
      </c>
      <c r="X1820" s="15"/>
      <c r="Y1820" s="15"/>
      <c r="Z1820" s="15">
        <v>266209</v>
      </c>
      <c r="AA1820" s="15">
        <v>0</v>
      </c>
      <c r="AB1820" s="15">
        <v>0</v>
      </c>
      <c r="AC1820" s="15">
        <v>266209</v>
      </c>
      <c r="AD1820" s="15">
        <v>266209</v>
      </c>
      <c r="AE1820" s="40">
        <v>1222494490</v>
      </c>
      <c r="AF1820" s="15">
        <v>0</v>
      </c>
      <c r="AG1820" s="40"/>
      <c r="AH1820" s="40"/>
      <c r="AI1820" s="40"/>
      <c r="AJ1820" s="15">
        <v>0</v>
      </c>
      <c r="AK1820" s="40"/>
      <c r="AL1820" s="40"/>
      <c r="AM1820" s="40"/>
      <c r="AN1820" s="41">
        <v>45504</v>
      </c>
    </row>
    <row r="1821" spans="1:40" x14ac:dyDescent="0.35">
      <c r="A1821" s="40">
        <v>835000972</v>
      </c>
      <c r="B1821" s="40" t="s">
        <v>0</v>
      </c>
      <c r="C1821" s="40" t="s">
        <v>1857</v>
      </c>
      <c r="D1821" s="40" t="s">
        <v>22</v>
      </c>
      <c r="E1821" s="40">
        <v>16768</v>
      </c>
      <c r="F1821" s="40" t="s">
        <v>1857</v>
      </c>
      <c r="G1821" s="40" t="s">
        <v>3965</v>
      </c>
      <c r="H1821" s="41">
        <v>45472.441180555616</v>
      </c>
      <c r="I1821" s="41">
        <v>45484.362600891203</v>
      </c>
      <c r="J1821" s="15">
        <v>85400</v>
      </c>
      <c r="K1821" s="12">
        <v>0</v>
      </c>
      <c r="L1821" s="15">
        <v>0</v>
      </c>
      <c r="M1821" s="15">
        <f t="shared" si="31"/>
        <v>85400</v>
      </c>
      <c r="N1821" s="42" t="s">
        <v>17</v>
      </c>
      <c r="O1821" s="40"/>
      <c r="P1821" s="40" t="s">
        <v>4268</v>
      </c>
      <c r="Q1821" s="40" t="b">
        <v>0</v>
      </c>
      <c r="R1821" s="40" t="s">
        <v>4254</v>
      </c>
      <c r="S1821" s="40"/>
      <c r="T1821" s="40" t="e">
        <v>#N/A</v>
      </c>
      <c r="U1821" s="15">
        <v>85400</v>
      </c>
      <c r="V1821" s="15">
        <v>0</v>
      </c>
      <c r="W1821" s="15">
        <v>0</v>
      </c>
      <c r="X1821" s="15"/>
      <c r="Y1821" s="15"/>
      <c r="Z1821" s="15">
        <v>85400</v>
      </c>
      <c r="AA1821" s="15">
        <v>0</v>
      </c>
      <c r="AB1821" s="15">
        <v>0</v>
      </c>
      <c r="AC1821" s="15">
        <v>85400</v>
      </c>
      <c r="AD1821" s="15">
        <v>85400</v>
      </c>
      <c r="AE1821" s="40">
        <v>1222494491</v>
      </c>
      <c r="AF1821" s="15">
        <v>0</v>
      </c>
      <c r="AG1821" s="40"/>
      <c r="AH1821" s="40"/>
      <c r="AI1821" s="40"/>
      <c r="AJ1821" s="15">
        <v>0</v>
      </c>
      <c r="AK1821" s="40"/>
      <c r="AL1821" s="40"/>
      <c r="AM1821" s="40"/>
      <c r="AN1821" s="41">
        <v>45504</v>
      </c>
    </row>
    <row r="1822" spans="1:40" x14ac:dyDescent="0.35">
      <c r="A1822" s="40">
        <v>835000972</v>
      </c>
      <c r="B1822" s="40" t="s">
        <v>0</v>
      </c>
      <c r="C1822" s="40" t="s">
        <v>1858</v>
      </c>
      <c r="D1822" s="40" t="s">
        <v>22</v>
      </c>
      <c r="E1822" s="40">
        <v>16802</v>
      </c>
      <c r="F1822" s="40" t="s">
        <v>1858</v>
      </c>
      <c r="G1822" s="40" t="s">
        <v>3966</v>
      </c>
      <c r="H1822" s="41">
        <v>45472.688020821661</v>
      </c>
      <c r="I1822" s="41">
        <v>45476.653570023147</v>
      </c>
      <c r="J1822" s="15">
        <v>89965</v>
      </c>
      <c r="K1822" s="12">
        <v>0</v>
      </c>
      <c r="L1822" s="15">
        <v>0</v>
      </c>
      <c r="M1822" s="15">
        <f t="shared" si="31"/>
        <v>89965</v>
      </c>
      <c r="N1822" s="42" t="s">
        <v>17</v>
      </c>
      <c r="O1822" s="40"/>
      <c r="P1822" s="40" t="s">
        <v>4268</v>
      </c>
      <c r="Q1822" s="40" t="b">
        <v>0</v>
      </c>
      <c r="R1822" s="40" t="s">
        <v>4254</v>
      </c>
      <c r="S1822" s="40"/>
      <c r="T1822" s="40" t="e">
        <v>#N/A</v>
      </c>
      <c r="U1822" s="15">
        <v>89965</v>
      </c>
      <c r="V1822" s="15">
        <v>0</v>
      </c>
      <c r="W1822" s="15">
        <v>0</v>
      </c>
      <c r="X1822" s="15"/>
      <c r="Y1822" s="15"/>
      <c r="Z1822" s="15">
        <v>89965</v>
      </c>
      <c r="AA1822" s="15">
        <v>0</v>
      </c>
      <c r="AB1822" s="15">
        <v>0</v>
      </c>
      <c r="AC1822" s="15">
        <v>89965</v>
      </c>
      <c r="AD1822" s="15">
        <v>89965</v>
      </c>
      <c r="AE1822" s="40">
        <v>1222494492</v>
      </c>
      <c r="AF1822" s="15">
        <v>0</v>
      </c>
      <c r="AG1822" s="40"/>
      <c r="AH1822" s="40"/>
      <c r="AI1822" s="40"/>
      <c r="AJ1822" s="15">
        <v>0</v>
      </c>
      <c r="AK1822" s="40"/>
      <c r="AL1822" s="40"/>
      <c r="AM1822" s="40"/>
      <c r="AN1822" s="41">
        <v>45504</v>
      </c>
    </row>
    <row r="1823" spans="1:40" x14ac:dyDescent="0.35">
      <c r="A1823" s="40">
        <v>835000972</v>
      </c>
      <c r="B1823" s="40" t="s">
        <v>0</v>
      </c>
      <c r="C1823" s="40" t="s">
        <v>1859</v>
      </c>
      <c r="D1823" s="40" t="s">
        <v>22</v>
      </c>
      <c r="E1823" s="40">
        <v>16812</v>
      </c>
      <c r="F1823" s="40" t="s">
        <v>1859</v>
      </c>
      <c r="G1823" s="40" t="s">
        <v>3967</v>
      </c>
      <c r="H1823" s="41">
        <v>45472.739675926045</v>
      </c>
      <c r="I1823" s="41">
        <v>45484.363825034721</v>
      </c>
      <c r="J1823" s="15">
        <v>91579</v>
      </c>
      <c r="K1823" s="12">
        <v>0</v>
      </c>
      <c r="L1823" s="15">
        <v>0</v>
      </c>
      <c r="M1823" s="15">
        <f t="shared" si="31"/>
        <v>91579</v>
      </c>
      <c r="N1823" s="42" t="s">
        <v>17</v>
      </c>
      <c r="O1823" s="40"/>
      <c r="P1823" s="40" t="s">
        <v>4268</v>
      </c>
      <c r="Q1823" s="40" t="b">
        <v>0</v>
      </c>
      <c r="R1823" s="40" t="s">
        <v>4254</v>
      </c>
      <c r="S1823" s="40"/>
      <c r="T1823" s="40" t="e">
        <v>#N/A</v>
      </c>
      <c r="U1823" s="15">
        <v>91579</v>
      </c>
      <c r="V1823" s="15">
        <v>0</v>
      </c>
      <c r="W1823" s="15">
        <v>0</v>
      </c>
      <c r="X1823" s="15"/>
      <c r="Y1823" s="15"/>
      <c r="Z1823" s="15">
        <v>91579</v>
      </c>
      <c r="AA1823" s="15">
        <v>0</v>
      </c>
      <c r="AB1823" s="15">
        <v>0</v>
      </c>
      <c r="AC1823" s="15">
        <v>91579</v>
      </c>
      <c r="AD1823" s="15">
        <v>91579</v>
      </c>
      <c r="AE1823" s="40">
        <v>1222494493</v>
      </c>
      <c r="AF1823" s="15">
        <v>0</v>
      </c>
      <c r="AG1823" s="40"/>
      <c r="AH1823" s="40"/>
      <c r="AI1823" s="40"/>
      <c r="AJ1823" s="15">
        <v>0</v>
      </c>
      <c r="AK1823" s="40"/>
      <c r="AL1823" s="40"/>
      <c r="AM1823" s="40"/>
      <c r="AN1823" s="41">
        <v>45504</v>
      </c>
    </row>
    <row r="1824" spans="1:40" x14ac:dyDescent="0.35">
      <c r="A1824" s="40">
        <v>835000972</v>
      </c>
      <c r="B1824" s="40" t="s">
        <v>0</v>
      </c>
      <c r="C1824" s="40" t="s">
        <v>1860</v>
      </c>
      <c r="D1824" s="40" t="s">
        <v>22</v>
      </c>
      <c r="E1824" s="40">
        <v>16813</v>
      </c>
      <c r="F1824" s="40" t="s">
        <v>1860</v>
      </c>
      <c r="G1824" s="40" t="s">
        <v>3968</v>
      </c>
      <c r="H1824" s="41">
        <v>45472.744710636791</v>
      </c>
      <c r="I1824" s="41">
        <v>45483.431237731478</v>
      </c>
      <c r="J1824" s="15">
        <v>270757</v>
      </c>
      <c r="K1824" s="12">
        <v>0</v>
      </c>
      <c r="L1824" s="15">
        <v>0</v>
      </c>
      <c r="M1824" s="15">
        <f t="shared" si="31"/>
        <v>270757</v>
      </c>
      <c r="N1824" s="42" t="s">
        <v>17</v>
      </c>
      <c r="O1824" s="40"/>
      <c r="P1824" s="40" t="s">
        <v>4268</v>
      </c>
      <c r="Q1824" s="40" t="b">
        <v>0</v>
      </c>
      <c r="R1824" s="40" t="s">
        <v>4254</v>
      </c>
      <c r="S1824" s="40"/>
      <c r="T1824" s="40" t="e">
        <v>#N/A</v>
      </c>
      <c r="U1824" s="15">
        <v>270757</v>
      </c>
      <c r="V1824" s="15">
        <v>0</v>
      </c>
      <c r="W1824" s="15">
        <v>0</v>
      </c>
      <c r="X1824" s="15"/>
      <c r="Y1824" s="15"/>
      <c r="Z1824" s="15">
        <v>270757</v>
      </c>
      <c r="AA1824" s="15">
        <v>0</v>
      </c>
      <c r="AB1824" s="15">
        <v>0</v>
      </c>
      <c r="AC1824" s="15">
        <v>270757</v>
      </c>
      <c r="AD1824" s="15">
        <v>270757</v>
      </c>
      <c r="AE1824" s="40">
        <v>1222494494</v>
      </c>
      <c r="AF1824" s="15">
        <v>0</v>
      </c>
      <c r="AG1824" s="40"/>
      <c r="AH1824" s="40"/>
      <c r="AI1824" s="40"/>
      <c r="AJ1824" s="15">
        <v>0</v>
      </c>
      <c r="AK1824" s="40"/>
      <c r="AL1824" s="40"/>
      <c r="AM1824" s="40"/>
      <c r="AN1824" s="41">
        <v>45504</v>
      </c>
    </row>
    <row r="1825" spans="1:40" x14ac:dyDescent="0.35">
      <c r="A1825" s="40">
        <v>835000972</v>
      </c>
      <c r="B1825" s="40" t="s">
        <v>0</v>
      </c>
      <c r="C1825" s="40" t="s">
        <v>1861</v>
      </c>
      <c r="D1825" s="40" t="s">
        <v>22</v>
      </c>
      <c r="E1825" s="40">
        <v>16814</v>
      </c>
      <c r="F1825" s="40" t="s">
        <v>1861</v>
      </c>
      <c r="G1825" s="40" t="s">
        <v>3969</v>
      </c>
      <c r="H1825" s="41">
        <v>45472.745057858992</v>
      </c>
      <c r="I1825" s="41">
        <v>45483.592752812503</v>
      </c>
      <c r="J1825" s="15">
        <v>403228</v>
      </c>
      <c r="K1825" s="12">
        <v>0</v>
      </c>
      <c r="L1825" s="15">
        <v>0</v>
      </c>
      <c r="M1825" s="15">
        <f t="shared" si="31"/>
        <v>403228</v>
      </c>
      <c r="N1825" s="42" t="s">
        <v>17</v>
      </c>
      <c r="O1825" s="40"/>
      <c r="P1825" s="40" t="s">
        <v>4268</v>
      </c>
      <c r="Q1825" s="40" t="b">
        <v>0</v>
      </c>
      <c r="R1825" s="40" t="s">
        <v>4254</v>
      </c>
      <c r="S1825" s="40"/>
      <c r="T1825" s="40" t="e">
        <v>#N/A</v>
      </c>
      <c r="U1825" s="15">
        <v>403228</v>
      </c>
      <c r="V1825" s="15">
        <v>0</v>
      </c>
      <c r="W1825" s="15">
        <v>0</v>
      </c>
      <c r="X1825" s="15"/>
      <c r="Y1825" s="15"/>
      <c r="Z1825" s="15">
        <v>403228</v>
      </c>
      <c r="AA1825" s="15">
        <v>0</v>
      </c>
      <c r="AB1825" s="15">
        <v>0</v>
      </c>
      <c r="AC1825" s="15">
        <v>403228</v>
      </c>
      <c r="AD1825" s="15">
        <v>403228</v>
      </c>
      <c r="AE1825" s="40">
        <v>1222494495</v>
      </c>
      <c r="AF1825" s="15">
        <v>0</v>
      </c>
      <c r="AG1825" s="40"/>
      <c r="AH1825" s="40"/>
      <c r="AI1825" s="40"/>
      <c r="AJ1825" s="15">
        <v>0</v>
      </c>
      <c r="AK1825" s="40"/>
      <c r="AL1825" s="40"/>
      <c r="AM1825" s="40"/>
      <c r="AN1825" s="41">
        <v>45504</v>
      </c>
    </row>
    <row r="1826" spans="1:40" x14ac:dyDescent="0.35">
      <c r="A1826" s="40">
        <v>835000972</v>
      </c>
      <c r="B1826" s="40" t="s">
        <v>0</v>
      </c>
      <c r="C1826" s="40" t="s">
        <v>1862</v>
      </c>
      <c r="D1826" s="40" t="s">
        <v>22</v>
      </c>
      <c r="E1826" s="40">
        <v>16816</v>
      </c>
      <c r="F1826" s="40" t="s">
        <v>1862</v>
      </c>
      <c r="G1826" s="40" t="s">
        <v>3970</v>
      </c>
      <c r="H1826" s="41">
        <v>45472.757164340466</v>
      </c>
      <c r="I1826" s="41">
        <v>45483.595207604165</v>
      </c>
      <c r="J1826" s="15">
        <v>373853</v>
      </c>
      <c r="K1826" s="12">
        <v>0</v>
      </c>
      <c r="L1826" s="15">
        <v>0</v>
      </c>
      <c r="M1826" s="15">
        <f t="shared" si="31"/>
        <v>373853</v>
      </c>
      <c r="N1826" s="42" t="s">
        <v>17</v>
      </c>
      <c r="O1826" s="40"/>
      <c r="P1826" s="40" t="s">
        <v>4268</v>
      </c>
      <c r="Q1826" s="40" t="b">
        <v>0</v>
      </c>
      <c r="R1826" s="40" t="s">
        <v>4254</v>
      </c>
      <c r="S1826" s="40"/>
      <c r="T1826" s="40" t="e">
        <v>#N/A</v>
      </c>
      <c r="U1826" s="15">
        <v>373853</v>
      </c>
      <c r="V1826" s="15">
        <v>0</v>
      </c>
      <c r="W1826" s="15">
        <v>0</v>
      </c>
      <c r="X1826" s="15"/>
      <c r="Y1826" s="15"/>
      <c r="Z1826" s="15">
        <v>373853</v>
      </c>
      <c r="AA1826" s="15">
        <v>0</v>
      </c>
      <c r="AB1826" s="15">
        <v>0</v>
      </c>
      <c r="AC1826" s="15">
        <v>373853</v>
      </c>
      <c r="AD1826" s="15">
        <v>373853</v>
      </c>
      <c r="AE1826" s="40">
        <v>1222494496</v>
      </c>
      <c r="AF1826" s="15">
        <v>0</v>
      </c>
      <c r="AG1826" s="40"/>
      <c r="AH1826" s="40"/>
      <c r="AI1826" s="40"/>
      <c r="AJ1826" s="15">
        <v>0</v>
      </c>
      <c r="AK1826" s="40"/>
      <c r="AL1826" s="40"/>
      <c r="AM1826" s="40"/>
      <c r="AN1826" s="41">
        <v>45504</v>
      </c>
    </row>
    <row r="1827" spans="1:40" x14ac:dyDescent="0.35">
      <c r="A1827" s="40">
        <v>835000972</v>
      </c>
      <c r="B1827" s="40" t="s">
        <v>0</v>
      </c>
      <c r="C1827" s="40" t="s">
        <v>1863</v>
      </c>
      <c r="D1827" s="40" t="s">
        <v>22</v>
      </c>
      <c r="E1827" s="40">
        <v>16844</v>
      </c>
      <c r="F1827" s="40" t="s">
        <v>1863</v>
      </c>
      <c r="G1827" s="40" t="s">
        <v>3971</v>
      </c>
      <c r="H1827" s="41">
        <v>45473.037048611324</v>
      </c>
      <c r="I1827" s="41">
        <v>45481.321644791664</v>
      </c>
      <c r="J1827" s="15">
        <v>91341</v>
      </c>
      <c r="K1827" s="12">
        <v>0</v>
      </c>
      <c r="L1827" s="15">
        <v>0</v>
      </c>
      <c r="M1827" s="15">
        <f t="shared" si="31"/>
        <v>91341</v>
      </c>
      <c r="N1827" s="42" t="s">
        <v>17</v>
      </c>
      <c r="O1827" s="40"/>
      <c r="P1827" s="40" t="s">
        <v>4268</v>
      </c>
      <c r="Q1827" s="40" t="b">
        <v>0</v>
      </c>
      <c r="R1827" s="40" t="s">
        <v>4254</v>
      </c>
      <c r="S1827" s="40"/>
      <c r="T1827" s="40" t="e">
        <v>#N/A</v>
      </c>
      <c r="U1827" s="15">
        <v>91341</v>
      </c>
      <c r="V1827" s="15">
        <v>0</v>
      </c>
      <c r="W1827" s="15">
        <v>0</v>
      </c>
      <c r="X1827" s="15"/>
      <c r="Y1827" s="15"/>
      <c r="Z1827" s="15">
        <v>91341</v>
      </c>
      <c r="AA1827" s="15">
        <v>0</v>
      </c>
      <c r="AB1827" s="15">
        <v>0</v>
      </c>
      <c r="AC1827" s="15">
        <v>91341</v>
      </c>
      <c r="AD1827" s="15">
        <v>91341</v>
      </c>
      <c r="AE1827" s="40">
        <v>1222494497</v>
      </c>
      <c r="AF1827" s="15">
        <v>0</v>
      </c>
      <c r="AG1827" s="40"/>
      <c r="AH1827" s="40"/>
      <c r="AI1827" s="40"/>
      <c r="AJ1827" s="15">
        <v>0</v>
      </c>
      <c r="AK1827" s="40"/>
      <c r="AL1827" s="40"/>
      <c r="AM1827" s="40"/>
      <c r="AN1827" s="41">
        <v>45504</v>
      </c>
    </row>
    <row r="1828" spans="1:40" x14ac:dyDescent="0.35">
      <c r="A1828" s="40">
        <v>835000972</v>
      </c>
      <c r="B1828" s="40" t="s">
        <v>0</v>
      </c>
      <c r="C1828" s="40" t="s">
        <v>1864</v>
      </c>
      <c r="D1828" s="40" t="s">
        <v>22</v>
      </c>
      <c r="E1828" s="40">
        <v>16851</v>
      </c>
      <c r="F1828" s="40" t="s">
        <v>1864</v>
      </c>
      <c r="G1828" s="40" t="s">
        <v>3972</v>
      </c>
      <c r="H1828" s="41">
        <v>45473.090023148339</v>
      </c>
      <c r="I1828" s="41">
        <v>45483.432915625002</v>
      </c>
      <c r="J1828" s="15">
        <v>183674</v>
      </c>
      <c r="K1828" s="12">
        <v>0</v>
      </c>
      <c r="L1828" s="15">
        <v>0</v>
      </c>
      <c r="M1828" s="15">
        <f t="shared" si="31"/>
        <v>183674</v>
      </c>
      <c r="N1828" s="42" t="s">
        <v>17</v>
      </c>
      <c r="O1828" s="40"/>
      <c r="P1828" s="40" t="s">
        <v>4268</v>
      </c>
      <c r="Q1828" s="40" t="b">
        <v>0</v>
      </c>
      <c r="R1828" s="40" t="s">
        <v>4254</v>
      </c>
      <c r="S1828" s="40"/>
      <c r="T1828" s="40" t="e">
        <v>#N/A</v>
      </c>
      <c r="U1828" s="15">
        <v>183674</v>
      </c>
      <c r="V1828" s="15">
        <v>0</v>
      </c>
      <c r="W1828" s="15">
        <v>0</v>
      </c>
      <c r="X1828" s="15"/>
      <c r="Y1828" s="15"/>
      <c r="Z1828" s="15">
        <v>183674</v>
      </c>
      <c r="AA1828" s="15">
        <v>0</v>
      </c>
      <c r="AB1828" s="15">
        <v>0</v>
      </c>
      <c r="AC1828" s="15">
        <v>183674</v>
      </c>
      <c r="AD1828" s="15">
        <v>183674</v>
      </c>
      <c r="AE1828" s="40">
        <v>1222494498</v>
      </c>
      <c r="AF1828" s="15">
        <v>0</v>
      </c>
      <c r="AG1828" s="40"/>
      <c r="AH1828" s="40"/>
      <c r="AI1828" s="40"/>
      <c r="AJ1828" s="15">
        <v>0</v>
      </c>
      <c r="AK1828" s="40"/>
      <c r="AL1828" s="40"/>
      <c r="AM1828" s="40"/>
      <c r="AN1828" s="41">
        <v>45504</v>
      </c>
    </row>
    <row r="1829" spans="1:40" x14ac:dyDescent="0.35">
      <c r="A1829" s="40">
        <v>835000972</v>
      </c>
      <c r="B1829" s="40" t="s">
        <v>0</v>
      </c>
      <c r="C1829" s="40" t="s">
        <v>1865</v>
      </c>
      <c r="D1829" s="40" t="s">
        <v>22</v>
      </c>
      <c r="E1829" s="40">
        <v>16868</v>
      </c>
      <c r="F1829" s="40" t="s">
        <v>1865</v>
      </c>
      <c r="G1829" s="40" t="s">
        <v>3973</v>
      </c>
      <c r="H1829" s="41">
        <v>45473.125254629645</v>
      </c>
      <c r="I1829" s="41">
        <v>45481.323725000002</v>
      </c>
      <c r="J1829" s="15">
        <v>191894</v>
      </c>
      <c r="K1829" s="12">
        <v>0</v>
      </c>
      <c r="L1829" s="15">
        <v>0</v>
      </c>
      <c r="M1829" s="15">
        <f t="shared" si="31"/>
        <v>191894</v>
      </c>
      <c r="N1829" s="42" t="s">
        <v>17</v>
      </c>
      <c r="O1829" s="40"/>
      <c r="P1829" s="40" t="s">
        <v>4268</v>
      </c>
      <c r="Q1829" s="40" t="b">
        <v>0</v>
      </c>
      <c r="R1829" s="40" t="s">
        <v>4254</v>
      </c>
      <c r="S1829" s="40"/>
      <c r="T1829" s="40" t="e">
        <v>#N/A</v>
      </c>
      <c r="U1829" s="15">
        <v>191894</v>
      </c>
      <c r="V1829" s="15">
        <v>0</v>
      </c>
      <c r="W1829" s="15">
        <v>0</v>
      </c>
      <c r="X1829" s="15"/>
      <c r="Y1829" s="15"/>
      <c r="Z1829" s="15">
        <v>191894</v>
      </c>
      <c r="AA1829" s="15">
        <v>0</v>
      </c>
      <c r="AB1829" s="15">
        <v>0</v>
      </c>
      <c r="AC1829" s="15">
        <v>191894</v>
      </c>
      <c r="AD1829" s="15">
        <v>191894</v>
      </c>
      <c r="AE1829" s="40">
        <v>1222494499</v>
      </c>
      <c r="AF1829" s="15">
        <v>0</v>
      </c>
      <c r="AG1829" s="40"/>
      <c r="AH1829" s="40"/>
      <c r="AI1829" s="40"/>
      <c r="AJ1829" s="15">
        <v>0</v>
      </c>
      <c r="AK1829" s="40"/>
      <c r="AL1829" s="40"/>
      <c r="AM1829" s="40"/>
      <c r="AN1829" s="41">
        <v>45504</v>
      </c>
    </row>
    <row r="1830" spans="1:40" x14ac:dyDescent="0.35">
      <c r="A1830" s="40">
        <v>835000972</v>
      </c>
      <c r="B1830" s="40" t="s">
        <v>0</v>
      </c>
      <c r="C1830" s="40" t="s">
        <v>1866</v>
      </c>
      <c r="D1830" s="40" t="s">
        <v>22</v>
      </c>
      <c r="E1830" s="40">
        <v>16886</v>
      </c>
      <c r="F1830" s="40" t="s">
        <v>1866</v>
      </c>
      <c r="G1830" s="40" t="s">
        <v>3974</v>
      </c>
      <c r="H1830" s="41">
        <v>45473.270497685298</v>
      </c>
      <c r="I1830" s="41">
        <v>45481.326789317129</v>
      </c>
      <c r="J1830" s="15">
        <v>540753</v>
      </c>
      <c r="K1830" s="12">
        <v>0</v>
      </c>
      <c r="L1830" s="15">
        <v>0</v>
      </c>
      <c r="M1830" s="15">
        <f t="shared" si="31"/>
        <v>540753</v>
      </c>
      <c r="N1830" s="42" t="s">
        <v>17</v>
      </c>
      <c r="O1830" s="40"/>
      <c r="P1830" s="40" t="s">
        <v>4268</v>
      </c>
      <c r="Q1830" s="40" t="b">
        <v>0</v>
      </c>
      <c r="R1830" s="40" t="s">
        <v>4254</v>
      </c>
      <c r="S1830" s="40"/>
      <c r="T1830" s="40" t="e">
        <v>#N/A</v>
      </c>
      <c r="U1830" s="15">
        <v>540753</v>
      </c>
      <c r="V1830" s="15">
        <v>0</v>
      </c>
      <c r="W1830" s="15">
        <v>0</v>
      </c>
      <c r="X1830" s="15"/>
      <c r="Y1830" s="15"/>
      <c r="Z1830" s="15">
        <v>540753</v>
      </c>
      <c r="AA1830" s="15">
        <v>0</v>
      </c>
      <c r="AB1830" s="15">
        <v>0</v>
      </c>
      <c r="AC1830" s="15">
        <v>540753</v>
      </c>
      <c r="AD1830" s="15">
        <v>540753</v>
      </c>
      <c r="AE1830" s="40">
        <v>1222494500</v>
      </c>
      <c r="AF1830" s="15">
        <v>0</v>
      </c>
      <c r="AG1830" s="40"/>
      <c r="AH1830" s="40"/>
      <c r="AI1830" s="40"/>
      <c r="AJ1830" s="15">
        <v>0</v>
      </c>
      <c r="AK1830" s="40"/>
      <c r="AL1830" s="40"/>
      <c r="AM1830" s="40"/>
      <c r="AN1830" s="41">
        <v>45504</v>
      </c>
    </row>
    <row r="1831" spans="1:40" x14ac:dyDescent="0.35">
      <c r="A1831" s="40">
        <v>835000972</v>
      </c>
      <c r="B1831" s="40" t="s">
        <v>0</v>
      </c>
      <c r="C1831" s="40" t="s">
        <v>1867</v>
      </c>
      <c r="D1831" s="40" t="s">
        <v>22</v>
      </c>
      <c r="E1831" s="40">
        <v>16922</v>
      </c>
      <c r="F1831" s="40" t="s">
        <v>1867</v>
      </c>
      <c r="G1831" s="40" t="s">
        <v>3975</v>
      </c>
      <c r="H1831" s="41">
        <v>45473.511261562351</v>
      </c>
      <c r="I1831" s="41">
        <v>45483.597429942129</v>
      </c>
      <c r="J1831" s="15">
        <v>85400</v>
      </c>
      <c r="K1831" s="12">
        <v>0</v>
      </c>
      <c r="L1831" s="15">
        <v>0</v>
      </c>
      <c r="M1831" s="15">
        <f t="shared" si="31"/>
        <v>85400</v>
      </c>
      <c r="N1831" s="42" t="s">
        <v>17</v>
      </c>
      <c r="O1831" s="40"/>
      <c r="P1831" s="40" t="s">
        <v>4268</v>
      </c>
      <c r="Q1831" s="40" t="b">
        <v>0</v>
      </c>
      <c r="R1831" s="40" t="s">
        <v>4254</v>
      </c>
      <c r="S1831" s="40"/>
      <c r="T1831" s="40" t="e">
        <v>#N/A</v>
      </c>
      <c r="U1831" s="15">
        <v>85400</v>
      </c>
      <c r="V1831" s="15">
        <v>0</v>
      </c>
      <c r="W1831" s="15">
        <v>0</v>
      </c>
      <c r="X1831" s="15"/>
      <c r="Y1831" s="15"/>
      <c r="Z1831" s="15">
        <v>85400</v>
      </c>
      <c r="AA1831" s="15">
        <v>0</v>
      </c>
      <c r="AB1831" s="15">
        <v>0</v>
      </c>
      <c r="AC1831" s="15">
        <v>85400</v>
      </c>
      <c r="AD1831" s="15">
        <v>85400</v>
      </c>
      <c r="AE1831" s="40">
        <v>1222494522</v>
      </c>
      <c r="AF1831" s="15">
        <v>0</v>
      </c>
      <c r="AG1831" s="40"/>
      <c r="AH1831" s="40"/>
      <c r="AI1831" s="40"/>
      <c r="AJ1831" s="15">
        <v>0</v>
      </c>
      <c r="AK1831" s="40"/>
      <c r="AL1831" s="40"/>
      <c r="AM1831" s="40"/>
      <c r="AN1831" s="41">
        <v>45504</v>
      </c>
    </row>
    <row r="1832" spans="1:40" x14ac:dyDescent="0.35">
      <c r="A1832" s="40">
        <v>835000972</v>
      </c>
      <c r="B1832" s="40" t="s">
        <v>0</v>
      </c>
      <c r="C1832" s="40" t="s">
        <v>1868</v>
      </c>
      <c r="D1832" s="40" t="s">
        <v>22</v>
      </c>
      <c r="E1832" s="40">
        <v>16936</v>
      </c>
      <c r="F1832" s="40" t="s">
        <v>1868</v>
      </c>
      <c r="G1832" s="40" t="s">
        <v>3976</v>
      </c>
      <c r="H1832" s="41">
        <v>45473.539236099459</v>
      </c>
      <c r="I1832" s="41">
        <v>45476.654760763886</v>
      </c>
      <c r="J1832" s="15">
        <v>209642</v>
      </c>
      <c r="K1832" s="12">
        <v>0</v>
      </c>
      <c r="L1832" s="15">
        <v>0</v>
      </c>
      <c r="M1832" s="15">
        <f t="shared" si="31"/>
        <v>209642</v>
      </c>
      <c r="N1832" s="42" t="s">
        <v>17</v>
      </c>
      <c r="O1832" s="40"/>
      <c r="P1832" s="40" t="s">
        <v>4268</v>
      </c>
      <c r="Q1832" s="40" t="b">
        <v>0</v>
      </c>
      <c r="R1832" s="40" t="s">
        <v>4254</v>
      </c>
      <c r="S1832" s="40"/>
      <c r="T1832" s="40" t="e">
        <v>#N/A</v>
      </c>
      <c r="U1832" s="15">
        <v>209642</v>
      </c>
      <c r="V1832" s="15">
        <v>0</v>
      </c>
      <c r="W1832" s="15">
        <v>0</v>
      </c>
      <c r="X1832" s="15"/>
      <c r="Y1832" s="15"/>
      <c r="Z1832" s="15">
        <v>209642</v>
      </c>
      <c r="AA1832" s="15">
        <v>0</v>
      </c>
      <c r="AB1832" s="15">
        <v>0</v>
      </c>
      <c r="AC1832" s="15">
        <v>209642</v>
      </c>
      <c r="AD1832" s="15">
        <v>209642</v>
      </c>
      <c r="AE1832" s="40">
        <v>1222494523</v>
      </c>
      <c r="AF1832" s="15">
        <v>0</v>
      </c>
      <c r="AG1832" s="40"/>
      <c r="AH1832" s="40"/>
      <c r="AI1832" s="40"/>
      <c r="AJ1832" s="15">
        <v>0</v>
      </c>
      <c r="AK1832" s="40"/>
      <c r="AL1832" s="40"/>
      <c r="AM1832" s="40"/>
      <c r="AN1832" s="41">
        <v>45504</v>
      </c>
    </row>
    <row r="1833" spans="1:40" x14ac:dyDescent="0.35">
      <c r="A1833" s="40">
        <v>835000972</v>
      </c>
      <c r="B1833" s="40" t="s">
        <v>0</v>
      </c>
      <c r="C1833" s="40" t="s">
        <v>1869</v>
      </c>
      <c r="D1833" s="40" t="s">
        <v>22</v>
      </c>
      <c r="E1833" s="40">
        <v>16959</v>
      </c>
      <c r="F1833" s="40" t="s">
        <v>1869</v>
      </c>
      <c r="G1833" s="40" t="s">
        <v>3977</v>
      </c>
      <c r="H1833" s="41">
        <v>45473.596469907556</v>
      </c>
      <c r="I1833" s="41">
        <v>45483.602313310184</v>
      </c>
      <c r="J1833" s="15">
        <v>95882</v>
      </c>
      <c r="K1833" s="12">
        <v>0</v>
      </c>
      <c r="L1833" s="15">
        <v>0</v>
      </c>
      <c r="M1833" s="15">
        <f t="shared" si="31"/>
        <v>95882</v>
      </c>
      <c r="N1833" s="42" t="s">
        <v>17</v>
      </c>
      <c r="O1833" s="40"/>
      <c r="P1833" s="40" t="s">
        <v>4263</v>
      </c>
      <c r="Q1833" s="40" t="b">
        <v>0</v>
      </c>
      <c r="R1833" s="40" t="s">
        <v>4257</v>
      </c>
      <c r="S1833" s="40"/>
      <c r="T1833" s="40" t="e">
        <v>#N/A</v>
      </c>
      <c r="U1833" s="15">
        <v>0</v>
      </c>
      <c r="V1833" s="15">
        <v>0</v>
      </c>
      <c r="W1833" s="15">
        <v>0</v>
      </c>
      <c r="X1833" s="15"/>
      <c r="Y1833" s="15"/>
      <c r="Z1833" s="15">
        <v>0</v>
      </c>
      <c r="AA1833" s="15">
        <v>0</v>
      </c>
      <c r="AB1833" s="15">
        <v>0</v>
      </c>
      <c r="AC1833" s="15">
        <v>0</v>
      </c>
      <c r="AD1833" s="15">
        <v>0</v>
      </c>
      <c r="AE1833" s="40"/>
      <c r="AF1833" s="15">
        <v>0</v>
      </c>
      <c r="AG1833" s="40"/>
      <c r="AH1833" s="40"/>
      <c r="AI1833" s="40"/>
      <c r="AJ1833" s="15">
        <v>0</v>
      </c>
      <c r="AK1833" s="40"/>
      <c r="AL1833" s="40"/>
      <c r="AM1833" s="40"/>
      <c r="AN1833" s="41">
        <v>45504</v>
      </c>
    </row>
    <row r="1834" spans="1:40" x14ac:dyDescent="0.35">
      <c r="A1834" s="40">
        <v>835000972</v>
      </c>
      <c r="B1834" s="40" t="s">
        <v>0</v>
      </c>
      <c r="C1834" s="40" t="s">
        <v>1870</v>
      </c>
      <c r="D1834" s="40" t="s">
        <v>22</v>
      </c>
      <c r="E1834" s="40">
        <v>16968</v>
      </c>
      <c r="F1834" s="40" t="s">
        <v>1870</v>
      </c>
      <c r="G1834" s="40" t="s">
        <v>3978</v>
      </c>
      <c r="H1834" s="41">
        <v>45473.618680544198</v>
      </c>
      <c r="I1834" s="41">
        <v>45484.366277627312</v>
      </c>
      <c r="J1834" s="15">
        <v>111679</v>
      </c>
      <c r="K1834" s="12">
        <v>0</v>
      </c>
      <c r="L1834" s="15">
        <v>0</v>
      </c>
      <c r="M1834" s="15">
        <f t="shared" si="31"/>
        <v>111679</v>
      </c>
      <c r="N1834" s="42" t="s">
        <v>17</v>
      </c>
      <c r="O1834" s="40"/>
      <c r="P1834" s="40" t="s">
        <v>4268</v>
      </c>
      <c r="Q1834" s="40" t="b">
        <v>0</v>
      </c>
      <c r="R1834" s="40" t="s">
        <v>4254</v>
      </c>
      <c r="S1834" s="40"/>
      <c r="T1834" s="40" t="e">
        <v>#N/A</v>
      </c>
      <c r="U1834" s="15">
        <v>111679</v>
      </c>
      <c r="V1834" s="15">
        <v>0</v>
      </c>
      <c r="W1834" s="15">
        <v>0</v>
      </c>
      <c r="X1834" s="15"/>
      <c r="Y1834" s="15"/>
      <c r="Z1834" s="15">
        <v>111679</v>
      </c>
      <c r="AA1834" s="15">
        <v>0</v>
      </c>
      <c r="AB1834" s="15">
        <v>0</v>
      </c>
      <c r="AC1834" s="15">
        <v>111679</v>
      </c>
      <c r="AD1834" s="15">
        <v>111679</v>
      </c>
      <c r="AE1834" s="40">
        <v>1222494524</v>
      </c>
      <c r="AF1834" s="15">
        <v>0</v>
      </c>
      <c r="AG1834" s="40"/>
      <c r="AH1834" s="40"/>
      <c r="AI1834" s="40"/>
      <c r="AJ1834" s="15">
        <v>0</v>
      </c>
      <c r="AK1834" s="40"/>
      <c r="AL1834" s="40"/>
      <c r="AM1834" s="40"/>
      <c r="AN1834" s="41">
        <v>45504</v>
      </c>
    </row>
    <row r="1835" spans="1:40" x14ac:dyDescent="0.35">
      <c r="A1835" s="40">
        <v>835000972</v>
      </c>
      <c r="B1835" s="40" t="s">
        <v>0</v>
      </c>
      <c r="C1835" s="40" t="s">
        <v>1871</v>
      </c>
      <c r="D1835" s="40" t="s">
        <v>22</v>
      </c>
      <c r="E1835" s="40">
        <v>16973</v>
      </c>
      <c r="F1835" s="40" t="s">
        <v>1871</v>
      </c>
      <c r="G1835" s="40" t="s">
        <v>3979</v>
      </c>
      <c r="H1835" s="41">
        <v>45473.631006944459</v>
      </c>
      <c r="I1835" s="41">
        <v>45484.368068715281</v>
      </c>
      <c r="J1835" s="15">
        <v>119336</v>
      </c>
      <c r="K1835" s="12">
        <v>0</v>
      </c>
      <c r="L1835" s="15">
        <v>0</v>
      </c>
      <c r="M1835" s="15">
        <f t="shared" si="31"/>
        <v>119336</v>
      </c>
      <c r="N1835" s="42" t="s">
        <v>17</v>
      </c>
      <c r="O1835" s="40"/>
      <c r="P1835" s="40" t="s">
        <v>4268</v>
      </c>
      <c r="Q1835" s="40" t="b">
        <v>0</v>
      </c>
      <c r="R1835" s="40" t="s">
        <v>4254</v>
      </c>
      <c r="S1835" s="40"/>
      <c r="T1835" s="40" t="e">
        <v>#N/A</v>
      </c>
      <c r="U1835" s="15">
        <v>119336</v>
      </c>
      <c r="V1835" s="15">
        <v>0</v>
      </c>
      <c r="W1835" s="15">
        <v>0</v>
      </c>
      <c r="X1835" s="15"/>
      <c r="Y1835" s="15"/>
      <c r="Z1835" s="15">
        <v>119336</v>
      </c>
      <c r="AA1835" s="15">
        <v>0</v>
      </c>
      <c r="AB1835" s="15">
        <v>0</v>
      </c>
      <c r="AC1835" s="15">
        <v>119336</v>
      </c>
      <c r="AD1835" s="15">
        <v>119336</v>
      </c>
      <c r="AE1835" s="40">
        <v>1222494525</v>
      </c>
      <c r="AF1835" s="15">
        <v>0</v>
      </c>
      <c r="AG1835" s="40"/>
      <c r="AH1835" s="40"/>
      <c r="AI1835" s="40"/>
      <c r="AJ1835" s="15">
        <v>0</v>
      </c>
      <c r="AK1835" s="40"/>
      <c r="AL1835" s="40"/>
      <c r="AM1835" s="40"/>
      <c r="AN1835" s="41">
        <v>45504</v>
      </c>
    </row>
    <row r="1836" spans="1:40" x14ac:dyDescent="0.35">
      <c r="A1836" s="40">
        <v>835000972</v>
      </c>
      <c r="B1836" s="40" t="s">
        <v>0</v>
      </c>
      <c r="C1836" s="40" t="s">
        <v>1872</v>
      </c>
      <c r="D1836" s="40" t="s">
        <v>22</v>
      </c>
      <c r="E1836" s="40">
        <v>16999</v>
      </c>
      <c r="F1836" s="40" t="s">
        <v>1872</v>
      </c>
      <c r="G1836" s="40" t="s">
        <v>3980</v>
      </c>
      <c r="H1836" s="41">
        <v>45473.672268518712</v>
      </c>
      <c r="I1836" s="41">
        <v>45484.370032870371</v>
      </c>
      <c r="J1836" s="15">
        <v>85400</v>
      </c>
      <c r="K1836" s="12">
        <v>0</v>
      </c>
      <c r="L1836" s="15">
        <v>0</v>
      </c>
      <c r="M1836" s="15">
        <f t="shared" si="31"/>
        <v>85400</v>
      </c>
      <c r="N1836" s="42" t="s">
        <v>17</v>
      </c>
      <c r="O1836" s="40"/>
      <c r="P1836" s="40" t="s">
        <v>4268</v>
      </c>
      <c r="Q1836" s="40" t="b">
        <v>0</v>
      </c>
      <c r="R1836" s="40" t="s">
        <v>4254</v>
      </c>
      <c r="S1836" s="40"/>
      <c r="T1836" s="40" t="e">
        <v>#N/A</v>
      </c>
      <c r="U1836" s="15">
        <v>85400</v>
      </c>
      <c r="V1836" s="15">
        <v>0</v>
      </c>
      <c r="W1836" s="15">
        <v>0</v>
      </c>
      <c r="X1836" s="15"/>
      <c r="Y1836" s="15"/>
      <c r="Z1836" s="15">
        <v>85400</v>
      </c>
      <c r="AA1836" s="15">
        <v>0</v>
      </c>
      <c r="AB1836" s="15">
        <v>0</v>
      </c>
      <c r="AC1836" s="15">
        <v>85400</v>
      </c>
      <c r="AD1836" s="15">
        <v>85400</v>
      </c>
      <c r="AE1836" s="40">
        <v>1222494526</v>
      </c>
      <c r="AF1836" s="15">
        <v>0</v>
      </c>
      <c r="AG1836" s="40"/>
      <c r="AH1836" s="40"/>
      <c r="AI1836" s="40"/>
      <c r="AJ1836" s="15">
        <v>0</v>
      </c>
      <c r="AK1836" s="40"/>
      <c r="AL1836" s="40"/>
      <c r="AM1836" s="40"/>
      <c r="AN1836" s="41">
        <v>45504</v>
      </c>
    </row>
    <row r="1837" spans="1:40" x14ac:dyDescent="0.35">
      <c r="A1837" s="40">
        <v>835000972</v>
      </c>
      <c r="B1837" s="40" t="s">
        <v>0</v>
      </c>
      <c r="C1837" s="40" t="s">
        <v>1873</v>
      </c>
      <c r="D1837" s="40" t="s">
        <v>22</v>
      </c>
      <c r="E1837" s="40">
        <v>17045</v>
      </c>
      <c r="F1837" s="40" t="s">
        <v>1873</v>
      </c>
      <c r="G1837" s="40" t="s">
        <v>3981</v>
      </c>
      <c r="H1837" s="41">
        <v>45473.729270833544</v>
      </c>
      <c r="I1837" s="41">
        <v>45484.37270443287</v>
      </c>
      <c r="J1837" s="15">
        <v>158122</v>
      </c>
      <c r="K1837" s="12">
        <v>0</v>
      </c>
      <c r="L1837" s="15">
        <v>0</v>
      </c>
      <c r="M1837" s="15">
        <f t="shared" si="31"/>
        <v>158122</v>
      </c>
      <c r="N1837" s="42" t="s">
        <v>17</v>
      </c>
      <c r="O1837" s="40"/>
      <c r="P1837" s="40" t="s">
        <v>4268</v>
      </c>
      <c r="Q1837" s="40" t="b">
        <v>0</v>
      </c>
      <c r="R1837" s="40" t="s">
        <v>4254</v>
      </c>
      <c r="S1837" s="40"/>
      <c r="T1837" s="40" t="e">
        <v>#N/A</v>
      </c>
      <c r="U1837" s="15">
        <v>158122</v>
      </c>
      <c r="V1837" s="15">
        <v>0</v>
      </c>
      <c r="W1837" s="15">
        <v>0</v>
      </c>
      <c r="X1837" s="15"/>
      <c r="Y1837" s="15"/>
      <c r="Z1837" s="15">
        <v>158122</v>
      </c>
      <c r="AA1837" s="15">
        <v>0</v>
      </c>
      <c r="AB1837" s="15">
        <v>0</v>
      </c>
      <c r="AC1837" s="15">
        <v>158122</v>
      </c>
      <c r="AD1837" s="15">
        <v>158122</v>
      </c>
      <c r="AE1837" s="40">
        <v>1222494528</v>
      </c>
      <c r="AF1837" s="15">
        <v>0</v>
      </c>
      <c r="AG1837" s="40"/>
      <c r="AH1837" s="40"/>
      <c r="AI1837" s="40"/>
      <c r="AJ1837" s="15">
        <v>0</v>
      </c>
      <c r="AK1837" s="40"/>
      <c r="AL1837" s="40"/>
      <c r="AM1837" s="40"/>
      <c r="AN1837" s="41">
        <v>45504</v>
      </c>
    </row>
    <row r="1838" spans="1:40" x14ac:dyDescent="0.35">
      <c r="A1838" s="40">
        <v>835000972</v>
      </c>
      <c r="B1838" s="40" t="s">
        <v>0</v>
      </c>
      <c r="C1838" s="40" t="s">
        <v>1874</v>
      </c>
      <c r="D1838" s="40" t="s">
        <v>22</v>
      </c>
      <c r="E1838" s="40">
        <v>17063</v>
      </c>
      <c r="F1838" s="40" t="s">
        <v>1874</v>
      </c>
      <c r="G1838" s="40" t="s">
        <v>3982</v>
      </c>
      <c r="H1838" s="41">
        <v>45473.814189814962</v>
      </c>
      <c r="I1838" s="41">
        <v>45484.373976041665</v>
      </c>
      <c r="J1838" s="15">
        <v>113905</v>
      </c>
      <c r="K1838" s="12">
        <v>0</v>
      </c>
      <c r="L1838" s="15">
        <v>0</v>
      </c>
      <c r="M1838" s="15">
        <f t="shared" si="31"/>
        <v>113905</v>
      </c>
      <c r="N1838" s="42" t="s">
        <v>17</v>
      </c>
      <c r="O1838" s="40"/>
      <c r="P1838" s="40" t="s">
        <v>4268</v>
      </c>
      <c r="Q1838" s="40" t="b">
        <v>0</v>
      </c>
      <c r="R1838" s="40" t="s">
        <v>4254</v>
      </c>
      <c r="S1838" s="40"/>
      <c r="T1838" s="40" t="e">
        <v>#N/A</v>
      </c>
      <c r="U1838" s="15">
        <v>113905</v>
      </c>
      <c r="V1838" s="15">
        <v>0</v>
      </c>
      <c r="W1838" s="15">
        <v>0</v>
      </c>
      <c r="X1838" s="15"/>
      <c r="Y1838" s="15"/>
      <c r="Z1838" s="15">
        <v>113905</v>
      </c>
      <c r="AA1838" s="15">
        <v>0</v>
      </c>
      <c r="AB1838" s="15">
        <v>0</v>
      </c>
      <c r="AC1838" s="15">
        <v>113905</v>
      </c>
      <c r="AD1838" s="15">
        <v>113905</v>
      </c>
      <c r="AE1838" s="40">
        <v>1222494530</v>
      </c>
      <c r="AF1838" s="15">
        <v>0</v>
      </c>
      <c r="AG1838" s="40"/>
      <c r="AH1838" s="40"/>
      <c r="AI1838" s="40"/>
      <c r="AJ1838" s="15">
        <v>0</v>
      </c>
      <c r="AK1838" s="40"/>
      <c r="AL1838" s="40"/>
      <c r="AM1838" s="40"/>
      <c r="AN1838" s="41">
        <v>45504</v>
      </c>
    </row>
    <row r="1839" spans="1:40" x14ac:dyDescent="0.35">
      <c r="A1839" s="40">
        <v>835000972</v>
      </c>
      <c r="B1839" s="40" t="s">
        <v>0</v>
      </c>
      <c r="C1839" s="40" t="s">
        <v>1875</v>
      </c>
      <c r="D1839" s="40" t="s">
        <v>22</v>
      </c>
      <c r="E1839" s="40">
        <v>17075</v>
      </c>
      <c r="F1839" s="40" t="s">
        <v>1875</v>
      </c>
      <c r="G1839" s="40" t="s">
        <v>3983</v>
      </c>
      <c r="H1839" s="41">
        <v>45473.919201388955</v>
      </c>
      <c r="I1839" s="41">
        <v>45484.375389699075</v>
      </c>
      <c r="J1839" s="15">
        <v>89965</v>
      </c>
      <c r="K1839" s="12">
        <v>0</v>
      </c>
      <c r="L1839" s="15">
        <v>0</v>
      </c>
      <c r="M1839" s="15">
        <f t="shared" si="31"/>
        <v>89965</v>
      </c>
      <c r="N1839" s="42" t="s">
        <v>17</v>
      </c>
      <c r="O1839" s="40"/>
      <c r="P1839" s="40" t="s">
        <v>4268</v>
      </c>
      <c r="Q1839" s="40" t="b">
        <v>0</v>
      </c>
      <c r="R1839" s="40" t="s">
        <v>4254</v>
      </c>
      <c r="S1839" s="40"/>
      <c r="T1839" s="40" t="e">
        <v>#N/A</v>
      </c>
      <c r="U1839" s="15">
        <v>89965</v>
      </c>
      <c r="V1839" s="15">
        <v>0</v>
      </c>
      <c r="W1839" s="15">
        <v>0</v>
      </c>
      <c r="X1839" s="15"/>
      <c r="Y1839" s="15"/>
      <c r="Z1839" s="15">
        <v>89965</v>
      </c>
      <c r="AA1839" s="15">
        <v>0</v>
      </c>
      <c r="AB1839" s="15">
        <v>0</v>
      </c>
      <c r="AC1839" s="15">
        <v>89965</v>
      </c>
      <c r="AD1839" s="15">
        <v>89965</v>
      </c>
      <c r="AE1839" s="40">
        <v>1222494531</v>
      </c>
      <c r="AF1839" s="15">
        <v>0</v>
      </c>
      <c r="AG1839" s="40"/>
      <c r="AH1839" s="40"/>
      <c r="AI1839" s="40"/>
      <c r="AJ1839" s="15">
        <v>0</v>
      </c>
      <c r="AK1839" s="40"/>
      <c r="AL1839" s="40"/>
      <c r="AM1839" s="40"/>
      <c r="AN1839" s="41">
        <v>45504</v>
      </c>
    </row>
    <row r="1840" spans="1:40" x14ac:dyDescent="0.35">
      <c r="A1840" s="40">
        <v>835000972</v>
      </c>
      <c r="B1840" s="40" t="s">
        <v>0</v>
      </c>
      <c r="C1840" s="40" t="s">
        <v>1876</v>
      </c>
      <c r="D1840" s="40" t="s">
        <v>22</v>
      </c>
      <c r="E1840" s="40">
        <v>17080</v>
      </c>
      <c r="F1840" s="40" t="s">
        <v>1876</v>
      </c>
      <c r="G1840" s="40" t="s">
        <v>3984</v>
      </c>
      <c r="H1840" s="41">
        <v>45473.952118043788</v>
      </c>
      <c r="I1840" s="41">
        <v>45484.37868047454</v>
      </c>
      <c r="J1840" s="15">
        <v>113466</v>
      </c>
      <c r="K1840" s="12">
        <v>0</v>
      </c>
      <c r="L1840" s="15">
        <v>0</v>
      </c>
      <c r="M1840" s="15">
        <f t="shared" si="31"/>
        <v>113466</v>
      </c>
      <c r="N1840" s="42" t="s">
        <v>17</v>
      </c>
      <c r="O1840" s="40"/>
      <c r="P1840" s="40" t="s">
        <v>4268</v>
      </c>
      <c r="Q1840" s="40" t="b">
        <v>0</v>
      </c>
      <c r="R1840" s="40" t="s">
        <v>4254</v>
      </c>
      <c r="S1840" s="40"/>
      <c r="T1840" s="40" t="e">
        <v>#N/A</v>
      </c>
      <c r="U1840" s="15">
        <v>113466</v>
      </c>
      <c r="V1840" s="15">
        <v>0</v>
      </c>
      <c r="W1840" s="15">
        <v>0</v>
      </c>
      <c r="X1840" s="15"/>
      <c r="Y1840" s="15"/>
      <c r="Z1840" s="15">
        <v>113466</v>
      </c>
      <c r="AA1840" s="15">
        <v>0</v>
      </c>
      <c r="AB1840" s="15">
        <v>0</v>
      </c>
      <c r="AC1840" s="15">
        <v>113466</v>
      </c>
      <c r="AD1840" s="15">
        <v>113466</v>
      </c>
      <c r="AE1840" s="40">
        <v>1222494532</v>
      </c>
      <c r="AF1840" s="15">
        <v>0</v>
      </c>
      <c r="AG1840" s="40"/>
      <c r="AH1840" s="40"/>
      <c r="AI1840" s="40"/>
      <c r="AJ1840" s="15">
        <v>0</v>
      </c>
      <c r="AK1840" s="40"/>
      <c r="AL1840" s="40"/>
      <c r="AM1840" s="40"/>
      <c r="AN1840" s="41">
        <v>45504</v>
      </c>
    </row>
    <row r="1841" spans="1:40" x14ac:dyDescent="0.35">
      <c r="A1841" s="40">
        <v>835000972</v>
      </c>
      <c r="B1841" s="40" t="s">
        <v>0</v>
      </c>
      <c r="C1841" s="40" t="s">
        <v>1877</v>
      </c>
      <c r="D1841" s="40" t="s">
        <v>22</v>
      </c>
      <c r="E1841" s="40">
        <v>17083</v>
      </c>
      <c r="F1841" s="40" t="s">
        <v>1877</v>
      </c>
      <c r="G1841" s="40" t="s">
        <v>3985</v>
      </c>
      <c r="H1841" s="41">
        <v>45473.960763888899</v>
      </c>
      <c r="I1841" s="41">
        <v>45484.381826469908</v>
      </c>
      <c r="J1841" s="15">
        <v>306152</v>
      </c>
      <c r="K1841" s="12">
        <v>0</v>
      </c>
      <c r="L1841" s="15">
        <v>0</v>
      </c>
      <c r="M1841" s="15">
        <f t="shared" si="31"/>
        <v>306152</v>
      </c>
      <c r="N1841" s="42" t="s">
        <v>17</v>
      </c>
      <c r="O1841" s="40"/>
      <c r="P1841" s="40" t="s">
        <v>4268</v>
      </c>
      <c r="Q1841" s="40" t="b">
        <v>0</v>
      </c>
      <c r="R1841" s="40" t="s">
        <v>4254</v>
      </c>
      <c r="S1841" s="40"/>
      <c r="T1841" s="40" t="e">
        <v>#N/A</v>
      </c>
      <c r="U1841" s="15">
        <v>306152</v>
      </c>
      <c r="V1841" s="15">
        <v>0</v>
      </c>
      <c r="W1841" s="15">
        <v>0</v>
      </c>
      <c r="X1841" s="15"/>
      <c r="Y1841" s="15"/>
      <c r="Z1841" s="15">
        <v>306152</v>
      </c>
      <c r="AA1841" s="15">
        <v>0</v>
      </c>
      <c r="AB1841" s="15">
        <v>0</v>
      </c>
      <c r="AC1841" s="15">
        <v>306152</v>
      </c>
      <c r="AD1841" s="15">
        <v>306152</v>
      </c>
      <c r="AE1841" s="40">
        <v>1222494533</v>
      </c>
      <c r="AF1841" s="15">
        <v>0</v>
      </c>
      <c r="AG1841" s="40"/>
      <c r="AH1841" s="40"/>
      <c r="AI1841" s="40"/>
      <c r="AJ1841" s="15">
        <v>0</v>
      </c>
      <c r="AK1841" s="40"/>
      <c r="AL1841" s="40"/>
      <c r="AM1841" s="40"/>
      <c r="AN1841" s="41">
        <v>45504</v>
      </c>
    </row>
    <row r="1842" spans="1:40" x14ac:dyDescent="0.35">
      <c r="A1842" s="40">
        <v>835000972</v>
      </c>
      <c r="B1842" s="40" t="s">
        <v>0</v>
      </c>
      <c r="C1842" s="40" t="s">
        <v>1878</v>
      </c>
      <c r="D1842" s="40" t="s">
        <v>22</v>
      </c>
      <c r="E1842" s="40">
        <v>17084</v>
      </c>
      <c r="F1842" s="40" t="s">
        <v>1878</v>
      </c>
      <c r="G1842" s="40" t="s">
        <v>3986</v>
      </c>
      <c r="H1842" s="41">
        <v>45473.964155081194</v>
      </c>
      <c r="I1842" s="41">
        <v>45483.434444525461</v>
      </c>
      <c r="J1842" s="15">
        <v>107249</v>
      </c>
      <c r="K1842" s="12">
        <v>0</v>
      </c>
      <c r="L1842" s="15">
        <v>0</v>
      </c>
      <c r="M1842" s="15">
        <f t="shared" si="31"/>
        <v>107249</v>
      </c>
      <c r="N1842" s="42" t="s">
        <v>17</v>
      </c>
      <c r="O1842" s="40"/>
      <c r="P1842" s="40" t="s">
        <v>4268</v>
      </c>
      <c r="Q1842" s="40" t="b">
        <v>0</v>
      </c>
      <c r="R1842" s="40" t="s">
        <v>4254</v>
      </c>
      <c r="S1842" s="40"/>
      <c r="T1842" s="40" t="e">
        <v>#N/A</v>
      </c>
      <c r="U1842" s="15">
        <v>107249</v>
      </c>
      <c r="V1842" s="15">
        <v>0</v>
      </c>
      <c r="W1842" s="15">
        <v>0</v>
      </c>
      <c r="X1842" s="15"/>
      <c r="Y1842" s="15"/>
      <c r="Z1842" s="15">
        <v>107249</v>
      </c>
      <c r="AA1842" s="15">
        <v>0</v>
      </c>
      <c r="AB1842" s="15">
        <v>0</v>
      </c>
      <c r="AC1842" s="15">
        <v>107249</v>
      </c>
      <c r="AD1842" s="15">
        <v>107249</v>
      </c>
      <c r="AE1842" s="40">
        <v>1222494534</v>
      </c>
      <c r="AF1842" s="15">
        <v>0</v>
      </c>
      <c r="AG1842" s="40"/>
      <c r="AH1842" s="40"/>
      <c r="AI1842" s="40"/>
      <c r="AJ1842" s="15">
        <v>0</v>
      </c>
      <c r="AK1842" s="40"/>
      <c r="AL1842" s="40"/>
      <c r="AM1842" s="40"/>
      <c r="AN1842" s="41">
        <v>45504</v>
      </c>
    </row>
    <row r="1843" spans="1:40" x14ac:dyDescent="0.35">
      <c r="A1843" s="40">
        <v>835000972</v>
      </c>
      <c r="B1843" s="40" t="s">
        <v>0</v>
      </c>
      <c r="C1843" s="40" t="s">
        <v>1879</v>
      </c>
      <c r="D1843" s="40" t="s">
        <v>22</v>
      </c>
      <c r="E1843" s="40">
        <v>17086</v>
      </c>
      <c r="F1843" s="40" t="s">
        <v>1879</v>
      </c>
      <c r="G1843" s="40" t="s">
        <v>3987</v>
      </c>
      <c r="H1843" s="41">
        <v>45473.966365728993</v>
      </c>
      <c r="I1843" s="41">
        <v>45476.656556863425</v>
      </c>
      <c r="J1843" s="15">
        <v>97399</v>
      </c>
      <c r="K1843" s="12">
        <v>0</v>
      </c>
      <c r="L1843" s="15">
        <v>0</v>
      </c>
      <c r="M1843" s="15">
        <f t="shared" si="31"/>
        <v>97399</v>
      </c>
      <c r="N1843" s="42" t="s">
        <v>17</v>
      </c>
      <c r="O1843" s="40"/>
      <c r="P1843" s="40" t="s">
        <v>4268</v>
      </c>
      <c r="Q1843" s="40" t="b">
        <v>0</v>
      </c>
      <c r="R1843" s="40" t="s">
        <v>4254</v>
      </c>
      <c r="S1843" s="40"/>
      <c r="T1843" s="40" t="e">
        <v>#N/A</v>
      </c>
      <c r="U1843" s="15">
        <v>97399</v>
      </c>
      <c r="V1843" s="15">
        <v>0</v>
      </c>
      <c r="W1843" s="15">
        <v>0</v>
      </c>
      <c r="X1843" s="15"/>
      <c r="Y1843" s="15"/>
      <c r="Z1843" s="15">
        <v>97399</v>
      </c>
      <c r="AA1843" s="15">
        <v>0</v>
      </c>
      <c r="AB1843" s="15">
        <v>0</v>
      </c>
      <c r="AC1843" s="15">
        <v>97399</v>
      </c>
      <c r="AD1843" s="15">
        <v>97399</v>
      </c>
      <c r="AE1843" s="40">
        <v>1222494535</v>
      </c>
      <c r="AF1843" s="15">
        <v>0</v>
      </c>
      <c r="AG1843" s="40"/>
      <c r="AH1843" s="40"/>
      <c r="AI1843" s="40"/>
      <c r="AJ1843" s="15">
        <v>0</v>
      </c>
      <c r="AK1843" s="40"/>
      <c r="AL1843" s="40"/>
      <c r="AM1843" s="40"/>
      <c r="AN1843" s="41">
        <v>45504</v>
      </c>
    </row>
    <row r="1844" spans="1:40" x14ac:dyDescent="0.35">
      <c r="A1844" s="40">
        <v>835000972</v>
      </c>
      <c r="B1844" s="40" t="s">
        <v>0</v>
      </c>
      <c r="C1844" s="40" t="s">
        <v>1880</v>
      </c>
      <c r="D1844" s="40" t="s">
        <v>22</v>
      </c>
      <c r="E1844" s="40">
        <v>17093</v>
      </c>
      <c r="F1844" s="40" t="s">
        <v>1880</v>
      </c>
      <c r="G1844" s="40" t="s">
        <v>3988</v>
      </c>
      <c r="H1844" s="41">
        <v>45473.981909710448</v>
      </c>
      <c r="I1844" s="41">
        <v>45484.385879780093</v>
      </c>
      <c r="J1844" s="15">
        <v>116762</v>
      </c>
      <c r="K1844" s="12">
        <v>0</v>
      </c>
      <c r="L1844" s="15">
        <v>0</v>
      </c>
      <c r="M1844" s="15">
        <f t="shared" si="31"/>
        <v>116762</v>
      </c>
      <c r="N1844" s="42" t="s">
        <v>17</v>
      </c>
      <c r="O1844" s="40"/>
      <c r="P1844" s="40" t="s">
        <v>4268</v>
      </c>
      <c r="Q1844" s="40" t="b">
        <v>0</v>
      </c>
      <c r="R1844" s="40" t="s">
        <v>4254</v>
      </c>
      <c r="S1844" s="40"/>
      <c r="T1844" s="40" t="e">
        <v>#N/A</v>
      </c>
      <c r="U1844" s="15">
        <v>116762</v>
      </c>
      <c r="V1844" s="15">
        <v>0</v>
      </c>
      <c r="W1844" s="15">
        <v>0</v>
      </c>
      <c r="X1844" s="15"/>
      <c r="Y1844" s="15"/>
      <c r="Z1844" s="15">
        <v>116762</v>
      </c>
      <c r="AA1844" s="15">
        <v>0</v>
      </c>
      <c r="AB1844" s="15">
        <v>0</v>
      </c>
      <c r="AC1844" s="15">
        <v>116762</v>
      </c>
      <c r="AD1844" s="15">
        <v>116762</v>
      </c>
      <c r="AE1844" s="40">
        <v>1222494536</v>
      </c>
      <c r="AF1844" s="15">
        <v>0</v>
      </c>
      <c r="AG1844" s="40"/>
      <c r="AH1844" s="40"/>
      <c r="AI1844" s="40"/>
      <c r="AJ1844" s="15">
        <v>0</v>
      </c>
      <c r="AK1844" s="40"/>
      <c r="AL1844" s="40"/>
      <c r="AM1844" s="40"/>
      <c r="AN1844" s="41">
        <v>45504</v>
      </c>
    </row>
    <row r="1845" spans="1:40" x14ac:dyDescent="0.35">
      <c r="A1845" s="40">
        <v>835000972</v>
      </c>
      <c r="B1845" s="40" t="s">
        <v>0</v>
      </c>
      <c r="C1845" s="40" t="s">
        <v>1881</v>
      </c>
      <c r="D1845" s="40" t="s">
        <v>22</v>
      </c>
      <c r="E1845" s="40">
        <v>17098</v>
      </c>
      <c r="F1845" s="40" t="s">
        <v>1881</v>
      </c>
      <c r="G1845" s="40" t="s">
        <v>3989</v>
      </c>
      <c r="H1845" s="41">
        <v>45473.997442117892</v>
      </c>
      <c r="I1845" s="41">
        <v>45483.435524456021</v>
      </c>
      <c r="J1845" s="15">
        <v>164952</v>
      </c>
      <c r="K1845" s="12">
        <v>0</v>
      </c>
      <c r="L1845" s="15">
        <v>0</v>
      </c>
      <c r="M1845" s="15">
        <f t="shared" si="31"/>
        <v>164952</v>
      </c>
      <c r="N1845" s="42" t="s">
        <v>17</v>
      </c>
      <c r="O1845" s="40"/>
      <c r="P1845" s="40" t="s">
        <v>4268</v>
      </c>
      <c r="Q1845" s="40" t="b">
        <v>0</v>
      </c>
      <c r="R1845" s="40" t="s">
        <v>4254</v>
      </c>
      <c r="S1845" s="40"/>
      <c r="T1845" s="40" t="e">
        <v>#N/A</v>
      </c>
      <c r="U1845" s="15">
        <v>164952</v>
      </c>
      <c r="V1845" s="15">
        <v>0</v>
      </c>
      <c r="W1845" s="15">
        <v>0</v>
      </c>
      <c r="X1845" s="15"/>
      <c r="Y1845" s="15"/>
      <c r="Z1845" s="15">
        <v>164952</v>
      </c>
      <c r="AA1845" s="15">
        <v>0</v>
      </c>
      <c r="AB1845" s="15">
        <v>0</v>
      </c>
      <c r="AC1845" s="15">
        <v>164952</v>
      </c>
      <c r="AD1845" s="15">
        <v>164952</v>
      </c>
      <c r="AE1845" s="40">
        <v>1222494537</v>
      </c>
      <c r="AF1845" s="15">
        <v>0</v>
      </c>
      <c r="AG1845" s="40"/>
      <c r="AH1845" s="40"/>
      <c r="AI1845" s="40"/>
      <c r="AJ1845" s="15">
        <v>0</v>
      </c>
      <c r="AK1845" s="40"/>
      <c r="AL1845" s="40"/>
      <c r="AM1845" s="40"/>
      <c r="AN1845" s="41">
        <v>45504</v>
      </c>
    </row>
    <row r="1846" spans="1:40" x14ac:dyDescent="0.35">
      <c r="A1846" s="40">
        <v>835000972</v>
      </c>
      <c r="B1846" s="40" t="s">
        <v>0</v>
      </c>
      <c r="C1846" s="40" t="s">
        <v>1882</v>
      </c>
      <c r="D1846" s="40" t="s">
        <v>22</v>
      </c>
      <c r="E1846" s="40">
        <v>17101</v>
      </c>
      <c r="F1846" s="40" t="s">
        <v>1882</v>
      </c>
      <c r="G1846" s="40" t="s">
        <v>3990</v>
      </c>
      <c r="H1846" s="41">
        <v>45474.071365728974</v>
      </c>
      <c r="I1846" s="41">
        <v>45506.650402430554</v>
      </c>
      <c r="J1846" s="15">
        <v>85400</v>
      </c>
      <c r="K1846" s="12">
        <v>0</v>
      </c>
      <c r="L1846" s="15">
        <v>0</v>
      </c>
      <c r="M1846" s="15">
        <f t="shared" si="31"/>
        <v>85400</v>
      </c>
      <c r="N1846" s="42" t="s">
        <v>17</v>
      </c>
      <c r="O1846" s="40"/>
      <c r="P1846" s="40" t="s">
        <v>4268</v>
      </c>
      <c r="Q1846" s="40" t="b">
        <v>0</v>
      </c>
      <c r="R1846" s="40" t="s">
        <v>4254</v>
      </c>
      <c r="S1846" s="40"/>
      <c r="T1846" s="40" t="e">
        <v>#N/A</v>
      </c>
      <c r="U1846" s="15">
        <v>85400</v>
      </c>
      <c r="V1846" s="15">
        <v>0</v>
      </c>
      <c r="W1846" s="15">
        <v>0</v>
      </c>
      <c r="X1846" s="15"/>
      <c r="Y1846" s="15"/>
      <c r="Z1846" s="15">
        <v>85400</v>
      </c>
      <c r="AA1846" s="15">
        <v>0</v>
      </c>
      <c r="AB1846" s="15">
        <v>0</v>
      </c>
      <c r="AC1846" s="15">
        <v>85400</v>
      </c>
      <c r="AD1846" s="15">
        <v>0</v>
      </c>
      <c r="AE1846" s="40"/>
      <c r="AF1846" s="15">
        <v>0</v>
      </c>
      <c r="AG1846" s="40"/>
      <c r="AH1846" s="40"/>
      <c r="AI1846" s="40"/>
      <c r="AJ1846" s="15">
        <v>0</v>
      </c>
      <c r="AK1846" s="40"/>
      <c r="AL1846" s="40"/>
      <c r="AM1846" s="40"/>
      <c r="AN1846" s="41">
        <v>45504</v>
      </c>
    </row>
    <row r="1847" spans="1:40" x14ac:dyDescent="0.35">
      <c r="A1847" s="40">
        <v>835000972</v>
      </c>
      <c r="B1847" s="40" t="s">
        <v>0</v>
      </c>
      <c r="C1847" s="40" t="s">
        <v>1883</v>
      </c>
      <c r="D1847" s="40" t="s">
        <v>22</v>
      </c>
      <c r="E1847" s="40">
        <v>17102</v>
      </c>
      <c r="F1847" s="40" t="s">
        <v>1883</v>
      </c>
      <c r="G1847" s="40" t="s">
        <v>3991</v>
      </c>
      <c r="H1847" s="41">
        <v>45474.082418969832</v>
      </c>
      <c r="I1847" s="41">
        <v>45506.475325462961</v>
      </c>
      <c r="J1847" s="15">
        <v>85400</v>
      </c>
      <c r="K1847" s="12">
        <v>0</v>
      </c>
      <c r="L1847" s="15">
        <v>0</v>
      </c>
      <c r="M1847" s="15">
        <f t="shared" si="31"/>
        <v>85400</v>
      </c>
      <c r="N1847" s="42" t="s">
        <v>17</v>
      </c>
      <c r="O1847" s="40"/>
      <c r="P1847" s="40" t="s">
        <v>4268</v>
      </c>
      <c r="Q1847" s="40" t="b">
        <v>0</v>
      </c>
      <c r="R1847" s="40" t="s">
        <v>4254</v>
      </c>
      <c r="S1847" s="40"/>
      <c r="T1847" s="40" t="e">
        <v>#N/A</v>
      </c>
      <c r="U1847" s="15">
        <v>85400</v>
      </c>
      <c r="V1847" s="15">
        <v>0</v>
      </c>
      <c r="W1847" s="15">
        <v>0</v>
      </c>
      <c r="X1847" s="15"/>
      <c r="Y1847" s="15"/>
      <c r="Z1847" s="15">
        <v>85400</v>
      </c>
      <c r="AA1847" s="15">
        <v>0</v>
      </c>
      <c r="AB1847" s="15">
        <v>0</v>
      </c>
      <c r="AC1847" s="15">
        <v>85400</v>
      </c>
      <c r="AD1847" s="15">
        <v>0</v>
      </c>
      <c r="AE1847" s="40"/>
      <c r="AF1847" s="15">
        <v>0</v>
      </c>
      <c r="AG1847" s="40"/>
      <c r="AH1847" s="40"/>
      <c r="AI1847" s="40"/>
      <c r="AJ1847" s="15">
        <v>0</v>
      </c>
      <c r="AK1847" s="40"/>
      <c r="AL1847" s="40"/>
      <c r="AM1847" s="40"/>
      <c r="AN1847" s="41">
        <v>45504</v>
      </c>
    </row>
    <row r="1848" spans="1:40" x14ac:dyDescent="0.35">
      <c r="A1848" s="40">
        <v>835000972</v>
      </c>
      <c r="B1848" s="40" t="s">
        <v>0</v>
      </c>
      <c r="C1848" s="40" t="s">
        <v>1884</v>
      </c>
      <c r="D1848" s="40" t="s">
        <v>22</v>
      </c>
      <c r="E1848" s="40">
        <v>17110</v>
      </c>
      <c r="F1848" s="40" t="s">
        <v>1884</v>
      </c>
      <c r="G1848" s="40" t="s">
        <v>3992</v>
      </c>
      <c r="H1848" s="41">
        <v>45474.592766203918</v>
      </c>
      <c r="I1848" s="41">
        <v>45506.475325462961</v>
      </c>
      <c r="J1848" s="15">
        <v>304804</v>
      </c>
      <c r="K1848" s="12">
        <v>0</v>
      </c>
      <c r="L1848" s="15">
        <v>0</v>
      </c>
      <c r="M1848" s="15">
        <f t="shared" si="31"/>
        <v>304804</v>
      </c>
      <c r="N1848" s="42" t="s">
        <v>17</v>
      </c>
      <c r="O1848" s="40"/>
      <c r="P1848" s="40" t="s">
        <v>4263</v>
      </c>
      <c r="Q1848" s="40" t="b">
        <v>0</v>
      </c>
      <c r="R1848" s="40" t="s">
        <v>4257</v>
      </c>
      <c r="S1848" s="40"/>
      <c r="T1848" s="40" t="e">
        <v>#N/A</v>
      </c>
      <c r="U1848" s="15">
        <v>0</v>
      </c>
      <c r="V1848" s="15">
        <v>0</v>
      </c>
      <c r="W1848" s="15">
        <v>0</v>
      </c>
      <c r="X1848" s="15"/>
      <c r="Y1848" s="15"/>
      <c r="Z1848" s="15">
        <v>0</v>
      </c>
      <c r="AA1848" s="15">
        <v>0</v>
      </c>
      <c r="AB1848" s="15">
        <v>0</v>
      </c>
      <c r="AC1848" s="15">
        <v>0</v>
      </c>
      <c r="AD1848" s="15">
        <v>0</v>
      </c>
      <c r="AE1848" s="40"/>
      <c r="AF1848" s="15">
        <v>0</v>
      </c>
      <c r="AG1848" s="40"/>
      <c r="AH1848" s="40"/>
      <c r="AI1848" s="40"/>
      <c r="AJ1848" s="15">
        <v>0</v>
      </c>
      <c r="AK1848" s="40"/>
      <c r="AL1848" s="40"/>
      <c r="AM1848" s="40"/>
      <c r="AN1848" s="41">
        <v>45504</v>
      </c>
    </row>
    <row r="1849" spans="1:40" x14ac:dyDescent="0.35">
      <c r="A1849" s="40">
        <v>835000972</v>
      </c>
      <c r="B1849" s="40" t="s">
        <v>0</v>
      </c>
      <c r="C1849" s="40" t="s">
        <v>1885</v>
      </c>
      <c r="D1849" s="40" t="s">
        <v>22</v>
      </c>
      <c r="E1849" s="40">
        <v>17115</v>
      </c>
      <c r="F1849" s="40" t="s">
        <v>1885</v>
      </c>
      <c r="G1849" s="40" t="s">
        <v>3993</v>
      </c>
      <c r="H1849" s="41">
        <v>45474.699085648172</v>
      </c>
      <c r="I1849" s="41">
        <v>45506.475325462961</v>
      </c>
      <c r="J1849" s="15">
        <v>267950</v>
      </c>
      <c r="K1849" s="12">
        <v>0</v>
      </c>
      <c r="L1849" s="15">
        <v>0</v>
      </c>
      <c r="M1849" s="15">
        <f t="shared" si="31"/>
        <v>267950</v>
      </c>
      <c r="N1849" s="42" t="s">
        <v>17</v>
      </c>
      <c r="O1849" s="40"/>
      <c r="P1849" s="40" t="s">
        <v>4263</v>
      </c>
      <c r="Q1849" s="40" t="b">
        <v>0</v>
      </c>
      <c r="R1849" s="40" t="s">
        <v>4257</v>
      </c>
      <c r="S1849" s="40"/>
      <c r="T1849" s="40" t="e">
        <v>#N/A</v>
      </c>
      <c r="U1849" s="15">
        <v>0</v>
      </c>
      <c r="V1849" s="15">
        <v>0</v>
      </c>
      <c r="W1849" s="15">
        <v>0</v>
      </c>
      <c r="X1849" s="15"/>
      <c r="Y1849" s="15"/>
      <c r="Z1849" s="15">
        <v>0</v>
      </c>
      <c r="AA1849" s="15">
        <v>0</v>
      </c>
      <c r="AB1849" s="15">
        <v>0</v>
      </c>
      <c r="AC1849" s="15">
        <v>0</v>
      </c>
      <c r="AD1849" s="15">
        <v>0</v>
      </c>
      <c r="AE1849" s="40"/>
      <c r="AF1849" s="15">
        <v>0</v>
      </c>
      <c r="AG1849" s="40"/>
      <c r="AH1849" s="40"/>
      <c r="AI1849" s="40"/>
      <c r="AJ1849" s="15">
        <v>0</v>
      </c>
      <c r="AK1849" s="40"/>
      <c r="AL1849" s="40"/>
      <c r="AM1849" s="40"/>
      <c r="AN1849" s="41">
        <v>45504</v>
      </c>
    </row>
    <row r="1850" spans="1:40" x14ac:dyDescent="0.35">
      <c r="A1850" s="40">
        <v>835000972</v>
      </c>
      <c r="B1850" s="40" t="s">
        <v>0</v>
      </c>
      <c r="C1850" s="40" t="s">
        <v>1886</v>
      </c>
      <c r="D1850" s="40" t="s">
        <v>22</v>
      </c>
      <c r="E1850" s="40">
        <v>17130</v>
      </c>
      <c r="F1850" s="40" t="s">
        <v>1886</v>
      </c>
      <c r="G1850" s="40" t="s">
        <v>3994</v>
      </c>
      <c r="H1850" s="41">
        <v>45475.031203692313</v>
      </c>
      <c r="I1850" s="41">
        <v>45506.475325462961</v>
      </c>
      <c r="J1850" s="15">
        <v>779933</v>
      </c>
      <c r="K1850" s="12">
        <v>0</v>
      </c>
      <c r="L1850" s="15">
        <v>0</v>
      </c>
      <c r="M1850" s="15">
        <f t="shared" si="31"/>
        <v>779933</v>
      </c>
      <c r="N1850" s="42" t="s">
        <v>17</v>
      </c>
      <c r="O1850" s="40"/>
      <c r="P1850" s="40" t="s">
        <v>4263</v>
      </c>
      <c r="Q1850" s="40" t="b">
        <v>0</v>
      </c>
      <c r="R1850" s="40" t="s">
        <v>4257</v>
      </c>
      <c r="S1850" s="40"/>
      <c r="T1850" s="40" t="e">
        <v>#N/A</v>
      </c>
      <c r="U1850" s="15">
        <v>0</v>
      </c>
      <c r="V1850" s="15">
        <v>0</v>
      </c>
      <c r="W1850" s="15">
        <v>0</v>
      </c>
      <c r="X1850" s="15"/>
      <c r="Y1850" s="15"/>
      <c r="Z1850" s="15">
        <v>0</v>
      </c>
      <c r="AA1850" s="15">
        <v>0</v>
      </c>
      <c r="AB1850" s="15">
        <v>0</v>
      </c>
      <c r="AC1850" s="15">
        <v>0</v>
      </c>
      <c r="AD1850" s="15">
        <v>0</v>
      </c>
      <c r="AE1850" s="40"/>
      <c r="AF1850" s="15">
        <v>0</v>
      </c>
      <c r="AG1850" s="40"/>
      <c r="AH1850" s="40"/>
      <c r="AI1850" s="40"/>
      <c r="AJ1850" s="15">
        <v>0</v>
      </c>
      <c r="AK1850" s="40"/>
      <c r="AL1850" s="40"/>
      <c r="AM1850" s="40"/>
      <c r="AN1850" s="41">
        <v>45504</v>
      </c>
    </row>
    <row r="1851" spans="1:40" x14ac:dyDescent="0.35">
      <c r="A1851" s="40">
        <v>835000972</v>
      </c>
      <c r="B1851" s="40" t="s">
        <v>0</v>
      </c>
      <c r="C1851" s="40" t="s">
        <v>1887</v>
      </c>
      <c r="D1851" s="40" t="s">
        <v>22</v>
      </c>
      <c r="E1851" s="40">
        <v>17131</v>
      </c>
      <c r="F1851" s="40" t="s">
        <v>1887</v>
      </c>
      <c r="G1851" s="40" t="s">
        <v>3995</v>
      </c>
      <c r="H1851" s="41">
        <v>45475.038784722332</v>
      </c>
      <c r="I1851" s="41">
        <v>45506.475325462961</v>
      </c>
      <c r="J1851" s="15">
        <v>277015</v>
      </c>
      <c r="K1851" s="12">
        <v>0</v>
      </c>
      <c r="L1851" s="15">
        <v>0</v>
      </c>
      <c r="M1851" s="15">
        <f t="shared" si="31"/>
        <v>277015</v>
      </c>
      <c r="N1851" s="42" t="s">
        <v>17</v>
      </c>
      <c r="O1851" s="40"/>
      <c r="P1851" s="40" t="s">
        <v>4263</v>
      </c>
      <c r="Q1851" s="40" t="b">
        <v>0</v>
      </c>
      <c r="R1851" s="40" t="s">
        <v>4257</v>
      </c>
      <c r="S1851" s="40"/>
      <c r="T1851" s="40" t="e">
        <v>#N/A</v>
      </c>
      <c r="U1851" s="15">
        <v>0</v>
      </c>
      <c r="V1851" s="15">
        <v>0</v>
      </c>
      <c r="W1851" s="15">
        <v>0</v>
      </c>
      <c r="X1851" s="15"/>
      <c r="Y1851" s="15"/>
      <c r="Z1851" s="15">
        <v>0</v>
      </c>
      <c r="AA1851" s="15">
        <v>0</v>
      </c>
      <c r="AB1851" s="15">
        <v>0</v>
      </c>
      <c r="AC1851" s="15">
        <v>0</v>
      </c>
      <c r="AD1851" s="15">
        <v>0</v>
      </c>
      <c r="AE1851" s="40"/>
      <c r="AF1851" s="15">
        <v>0</v>
      </c>
      <c r="AG1851" s="40"/>
      <c r="AH1851" s="40"/>
      <c r="AI1851" s="40"/>
      <c r="AJ1851" s="15">
        <v>0</v>
      </c>
      <c r="AK1851" s="40"/>
      <c r="AL1851" s="40"/>
      <c r="AM1851" s="40"/>
      <c r="AN1851" s="41">
        <v>45504</v>
      </c>
    </row>
    <row r="1852" spans="1:40" x14ac:dyDescent="0.35">
      <c r="A1852" s="40">
        <v>835000972</v>
      </c>
      <c r="B1852" s="40" t="s">
        <v>0</v>
      </c>
      <c r="C1852" s="40" t="s">
        <v>1888</v>
      </c>
      <c r="D1852" s="40" t="s">
        <v>22</v>
      </c>
      <c r="E1852" s="40">
        <v>17168</v>
      </c>
      <c r="F1852" s="40" t="s">
        <v>1888</v>
      </c>
      <c r="G1852" s="40" t="s">
        <v>3996</v>
      </c>
      <c r="H1852" s="41">
        <v>45475.372546284925</v>
      </c>
      <c r="I1852" s="41">
        <v>45506.475325462961</v>
      </c>
      <c r="J1852" s="15">
        <v>90000</v>
      </c>
      <c r="K1852" s="12">
        <v>0</v>
      </c>
      <c r="L1852" s="15">
        <v>0</v>
      </c>
      <c r="M1852" s="15">
        <f t="shared" si="31"/>
        <v>90000</v>
      </c>
      <c r="N1852" s="42" t="s">
        <v>17</v>
      </c>
      <c r="O1852" s="40"/>
      <c r="P1852" s="40" t="s">
        <v>4268</v>
      </c>
      <c r="Q1852" s="40" t="b">
        <v>0</v>
      </c>
      <c r="R1852" s="40" t="s">
        <v>4254</v>
      </c>
      <c r="S1852" s="40"/>
      <c r="T1852" s="40" t="e">
        <v>#N/A</v>
      </c>
      <c r="U1852" s="15">
        <v>101700</v>
      </c>
      <c r="V1852" s="15">
        <v>0</v>
      </c>
      <c r="W1852" s="15">
        <v>0</v>
      </c>
      <c r="X1852" s="15"/>
      <c r="Y1852" s="15"/>
      <c r="Z1852" s="15">
        <v>101700</v>
      </c>
      <c r="AA1852" s="15">
        <v>0</v>
      </c>
      <c r="AB1852" s="15">
        <v>0</v>
      </c>
      <c r="AC1852" s="15">
        <v>90000</v>
      </c>
      <c r="AD1852" s="15">
        <v>0</v>
      </c>
      <c r="AE1852" s="40"/>
      <c r="AF1852" s="15">
        <v>0</v>
      </c>
      <c r="AG1852" s="40"/>
      <c r="AH1852" s="40"/>
      <c r="AI1852" s="40"/>
      <c r="AJ1852" s="15">
        <v>0</v>
      </c>
      <c r="AK1852" s="40"/>
      <c r="AL1852" s="40"/>
      <c r="AM1852" s="40"/>
      <c r="AN1852" s="41">
        <v>45504</v>
      </c>
    </row>
    <row r="1853" spans="1:40" x14ac:dyDescent="0.35">
      <c r="A1853" s="40">
        <v>835000972</v>
      </c>
      <c r="B1853" s="40" t="s">
        <v>0</v>
      </c>
      <c r="C1853" s="40" t="s">
        <v>1889</v>
      </c>
      <c r="D1853" s="40" t="s">
        <v>22</v>
      </c>
      <c r="E1853" s="40">
        <v>17252</v>
      </c>
      <c r="F1853" s="40" t="s">
        <v>1889</v>
      </c>
      <c r="G1853" s="40" t="s">
        <v>3997</v>
      </c>
      <c r="H1853" s="41">
        <v>45475.959467592649</v>
      </c>
      <c r="I1853" s="41">
        <v>45506.475325462961</v>
      </c>
      <c r="J1853" s="15">
        <v>85400</v>
      </c>
      <c r="K1853" s="12">
        <v>0</v>
      </c>
      <c r="L1853" s="15">
        <v>0</v>
      </c>
      <c r="M1853" s="15">
        <f t="shared" si="31"/>
        <v>85400</v>
      </c>
      <c r="N1853" s="42" t="s">
        <v>17</v>
      </c>
      <c r="O1853" s="40"/>
      <c r="P1853" s="40" t="s">
        <v>4268</v>
      </c>
      <c r="Q1853" s="40" t="b">
        <v>0</v>
      </c>
      <c r="R1853" s="40" t="s">
        <v>4254</v>
      </c>
      <c r="S1853" s="40"/>
      <c r="T1853" s="40" t="e">
        <v>#N/A</v>
      </c>
      <c r="U1853" s="15">
        <v>85400</v>
      </c>
      <c r="V1853" s="15">
        <v>0</v>
      </c>
      <c r="W1853" s="15">
        <v>0</v>
      </c>
      <c r="X1853" s="15"/>
      <c r="Y1853" s="15"/>
      <c r="Z1853" s="15">
        <v>85400</v>
      </c>
      <c r="AA1853" s="15">
        <v>0</v>
      </c>
      <c r="AB1853" s="15">
        <v>0</v>
      </c>
      <c r="AC1853" s="15">
        <v>85400</v>
      </c>
      <c r="AD1853" s="15">
        <v>0</v>
      </c>
      <c r="AE1853" s="40"/>
      <c r="AF1853" s="15">
        <v>0</v>
      </c>
      <c r="AG1853" s="40"/>
      <c r="AH1853" s="40"/>
      <c r="AI1853" s="40"/>
      <c r="AJ1853" s="15">
        <v>0</v>
      </c>
      <c r="AK1853" s="40"/>
      <c r="AL1853" s="40"/>
      <c r="AM1853" s="40"/>
      <c r="AN1853" s="41">
        <v>45504</v>
      </c>
    </row>
    <row r="1854" spans="1:40" x14ac:dyDescent="0.35">
      <c r="A1854" s="40">
        <v>835000972</v>
      </c>
      <c r="B1854" s="40" t="s">
        <v>0</v>
      </c>
      <c r="C1854" s="40" t="s">
        <v>1890</v>
      </c>
      <c r="D1854" s="40" t="s">
        <v>22</v>
      </c>
      <c r="E1854" s="40">
        <v>17304</v>
      </c>
      <c r="F1854" s="40" t="s">
        <v>1890</v>
      </c>
      <c r="G1854" s="40" t="s">
        <v>3998</v>
      </c>
      <c r="H1854" s="41">
        <v>45476.405879629776</v>
      </c>
      <c r="I1854" s="41">
        <v>45506.475325462961</v>
      </c>
      <c r="J1854" s="15">
        <v>39000</v>
      </c>
      <c r="K1854" s="12">
        <v>0</v>
      </c>
      <c r="L1854" s="15">
        <v>0</v>
      </c>
      <c r="M1854" s="15">
        <f t="shared" si="31"/>
        <v>39000</v>
      </c>
      <c r="N1854" s="42" t="s">
        <v>17</v>
      </c>
      <c r="O1854" s="40"/>
      <c r="P1854" s="40" t="s">
        <v>4270</v>
      </c>
      <c r="Q1854" s="40" t="b">
        <v>0</v>
      </c>
      <c r="R1854" s="40" t="s">
        <v>4256</v>
      </c>
      <c r="S1854" s="40"/>
      <c r="T1854" s="40" t="e">
        <v>#N/A</v>
      </c>
      <c r="U1854" s="15">
        <v>39000</v>
      </c>
      <c r="V1854" s="15">
        <v>0</v>
      </c>
      <c r="W1854" s="15">
        <v>4200</v>
      </c>
      <c r="X1854" s="15" t="s">
        <v>4483</v>
      </c>
      <c r="Y1854" s="15"/>
      <c r="Z1854" s="15">
        <v>39000</v>
      </c>
      <c r="AA1854" s="15">
        <v>0</v>
      </c>
      <c r="AB1854" s="15">
        <v>0</v>
      </c>
      <c r="AC1854" s="15">
        <v>34800</v>
      </c>
      <c r="AD1854" s="15">
        <v>0</v>
      </c>
      <c r="AE1854" s="40"/>
      <c r="AF1854" s="15">
        <v>0</v>
      </c>
      <c r="AG1854" s="40"/>
      <c r="AH1854" s="40"/>
      <c r="AI1854" s="40"/>
      <c r="AJ1854" s="15">
        <v>0</v>
      </c>
      <c r="AK1854" s="40"/>
      <c r="AL1854" s="40"/>
      <c r="AM1854" s="40"/>
      <c r="AN1854" s="41">
        <v>45504</v>
      </c>
    </row>
    <row r="1855" spans="1:40" x14ac:dyDescent="0.35">
      <c r="A1855" s="40">
        <v>835000972</v>
      </c>
      <c r="B1855" s="40" t="s">
        <v>0</v>
      </c>
      <c r="C1855" s="40" t="s">
        <v>1891</v>
      </c>
      <c r="D1855" s="40" t="s">
        <v>22</v>
      </c>
      <c r="E1855" s="40">
        <v>17312</v>
      </c>
      <c r="F1855" s="40" t="s">
        <v>1891</v>
      </c>
      <c r="G1855" s="40" t="s">
        <v>3999</v>
      </c>
      <c r="H1855" s="41">
        <v>45476.424907395616</v>
      </c>
      <c r="I1855" s="41">
        <v>45506.650402430554</v>
      </c>
      <c r="J1855" s="15">
        <v>70900</v>
      </c>
      <c r="K1855" s="12">
        <v>0</v>
      </c>
      <c r="L1855" s="15">
        <v>0</v>
      </c>
      <c r="M1855" s="15">
        <f t="shared" si="31"/>
        <v>70900</v>
      </c>
      <c r="N1855" s="42" t="s">
        <v>17</v>
      </c>
      <c r="O1855" s="40"/>
      <c r="P1855" s="40" t="s">
        <v>4268</v>
      </c>
      <c r="Q1855" s="40" t="b">
        <v>0</v>
      </c>
      <c r="R1855" s="40" t="s">
        <v>4254</v>
      </c>
      <c r="S1855" s="40"/>
      <c r="T1855" s="40" t="e">
        <v>#N/A</v>
      </c>
      <c r="U1855" s="15">
        <v>70900</v>
      </c>
      <c r="V1855" s="15">
        <v>0</v>
      </c>
      <c r="W1855" s="15">
        <v>0</v>
      </c>
      <c r="X1855" s="15"/>
      <c r="Y1855" s="15"/>
      <c r="Z1855" s="15">
        <v>70900</v>
      </c>
      <c r="AA1855" s="15">
        <v>0</v>
      </c>
      <c r="AB1855" s="15">
        <v>0</v>
      </c>
      <c r="AC1855" s="15">
        <v>70900</v>
      </c>
      <c r="AD1855" s="15">
        <v>0</v>
      </c>
      <c r="AE1855" s="40"/>
      <c r="AF1855" s="15">
        <v>0</v>
      </c>
      <c r="AG1855" s="40"/>
      <c r="AH1855" s="40"/>
      <c r="AI1855" s="40"/>
      <c r="AJ1855" s="15">
        <v>0</v>
      </c>
      <c r="AK1855" s="40"/>
      <c r="AL1855" s="40"/>
      <c r="AM1855" s="40"/>
      <c r="AN1855" s="41">
        <v>45504</v>
      </c>
    </row>
    <row r="1856" spans="1:40" x14ac:dyDescent="0.35">
      <c r="A1856" s="40">
        <v>835000972</v>
      </c>
      <c r="B1856" s="40" t="s">
        <v>0</v>
      </c>
      <c r="C1856" s="40" t="s">
        <v>1892</v>
      </c>
      <c r="D1856" s="40" t="s">
        <v>22</v>
      </c>
      <c r="E1856" s="40">
        <v>17332</v>
      </c>
      <c r="F1856" s="40" t="s">
        <v>1892</v>
      </c>
      <c r="G1856" s="40" t="s">
        <v>4000</v>
      </c>
      <c r="H1856" s="41">
        <v>45476.524629629683</v>
      </c>
      <c r="I1856" s="41">
        <v>45506.475325462961</v>
      </c>
      <c r="J1856" s="15">
        <v>39000</v>
      </c>
      <c r="K1856" s="12">
        <v>0</v>
      </c>
      <c r="L1856" s="15">
        <v>0</v>
      </c>
      <c r="M1856" s="15">
        <f t="shared" si="31"/>
        <v>39000</v>
      </c>
      <c r="N1856" s="42" t="s">
        <v>17</v>
      </c>
      <c r="O1856" s="40"/>
      <c r="P1856" s="40" t="s">
        <v>4270</v>
      </c>
      <c r="Q1856" s="40" t="b">
        <v>0</v>
      </c>
      <c r="R1856" s="40" t="s">
        <v>4256</v>
      </c>
      <c r="S1856" s="40"/>
      <c r="T1856" s="40" t="e">
        <v>#N/A</v>
      </c>
      <c r="U1856" s="15">
        <v>39000</v>
      </c>
      <c r="V1856" s="15">
        <v>0</v>
      </c>
      <c r="W1856" s="15">
        <v>4200</v>
      </c>
      <c r="X1856" s="15" t="s">
        <v>4484</v>
      </c>
      <c r="Y1856" s="15"/>
      <c r="Z1856" s="15">
        <v>39000</v>
      </c>
      <c r="AA1856" s="15">
        <v>0</v>
      </c>
      <c r="AB1856" s="15">
        <v>0</v>
      </c>
      <c r="AC1856" s="15">
        <v>34800</v>
      </c>
      <c r="AD1856" s="15">
        <v>0</v>
      </c>
      <c r="AE1856" s="40"/>
      <c r="AF1856" s="15">
        <v>0</v>
      </c>
      <c r="AG1856" s="40"/>
      <c r="AH1856" s="40"/>
      <c r="AI1856" s="40"/>
      <c r="AJ1856" s="15">
        <v>0</v>
      </c>
      <c r="AK1856" s="40"/>
      <c r="AL1856" s="40"/>
      <c r="AM1856" s="40"/>
      <c r="AN1856" s="41">
        <v>45504</v>
      </c>
    </row>
    <row r="1857" spans="1:40" x14ac:dyDescent="0.35">
      <c r="A1857" s="40">
        <v>835000972</v>
      </c>
      <c r="B1857" s="40" t="s">
        <v>0</v>
      </c>
      <c r="C1857" s="40" t="s">
        <v>1893</v>
      </c>
      <c r="D1857" s="40" t="s">
        <v>22</v>
      </c>
      <c r="E1857" s="40">
        <v>17432</v>
      </c>
      <c r="F1857" s="40" t="s">
        <v>1893</v>
      </c>
      <c r="G1857" s="40" t="s">
        <v>4001</v>
      </c>
      <c r="H1857" s="41">
        <v>45477.393946759403</v>
      </c>
      <c r="I1857" s="41">
        <v>45506.475325462961</v>
      </c>
      <c r="J1857" s="15">
        <v>3300</v>
      </c>
      <c r="K1857" s="12">
        <v>0</v>
      </c>
      <c r="L1857" s="15">
        <v>0</v>
      </c>
      <c r="M1857" s="15">
        <f t="shared" si="31"/>
        <v>3300</v>
      </c>
      <c r="N1857" s="42" t="s">
        <v>17</v>
      </c>
      <c r="O1857" s="40"/>
      <c r="P1857" s="40" t="s">
        <v>4265</v>
      </c>
      <c r="Q1857" s="40" t="b">
        <v>0</v>
      </c>
      <c r="R1857" s="40" t="s">
        <v>4253</v>
      </c>
      <c r="S1857" s="40"/>
      <c r="T1857" s="40" t="e">
        <v>#N/A</v>
      </c>
      <c r="U1857" s="15">
        <v>0</v>
      </c>
      <c r="V1857" s="15">
        <f>M1857</f>
        <v>3300</v>
      </c>
      <c r="W1857" s="15">
        <v>0</v>
      </c>
      <c r="X1857" s="57" t="s">
        <v>4471</v>
      </c>
      <c r="Y1857" s="15"/>
      <c r="Z1857" s="15">
        <v>0</v>
      </c>
      <c r="AA1857" s="15">
        <v>0</v>
      </c>
      <c r="AB1857" s="15">
        <v>0</v>
      </c>
      <c r="AC1857" s="15">
        <v>0</v>
      </c>
      <c r="AD1857" s="15">
        <v>0</v>
      </c>
      <c r="AE1857" s="40"/>
      <c r="AF1857" s="15">
        <v>0</v>
      </c>
      <c r="AG1857" s="40"/>
      <c r="AH1857" s="40"/>
      <c r="AI1857" s="40"/>
      <c r="AJ1857" s="15">
        <v>0</v>
      </c>
      <c r="AK1857" s="40"/>
      <c r="AL1857" s="40"/>
      <c r="AM1857" s="40"/>
      <c r="AN1857" s="41">
        <v>45504</v>
      </c>
    </row>
    <row r="1858" spans="1:40" x14ac:dyDescent="0.35">
      <c r="A1858" s="40">
        <v>835000972</v>
      </c>
      <c r="B1858" s="40" t="s">
        <v>0</v>
      </c>
      <c r="C1858" s="40" t="s">
        <v>1894</v>
      </c>
      <c r="D1858" s="40" t="s">
        <v>22</v>
      </c>
      <c r="E1858" s="40">
        <v>17438</v>
      </c>
      <c r="F1858" s="40" t="s">
        <v>1894</v>
      </c>
      <c r="G1858" s="40" t="s">
        <v>4002</v>
      </c>
      <c r="H1858" s="41">
        <v>45477.42054398125</v>
      </c>
      <c r="I1858" s="41">
        <v>45506.650402430554</v>
      </c>
      <c r="J1858" s="15">
        <v>58500</v>
      </c>
      <c r="K1858" s="12">
        <v>0</v>
      </c>
      <c r="L1858" s="15">
        <v>0</v>
      </c>
      <c r="M1858" s="15">
        <f t="shared" si="31"/>
        <v>58500</v>
      </c>
      <c r="N1858" s="42" t="s">
        <v>17</v>
      </c>
      <c r="O1858" s="40"/>
      <c r="P1858" s="40" t="s">
        <v>4268</v>
      </c>
      <c r="Q1858" s="40" t="b">
        <v>0</v>
      </c>
      <c r="R1858" s="40" t="s">
        <v>4254</v>
      </c>
      <c r="S1858" s="40"/>
      <c r="T1858" s="40" t="e">
        <v>#N/A</v>
      </c>
      <c r="U1858" s="15">
        <v>58500</v>
      </c>
      <c r="V1858" s="15">
        <v>0</v>
      </c>
      <c r="W1858" s="15">
        <v>0</v>
      </c>
      <c r="X1858" s="15"/>
      <c r="Y1858" s="15"/>
      <c r="Z1858" s="15">
        <v>58500</v>
      </c>
      <c r="AA1858" s="15">
        <v>0</v>
      </c>
      <c r="AB1858" s="15">
        <v>0</v>
      </c>
      <c r="AC1858" s="15">
        <v>58500</v>
      </c>
      <c r="AD1858" s="15">
        <v>0</v>
      </c>
      <c r="AE1858" s="40"/>
      <c r="AF1858" s="15">
        <v>0</v>
      </c>
      <c r="AG1858" s="40"/>
      <c r="AH1858" s="40"/>
      <c r="AI1858" s="40"/>
      <c r="AJ1858" s="15">
        <v>0</v>
      </c>
      <c r="AK1858" s="40"/>
      <c r="AL1858" s="40"/>
      <c r="AM1858" s="40"/>
      <c r="AN1858" s="41">
        <v>45504</v>
      </c>
    </row>
    <row r="1859" spans="1:40" x14ac:dyDescent="0.35">
      <c r="A1859" s="40">
        <v>835000972</v>
      </c>
      <c r="B1859" s="40" t="s">
        <v>0</v>
      </c>
      <c r="C1859" s="40" t="s">
        <v>1895</v>
      </c>
      <c r="D1859" s="40" t="s">
        <v>22</v>
      </c>
      <c r="E1859" s="40">
        <v>17521</v>
      </c>
      <c r="F1859" s="40" t="s">
        <v>1895</v>
      </c>
      <c r="G1859" s="40" t="s">
        <v>4003</v>
      </c>
      <c r="H1859" s="41">
        <v>45477.886041666847</v>
      </c>
      <c r="I1859" s="41">
        <v>45506.475325462961</v>
      </c>
      <c r="J1859" s="15">
        <v>193884</v>
      </c>
      <c r="K1859" s="12">
        <v>0</v>
      </c>
      <c r="L1859" s="15">
        <v>0</v>
      </c>
      <c r="M1859" s="15">
        <f t="shared" si="31"/>
        <v>193884</v>
      </c>
      <c r="N1859" s="42" t="s">
        <v>17</v>
      </c>
      <c r="O1859" s="40"/>
      <c r="P1859" s="40" t="s">
        <v>4263</v>
      </c>
      <c r="Q1859" s="40" t="b">
        <v>0</v>
      </c>
      <c r="R1859" s="40" t="s">
        <v>4258</v>
      </c>
      <c r="S1859" s="40"/>
      <c r="T1859" s="40" t="e">
        <v>#N/A</v>
      </c>
      <c r="U1859" s="15">
        <v>0</v>
      </c>
      <c r="V1859" s="15">
        <v>0</v>
      </c>
      <c r="W1859" s="15">
        <v>0</v>
      </c>
      <c r="X1859" s="15"/>
      <c r="Y1859" s="15"/>
      <c r="Z1859" s="15">
        <v>0</v>
      </c>
      <c r="AA1859" s="15">
        <v>0</v>
      </c>
      <c r="AB1859" s="15">
        <v>0</v>
      </c>
      <c r="AC1859" s="15">
        <v>0</v>
      </c>
      <c r="AD1859" s="15">
        <v>0</v>
      </c>
      <c r="AE1859" s="40"/>
      <c r="AF1859" s="15">
        <v>0</v>
      </c>
      <c r="AG1859" s="40"/>
      <c r="AH1859" s="40"/>
      <c r="AI1859" s="40"/>
      <c r="AJ1859" s="15">
        <v>0</v>
      </c>
      <c r="AK1859" s="40"/>
      <c r="AL1859" s="40"/>
      <c r="AM1859" s="40"/>
      <c r="AN1859" s="41">
        <v>45504</v>
      </c>
    </row>
    <row r="1860" spans="1:40" x14ac:dyDescent="0.35">
      <c r="A1860" s="40">
        <v>835000972</v>
      </c>
      <c r="B1860" s="40" t="s">
        <v>0</v>
      </c>
      <c r="C1860" s="40" t="s">
        <v>1896</v>
      </c>
      <c r="D1860" s="40" t="s">
        <v>22</v>
      </c>
      <c r="E1860" s="40">
        <v>17530</v>
      </c>
      <c r="F1860" s="40" t="s">
        <v>1896</v>
      </c>
      <c r="G1860" s="40" t="s">
        <v>4004</v>
      </c>
      <c r="H1860" s="41">
        <v>45478.148715266027</v>
      </c>
      <c r="I1860" s="41">
        <v>45506.650402430554</v>
      </c>
      <c r="J1860" s="15">
        <v>1447323</v>
      </c>
      <c r="K1860" s="12">
        <v>0</v>
      </c>
      <c r="L1860" s="15">
        <v>0</v>
      </c>
      <c r="M1860" s="15">
        <f t="shared" ref="M1860:M1923" si="32">+J1860-K1860-L1860</f>
        <v>1447323</v>
      </c>
      <c r="N1860" s="42" t="s">
        <v>17</v>
      </c>
      <c r="O1860" s="40"/>
      <c r="P1860" s="40" t="s">
        <v>4263</v>
      </c>
      <c r="Q1860" s="40" t="b">
        <v>0</v>
      </c>
      <c r="R1860" s="40" t="s">
        <v>4257</v>
      </c>
      <c r="S1860" s="40"/>
      <c r="T1860" s="40" t="e">
        <v>#N/A</v>
      </c>
      <c r="U1860" s="15">
        <v>0</v>
      </c>
      <c r="V1860" s="15">
        <v>0</v>
      </c>
      <c r="W1860" s="15">
        <v>0</v>
      </c>
      <c r="X1860" s="15"/>
      <c r="Y1860" s="15"/>
      <c r="Z1860" s="15">
        <v>0</v>
      </c>
      <c r="AA1860" s="15">
        <v>0</v>
      </c>
      <c r="AB1860" s="15">
        <v>0</v>
      </c>
      <c r="AC1860" s="15">
        <v>0</v>
      </c>
      <c r="AD1860" s="15">
        <v>0</v>
      </c>
      <c r="AE1860" s="40"/>
      <c r="AF1860" s="15">
        <v>0</v>
      </c>
      <c r="AG1860" s="40"/>
      <c r="AH1860" s="40"/>
      <c r="AI1860" s="40"/>
      <c r="AJ1860" s="15">
        <v>0</v>
      </c>
      <c r="AK1860" s="40"/>
      <c r="AL1860" s="40"/>
      <c r="AM1860" s="40"/>
      <c r="AN1860" s="41">
        <v>45504</v>
      </c>
    </row>
    <row r="1861" spans="1:40" x14ac:dyDescent="0.35">
      <c r="A1861" s="40">
        <v>835000972</v>
      </c>
      <c r="B1861" s="40" t="s">
        <v>0</v>
      </c>
      <c r="C1861" s="40" t="s">
        <v>1897</v>
      </c>
      <c r="D1861" s="40" t="s">
        <v>22</v>
      </c>
      <c r="E1861" s="40">
        <v>17579</v>
      </c>
      <c r="F1861" s="40" t="s">
        <v>1897</v>
      </c>
      <c r="G1861" s="40" t="s">
        <v>4005</v>
      </c>
      <c r="H1861" s="41">
        <v>45478.396793981548</v>
      </c>
      <c r="I1861" s="41">
        <v>45506.650402430554</v>
      </c>
      <c r="J1861" s="15">
        <v>30800</v>
      </c>
      <c r="K1861" s="12">
        <v>0</v>
      </c>
      <c r="L1861" s="15">
        <v>0</v>
      </c>
      <c r="M1861" s="15">
        <f t="shared" si="32"/>
        <v>30800</v>
      </c>
      <c r="N1861" s="42" t="s">
        <v>17</v>
      </c>
      <c r="O1861" s="40"/>
      <c r="P1861" s="40" t="s">
        <v>4265</v>
      </c>
      <c r="Q1861" s="40" t="b">
        <v>0</v>
      </c>
      <c r="R1861" s="40" t="s">
        <v>4253</v>
      </c>
      <c r="S1861" s="40"/>
      <c r="T1861" s="40" t="e">
        <v>#N/A</v>
      </c>
      <c r="U1861" s="15">
        <v>0</v>
      </c>
      <c r="V1861" s="15">
        <f>M1861</f>
        <v>30800</v>
      </c>
      <c r="W1861" s="15">
        <v>0</v>
      </c>
      <c r="X1861" s="57" t="s">
        <v>4472</v>
      </c>
      <c r="Y1861" s="15"/>
      <c r="Z1861" s="15">
        <v>0</v>
      </c>
      <c r="AA1861" s="15">
        <v>0</v>
      </c>
      <c r="AB1861" s="15">
        <v>0</v>
      </c>
      <c r="AC1861" s="15">
        <v>0</v>
      </c>
      <c r="AD1861" s="15">
        <v>0</v>
      </c>
      <c r="AE1861" s="40"/>
      <c r="AF1861" s="15">
        <v>0</v>
      </c>
      <c r="AG1861" s="40"/>
      <c r="AH1861" s="40"/>
      <c r="AI1861" s="40"/>
      <c r="AJ1861" s="15">
        <v>0</v>
      </c>
      <c r="AK1861" s="40"/>
      <c r="AL1861" s="40"/>
      <c r="AM1861" s="40"/>
      <c r="AN1861" s="41">
        <v>45504</v>
      </c>
    </row>
    <row r="1862" spans="1:40" x14ac:dyDescent="0.35">
      <c r="A1862" s="40">
        <v>835000972</v>
      </c>
      <c r="B1862" s="40" t="s">
        <v>0</v>
      </c>
      <c r="C1862" s="40" t="s">
        <v>1898</v>
      </c>
      <c r="D1862" s="40" t="s">
        <v>22</v>
      </c>
      <c r="E1862" s="40">
        <v>17632</v>
      </c>
      <c r="F1862" s="40" t="s">
        <v>1898</v>
      </c>
      <c r="G1862" s="40" t="s">
        <v>4006</v>
      </c>
      <c r="H1862" s="41">
        <v>45478.557453691959</v>
      </c>
      <c r="I1862" s="41">
        <v>45506.475325462961</v>
      </c>
      <c r="J1862" s="15">
        <v>499588</v>
      </c>
      <c r="K1862" s="12">
        <v>0</v>
      </c>
      <c r="L1862" s="15">
        <v>0</v>
      </c>
      <c r="M1862" s="15">
        <f t="shared" si="32"/>
        <v>499588</v>
      </c>
      <c r="N1862" s="42" t="s">
        <v>17</v>
      </c>
      <c r="O1862" s="40"/>
      <c r="P1862" s="40" t="s">
        <v>4263</v>
      </c>
      <c r="Q1862" s="40" t="b">
        <v>0</v>
      </c>
      <c r="R1862" s="40" t="s">
        <v>4257</v>
      </c>
      <c r="S1862" s="40"/>
      <c r="T1862" s="40" t="e">
        <v>#N/A</v>
      </c>
      <c r="U1862" s="15">
        <v>0</v>
      </c>
      <c r="V1862" s="15">
        <v>0</v>
      </c>
      <c r="W1862" s="15">
        <v>0</v>
      </c>
      <c r="X1862" s="15"/>
      <c r="Y1862" s="15"/>
      <c r="Z1862" s="15">
        <v>0</v>
      </c>
      <c r="AA1862" s="15">
        <v>0</v>
      </c>
      <c r="AB1862" s="15">
        <v>0</v>
      </c>
      <c r="AC1862" s="15">
        <v>0</v>
      </c>
      <c r="AD1862" s="15">
        <v>0</v>
      </c>
      <c r="AE1862" s="40"/>
      <c r="AF1862" s="15">
        <v>0</v>
      </c>
      <c r="AG1862" s="40"/>
      <c r="AH1862" s="40"/>
      <c r="AI1862" s="40"/>
      <c r="AJ1862" s="15">
        <v>0</v>
      </c>
      <c r="AK1862" s="40"/>
      <c r="AL1862" s="40"/>
      <c r="AM1862" s="40"/>
      <c r="AN1862" s="41">
        <v>45504</v>
      </c>
    </row>
    <row r="1863" spans="1:40" x14ac:dyDescent="0.35">
      <c r="A1863" s="40">
        <v>835000972</v>
      </c>
      <c r="B1863" s="40" t="s">
        <v>0</v>
      </c>
      <c r="C1863" s="40" t="s">
        <v>1899</v>
      </c>
      <c r="D1863" s="40" t="s">
        <v>22</v>
      </c>
      <c r="E1863" s="40">
        <v>17643</v>
      </c>
      <c r="F1863" s="40" t="s">
        <v>1899</v>
      </c>
      <c r="G1863" s="40" t="s">
        <v>4007</v>
      </c>
      <c r="H1863" s="41">
        <v>45478.572002314962</v>
      </c>
      <c r="I1863" s="41">
        <v>45506.650402430554</v>
      </c>
      <c r="J1863" s="15">
        <v>110116</v>
      </c>
      <c r="K1863" s="12">
        <v>0</v>
      </c>
      <c r="L1863" s="15">
        <v>0</v>
      </c>
      <c r="M1863" s="15">
        <f t="shared" si="32"/>
        <v>110116</v>
      </c>
      <c r="N1863" s="42" t="s">
        <v>17</v>
      </c>
      <c r="O1863" s="40"/>
      <c r="P1863" s="40" t="s">
        <v>4263</v>
      </c>
      <c r="Q1863" s="40" t="b">
        <v>0</v>
      </c>
      <c r="R1863" s="40" t="s">
        <v>4257</v>
      </c>
      <c r="S1863" s="40"/>
      <c r="T1863" s="40" t="e">
        <v>#N/A</v>
      </c>
      <c r="U1863" s="15">
        <v>0</v>
      </c>
      <c r="V1863" s="15">
        <v>0</v>
      </c>
      <c r="W1863" s="15">
        <v>0</v>
      </c>
      <c r="X1863" s="15"/>
      <c r="Y1863" s="15"/>
      <c r="Z1863" s="15">
        <v>0</v>
      </c>
      <c r="AA1863" s="15">
        <v>0</v>
      </c>
      <c r="AB1863" s="15">
        <v>0</v>
      </c>
      <c r="AC1863" s="15">
        <v>0</v>
      </c>
      <c r="AD1863" s="15">
        <v>0</v>
      </c>
      <c r="AE1863" s="40"/>
      <c r="AF1863" s="15">
        <v>0</v>
      </c>
      <c r="AG1863" s="40"/>
      <c r="AH1863" s="40"/>
      <c r="AI1863" s="40"/>
      <c r="AJ1863" s="15">
        <v>0</v>
      </c>
      <c r="AK1863" s="40"/>
      <c r="AL1863" s="40"/>
      <c r="AM1863" s="40"/>
      <c r="AN1863" s="41">
        <v>45504</v>
      </c>
    </row>
    <row r="1864" spans="1:40" x14ac:dyDescent="0.35">
      <c r="A1864" s="40">
        <v>835000972</v>
      </c>
      <c r="B1864" s="40" t="s">
        <v>0</v>
      </c>
      <c r="C1864" s="40" t="s">
        <v>1900</v>
      </c>
      <c r="D1864" s="40" t="s">
        <v>22</v>
      </c>
      <c r="E1864" s="40">
        <v>17667</v>
      </c>
      <c r="F1864" s="40" t="s">
        <v>1900</v>
      </c>
      <c r="G1864" s="40" t="s">
        <v>4008</v>
      </c>
      <c r="H1864" s="41">
        <v>45478.668171296362</v>
      </c>
      <c r="I1864" s="41">
        <v>45506.650402430554</v>
      </c>
      <c r="J1864" s="15">
        <v>125564</v>
      </c>
      <c r="K1864" s="12">
        <v>0</v>
      </c>
      <c r="L1864" s="15">
        <v>0</v>
      </c>
      <c r="M1864" s="15">
        <f t="shared" si="32"/>
        <v>125564</v>
      </c>
      <c r="N1864" s="42" t="s">
        <v>17</v>
      </c>
      <c r="O1864" s="40"/>
      <c r="P1864" s="40" t="s">
        <v>4263</v>
      </c>
      <c r="Q1864" s="40" t="b">
        <v>0</v>
      </c>
      <c r="R1864" s="40" t="s">
        <v>4257</v>
      </c>
      <c r="S1864" s="40"/>
      <c r="T1864" s="40" t="e">
        <v>#N/A</v>
      </c>
      <c r="U1864" s="15">
        <v>0</v>
      </c>
      <c r="V1864" s="15">
        <v>0</v>
      </c>
      <c r="W1864" s="15">
        <v>0</v>
      </c>
      <c r="X1864" s="15"/>
      <c r="Y1864" s="15"/>
      <c r="Z1864" s="15">
        <v>0</v>
      </c>
      <c r="AA1864" s="15">
        <v>0</v>
      </c>
      <c r="AB1864" s="15">
        <v>0</v>
      </c>
      <c r="AC1864" s="15">
        <v>0</v>
      </c>
      <c r="AD1864" s="15">
        <v>0</v>
      </c>
      <c r="AE1864" s="40"/>
      <c r="AF1864" s="15">
        <v>0</v>
      </c>
      <c r="AG1864" s="40"/>
      <c r="AH1864" s="40"/>
      <c r="AI1864" s="40"/>
      <c r="AJ1864" s="15">
        <v>0</v>
      </c>
      <c r="AK1864" s="40"/>
      <c r="AL1864" s="40"/>
      <c r="AM1864" s="40"/>
      <c r="AN1864" s="41">
        <v>45504</v>
      </c>
    </row>
    <row r="1865" spans="1:40" x14ac:dyDescent="0.35">
      <c r="A1865" s="40">
        <v>835000972</v>
      </c>
      <c r="B1865" s="40" t="s">
        <v>0</v>
      </c>
      <c r="C1865" s="40" t="s">
        <v>1901</v>
      </c>
      <c r="D1865" s="40" t="s">
        <v>22</v>
      </c>
      <c r="E1865" s="40">
        <v>17669</v>
      </c>
      <c r="F1865" s="40" t="s">
        <v>1901</v>
      </c>
      <c r="G1865" s="40" t="s">
        <v>4009</v>
      </c>
      <c r="H1865" s="41">
        <v>45478.704560185317</v>
      </c>
      <c r="I1865" s="41">
        <v>45506.475325462961</v>
      </c>
      <c r="J1865" s="15">
        <v>103111</v>
      </c>
      <c r="K1865" s="12">
        <v>0</v>
      </c>
      <c r="L1865" s="15">
        <v>0</v>
      </c>
      <c r="M1865" s="15">
        <f t="shared" si="32"/>
        <v>103111</v>
      </c>
      <c r="N1865" s="42" t="s">
        <v>17</v>
      </c>
      <c r="O1865" s="40"/>
      <c r="P1865" s="40" t="s">
        <v>4263</v>
      </c>
      <c r="Q1865" s="40" t="b">
        <v>0</v>
      </c>
      <c r="R1865" s="40" t="s">
        <v>4257</v>
      </c>
      <c r="S1865" s="40"/>
      <c r="T1865" s="40" t="e">
        <v>#N/A</v>
      </c>
      <c r="U1865" s="15">
        <v>0</v>
      </c>
      <c r="V1865" s="15">
        <v>0</v>
      </c>
      <c r="W1865" s="15">
        <v>0</v>
      </c>
      <c r="X1865" s="15"/>
      <c r="Y1865" s="15"/>
      <c r="Z1865" s="15">
        <v>0</v>
      </c>
      <c r="AA1865" s="15">
        <v>0</v>
      </c>
      <c r="AB1865" s="15">
        <v>0</v>
      </c>
      <c r="AC1865" s="15">
        <v>0</v>
      </c>
      <c r="AD1865" s="15">
        <v>0</v>
      </c>
      <c r="AE1865" s="40"/>
      <c r="AF1865" s="15">
        <v>0</v>
      </c>
      <c r="AG1865" s="40"/>
      <c r="AH1865" s="40"/>
      <c r="AI1865" s="40"/>
      <c r="AJ1865" s="15">
        <v>0</v>
      </c>
      <c r="AK1865" s="40"/>
      <c r="AL1865" s="40"/>
      <c r="AM1865" s="40"/>
      <c r="AN1865" s="41">
        <v>45504</v>
      </c>
    </row>
    <row r="1866" spans="1:40" x14ac:dyDescent="0.35">
      <c r="A1866" s="40">
        <v>835000972</v>
      </c>
      <c r="B1866" s="40" t="s">
        <v>0</v>
      </c>
      <c r="C1866" s="40" t="s">
        <v>1902</v>
      </c>
      <c r="D1866" s="40" t="s">
        <v>22</v>
      </c>
      <c r="E1866" s="40">
        <v>17671</v>
      </c>
      <c r="F1866" s="40" t="s">
        <v>1902</v>
      </c>
      <c r="G1866" s="40" t="s">
        <v>4010</v>
      </c>
      <c r="H1866" s="41">
        <v>45479.603564803023</v>
      </c>
      <c r="I1866" s="41">
        <v>45506.475325462961</v>
      </c>
      <c r="J1866" s="15">
        <v>267110</v>
      </c>
      <c r="K1866" s="12">
        <v>0</v>
      </c>
      <c r="L1866" s="15">
        <v>0</v>
      </c>
      <c r="M1866" s="15">
        <f t="shared" si="32"/>
        <v>267110</v>
      </c>
      <c r="N1866" s="42" t="s">
        <v>17</v>
      </c>
      <c r="O1866" s="40"/>
      <c r="P1866" s="40" t="s">
        <v>4263</v>
      </c>
      <c r="Q1866" s="40" t="b">
        <v>0</v>
      </c>
      <c r="R1866" s="40" t="s">
        <v>4257</v>
      </c>
      <c r="S1866" s="40"/>
      <c r="T1866" s="40" t="e">
        <v>#N/A</v>
      </c>
      <c r="U1866" s="15">
        <v>0</v>
      </c>
      <c r="V1866" s="15">
        <v>0</v>
      </c>
      <c r="W1866" s="15">
        <v>0</v>
      </c>
      <c r="X1866" s="15"/>
      <c r="Y1866" s="15"/>
      <c r="Z1866" s="15">
        <v>0</v>
      </c>
      <c r="AA1866" s="15">
        <v>0</v>
      </c>
      <c r="AB1866" s="15">
        <v>0</v>
      </c>
      <c r="AC1866" s="15">
        <v>0</v>
      </c>
      <c r="AD1866" s="15">
        <v>0</v>
      </c>
      <c r="AE1866" s="40"/>
      <c r="AF1866" s="15">
        <v>0</v>
      </c>
      <c r="AG1866" s="40"/>
      <c r="AH1866" s="40"/>
      <c r="AI1866" s="40"/>
      <c r="AJ1866" s="15">
        <v>0</v>
      </c>
      <c r="AK1866" s="40"/>
      <c r="AL1866" s="40"/>
      <c r="AM1866" s="40"/>
      <c r="AN1866" s="41">
        <v>45504</v>
      </c>
    </row>
    <row r="1867" spans="1:40" x14ac:dyDescent="0.35">
      <c r="A1867" s="40">
        <v>835000972</v>
      </c>
      <c r="B1867" s="40" t="s">
        <v>0</v>
      </c>
      <c r="C1867" s="40" t="s">
        <v>1903</v>
      </c>
      <c r="D1867" s="40" t="s">
        <v>22</v>
      </c>
      <c r="E1867" s="40">
        <v>17680</v>
      </c>
      <c r="F1867" s="40" t="s">
        <v>1903</v>
      </c>
      <c r="G1867" s="40" t="s">
        <v>4011</v>
      </c>
      <c r="H1867" s="41">
        <v>45479.741168969776</v>
      </c>
      <c r="I1867" s="41">
        <v>45506.475325462961</v>
      </c>
      <c r="J1867" s="15">
        <v>85400</v>
      </c>
      <c r="K1867" s="12">
        <v>0</v>
      </c>
      <c r="L1867" s="15">
        <v>0</v>
      </c>
      <c r="M1867" s="15">
        <f t="shared" si="32"/>
        <v>85400</v>
      </c>
      <c r="N1867" s="42" t="s">
        <v>17</v>
      </c>
      <c r="O1867" s="40"/>
      <c r="P1867" s="40" t="s">
        <v>4268</v>
      </c>
      <c r="Q1867" s="40" t="b">
        <v>0</v>
      </c>
      <c r="R1867" s="40" t="s">
        <v>4254</v>
      </c>
      <c r="S1867" s="40"/>
      <c r="T1867" s="40" t="e">
        <v>#N/A</v>
      </c>
      <c r="U1867" s="15">
        <v>85400</v>
      </c>
      <c r="V1867" s="15">
        <v>0</v>
      </c>
      <c r="W1867" s="15">
        <v>0</v>
      </c>
      <c r="X1867" s="15"/>
      <c r="Y1867" s="15"/>
      <c r="Z1867" s="15">
        <v>85400</v>
      </c>
      <c r="AA1867" s="15">
        <v>0</v>
      </c>
      <c r="AB1867" s="15">
        <v>0</v>
      </c>
      <c r="AC1867" s="15">
        <v>85400</v>
      </c>
      <c r="AD1867" s="15">
        <v>0</v>
      </c>
      <c r="AE1867" s="40"/>
      <c r="AF1867" s="15">
        <v>0</v>
      </c>
      <c r="AG1867" s="40"/>
      <c r="AH1867" s="40"/>
      <c r="AI1867" s="40"/>
      <c r="AJ1867" s="15">
        <v>0</v>
      </c>
      <c r="AK1867" s="40"/>
      <c r="AL1867" s="40"/>
      <c r="AM1867" s="40"/>
      <c r="AN1867" s="41">
        <v>45504</v>
      </c>
    </row>
    <row r="1868" spans="1:40" x14ac:dyDescent="0.35">
      <c r="A1868" s="40">
        <v>835000972</v>
      </c>
      <c r="B1868" s="40" t="s">
        <v>0</v>
      </c>
      <c r="C1868" s="40" t="s">
        <v>1904</v>
      </c>
      <c r="D1868" s="40" t="s">
        <v>22</v>
      </c>
      <c r="E1868" s="40">
        <v>17681</v>
      </c>
      <c r="F1868" s="40" t="s">
        <v>1904</v>
      </c>
      <c r="G1868" s="40" t="s">
        <v>4012</v>
      </c>
      <c r="H1868" s="41">
        <v>45479.76856480306</v>
      </c>
      <c r="I1868" s="41">
        <v>45506.475325462961</v>
      </c>
      <c r="J1868" s="15">
        <v>90294</v>
      </c>
      <c r="K1868" s="12">
        <v>0</v>
      </c>
      <c r="L1868" s="15">
        <v>0</v>
      </c>
      <c r="M1868" s="15">
        <f t="shared" si="32"/>
        <v>90294</v>
      </c>
      <c r="N1868" s="42" t="s">
        <v>17</v>
      </c>
      <c r="O1868" s="40"/>
      <c r="P1868" s="40" t="s">
        <v>4263</v>
      </c>
      <c r="Q1868" s="40" t="b">
        <v>0</v>
      </c>
      <c r="R1868" s="40" t="s">
        <v>4257</v>
      </c>
      <c r="S1868" s="40"/>
      <c r="T1868" s="40" t="e">
        <v>#N/A</v>
      </c>
      <c r="U1868" s="15">
        <v>0</v>
      </c>
      <c r="V1868" s="15">
        <v>0</v>
      </c>
      <c r="W1868" s="15">
        <v>0</v>
      </c>
      <c r="X1868" s="15"/>
      <c r="Y1868" s="15"/>
      <c r="Z1868" s="15">
        <v>0</v>
      </c>
      <c r="AA1868" s="15">
        <v>0</v>
      </c>
      <c r="AB1868" s="15">
        <v>0</v>
      </c>
      <c r="AC1868" s="15">
        <v>0</v>
      </c>
      <c r="AD1868" s="15">
        <v>0</v>
      </c>
      <c r="AE1868" s="40"/>
      <c r="AF1868" s="15">
        <v>0</v>
      </c>
      <c r="AG1868" s="40"/>
      <c r="AH1868" s="40"/>
      <c r="AI1868" s="40"/>
      <c r="AJ1868" s="15">
        <v>0</v>
      </c>
      <c r="AK1868" s="40"/>
      <c r="AL1868" s="40"/>
      <c r="AM1868" s="40"/>
      <c r="AN1868" s="41">
        <v>45504</v>
      </c>
    </row>
    <row r="1869" spans="1:40" x14ac:dyDescent="0.35">
      <c r="A1869" s="40">
        <v>835000972</v>
      </c>
      <c r="B1869" s="40" t="s">
        <v>0</v>
      </c>
      <c r="C1869" s="40" t="s">
        <v>1905</v>
      </c>
      <c r="D1869" s="40" t="s">
        <v>22</v>
      </c>
      <c r="E1869" s="40">
        <v>17693</v>
      </c>
      <c r="F1869" s="40" t="s">
        <v>1905</v>
      </c>
      <c r="G1869" s="40" t="s">
        <v>4013</v>
      </c>
      <c r="H1869" s="41">
        <v>45480.149965277873</v>
      </c>
      <c r="I1869" s="41">
        <v>45506.475325462961</v>
      </c>
      <c r="J1869" s="15">
        <v>295533</v>
      </c>
      <c r="K1869" s="12">
        <v>0</v>
      </c>
      <c r="L1869" s="15">
        <v>0</v>
      </c>
      <c r="M1869" s="15">
        <f t="shared" si="32"/>
        <v>295533</v>
      </c>
      <c r="N1869" s="42" t="s">
        <v>17</v>
      </c>
      <c r="O1869" s="40"/>
      <c r="P1869" s="40" t="s">
        <v>4263</v>
      </c>
      <c r="Q1869" s="40" t="b">
        <v>0</v>
      </c>
      <c r="R1869" s="40" t="s">
        <v>4258</v>
      </c>
      <c r="S1869" s="40"/>
      <c r="T1869" s="40" t="e">
        <v>#N/A</v>
      </c>
      <c r="U1869" s="15">
        <v>0</v>
      </c>
      <c r="V1869" s="15">
        <v>0</v>
      </c>
      <c r="W1869" s="15">
        <v>0</v>
      </c>
      <c r="X1869" s="15"/>
      <c r="Y1869" s="15"/>
      <c r="Z1869" s="15">
        <v>0</v>
      </c>
      <c r="AA1869" s="15">
        <v>0</v>
      </c>
      <c r="AB1869" s="15">
        <v>0</v>
      </c>
      <c r="AC1869" s="15">
        <v>0</v>
      </c>
      <c r="AD1869" s="15">
        <v>0</v>
      </c>
      <c r="AE1869" s="40"/>
      <c r="AF1869" s="15">
        <v>0</v>
      </c>
      <c r="AG1869" s="40"/>
      <c r="AH1869" s="40"/>
      <c r="AI1869" s="40"/>
      <c r="AJ1869" s="15">
        <v>0</v>
      </c>
      <c r="AK1869" s="40"/>
      <c r="AL1869" s="40"/>
      <c r="AM1869" s="40"/>
      <c r="AN1869" s="41">
        <v>45504</v>
      </c>
    </row>
    <row r="1870" spans="1:40" x14ac:dyDescent="0.35">
      <c r="A1870" s="40">
        <v>835000972</v>
      </c>
      <c r="B1870" s="40" t="s">
        <v>0</v>
      </c>
      <c r="C1870" s="40" t="s">
        <v>1906</v>
      </c>
      <c r="D1870" s="40" t="s">
        <v>22</v>
      </c>
      <c r="E1870" s="40">
        <v>17694</v>
      </c>
      <c r="F1870" s="40" t="s">
        <v>1906</v>
      </c>
      <c r="G1870" s="40" t="s">
        <v>4014</v>
      </c>
      <c r="H1870" s="41">
        <v>45480.155428229365</v>
      </c>
      <c r="I1870" s="41">
        <v>45506.475325462961</v>
      </c>
      <c r="J1870" s="15">
        <v>384202</v>
      </c>
      <c r="K1870" s="12">
        <v>0</v>
      </c>
      <c r="L1870" s="15">
        <v>0</v>
      </c>
      <c r="M1870" s="15">
        <f t="shared" si="32"/>
        <v>384202</v>
      </c>
      <c r="N1870" s="42" t="s">
        <v>17</v>
      </c>
      <c r="O1870" s="40"/>
      <c r="P1870" s="40" t="s">
        <v>4263</v>
      </c>
      <c r="Q1870" s="40" t="b">
        <v>0</v>
      </c>
      <c r="R1870" s="40" t="s">
        <v>4258</v>
      </c>
      <c r="S1870" s="40"/>
      <c r="T1870" s="40" t="e">
        <v>#N/A</v>
      </c>
      <c r="U1870" s="15">
        <v>0</v>
      </c>
      <c r="V1870" s="15">
        <v>0</v>
      </c>
      <c r="W1870" s="15">
        <v>0</v>
      </c>
      <c r="X1870" s="15"/>
      <c r="Y1870" s="15"/>
      <c r="Z1870" s="15">
        <v>0</v>
      </c>
      <c r="AA1870" s="15">
        <v>0</v>
      </c>
      <c r="AB1870" s="15">
        <v>0</v>
      </c>
      <c r="AC1870" s="15">
        <v>0</v>
      </c>
      <c r="AD1870" s="15">
        <v>0</v>
      </c>
      <c r="AE1870" s="40"/>
      <c r="AF1870" s="15">
        <v>0</v>
      </c>
      <c r="AG1870" s="40"/>
      <c r="AH1870" s="40"/>
      <c r="AI1870" s="40"/>
      <c r="AJ1870" s="15">
        <v>0</v>
      </c>
      <c r="AK1870" s="40"/>
      <c r="AL1870" s="40"/>
      <c r="AM1870" s="40"/>
      <c r="AN1870" s="41">
        <v>45504</v>
      </c>
    </row>
    <row r="1871" spans="1:40" x14ac:dyDescent="0.35">
      <c r="A1871" s="40">
        <v>835000972</v>
      </c>
      <c r="B1871" s="40" t="s">
        <v>0</v>
      </c>
      <c r="C1871" s="40" t="s">
        <v>1907</v>
      </c>
      <c r="D1871" s="40" t="s">
        <v>22</v>
      </c>
      <c r="E1871" s="40">
        <v>17697</v>
      </c>
      <c r="F1871" s="40" t="s">
        <v>1907</v>
      </c>
      <c r="G1871" s="40" t="s">
        <v>4015</v>
      </c>
      <c r="H1871" s="41">
        <v>45480.271539351903</v>
      </c>
      <c r="I1871" s="41">
        <v>45506.475325462961</v>
      </c>
      <c r="J1871" s="15">
        <v>379158</v>
      </c>
      <c r="K1871" s="12">
        <v>0</v>
      </c>
      <c r="L1871" s="15">
        <v>0</v>
      </c>
      <c r="M1871" s="15">
        <f t="shared" si="32"/>
        <v>379158</v>
      </c>
      <c r="N1871" s="42" t="s">
        <v>17</v>
      </c>
      <c r="O1871" s="40"/>
      <c r="P1871" s="40" t="s">
        <v>4263</v>
      </c>
      <c r="Q1871" s="40" t="b">
        <v>0</v>
      </c>
      <c r="R1871" s="40" t="s">
        <v>4257</v>
      </c>
      <c r="S1871" s="40"/>
      <c r="T1871" s="40" t="e">
        <v>#N/A</v>
      </c>
      <c r="U1871" s="15">
        <v>0</v>
      </c>
      <c r="V1871" s="15">
        <v>0</v>
      </c>
      <c r="W1871" s="15">
        <v>0</v>
      </c>
      <c r="X1871" s="15"/>
      <c r="Y1871" s="15"/>
      <c r="Z1871" s="15">
        <v>0</v>
      </c>
      <c r="AA1871" s="15">
        <v>0</v>
      </c>
      <c r="AB1871" s="15">
        <v>0</v>
      </c>
      <c r="AC1871" s="15">
        <v>0</v>
      </c>
      <c r="AD1871" s="15">
        <v>0</v>
      </c>
      <c r="AE1871" s="40"/>
      <c r="AF1871" s="15">
        <v>0</v>
      </c>
      <c r="AG1871" s="40"/>
      <c r="AH1871" s="40"/>
      <c r="AI1871" s="40"/>
      <c r="AJ1871" s="15">
        <v>0</v>
      </c>
      <c r="AK1871" s="40"/>
      <c r="AL1871" s="40"/>
      <c r="AM1871" s="40"/>
      <c r="AN1871" s="41">
        <v>45504</v>
      </c>
    </row>
    <row r="1872" spans="1:40" x14ac:dyDescent="0.35">
      <c r="A1872" s="40">
        <v>835000972</v>
      </c>
      <c r="B1872" s="40" t="s">
        <v>0</v>
      </c>
      <c r="C1872" s="40" t="s">
        <v>1908</v>
      </c>
      <c r="D1872" s="40" t="s">
        <v>22</v>
      </c>
      <c r="E1872" s="40">
        <v>17711</v>
      </c>
      <c r="F1872" s="40" t="s">
        <v>1908</v>
      </c>
      <c r="G1872" s="40" t="s">
        <v>4016</v>
      </c>
      <c r="H1872" s="41">
        <v>45480.44564814819</v>
      </c>
      <c r="I1872" s="41">
        <v>45506.650402430554</v>
      </c>
      <c r="J1872" s="15">
        <v>226761</v>
      </c>
      <c r="K1872" s="12">
        <v>0</v>
      </c>
      <c r="L1872" s="15">
        <v>0</v>
      </c>
      <c r="M1872" s="15">
        <f t="shared" si="32"/>
        <v>226761</v>
      </c>
      <c r="N1872" s="42" t="s">
        <v>17</v>
      </c>
      <c r="O1872" s="40"/>
      <c r="P1872" s="40" t="s">
        <v>4263</v>
      </c>
      <c r="Q1872" s="40" t="b">
        <v>0</v>
      </c>
      <c r="R1872" s="40" t="s">
        <v>4257</v>
      </c>
      <c r="S1872" s="40"/>
      <c r="T1872" s="40" t="e">
        <v>#N/A</v>
      </c>
      <c r="U1872" s="15">
        <v>0</v>
      </c>
      <c r="V1872" s="15">
        <v>0</v>
      </c>
      <c r="W1872" s="15">
        <v>0</v>
      </c>
      <c r="X1872" s="15"/>
      <c r="Y1872" s="15"/>
      <c r="Z1872" s="15">
        <v>0</v>
      </c>
      <c r="AA1872" s="15">
        <v>0</v>
      </c>
      <c r="AB1872" s="15">
        <v>0</v>
      </c>
      <c r="AC1872" s="15">
        <v>0</v>
      </c>
      <c r="AD1872" s="15">
        <v>0</v>
      </c>
      <c r="AE1872" s="40"/>
      <c r="AF1872" s="15">
        <v>0</v>
      </c>
      <c r="AG1872" s="40"/>
      <c r="AH1872" s="40"/>
      <c r="AI1872" s="40"/>
      <c r="AJ1872" s="15">
        <v>0</v>
      </c>
      <c r="AK1872" s="40"/>
      <c r="AL1872" s="40"/>
      <c r="AM1872" s="40"/>
      <c r="AN1872" s="41">
        <v>45504</v>
      </c>
    </row>
    <row r="1873" spans="1:40" x14ac:dyDescent="0.35">
      <c r="A1873" s="40">
        <v>835000972</v>
      </c>
      <c r="B1873" s="40" t="s">
        <v>0</v>
      </c>
      <c r="C1873" s="40" t="s">
        <v>1909</v>
      </c>
      <c r="D1873" s="40" t="s">
        <v>22</v>
      </c>
      <c r="E1873" s="40">
        <v>17713</v>
      </c>
      <c r="F1873" s="40" t="s">
        <v>1909</v>
      </c>
      <c r="G1873" s="40" t="s">
        <v>4017</v>
      </c>
      <c r="H1873" s="41">
        <v>45480.462488414254</v>
      </c>
      <c r="I1873" s="41">
        <v>45506.475325462961</v>
      </c>
      <c r="J1873" s="15">
        <v>833318</v>
      </c>
      <c r="K1873" s="12">
        <v>0</v>
      </c>
      <c r="L1873" s="15">
        <v>0</v>
      </c>
      <c r="M1873" s="15">
        <f t="shared" si="32"/>
        <v>833318</v>
      </c>
      <c r="N1873" s="42" t="s">
        <v>17</v>
      </c>
      <c r="O1873" s="40"/>
      <c r="P1873" s="40" t="s">
        <v>4263</v>
      </c>
      <c r="Q1873" s="40" t="b">
        <v>0</v>
      </c>
      <c r="R1873" s="40" t="s">
        <v>4257</v>
      </c>
      <c r="S1873" s="40"/>
      <c r="T1873" s="40" t="e">
        <v>#N/A</v>
      </c>
      <c r="U1873" s="15">
        <v>0</v>
      </c>
      <c r="V1873" s="15">
        <v>0</v>
      </c>
      <c r="W1873" s="15">
        <v>0</v>
      </c>
      <c r="X1873" s="15"/>
      <c r="Y1873" s="15"/>
      <c r="Z1873" s="15">
        <v>0</v>
      </c>
      <c r="AA1873" s="15">
        <v>0</v>
      </c>
      <c r="AB1873" s="15">
        <v>0</v>
      </c>
      <c r="AC1873" s="15">
        <v>0</v>
      </c>
      <c r="AD1873" s="15">
        <v>0</v>
      </c>
      <c r="AE1873" s="40"/>
      <c r="AF1873" s="15">
        <v>0</v>
      </c>
      <c r="AG1873" s="40"/>
      <c r="AH1873" s="40"/>
      <c r="AI1873" s="40"/>
      <c r="AJ1873" s="15">
        <v>0</v>
      </c>
      <c r="AK1873" s="40"/>
      <c r="AL1873" s="40"/>
      <c r="AM1873" s="40"/>
      <c r="AN1873" s="41">
        <v>45504</v>
      </c>
    </row>
    <row r="1874" spans="1:40" x14ac:dyDescent="0.35">
      <c r="A1874" s="40">
        <v>835000972</v>
      </c>
      <c r="B1874" s="40" t="s">
        <v>0</v>
      </c>
      <c r="C1874" s="40" t="s">
        <v>1910</v>
      </c>
      <c r="D1874" s="40" t="s">
        <v>22</v>
      </c>
      <c r="E1874" s="40">
        <v>17714</v>
      </c>
      <c r="F1874" s="40" t="s">
        <v>1910</v>
      </c>
      <c r="G1874" s="40" t="s">
        <v>4018</v>
      </c>
      <c r="H1874" s="41">
        <v>45480.477800914552</v>
      </c>
      <c r="I1874" s="41">
        <v>45506.475325462961</v>
      </c>
      <c r="J1874" s="15">
        <v>194831</v>
      </c>
      <c r="K1874" s="12">
        <v>0</v>
      </c>
      <c r="L1874" s="15">
        <v>0</v>
      </c>
      <c r="M1874" s="15">
        <f t="shared" si="32"/>
        <v>194831</v>
      </c>
      <c r="N1874" s="42" t="s">
        <v>17</v>
      </c>
      <c r="O1874" s="40"/>
      <c r="P1874" s="40" t="s">
        <v>4263</v>
      </c>
      <c r="Q1874" s="40" t="b">
        <v>0</v>
      </c>
      <c r="R1874" s="40" t="s">
        <v>4257</v>
      </c>
      <c r="S1874" s="40"/>
      <c r="T1874" s="40" t="e">
        <v>#N/A</v>
      </c>
      <c r="U1874" s="15">
        <v>0</v>
      </c>
      <c r="V1874" s="15">
        <v>0</v>
      </c>
      <c r="W1874" s="15">
        <v>0</v>
      </c>
      <c r="X1874" s="15"/>
      <c r="Y1874" s="15"/>
      <c r="Z1874" s="15">
        <v>0</v>
      </c>
      <c r="AA1874" s="15">
        <v>0</v>
      </c>
      <c r="AB1874" s="15">
        <v>0</v>
      </c>
      <c r="AC1874" s="15">
        <v>0</v>
      </c>
      <c r="AD1874" s="15">
        <v>0</v>
      </c>
      <c r="AE1874" s="40"/>
      <c r="AF1874" s="15">
        <v>0</v>
      </c>
      <c r="AG1874" s="40"/>
      <c r="AH1874" s="40"/>
      <c r="AI1874" s="40"/>
      <c r="AJ1874" s="15">
        <v>0</v>
      </c>
      <c r="AK1874" s="40"/>
      <c r="AL1874" s="40"/>
      <c r="AM1874" s="40"/>
      <c r="AN1874" s="41">
        <v>45504</v>
      </c>
    </row>
    <row r="1875" spans="1:40" x14ac:dyDescent="0.35">
      <c r="A1875" s="40">
        <v>835000972</v>
      </c>
      <c r="B1875" s="40" t="s">
        <v>0</v>
      </c>
      <c r="C1875" s="40" t="s">
        <v>1911</v>
      </c>
      <c r="D1875" s="40" t="s">
        <v>22</v>
      </c>
      <c r="E1875" s="40">
        <v>17715</v>
      </c>
      <c r="F1875" s="40" t="s">
        <v>1911</v>
      </c>
      <c r="G1875" s="40" t="s">
        <v>4019</v>
      </c>
      <c r="H1875" s="41">
        <v>45480.49788193265</v>
      </c>
      <c r="I1875" s="41">
        <v>45506.475325462961</v>
      </c>
      <c r="J1875" s="15">
        <v>152600</v>
      </c>
      <c r="K1875" s="12">
        <v>0</v>
      </c>
      <c r="L1875" s="15">
        <v>0</v>
      </c>
      <c r="M1875" s="15">
        <f t="shared" si="32"/>
        <v>152600</v>
      </c>
      <c r="N1875" s="42" t="s">
        <v>17</v>
      </c>
      <c r="O1875" s="40"/>
      <c r="P1875" s="40" t="s">
        <v>4263</v>
      </c>
      <c r="Q1875" s="40" t="b">
        <v>0</v>
      </c>
      <c r="R1875" s="40" t="s">
        <v>4257</v>
      </c>
      <c r="S1875" s="40"/>
      <c r="T1875" s="40" t="e">
        <v>#N/A</v>
      </c>
      <c r="U1875" s="15">
        <v>0</v>
      </c>
      <c r="V1875" s="15">
        <v>0</v>
      </c>
      <c r="W1875" s="15">
        <v>0</v>
      </c>
      <c r="X1875" s="15"/>
      <c r="Y1875" s="15"/>
      <c r="Z1875" s="15">
        <v>0</v>
      </c>
      <c r="AA1875" s="15">
        <v>0</v>
      </c>
      <c r="AB1875" s="15">
        <v>0</v>
      </c>
      <c r="AC1875" s="15">
        <v>0</v>
      </c>
      <c r="AD1875" s="15">
        <v>0</v>
      </c>
      <c r="AE1875" s="40"/>
      <c r="AF1875" s="15">
        <v>0</v>
      </c>
      <c r="AG1875" s="40"/>
      <c r="AH1875" s="40"/>
      <c r="AI1875" s="40"/>
      <c r="AJ1875" s="15">
        <v>0</v>
      </c>
      <c r="AK1875" s="40"/>
      <c r="AL1875" s="40"/>
      <c r="AM1875" s="40"/>
      <c r="AN1875" s="41">
        <v>45504</v>
      </c>
    </row>
    <row r="1876" spans="1:40" x14ac:dyDescent="0.35">
      <c r="A1876" s="40">
        <v>835000972</v>
      </c>
      <c r="B1876" s="40" t="s">
        <v>0</v>
      </c>
      <c r="C1876" s="40" t="s">
        <v>1912</v>
      </c>
      <c r="D1876" s="40" t="s">
        <v>22</v>
      </c>
      <c r="E1876" s="40">
        <v>17726</v>
      </c>
      <c r="F1876" s="40" t="s">
        <v>1912</v>
      </c>
      <c r="G1876" s="40" t="s">
        <v>4020</v>
      </c>
      <c r="H1876" s="41">
        <v>45480.76207175944</v>
      </c>
      <c r="I1876" s="41">
        <v>45506.475325462961</v>
      </c>
      <c r="J1876" s="15">
        <v>85400</v>
      </c>
      <c r="K1876" s="12">
        <v>0</v>
      </c>
      <c r="L1876" s="15">
        <v>0</v>
      </c>
      <c r="M1876" s="15">
        <f t="shared" si="32"/>
        <v>85400</v>
      </c>
      <c r="N1876" s="42" t="s">
        <v>17</v>
      </c>
      <c r="O1876" s="40"/>
      <c r="P1876" s="40" t="s">
        <v>4268</v>
      </c>
      <c r="Q1876" s="40" t="b">
        <v>0</v>
      </c>
      <c r="R1876" s="40" t="s">
        <v>4254</v>
      </c>
      <c r="S1876" s="40"/>
      <c r="T1876" s="40" t="e">
        <v>#N/A</v>
      </c>
      <c r="U1876" s="15">
        <v>85400</v>
      </c>
      <c r="V1876" s="15">
        <v>0</v>
      </c>
      <c r="W1876" s="15">
        <v>0</v>
      </c>
      <c r="X1876" s="15"/>
      <c r="Y1876" s="15"/>
      <c r="Z1876" s="15">
        <v>85400</v>
      </c>
      <c r="AA1876" s="15">
        <v>0</v>
      </c>
      <c r="AB1876" s="15">
        <v>0</v>
      </c>
      <c r="AC1876" s="15">
        <v>85400</v>
      </c>
      <c r="AD1876" s="15">
        <v>0</v>
      </c>
      <c r="AE1876" s="40"/>
      <c r="AF1876" s="15">
        <v>0</v>
      </c>
      <c r="AG1876" s="40"/>
      <c r="AH1876" s="40"/>
      <c r="AI1876" s="40"/>
      <c r="AJ1876" s="15">
        <v>0</v>
      </c>
      <c r="AK1876" s="40"/>
      <c r="AL1876" s="40"/>
      <c r="AM1876" s="40"/>
      <c r="AN1876" s="41">
        <v>45504</v>
      </c>
    </row>
    <row r="1877" spans="1:40" x14ac:dyDescent="0.35">
      <c r="A1877" s="40">
        <v>835000972</v>
      </c>
      <c r="B1877" s="40" t="s">
        <v>0</v>
      </c>
      <c r="C1877" s="40" t="s">
        <v>1913</v>
      </c>
      <c r="D1877" s="40" t="s">
        <v>22</v>
      </c>
      <c r="E1877" s="40">
        <v>17746</v>
      </c>
      <c r="F1877" s="40" t="s">
        <v>1913</v>
      </c>
      <c r="G1877" s="40" t="s">
        <v>4021</v>
      </c>
      <c r="H1877" s="41">
        <v>45481.300370370504</v>
      </c>
      <c r="I1877" s="41">
        <v>45506.475325462961</v>
      </c>
      <c r="J1877" s="15">
        <v>58500</v>
      </c>
      <c r="K1877" s="12">
        <v>0</v>
      </c>
      <c r="L1877" s="15">
        <v>0</v>
      </c>
      <c r="M1877" s="15">
        <f t="shared" si="32"/>
        <v>58500</v>
      </c>
      <c r="N1877" s="42" t="s">
        <v>17</v>
      </c>
      <c r="O1877" s="40"/>
      <c r="P1877" s="40" t="s">
        <v>4268</v>
      </c>
      <c r="Q1877" s="40" t="b">
        <v>0</v>
      </c>
      <c r="R1877" s="40" t="s">
        <v>4254</v>
      </c>
      <c r="S1877" s="40"/>
      <c r="T1877" s="40" t="e">
        <v>#N/A</v>
      </c>
      <c r="U1877" s="15">
        <v>58500</v>
      </c>
      <c r="V1877" s="15">
        <v>0</v>
      </c>
      <c r="W1877" s="15">
        <v>0</v>
      </c>
      <c r="X1877" s="15"/>
      <c r="Y1877" s="15"/>
      <c r="Z1877" s="15">
        <v>58500</v>
      </c>
      <c r="AA1877" s="15">
        <v>0</v>
      </c>
      <c r="AB1877" s="15">
        <v>0</v>
      </c>
      <c r="AC1877" s="15">
        <v>58500</v>
      </c>
      <c r="AD1877" s="15">
        <v>0</v>
      </c>
      <c r="AE1877" s="40"/>
      <c r="AF1877" s="15">
        <v>0</v>
      </c>
      <c r="AG1877" s="40"/>
      <c r="AH1877" s="40"/>
      <c r="AI1877" s="40"/>
      <c r="AJ1877" s="15">
        <v>0</v>
      </c>
      <c r="AK1877" s="40"/>
      <c r="AL1877" s="40"/>
      <c r="AM1877" s="40"/>
      <c r="AN1877" s="41">
        <v>45504</v>
      </c>
    </row>
    <row r="1878" spans="1:40" x14ac:dyDescent="0.35">
      <c r="A1878" s="40">
        <v>835000972</v>
      </c>
      <c r="B1878" s="40" t="s">
        <v>0</v>
      </c>
      <c r="C1878" s="40" t="s">
        <v>1914</v>
      </c>
      <c r="D1878" s="40" t="s">
        <v>22</v>
      </c>
      <c r="E1878" s="40">
        <v>17773</v>
      </c>
      <c r="F1878" s="40" t="s">
        <v>1914</v>
      </c>
      <c r="G1878" s="40" t="s">
        <v>4022</v>
      </c>
      <c r="H1878" s="41">
        <v>45481.411249988247</v>
      </c>
      <c r="I1878" s="41">
        <v>45506.650402430554</v>
      </c>
      <c r="J1878" s="15">
        <v>30800</v>
      </c>
      <c r="K1878" s="12">
        <v>0</v>
      </c>
      <c r="L1878" s="15">
        <v>0</v>
      </c>
      <c r="M1878" s="15">
        <f t="shared" si="32"/>
        <v>30800</v>
      </c>
      <c r="N1878" s="42" t="s">
        <v>17</v>
      </c>
      <c r="O1878" s="40"/>
      <c r="P1878" s="40" t="s">
        <v>4265</v>
      </c>
      <c r="Q1878" s="40" t="b">
        <v>0</v>
      </c>
      <c r="R1878" s="40" t="s">
        <v>4253</v>
      </c>
      <c r="S1878" s="40"/>
      <c r="T1878" s="40" t="e">
        <v>#N/A</v>
      </c>
      <c r="U1878" s="15">
        <v>0</v>
      </c>
      <c r="V1878" s="15">
        <f>M1878</f>
        <v>30800</v>
      </c>
      <c r="W1878" s="15">
        <v>0</v>
      </c>
      <c r="X1878" s="57" t="s">
        <v>4472</v>
      </c>
      <c r="Y1878" s="15"/>
      <c r="Z1878" s="15">
        <v>0</v>
      </c>
      <c r="AA1878" s="15">
        <v>0</v>
      </c>
      <c r="AB1878" s="15">
        <v>0</v>
      </c>
      <c r="AC1878" s="15">
        <v>0</v>
      </c>
      <c r="AD1878" s="15">
        <v>0</v>
      </c>
      <c r="AE1878" s="40"/>
      <c r="AF1878" s="15">
        <v>0</v>
      </c>
      <c r="AG1878" s="40"/>
      <c r="AH1878" s="40"/>
      <c r="AI1878" s="40"/>
      <c r="AJ1878" s="15">
        <v>0</v>
      </c>
      <c r="AK1878" s="40"/>
      <c r="AL1878" s="40"/>
      <c r="AM1878" s="40"/>
      <c r="AN1878" s="41">
        <v>45504</v>
      </c>
    </row>
    <row r="1879" spans="1:40" x14ac:dyDescent="0.35">
      <c r="A1879" s="40">
        <v>835000972</v>
      </c>
      <c r="B1879" s="40" t="s">
        <v>0</v>
      </c>
      <c r="C1879" s="40" t="s">
        <v>1915</v>
      </c>
      <c r="D1879" s="40" t="s">
        <v>22</v>
      </c>
      <c r="E1879" s="40">
        <v>17835</v>
      </c>
      <c r="F1879" s="40" t="s">
        <v>1915</v>
      </c>
      <c r="G1879" s="40" t="s">
        <v>4023</v>
      </c>
      <c r="H1879" s="41">
        <v>45481.650300926063</v>
      </c>
      <c r="I1879" s="41">
        <v>45506.650402430554</v>
      </c>
      <c r="J1879" s="15">
        <v>1160733</v>
      </c>
      <c r="K1879" s="12">
        <v>0</v>
      </c>
      <c r="L1879" s="15">
        <v>0</v>
      </c>
      <c r="M1879" s="15">
        <f t="shared" si="32"/>
        <v>1160733</v>
      </c>
      <c r="N1879" s="42" t="s">
        <v>17</v>
      </c>
      <c r="O1879" s="40"/>
      <c r="P1879" s="40" t="s">
        <v>4263</v>
      </c>
      <c r="Q1879" s="40" t="b">
        <v>0</v>
      </c>
      <c r="R1879" s="40" t="s">
        <v>4257</v>
      </c>
      <c r="S1879" s="40"/>
      <c r="T1879" s="40" t="e">
        <v>#N/A</v>
      </c>
      <c r="U1879" s="15">
        <v>0</v>
      </c>
      <c r="V1879" s="15">
        <v>0</v>
      </c>
      <c r="W1879" s="15">
        <v>0</v>
      </c>
      <c r="X1879" s="15"/>
      <c r="Y1879" s="15"/>
      <c r="Z1879" s="15">
        <v>0</v>
      </c>
      <c r="AA1879" s="15">
        <v>0</v>
      </c>
      <c r="AB1879" s="15">
        <v>0</v>
      </c>
      <c r="AC1879" s="15">
        <v>0</v>
      </c>
      <c r="AD1879" s="15">
        <v>0</v>
      </c>
      <c r="AE1879" s="40"/>
      <c r="AF1879" s="15">
        <v>0</v>
      </c>
      <c r="AG1879" s="40"/>
      <c r="AH1879" s="40"/>
      <c r="AI1879" s="40"/>
      <c r="AJ1879" s="15">
        <v>0</v>
      </c>
      <c r="AK1879" s="40"/>
      <c r="AL1879" s="40"/>
      <c r="AM1879" s="40"/>
      <c r="AN1879" s="41">
        <v>45504</v>
      </c>
    </row>
    <row r="1880" spans="1:40" x14ac:dyDescent="0.35">
      <c r="A1880" s="40">
        <v>835000972</v>
      </c>
      <c r="B1880" s="40" t="s">
        <v>0</v>
      </c>
      <c r="C1880" s="40" t="s">
        <v>1916</v>
      </c>
      <c r="D1880" s="40" t="s">
        <v>22</v>
      </c>
      <c r="E1880" s="40">
        <v>17849</v>
      </c>
      <c r="F1880" s="40" t="s">
        <v>1916</v>
      </c>
      <c r="G1880" s="40" t="s">
        <v>4024</v>
      </c>
      <c r="H1880" s="41">
        <v>45481.874768506736</v>
      </c>
      <c r="I1880" s="41">
        <v>45506.475325462961</v>
      </c>
      <c r="J1880" s="15">
        <v>88652</v>
      </c>
      <c r="K1880" s="12">
        <v>0</v>
      </c>
      <c r="L1880" s="15">
        <v>0</v>
      </c>
      <c r="M1880" s="15">
        <f t="shared" si="32"/>
        <v>88652</v>
      </c>
      <c r="N1880" s="42" t="s">
        <v>17</v>
      </c>
      <c r="O1880" s="40"/>
      <c r="P1880" s="40" t="s">
        <v>4263</v>
      </c>
      <c r="Q1880" s="40" t="b">
        <v>0</v>
      </c>
      <c r="R1880" s="40" t="s">
        <v>4258</v>
      </c>
      <c r="S1880" s="40"/>
      <c r="T1880" s="40" t="e">
        <v>#N/A</v>
      </c>
      <c r="U1880" s="15">
        <v>0</v>
      </c>
      <c r="V1880" s="15">
        <v>0</v>
      </c>
      <c r="W1880" s="15">
        <v>0</v>
      </c>
      <c r="X1880" s="15"/>
      <c r="Y1880" s="15"/>
      <c r="Z1880" s="15">
        <v>0</v>
      </c>
      <c r="AA1880" s="15">
        <v>0</v>
      </c>
      <c r="AB1880" s="15">
        <v>0</v>
      </c>
      <c r="AC1880" s="15">
        <v>0</v>
      </c>
      <c r="AD1880" s="15">
        <v>0</v>
      </c>
      <c r="AE1880" s="40"/>
      <c r="AF1880" s="15">
        <v>0</v>
      </c>
      <c r="AG1880" s="40"/>
      <c r="AH1880" s="40"/>
      <c r="AI1880" s="40"/>
      <c r="AJ1880" s="15">
        <v>0</v>
      </c>
      <c r="AK1880" s="40"/>
      <c r="AL1880" s="40"/>
      <c r="AM1880" s="40"/>
      <c r="AN1880" s="41">
        <v>45504</v>
      </c>
    </row>
    <row r="1881" spans="1:40" x14ac:dyDescent="0.35">
      <c r="A1881" s="40">
        <v>835000972</v>
      </c>
      <c r="B1881" s="40" t="s">
        <v>0</v>
      </c>
      <c r="C1881" s="40" t="s">
        <v>1917</v>
      </c>
      <c r="D1881" s="40" t="s">
        <v>22</v>
      </c>
      <c r="E1881" s="40">
        <v>17850</v>
      </c>
      <c r="F1881" s="40" t="s">
        <v>1917</v>
      </c>
      <c r="G1881" s="40" t="s">
        <v>4025</v>
      </c>
      <c r="H1881" s="41">
        <v>45481.881041655317</v>
      </c>
      <c r="I1881" s="41">
        <v>45506.475325462961</v>
      </c>
      <c r="J1881" s="15">
        <v>252952</v>
      </c>
      <c r="K1881" s="12">
        <v>0</v>
      </c>
      <c r="L1881" s="15">
        <v>0</v>
      </c>
      <c r="M1881" s="15">
        <f t="shared" si="32"/>
        <v>252952</v>
      </c>
      <c r="N1881" s="42" t="s">
        <v>17</v>
      </c>
      <c r="O1881" s="40"/>
      <c r="P1881" s="40" t="s">
        <v>4263</v>
      </c>
      <c r="Q1881" s="40" t="b">
        <v>0</v>
      </c>
      <c r="R1881" s="40" t="s">
        <v>4257</v>
      </c>
      <c r="S1881" s="40"/>
      <c r="T1881" s="40" t="e">
        <v>#N/A</v>
      </c>
      <c r="U1881" s="15">
        <v>0</v>
      </c>
      <c r="V1881" s="15">
        <v>0</v>
      </c>
      <c r="W1881" s="15">
        <v>0</v>
      </c>
      <c r="X1881" s="15"/>
      <c r="Y1881" s="15"/>
      <c r="Z1881" s="15">
        <v>0</v>
      </c>
      <c r="AA1881" s="15">
        <v>0</v>
      </c>
      <c r="AB1881" s="15">
        <v>0</v>
      </c>
      <c r="AC1881" s="15">
        <v>0</v>
      </c>
      <c r="AD1881" s="15">
        <v>0</v>
      </c>
      <c r="AE1881" s="40"/>
      <c r="AF1881" s="15">
        <v>0</v>
      </c>
      <c r="AG1881" s="40"/>
      <c r="AH1881" s="40"/>
      <c r="AI1881" s="40"/>
      <c r="AJ1881" s="15">
        <v>0</v>
      </c>
      <c r="AK1881" s="40"/>
      <c r="AL1881" s="40"/>
      <c r="AM1881" s="40"/>
      <c r="AN1881" s="41">
        <v>45504</v>
      </c>
    </row>
    <row r="1882" spans="1:40" x14ac:dyDescent="0.35">
      <c r="A1882" s="40">
        <v>835000972</v>
      </c>
      <c r="B1882" s="40" t="s">
        <v>0</v>
      </c>
      <c r="C1882" s="40" t="s">
        <v>1918</v>
      </c>
      <c r="D1882" s="40" t="s">
        <v>22</v>
      </c>
      <c r="E1882" s="40">
        <v>17926</v>
      </c>
      <c r="F1882" s="40" t="s">
        <v>1918</v>
      </c>
      <c r="G1882" s="40" t="s">
        <v>4026</v>
      </c>
      <c r="H1882" s="41">
        <v>45482.53045138903</v>
      </c>
      <c r="I1882" s="41">
        <v>45506.475325462961</v>
      </c>
      <c r="J1882" s="15">
        <v>87155</v>
      </c>
      <c r="K1882" s="12">
        <v>0</v>
      </c>
      <c r="L1882" s="15">
        <v>0</v>
      </c>
      <c r="M1882" s="15">
        <f t="shared" si="32"/>
        <v>87155</v>
      </c>
      <c r="N1882" s="42" t="s">
        <v>17</v>
      </c>
      <c r="O1882" s="40"/>
      <c r="P1882" s="40" t="s">
        <v>4263</v>
      </c>
      <c r="Q1882" s="40" t="b">
        <v>0</v>
      </c>
      <c r="R1882" s="40" t="s">
        <v>4257</v>
      </c>
      <c r="S1882" s="40"/>
      <c r="T1882" s="40" t="e">
        <v>#N/A</v>
      </c>
      <c r="U1882" s="15">
        <v>0</v>
      </c>
      <c r="V1882" s="15">
        <v>0</v>
      </c>
      <c r="W1882" s="15">
        <v>0</v>
      </c>
      <c r="X1882" s="15"/>
      <c r="Y1882" s="15"/>
      <c r="Z1882" s="15">
        <v>0</v>
      </c>
      <c r="AA1882" s="15">
        <v>0</v>
      </c>
      <c r="AB1882" s="15">
        <v>0</v>
      </c>
      <c r="AC1882" s="15">
        <v>0</v>
      </c>
      <c r="AD1882" s="15">
        <v>0</v>
      </c>
      <c r="AE1882" s="40"/>
      <c r="AF1882" s="15">
        <v>0</v>
      </c>
      <c r="AG1882" s="40"/>
      <c r="AH1882" s="40"/>
      <c r="AI1882" s="40"/>
      <c r="AJ1882" s="15">
        <v>0</v>
      </c>
      <c r="AK1882" s="40"/>
      <c r="AL1882" s="40"/>
      <c r="AM1882" s="40"/>
      <c r="AN1882" s="41">
        <v>45504</v>
      </c>
    </row>
    <row r="1883" spans="1:40" x14ac:dyDescent="0.35">
      <c r="A1883" s="40">
        <v>835000972</v>
      </c>
      <c r="B1883" s="40" t="s">
        <v>0</v>
      </c>
      <c r="C1883" s="40" t="s">
        <v>1919</v>
      </c>
      <c r="D1883" s="40" t="s">
        <v>22</v>
      </c>
      <c r="E1883" s="40">
        <v>17985</v>
      </c>
      <c r="F1883" s="40" t="s">
        <v>1919</v>
      </c>
      <c r="G1883" s="40" t="s">
        <v>4027</v>
      </c>
      <c r="H1883" s="41">
        <v>45482.728333333507</v>
      </c>
      <c r="I1883" s="41">
        <v>45506.475325462961</v>
      </c>
      <c r="J1883" s="15">
        <v>527737</v>
      </c>
      <c r="K1883" s="12">
        <v>0</v>
      </c>
      <c r="L1883" s="15">
        <v>0</v>
      </c>
      <c r="M1883" s="15">
        <f t="shared" si="32"/>
        <v>527737</v>
      </c>
      <c r="N1883" s="42" t="s">
        <v>17</v>
      </c>
      <c r="O1883" s="40"/>
      <c r="P1883" s="40" t="s">
        <v>4265</v>
      </c>
      <c r="Q1883" s="40" t="b">
        <v>0</v>
      </c>
      <c r="R1883" s="40" t="s">
        <v>4253</v>
      </c>
      <c r="S1883" s="40"/>
      <c r="T1883" s="40" t="e">
        <v>#N/A</v>
      </c>
      <c r="U1883" s="15">
        <v>0</v>
      </c>
      <c r="V1883" s="15">
        <f t="shared" ref="V1883:V1884" si="33">M1883</f>
        <v>527737</v>
      </c>
      <c r="W1883" s="15">
        <v>0</v>
      </c>
      <c r="X1883" s="15" t="s">
        <v>4473</v>
      </c>
      <c r="Y1883" s="15"/>
      <c r="Z1883" s="15">
        <v>0</v>
      </c>
      <c r="AA1883" s="15">
        <v>0</v>
      </c>
      <c r="AB1883" s="15">
        <v>0</v>
      </c>
      <c r="AC1883" s="15">
        <v>0</v>
      </c>
      <c r="AD1883" s="15">
        <v>0</v>
      </c>
      <c r="AE1883" s="40"/>
      <c r="AF1883" s="15">
        <v>0</v>
      </c>
      <c r="AG1883" s="40"/>
      <c r="AH1883" s="40"/>
      <c r="AI1883" s="40"/>
      <c r="AJ1883" s="15">
        <v>0</v>
      </c>
      <c r="AK1883" s="40"/>
      <c r="AL1883" s="40"/>
      <c r="AM1883" s="40"/>
      <c r="AN1883" s="41">
        <v>45504</v>
      </c>
    </row>
    <row r="1884" spans="1:40" x14ac:dyDescent="0.35">
      <c r="A1884" s="40">
        <v>835000972</v>
      </c>
      <c r="B1884" s="40" t="s">
        <v>0</v>
      </c>
      <c r="C1884" s="40" t="s">
        <v>1920</v>
      </c>
      <c r="D1884" s="40" t="s">
        <v>22</v>
      </c>
      <c r="E1884" s="40">
        <v>18081</v>
      </c>
      <c r="F1884" s="40" t="s">
        <v>1920</v>
      </c>
      <c r="G1884" s="40" t="s">
        <v>4028</v>
      </c>
      <c r="H1884" s="41">
        <v>45483.414166654926</v>
      </c>
      <c r="I1884" s="41">
        <v>45506.650402430554</v>
      </c>
      <c r="J1884" s="15">
        <v>30800</v>
      </c>
      <c r="K1884" s="12">
        <v>0</v>
      </c>
      <c r="L1884" s="15">
        <v>0</v>
      </c>
      <c r="M1884" s="15">
        <f t="shared" si="32"/>
        <v>30800</v>
      </c>
      <c r="N1884" s="42" t="s">
        <v>17</v>
      </c>
      <c r="O1884" s="40"/>
      <c r="P1884" s="40" t="s">
        <v>4265</v>
      </c>
      <c r="Q1884" s="40" t="b">
        <v>0</v>
      </c>
      <c r="R1884" s="40" t="s">
        <v>4253</v>
      </c>
      <c r="S1884" s="40"/>
      <c r="T1884" s="40" t="e">
        <v>#N/A</v>
      </c>
      <c r="U1884" s="15">
        <v>0</v>
      </c>
      <c r="V1884" s="15">
        <f t="shared" si="33"/>
        <v>30800</v>
      </c>
      <c r="W1884" s="15">
        <v>0</v>
      </c>
      <c r="X1884" s="57" t="s">
        <v>4472</v>
      </c>
      <c r="Y1884" s="15"/>
      <c r="Z1884" s="15">
        <v>0</v>
      </c>
      <c r="AA1884" s="15">
        <v>0</v>
      </c>
      <c r="AB1884" s="15">
        <v>0</v>
      </c>
      <c r="AC1884" s="15">
        <v>0</v>
      </c>
      <c r="AD1884" s="15">
        <v>0</v>
      </c>
      <c r="AE1884" s="40"/>
      <c r="AF1884" s="15">
        <v>0</v>
      </c>
      <c r="AG1884" s="40"/>
      <c r="AH1884" s="40"/>
      <c r="AI1884" s="40"/>
      <c r="AJ1884" s="15">
        <v>0</v>
      </c>
      <c r="AK1884" s="40"/>
      <c r="AL1884" s="40"/>
      <c r="AM1884" s="40"/>
      <c r="AN1884" s="41">
        <v>45504</v>
      </c>
    </row>
    <row r="1885" spans="1:40" x14ac:dyDescent="0.35">
      <c r="A1885" s="40">
        <v>835000972</v>
      </c>
      <c r="B1885" s="40" t="s">
        <v>0</v>
      </c>
      <c r="C1885" s="40" t="s">
        <v>1921</v>
      </c>
      <c r="D1885" s="40" t="s">
        <v>22</v>
      </c>
      <c r="E1885" s="40">
        <v>18118</v>
      </c>
      <c r="F1885" s="40" t="s">
        <v>1921</v>
      </c>
      <c r="G1885" s="40" t="s">
        <v>4029</v>
      </c>
      <c r="H1885" s="41">
        <v>45483.515069444664</v>
      </c>
      <c r="I1885" s="41">
        <v>45506.475325462961</v>
      </c>
      <c r="J1885" s="15">
        <v>1822173</v>
      </c>
      <c r="K1885" s="12">
        <v>0</v>
      </c>
      <c r="L1885" s="15">
        <v>0</v>
      </c>
      <c r="M1885" s="15">
        <f t="shared" si="32"/>
        <v>1822173</v>
      </c>
      <c r="N1885" s="42" t="s">
        <v>17</v>
      </c>
      <c r="O1885" s="40"/>
      <c r="P1885" s="40" t="s">
        <v>4268</v>
      </c>
      <c r="Q1885" s="40" t="b">
        <v>0</v>
      </c>
      <c r="R1885" s="40" t="s">
        <v>4254</v>
      </c>
      <c r="S1885" s="40"/>
      <c r="T1885" s="40" t="e">
        <v>#N/A</v>
      </c>
      <c r="U1885" s="15">
        <v>1822173</v>
      </c>
      <c r="V1885" s="15">
        <v>0</v>
      </c>
      <c r="W1885" s="15">
        <v>0</v>
      </c>
      <c r="X1885" s="15"/>
      <c r="Y1885" s="15"/>
      <c r="Z1885" s="15">
        <v>1822173</v>
      </c>
      <c r="AA1885" s="15">
        <v>0</v>
      </c>
      <c r="AB1885" s="15">
        <v>0</v>
      </c>
      <c r="AC1885" s="15">
        <v>1822173</v>
      </c>
      <c r="AD1885" s="15">
        <v>0</v>
      </c>
      <c r="AE1885" s="40"/>
      <c r="AF1885" s="15">
        <v>0</v>
      </c>
      <c r="AG1885" s="40"/>
      <c r="AH1885" s="40"/>
      <c r="AI1885" s="40"/>
      <c r="AJ1885" s="15">
        <v>0</v>
      </c>
      <c r="AK1885" s="40"/>
      <c r="AL1885" s="40"/>
      <c r="AM1885" s="40"/>
      <c r="AN1885" s="41">
        <v>45504</v>
      </c>
    </row>
    <row r="1886" spans="1:40" x14ac:dyDescent="0.35">
      <c r="A1886" s="40">
        <v>835000972</v>
      </c>
      <c r="B1886" s="40" t="s">
        <v>0</v>
      </c>
      <c r="C1886" s="40" t="s">
        <v>1922</v>
      </c>
      <c r="D1886" s="40" t="s">
        <v>22</v>
      </c>
      <c r="E1886" s="40">
        <v>18156</v>
      </c>
      <c r="F1886" s="40" t="s">
        <v>1922</v>
      </c>
      <c r="G1886" s="40" t="s">
        <v>4030</v>
      </c>
      <c r="H1886" s="41">
        <v>45483.633506932762</v>
      </c>
      <c r="I1886" s="41">
        <v>45506.650402430554</v>
      </c>
      <c r="J1886" s="15">
        <v>73200</v>
      </c>
      <c r="K1886" s="12">
        <v>0</v>
      </c>
      <c r="L1886" s="15">
        <v>0</v>
      </c>
      <c r="M1886" s="15">
        <f t="shared" si="32"/>
        <v>73200</v>
      </c>
      <c r="N1886" s="42" t="s">
        <v>17</v>
      </c>
      <c r="O1886" s="40"/>
      <c r="P1886" s="40" t="s">
        <v>4268</v>
      </c>
      <c r="Q1886" s="40" t="b">
        <v>0</v>
      </c>
      <c r="R1886" s="40" t="s">
        <v>4254</v>
      </c>
      <c r="S1886" s="40"/>
      <c r="T1886" s="40" t="e">
        <v>#N/A</v>
      </c>
      <c r="U1886" s="15">
        <v>73200</v>
      </c>
      <c r="V1886" s="15">
        <v>0</v>
      </c>
      <c r="W1886" s="15">
        <v>0</v>
      </c>
      <c r="X1886" s="15"/>
      <c r="Y1886" s="15"/>
      <c r="Z1886" s="15">
        <v>73200</v>
      </c>
      <c r="AA1886" s="15">
        <v>0</v>
      </c>
      <c r="AB1886" s="15">
        <v>0</v>
      </c>
      <c r="AC1886" s="15">
        <v>73200</v>
      </c>
      <c r="AD1886" s="15">
        <v>0</v>
      </c>
      <c r="AE1886" s="40"/>
      <c r="AF1886" s="15">
        <v>0</v>
      </c>
      <c r="AG1886" s="40"/>
      <c r="AH1886" s="40"/>
      <c r="AI1886" s="40"/>
      <c r="AJ1886" s="15">
        <v>0</v>
      </c>
      <c r="AK1886" s="40"/>
      <c r="AL1886" s="40"/>
      <c r="AM1886" s="40"/>
      <c r="AN1886" s="41">
        <v>45504</v>
      </c>
    </row>
    <row r="1887" spans="1:40" x14ac:dyDescent="0.35">
      <c r="A1887" s="40">
        <v>835000972</v>
      </c>
      <c r="B1887" s="40" t="s">
        <v>0</v>
      </c>
      <c r="C1887" s="40" t="s">
        <v>1923</v>
      </c>
      <c r="D1887" s="40" t="s">
        <v>22</v>
      </c>
      <c r="E1887" s="40">
        <v>18161</v>
      </c>
      <c r="F1887" s="40" t="s">
        <v>1923</v>
      </c>
      <c r="G1887" s="40" t="s">
        <v>4031</v>
      </c>
      <c r="H1887" s="41">
        <v>45483.652407395653</v>
      </c>
      <c r="I1887" s="41">
        <v>45506.475325462961</v>
      </c>
      <c r="J1887" s="15">
        <v>191616</v>
      </c>
      <c r="K1887" s="12">
        <v>0</v>
      </c>
      <c r="L1887" s="15">
        <v>0</v>
      </c>
      <c r="M1887" s="15">
        <f t="shared" si="32"/>
        <v>191616</v>
      </c>
      <c r="N1887" s="42" t="s">
        <v>17</v>
      </c>
      <c r="O1887" s="40"/>
      <c r="P1887" s="40" t="s">
        <v>4263</v>
      </c>
      <c r="Q1887" s="40" t="b">
        <v>0</v>
      </c>
      <c r="R1887" s="40" t="s">
        <v>4257</v>
      </c>
      <c r="S1887" s="40"/>
      <c r="T1887" s="40" t="e">
        <v>#N/A</v>
      </c>
      <c r="U1887" s="15">
        <v>0</v>
      </c>
      <c r="V1887" s="15">
        <v>0</v>
      </c>
      <c r="W1887" s="15">
        <v>0</v>
      </c>
      <c r="X1887" s="15"/>
      <c r="Y1887" s="15"/>
      <c r="Z1887" s="15">
        <v>0</v>
      </c>
      <c r="AA1887" s="15">
        <v>0</v>
      </c>
      <c r="AB1887" s="15">
        <v>0</v>
      </c>
      <c r="AC1887" s="15">
        <v>0</v>
      </c>
      <c r="AD1887" s="15">
        <v>0</v>
      </c>
      <c r="AE1887" s="40"/>
      <c r="AF1887" s="15">
        <v>0</v>
      </c>
      <c r="AG1887" s="40"/>
      <c r="AH1887" s="40"/>
      <c r="AI1887" s="40"/>
      <c r="AJ1887" s="15">
        <v>0</v>
      </c>
      <c r="AK1887" s="40"/>
      <c r="AL1887" s="40"/>
      <c r="AM1887" s="40"/>
      <c r="AN1887" s="41">
        <v>45504</v>
      </c>
    </row>
    <row r="1888" spans="1:40" x14ac:dyDescent="0.35">
      <c r="A1888" s="40">
        <v>835000972</v>
      </c>
      <c r="B1888" s="40" t="s">
        <v>0</v>
      </c>
      <c r="C1888" s="40" t="s">
        <v>1924</v>
      </c>
      <c r="D1888" s="40" t="s">
        <v>22</v>
      </c>
      <c r="E1888" s="40">
        <v>18170</v>
      </c>
      <c r="F1888" s="40" t="s">
        <v>1924</v>
      </c>
      <c r="G1888" s="40" t="s">
        <v>4032</v>
      </c>
      <c r="H1888" s="41">
        <v>45483.69173609931</v>
      </c>
      <c r="I1888" s="41">
        <v>45506.475325462961</v>
      </c>
      <c r="J1888" s="15">
        <v>289913</v>
      </c>
      <c r="K1888" s="12">
        <v>0</v>
      </c>
      <c r="L1888" s="15">
        <v>0</v>
      </c>
      <c r="M1888" s="15">
        <f t="shared" si="32"/>
        <v>289913</v>
      </c>
      <c r="N1888" s="42" t="s">
        <v>17</v>
      </c>
      <c r="O1888" s="40"/>
      <c r="P1888" s="40" t="s">
        <v>4263</v>
      </c>
      <c r="Q1888" s="40" t="b">
        <v>0</v>
      </c>
      <c r="R1888" s="40" t="s">
        <v>4258</v>
      </c>
      <c r="S1888" s="40"/>
      <c r="T1888" s="40" t="e">
        <v>#N/A</v>
      </c>
      <c r="U1888" s="15">
        <v>0</v>
      </c>
      <c r="V1888" s="15">
        <v>0</v>
      </c>
      <c r="W1888" s="15">
        <v>0</v>
      </c>
      <c r="X1888" s="15"/>
      <c r="Y1888" s="15"/>
      <c r="Z1888" s="15">
        <v>0</v>
      </c>
      <c r="AA1888" s="15">
        <v>0</v>
      </c>
      <c r="AB1888" s="15">
        <v>0</v>
      </c>
      <c r="AC1888" s="15">
        <v>0</v>
      </c>
      <c r="AD1888" s="15">
        <v>0</v>
      </c>
      <c r="AE1888" s="40"/>
      <c r="AF1888" s="15">
        <v>0</v>
      </c>
      <c r="AG1888" s="40"/>
      <c r="AH1888" s="40"/>
      <c r="AI1888" s="40"/>
      <c r="AJ1888" s="15">
        <v>0</v>
      </c>
      <c r="AK1888" s="40"/>
      <c r="AL1888" s="40"/>
      <c r="AM1888" s="40"/>
      <c r="AN1888" s="41">
        <v>45504</v>
      </c>
    </row>
    <row r="1889" spans="1:40" x14ac:dyDescent="0.35">
      <c r="A1889" s="40">
        <v>835000972</v>
      </c>
      <c r="B1889" s="40" t="s">
        <v>0</v>
      </c>
      <c r="C1889" s="40" t="s">
        <v>1925</v>
      </c>
      <c r="D1889" s="40" t="s">
        <v>22</v>
      </c>
      <c r="E1889" s="40">
        <v>18182</v>
      </c>
      <c r="F1889" s="40" t="s">
        <v>1925</v>
      </c>
      <c r="G1889" s="40" t="s">
        <v>4033</v>
      </c>
      <c r="H1889" s="41">
        <v>45483.897511562333</v>
      </c>
      <c r="I1889" s="41">
        <v>45506.650402430554</v>
      </c>
      <c r="J1889" s="15">
        <v>276877</v>
      </c>
      <c r="K1889" s="12">
        <v>0</v>
      </c>
      <c r="L1889" s="15">
        <v>0</v>
      </c>
      <c r="M1889" s="15">
        <f t="shared" si="32"/>
        <v>276877</v>
      </c>
      <c r="N1889" s="42" t="s">
        <v>17</v>
      </c>
      <c r="O1889" s="40"/>
      <c r="P1889" s="40" t="s">
        <v>4263</v>
      </c>
      <c r="Q1889" s="40" t="b">
        <v>0</v>
      </c>
      <c r="R1889" s="40" t="s">
        <v>4257</v>
      </c>
      <c r="S1889" s="40"/>
      <c r="T1889" s="40" t="e">
        <v>#N/A</v>
      </c>
      <c r="U1889" s="15">
        <v>0</v>
      </c>
      <c r="V1889" s="15">
        <v>0</v>
      </c>
      <c r="W1889" s="15">
        <v>0</v>
      </c>
      <c r="X1889" s="15"/>
      <c r="Y1889" s="15"/>
      <c r="Z1889" s="15">
        <v>0</v>
      </c>
      <c r="AA1889" s="15">
        <v>0</v>
      </c>
      <c r="AB1889" s="15">
        <v>0</v>
      </c>
      <c r="AC1889" s="15">
        <v>0</v>
      </c>
      <c r="AD1889" s="15">
        <v>0</v>
      </c>
      <c r="AE1889" s="40"/>
      <c r="AF1889" s="15">
        <v>0</v>
      </c>
      <c r="AG1889" s="40"/>
      <c r="AH1889" s="40"/>
      <c r="AI1889" s="40"/>
      <c r="AJ1889" s="15">
        <v>0</v>
      </c>
      <c r="AK1889" s="40"/>
      <c r="AL1889" s="40"/>
      <c r="AM1889" s="40"/>
      <c r="AN1889" s="41">
        <v>45504</v>
      </c>
    </row>
    <row r="1890" spans="1:40" x14ac:dyDescent="0.35">
      <c r="A1890" s="40">
        <v>835000972</v>
      </c>
      <c r="B1890" s="40" t="s">
        <v>0</v>
      </c>
      <c r="C1890" s="40" t="s">
        <v>1926</v>
      </c>
      <c r="D1890" s="40" t="s">
        <v>22</v>
      </c>
      <c r="E1890" s="40">
        <v>18237</v>
      </c>
      <c r="F1890" s="40" t="s">
        <v>1926</v>
      </c>
      <c r="G1890" s="40" t="s">
        <v>4034</v>
      </c>
      <c r="H1890" s="41">
        <v>45484.39958332153</v>
      </c>
      <c r="I1890" s="41">
        <v>45506.475325462961</v>
      </c>
      <c r="J1890" s="15">
        <v>471107</v>
      </c>
      <c r="K1890" s="12">
        <v>0</v>
      </c>
      <c r="L1890" s="15">
        <v>0</v>
      </c>
      <c r="M1890" s="15">
        <f t="shared" si="32"/>
        <v>471107</v>
      </c>
      <c r="N1890" s="42" t="s">
        <v>17</v>
      </c>
      <c r="O1890" s="40"/>
      <c r="P1890" s="40" t="s">
        <v>4263</v>
      </c>
      <c r="Q1890" s="40" t="b">
        <v>0</v>
      </c>
      <c r="R1890" s="40" t="s">
        <v>4258</v>
      </c>
      <c r="S1890" s="40"/>
      <c r="T1890" s="40" t="e">
        <v>#N/A</v>
      </c>
      <c r="U1890" s="15">
        <v>0</v>
      </c>
      <c r="V1890" s="15">
        <v>0</v>
      </c>
      <c r="W1890" s="15">
        <v>0</v>
      </c>
      <c r="X1890" s="15"/>
      <c r="Y1890" s="15"/>
      <c r="Z1890" s="15">
        <v>0</v>
      </c>
      <c r="AA1890" s="15">
        <v>0</v>
      </c>
      <c r="AB1890" s="15">
        <v>0</v>
      </c>
      <c r="AC1890" s="15">
        <v>0</v>
      </c>
      <c r="AD1890" s="15">
        <v>0</v>
      </c>
      <c r="AE1890" s="40"/>
      <c r="AF1890" s="15">
        <v>0</v>
      </c>
      <c r="AG1890" s="40"/>
      <c r="AH1890" s="40"/>
      <c r="AI1890" s="40"/>
      <c r="AJ1890" s="15">
        <v>0</v>
      </c>
      <c r="AK1890" s="40"/>
      <c r="AL1890" s="40"/>
      <c r="AM1890" s="40"/>
      <c r="AN1890" s="41">
        <v>45504</v>
      </c>
    </row>
    <row r="1891" spans="1:40" x14ac:dyDescent="0.35">
      <c r="A1891" s="40">
        <v>835000972</v>
      </c>
      <c r="B1891" s="40" t="s">
        <v>0</v>
      </c>
      <c r="C1891" s="40" t="s">
        <v>1927</v>
      </c>
      <c r="D1891" s="40" t="s">
        <v>22</v>
      </c>
      <c r="E1891" s="40">
        <v>18334</v>
      </c>
      <c r="F1891" s="40" t="s">
        <v>1927</v>
      </c>
      <c r="G1891" s="40" t="s">
        <v>4035</v>
      </c>
      <c r="H1891" s="41">
        <v>45484.951423599385</v>
      </c>
      <c r="I1891" s="41">
        <v>45506.650402430554</v>
      </c>
      <c r="J1891" s="15">
        <v>308428</v>
      </c>
      <c r="K1891" s="12">
        <v>0</v>
      </c>
      <c r="L1891" s="15">
        <v>0</v>
      </c>
      <c r="M1891" s="15">
        <f t="shared" si="32"/>
        <v>308428</v>
      </c>
      <c r="N1891" s="42" t="s">
        <v>17</v>
      </c>
      <c r="O1891" s="40"/>
      <c r="P1891" s="40" t="s">
        <v>4263</v>
      </c>
      <c r="Q1891" s="40" t="b">
        <v>0</v>
      </c>
      <c r="R1891" s="40" t="s">
        <v>4257</v>
      </c>
      <c r="S1891" s="40"/>
      <c r="T1891" s="40" t="e">
        <v>#N/A</v>
      </c>
      <c r="U1891" s="15">
        <v>0</v>
      </c>
      <c r="V1891" s="15">
        <v>0</v>
      </c>
      <c r="W1891" s="15">
        <v>0</v>
      </c>
      <c r="X1891" s="15"/>
      <c r="Y1891" s="15"/>
      <c r="Z1891" s="15">
        <v>0</v>
      </c>
      <c r="AA1891" s="15">
        <v>0</v>
      </c>
      <c r="AB1891" s="15">
        <v>0</v>
      </c>
      <c r="AC1891" s="15">
        <v>0</v>
      </c>
      <c r="AD1891" s="15">
        <v>0</v>
      </c>
      <c r="AE1891" s="40"/>
      <c r="AF1891" s="15">
        <v>0</v>
      </c>
      <c r="AG1891" s="40"/>
      <c r="AH1891" s="40"/>
      <c r="AI1891" s="40"/>
      <c r="AJ1891" s="15">
        <v>0</v>
      </c>
      <c r="AK1891" s="40"/>
      <c r="AL1891" s="40"/>
      <c r="AM1891" s="40"/>
      <c r="AN1891" s="41">
        <v>45504</v>
      </c>
    </row>
    <row r="1892" spans="1:40" x14ac:dyDescent="0.35">
      <c r="A1892" s="40">
        <v>835000972</v>
      </c>
      <c r="B1892" s="40" t="s">
        <v>0</v>
      </c>
      <c r="C1892" s="40" t="s">
        <v>1928</v>
      </c>
      <c r="D1892" s="40" t="s">
        <v>22</v>
      </c>
      <c r="E1892" s="40">
        <v>18347</v>
      </c>
      <c r="F1892" s="40" t="s">
        <v>1928</v>
      </c>
      <c r="G1892" s="40" t="s">
        <v>4036</v>
      </c>
      <c r="H1892" s="41">
        <v>45485.086331018712</v>
      </c>
      <c r="I1892" s="41">
        <v>45506.650402430554</v>
      </c>
      <c r="J1892" s="15">
        <v>85400</v>
      </c>
      <c r="K1892" s="12">
        <v>0</v>
      </c>
      <c r="L1892" s="15">
        <v>0</v>
      </c>
      <c r="M1892" s="15">
        <f t="shared" si="32"/>
        <v>85400</v>
      </c>
      <c r="N1892" s="42" t="s">
        <v>17</v>
      </c>
      <c r="O1892" s="40"/>
      <c r="P1892" s="40" t="s">
        <v>4268</v>
      </c>
      <c r="Q1892" s="40" t="b">
        <v>0</v>
      </c>
      <c r="R1892" s="40" t="s">
        <v>4254</v>
      </c>
      <c r="S1892" s="40"/>
      <c r="T1892" s="40" t="e">
        <v>#N/A</v>
      </c>
      <c r="U1892" s="15">
        <v>85400</v>
      </c>
      <c r="V1892" s="15">
        <v>0</v>
      </c>
      <c r="W1892" s="15">
        <v>0</v>
      </c>
      <c r="X1892" s="15"/>
      <c r="Y1892" s="15"/>
      <c r="Z1892" s="15">
        <v>85400</v>
      </c>
      <c r="AA1892" s="15">
        <v>0</v>
      </c>
      <c r="AB1892" s="15">
        <v>0</v>
      </c>
      <c r="AC1892" s="15">
        <v>85400</v>
      </c>
      <c r="AD1892" s="15">
        <v>0</v>
      </c>
      <c r="AE1892" s="40"/>
      <c r="AF1892" s="15">
        <v>0</v>
      </c>
      <c r="AG1892" s="40"/>
      <c r="AH1892" s="40"/>
      <c r="AI1892" s="40"/>
      <c r="AJ1892" s="15">
        <v>0</v>
      </c>
      <c r="AK1892" s="40"/>
      <c r="AL1892" s="40"/>
      <c r="AM1892" s="40"/>
      <c r="AN1892" s="41">
        <v>45504</v>
      </c>
    </row>
    <row r="1893" spans="1:40" x14ac:dyDescent="0.35">
      <c r="A1893" s="40">
        <v>835000972</v>
      </c>
      <c r="B1893" s="40" t="s">
        <v>0</v>
      </c>
      <c r="C1893" s="40" t="s">
        <v>1929</v>
      </c>
      <c r="D1893" s="40" t="s">
        <v>22</v>
      </c>
      <c r="E1893" s="40">
        <v>18348</v>
      </c>
      <c r="F1893" s="40" t="s">
        <v>1929</v>
      </c>
      <c r="G1893" s="40" t="s">
        <v>4037</v>
      </c>
      <c r="H1893" s="41">
        <v>45485.089328692295</v>
      </c>
      <c r="I1893" s="41">
        <v>45506.475325462961</v>
      </c>
      <c r="J1893" s="15">
        <v>282662</v>
      </c>
      <c r="K1893" s="12">
        <v>0</v>
      </c>
      <c r="L1893" s="15">
        <v>0</v>
      </c>
      <c r="M1893" s="15">
        <f t="shared" si="32"/>
        <v>282662</v>
      </c>
      <c r="N1893" s="42" t="s">
        <v>17</v>
      </c>
      <c r="O1893" s="40"/>
      <c r="P1893" s="40" t="s">
        <v>4263</v>
      </c>
      <c r="Q1893" s="40" t="b">
        <v>0</v>
      </c>
      <c r="R1893" s="40" t="s">
        <v>4257</v>
      </c>
      <c r="S1893" s="40"/>
      <c r="T1893" s="40" t="e">
        <v>#N/A</v>
      </c>
      <c r="U1893" s="15">
        <v>0</v>
      </c>
      <c r="V1893" s="15">
        <v>0</v>
      </c>
      <c r="W1893" s="15">
        <v>0</v>
      </c>
      <c r="X1893" s="15"/>
      <c r="Y1893" s="15"/>
      <c r="Z1893" s="15">
        <v>0</v>
      </c>
      <c r="AA1893" s="15">
        <v>0</v>
      </c>
      <c r="AB1893" s="15">
        <v>0</v>
      </c>
      <c r="AC1893" s="15">
        <v>0</v>
      </c>
      <c r="AD1893" s="15">
        <v>0</v>
      </c>
      <c r="AE1893" s="40"/>
      <c r="AF1893" s="15">
        <v>0</v>
      </c>
      <c r="AG1893" s="40"/>
      <c r="AH1893" s="40"/>
      <c r="AI1893" s="40"/>
      <c r="AJ1893" s="15">
        <v>0</v>
      </c>
      <c r="AK1893" s="40"/>
      <c r="AL1893" s="40"/>
      <c r="AM1893" s="40"/>
      <c r="AN1893" s="41">
        <v>45504</v>
      </c>
    </row>
    <row r="1894" spans="1:40" x14ac:dyDescent="0.35">
      <c r="A1894" s="40">
        <v>835000972</v>
      </c>
      <c r="B1894" s="40" t="s">
        <v>0</v>
      </c>
      <c r="C1894" s="40" t="s">
        <v>1930</v>
      </c>
      <c r="D1894" s="40" t="s">
        <v>22</v>
      </c>
      <c r="E1894" s="40">
        <v>18349</v>
      </c>
      <c r="F1894" s="40" t="s">
        <v>1930</v>
      </c>
      <c r="G1894" s="40" t="s">
        <v>4038</v>
      </c>
      <c r="H1894" s="41">
        <v>45485.099560185336</v>
      </c>
      <c r="I1894" s="41">
        <v>45506.475325462961</v>
      </c>
      <c r="J1894" s="15">
        <v>266045</v>
      </c>
      <c r="K1894" s="12">
        <v>0</v>
      </c>
      <c r="L1894" s="15">
        <v>0</v>
      </c>
      <c r="M1894" s="15">
        <f t="shared" si="32"/>
        <v>266045</v>
      </c>
      <c r="N1894" s="42" t="s">
        <v>17</v>
      </c>
      <c r="O1894" s="40"/>
      <c r="P1894" s="40" t="s">
        <v>4263</v>
      </c>
      <c r="Q1894" s="40" t="b">
        <v>0</v>
      </c>
      <c r="R1894" s="40" t="s">
        <v>4257</v>
      </c>
      <c r="S1894" s="40"/>
      <c r="T1894" s="40" t="e">
        <v>#N/A</v>
      </c>
      <c r="U1894" s="15">
        <v>0</v>
      </c>
      <c r="V1894" s="15">
        <v>0</v>
      </c>
      <c r="W1894" s="15">
        <v>0</v>
      </c>
      <c r="X1894" s="15"/>
      <c r="Y1894" s="15"/>
      <c r="Z1894" s="15">
        <v>0</v>
      </c>
      <c r="AA1894" s="15">
        <v>0</v>
      </c>
      <c r="AB1894" s="15">
        <v>0</v>
      </c>
      <c r="AC1894" s="15">
        <v>0</v>
      </c>
      <c r="AD1894" s="15">
        <v>0</v>
      </c>
      <c r="AE1894" s="40"/>
      <c r="AF1894" s="15">
        <v>0</v>
      </c>
      <c r="AG1894" s="40"/>
      <c r="AH1894" s="40"/>
      <c r="AI1894" s="40"/>
      <c r="AJ1894" s="15">
        <v>0</v>
      </c>
      <c r="AK1894" s="40"/>
      <c r="AL1894" s="40"/>
      <c r="AM1894" s="40"/>
      <c r="AN1894" s="41">
        <v>45504</v>
      </c>
    </row>
    <row r="1895" spans="1:40" x14ac:dyDescent="0.35">
      <c r="A1895" s="40">
        <v>835000972</v>
      </c>
      <c r="B1895" s="40" t="s">
        <v>0</v>
      </c>
      <c r="C1895" s="40" t="s">
        <v>1931</v>
      </c>
      <c r="D1895" s="40" t="s">
        <v>22</v>
      </c>
      <c r="E1895" s="40">
        <v>18388</v>
      </c>
      <c r="F1895" s="40" t="s">
        <v>1931</v>
      </c>
      <c r="G1895" s="40" t="s">
        <v>4039</v>
      </c>
      <c r="H1895" s="41">
        <v>45485.349965266418</v>
      </c>
      <c r="I1895" s="41">
        <v>45506.475325462961</v>
      </c>
      <c r="J1895" s="15">
        <v>326155</v>
      </c>
      <c r="K1895" s="12">
        <v>0</v>
      </c>
      <c r="L1895" s="15">
        <v>0</v>
      </c>
      <c r="M1895" s="15">
        <f t="shared" si="32"/>
        <v>326155</v>
      </c>
      <c r="N1895" s="42" t="s">
        <v>17</v>
      </c>
      <c r="O1895" s="40"/>
      <c r="P1895" s="40" t="s">
        <v>4263</v>
      </c>
      <c r="Q1895" s="40" t="b">
        <v>0</v>
      </c>
      <c r="R1895" s="40" t="s">
        <v>4257</v>
      </c>
      <c r="S1895" s="40"/>
      <c r="T1895" s="40" t="e">
        <v>#N/A</v>
      </c>
      <c r="U1895" s="15">
        <v>0</v>
      </c>
      <c r="V1895" s="15">
        <v>0</v>
      </c>
      <c r="W1895" s="15">
        <v>0</v>
      </c>
      <c r="X1895" s="15"/>
      <c r="Y1895" s="15"/>
      <c r="Z1895" s="15">
        <v>0</v>
      </c>
      <c r="AA1895" s="15">
        <v>0</v>
      </c>
      <c r="AB1895" s="15">
        <v>0</v>
      </c>
      <c r="AC1895" s="15">
        <v>0</v>
      </c>
      <c r="AD1895" s="15">
        <v>0</v>
      </c>
      <c r="AE1895" s="40"/>
      <c r="AF1895" s="15">
        <v>0</v>
      </c>
      <c r="AG1895" s="40"/>
      <c r="AH1895" s="40"/>
      <c r="AI1895" s="40"/>
      <c r="AJ1895" s="15">
        <v>0</v>
      </c>
      <c r="AK1895" s="40"/>
      <c r="AL1895" s="40"/>
      <c r="AM1895" s="40"/>
      <c r="AN1895" s="41">
        <v>45504</v>
      </c>
    </row>
    <row r="1896" spans="1:40" x14ac:dyDescent="0.35">
      <c r="A1896" s="40">
        <v>835000972</v>
      </c>
      <c r="B1896" s="40" t="s">
        <v>0</v>
      </c>
      <c r="C1896" s="40" t="s">
        <v>1932</v>
      </c>
      <c r="D1896" s="40" t="s">
        <v>22</v>
      </c>
      <c r="E1896" s="40">
        <v>18497</v>
      </c>
      <c r="F1896" s="40" t="s">
        <v>1932</v>
      </c>
      <c r="G1896" s="40" t="s">
        <v>4040</v>
      </c>
      <c r="H1896" s="41">
        <v>45485.629074062686</v>
      </c>
      <c r="I1896" s="41">
        <v>45506.475325462961</v>
      </c>
      <c r="J1896" s="15">
        <v>88148</v>
      </c>
      <c r="K1896" s="12">
        <v>0</v>
      </c>
      <c r="L1896" s="15">
        <v>0</v>
      </c>
      <c r="M1896" s="15">
        <f t="shared" si="32"/>
        <v>88148</v>
      </c>
      <c r="N1896" s="42" t="s">
        <v>17</v>
      </c>
      <c r="O1896" s="40"/>
      <c r="P1896" s="40" t="s">
        <v>4263</v>
      </c>
      <c r="Q1896" s="40" t="b">
        <v>0</v>
      </c>
      <c r="R1896" s="40" t="s">
        <v>4257</v>
      </c>
      <c r="S1896" s="40"/>
      <c r="T1896" s="40" t="e">
        <v>#N/A</v>
      </c>
      <c r="U1896" s="15">
        <v>0</v>
      </c>
      <c r="V1896" s="15">
        <v>0</v>
      </c>
      <c r="W1896" s="15">
        <v>0</v>
      </c>
      <c r="X1896" s="15"/>
      <c r="Y1896" s="15"/>
      <c r="Z1896" s="15">
        <v>0</v>
      </c>
      <c r="AA1896" s="15">
        <v>0</v>
      </c>
      <c r="AB1896" s="15">
        <v>0</v>
      </c>
      <c r="AC1896" s="15">
        <v>0</v>
      </c>
      <c r="AD1896" s="15">
        <v>0</v>
      </c>
      <c r="AE1896" s="40"/>
      <c r="AF1896" s="15">
        <v>0</v>
      </c>
      <c r="AG1896" s="40"/>
      <c r="AH1896" s="40"/>
      <c r="AI1896" s="40"/>
      <c r="AJ1896" s="15">
        <v>0</v>
      </c>
      <c r="AK1896" s="40"/>
      <c r="AL1896" s="40"/>
      <c r="AM1896" s="40"/>
      <c r="AN1896" s="41">
        <v>45504</v>
      </c>
    </row>
    <row r="1897" spans="1:40" x14ac:dyDescent="0.35">
      <c r="A1897" s="40">
        <v>835000972</v>
      </c>
      <c r="B1897" s="40" t="s">
        <v>0</v>
      </c>
      <c r="C1897" s="40" t="s">
        <v>1933</v>
      </c>
      <c r="D1897" s="40" t="s">
        <v>22</v>
      </c>
      <c r="E1897" s="40">
        <v>18510</v>
      </c>
      <c r="F1897" s="40" t="s">
        <v>1933</v>
      </c>
      <c r="G1897" s="40" t="s">
        <v>4041</v>
      </c>
      <c r="H1897" s="41">
        <v>45485.669861111324</v>
      </c>
      <c r="I1897" s="41">
        <v>45506.475325462961</v>
      </c>
      <c r="J1897" s="15">
        <v>418746</v>
      </c>
      <c r="K1897" s="12">
        <v>0</v>
      </c>
      <c r="L1897" s="15">
        <v>0</v>
      </c>
      <c r="M1897" s="15">
        <f t="shared" si="32"/>
        <v>418746</v>
      </c>
      <c r="N1897" s="42" t="s">
        <v>17</v>
      </c>
      <c r="O1897" s="40"/>
      <c r="P1897" s="40" t="s">
        <v>4263</v>
      </c>
      <c r="Q1897" s="40" t="b">
        <v>0</v>
      </c>
      <c r="R1897" s="40" t="s">
        <v>4257</v>
      </c>
      <c r="S1897" s="40"/>
      <c r="T1897" s="40" t="e">
        <v>#N/A</v>
      </c>
      <c r="U1897" s="15">
        <v>0</v>
      </c>
      <c r="V1897" s="15">
        <v>0</v>
      </c>
      <c r="W1897" s="15">
        <v>0</v>
      </c>
      <c r="X1897" s="15"/>
      <c r="Y1897" s="15"/>
      <c r="Z1897" s="15">
        <v>0</v>
      </c>
      <c r="AA1897" s="15">
        <v>0</v>
      </c>
      <c r="AB1897" s="15">
        <v>0</v>
      </c>
      <c r="AC1897" s="15">
        <v>0</v>
      </c>
      <c r="AD1897" s="15">
        <v>0</v>
      </c>
      <c r="AE1897" s="40"/>
      <c r="AF1897" s="15">
        <v>0</v>
      </c>
      <c r="AG1897" s="40"/>
      <c r="AH1897" s="40"/>
      <c r="AI1897" s="40"/>
      <c r="AJ1897" s="15">
        <v>0</v>
      </c>
      <c r="AK1897" s="40"/>
      <c r="AL1897" s="40"/>
      <c r="AM1897" s="40"/>
      <c r="AN1897" s="41">
        <v>45504</v>
      </c>
    </row>
    <row r="1898" spans="1:40" x14ac:dyDescent="0.35">
      <c r="A1898" s="40">
        <v>835000972</v>
      </c>
      <c r="B1898" s="40" t="s">
        <v>0</v>
      </c>
      <c r="C1898" s="40" t="s">
        <v>1934</v>
      </c>
      <c r="D1898" s="40" t="s">
        <v>22</v>
      </c>
      <c r="E1898" s="40">
        <v>18530</v>
      </c>
      <c r="F1898" s="40" t="s">
        <v>1934</v>
      </c>
      <c r="G1898" s="40" t="s">
        <v>4042</v>
      </c>
      <c r="H1898" s="41">
        <v>45485.9002430439</v>
      </c>
      <c r="I1898" s="41">
        <v>45506.475325462961</v>
      </c>
      <c r="J1898" s="15">
        <v>267908</v>
      </c>
      <c r="K1898" s="12">
        <v>0</v>
      </c>
      <c r="L1898" s="15">
        <v>0</v>
      </c>
      <c r="M1898" s="15">
        <f t="shared" si="32"/>
        <v>267908</v>
      </c>
      <c r="N1898" s="42" t="s">
        <v>17</v>
      </c>
      <c r="O1898" s="40"/>
      <c r="P1898" s="40" t="s">
        <v>4263</v>
      </c>
      <c r="Q1898" s="40" t="b">
        <v>0</v>
      </c>
      <c r="R1898" s="40" t="s">
        <v>4257</v>
      </c>
      <c r="S1898" s="40"/>
      <c r="T1898" s="40" t="e">
        <v>#N/A</v>
      </c>
      <c r="U1898" s="15">
        <v>0</v>
      </c>
      <c r="V1898" s="15">
        <v>0</v>
      </c>
      <c r="W1898" s="15">
        <v>0</v>
      </c>
      <c r="X1898" s="15"/>
      <c r="Y1898" s="15"/>
      <c r="Z1898" s="15">
        <v>0</v>
      </c>
      <c r="AA1898" s="15">
        <v>0</v>
      </c>
      <c r="AB1898" s="15">
        <v>0</v>
      </c>
      <c r="AC1898" s="15">
        <v>0</v>
      </c>
      <c r="AD1898" s="15">
        <v>0</v>
      </c>
      <c r="AE1898" s="40"/>
      <c r="AF1898" s="15">
        <v>0</v>
      </c>
      <c r="AG1898" s="40"/>
      <c r="AH1898" s="40"/>
      <c r="AI1898" s="40"/>
      <c r="AJ1898" s="15">
        <v>0</v>
      </c>
      <c r="AK1898" s="40"/>
      <c r="AL1898" s="40"/>
      <c r="AM1898" s="40"/>
      <c r="AN1898" s="41">
        <v>45504</v>
      </c>
    </row>
    <row r="1899" spans="1:40" x14ac:dyDescent="0.35">
      <c r="A1899" s="40">
        <v>835000972</v>
      </c>
      <c r="B1899" s="40" t="s">
        <v>0</v>
      </c>
      <c r="C1899" s="40" t="s">
        <v>1935</v>
      </c>
      <c r="D1899" s="40" t="s">
        <v>22</v>
      </c>
      <c r="E1899" s="40">
        <v>18531</v>
      </c>
      <c r="F1899" s="40" t="s">
        <v>1935</v>
      </c>
      <c r="G1899" s="40" t="s">
        <v>4043</v>
      </c>
      <c r="H1899" s="41">
        <v>45485.906180543825</v>
      </c>
      <c r="I1899" s="41">
        <v>45506.475325462961</v>
      </c>
      <c r="J1899" s="15">
        <v>163748</v>
      </c>
      <c r="K1899" s="12">
        <v>0</v>
      </c>
      <c r="L1899" s="15">
        <v>0</v>
      </c>
      <c r="M1899" s="15">
        <f t="shared" si="32"/>
        <v>163748</v>
      </c>
      <c r="N1899" s="42" t="s">
        <v>17</v>
      </c>
      <c r="O1899" s="40"/>
      <c r="P1899" s="40" t="s">
        <v>4263</v>
      </c>
      <c r="Q1899" s="40" t="b">
        <v>0</v>
      </c>
      <c r="R1899" s="40" t="s">
        <v>4257</v>
      </c>
      <c r="S1899" s="40"/>
      <c r="T1899" s="40" t="e">
        <v>#N/A</v>
      </c>
      <c r="U1899" s="15">
        <v>0</v>
      </c>
      <c r="V1899" s="15">
        <v>0</v>
      </c>
      <c r="W1899" s="15">
        <v>0</v>
      </c>
      <c r="X1899" s="15"/>
      <c r="Y1899" s="15"/>
      <c r="Z1899" s="15">
        <v>0</v>
      </c>
      <c r="AA1899" s="15">
        <v>0</v>
      </c>
      <c r="AB1899" s="15">
        <v>0</v>
      </c>
      <c r="AC1899" s="15">
        <v>0</v>
      </c>
      <c r="AD1899" s="15">
        <v>0</v>
      </c>
      <c r="AE1899" s="40"/>
      <c r="AF1899" s="15">
        <v>0</v>
      </c>
      <c r="AG1899" s="40"/>
      <c r="AH1899" s="40"/>
      <c r="AI1899" s="40"/>
      <c r="AJ1899" s="15">
        <v>0</v>
      </c>
      <c r="AK1899" s="40"/>
      <c r="AL1899" s="40"/>
      <c r="AM1899" s="40"/>
      <c r="AN1899" s="41">
        <v>45504</v>
      </c>
    </row>
    <row r="1900" spans="1:40" x14ac:dyDescent="0.35">
      <c r="A1900" s="40">
        <v>835000972</v>
      </c>
      <c r="B1900" s="40" t="s">
        <v>0</v>
      </c>
      <c r="C1900" s="40" t="s">
        <v>1936</v>
      </c>
      <c r="D1900" s="40" t="s">
        <v>22</v>
      </c>
      <c r="E1900" s="40">
        <v>18532</v>
      </c>
      <c r="F1900" s="40" t="s">
        <v>1936</v>
      </c>
      <c r="G1900" s="40" t="s">
        <v>4044</v>
      </c>
      <c r="H1900" s="41">
        <v>45485.9246759261</v>
      </c>
      <c r="I1900" s="41">
        <v>45506.475325462961</v>
      </c>
      <c r="J1900" s="15">
        <v>88903</v>
      </c>
      <c r="K1900" s="12">
        <v>0</v>
      </c>
      <c r="L1900" s="15">
        <v>0</v>
      </c>
      <c r="M1900" s="15">
        <f t="shared" si="32"/>
        <v>88903</v>
      </c>
      <c r="N1900" s="42" t="s">
        <v>17</v>
      </c>
      <c r="O1900" s="40"/>
      <c r="P1900" s="40" t="s">
        <v>4263</v>
      </c>
      <c r="Q1900" s="40" t="b">
        <v>0</v>
      </c>
      <c r="R1900" s="40" t="s">
        <v>4257</v>
      </c>
      <c r="S1900" s="40"/>
      <c r="T1900" s="40" t="e">
        <v>#N/A</v>
      </c>
      <c r="U1900" s="15">
        <v>0</v>
      </c>
      <c r="V1900" s="15">
        <v>0</v>
      </c>
      <c r="W1900" s="15">
        <v>0</v>
      </c>
      <c r="X1900" s="15"/>
      <c r="Y1900" s="15"/>
      <c r="Z1900" s="15">
        <v>0</v>
      </c>
      <c r="AA1900" s="15">
        <v>0</v>
      </c>
      <c r="AB1900" s="15">
        <v>0</v>
      </c>
      <c r="AC1900" s="15">
        <v>0</v>
      </c>
      <c r="AD1900" s="15">
        <v>0</v>
      </c>
      <c r="AE1900" s="40"/>
      <c r="AF1900" s="15">
        <v>0</v>
      </c>
      <c r="AG1900" s="40"/>
      <c r="AH1900" s="40"/>
      <c r="AI1900" s="40"/>
      <c r="AJ1900" s="15">
        <v>0</v>
      </c>
      <c r="AK1900" s="40"/>
      <c r="AL1900" s="40"/>
      <c r="AM1900" s="40"/>
      <c r="AN1900" s="41">
        <v>45504</v>
      </c>
    </row>
    <row r="1901" spans="1:40" x14ac:dyDescent="0.35">
      <c r="A1901" s="40">
        <v>835000972</v>
      </c>
      <c r="B1901" s="40" t="s">
        <v>0</v>
      </c>
      <c r="C1901" s="40" t="s">
        <v>1937</v>
      </c>
      <c r="D1901" s="40" t="s">
        <v>22</v>
      </c>
      <c r="E1901" s="40">
        <v>18533</v>
      </c>
      <c r="F1901" s="40" t="s">
        <v>1937</v>
      </c>
      <c r="G1901" s="40" t="s">
        <v>4045</v>
      </c>
      <c r="H1901" s="41">
        <v>45485.957025451586</v>
      </c>
      <c r="I1901" s="41">
        <v>45506.475325462961</v>
      </c>
      <c r="J1901" s="15">
        <v>150754</v>
      </c>
      <c r="K1901" s="12">
        <v>0</v>
      </c>
      <c r="L1901" s="15">
        <v>0</v>
      </c>
      <c r="M1901" s="15">
        <f t="shared" si="32"/>
        <v>150754</v>
      </c>
      <c r="N1901" s="42" t="s">
        <v>17</v>
      </c>
      <c r="O1901" s="40"/>
      <c r="P1901" s="40" t="s">
        <v>4265</v>
      </c>
      <c r="Q1901" s="40" t="b">
        <v>0</v>
      </c>
      <c r="R1901" s="40" t="s">
        <v>4253</v>
      </c>
      <c r="S1901" s="40"/>
      <c r="T1901" s="40" t="e">
        <v>#N/A</v>
      </c>
      <c r="U1901" s="15">
        <v>0</v>
      </c>
      <c r="V1901" s="15">
        <f>M1901</f>
        <v>150754</v>
      </c>
      <c r="W1901" s="15">
        <v>0</v>
      </c>
      <c r="X1901" s="57" t="s">
        <v>4474</v>
      </c>
      <c r="Y1901" s="15"/>
      <c r="Z1901" s="15">
        <v>0</v>
      </c>
      <c r="AA1901" s="15">
        <v>0</v>
      </c>
      <c r="AB1901" s="15">
        <v>0</v>
      </c>
      <c r="AC1901" s="15">
        <v>0</v>
      </c>
      <c r="AD1901" s="15">
        <v>0</v>
      </c>
      <c r="AE1901" s="40"/>
      <c r="AF1901" s="15">
        <v>0</v>
      </c>
      <c r="AG1901" s="40"/>
      <c r="AH1901" s="40"/>
      <c r="AI1901" s="40"/>
      <c r="AJ1901" s="15">
        <v>0</v>
      </c>
      <c r="AK1901" s="40"/>
      <c r="AL1901" s="40"/>
      <c r="AM1901" s="40"/>
      <c r="AN1901" s="41">
        <v>45504</v>
      </c>
    </row>
    <row r="1902" spans="1:40" x14ac:dyDescent="0.35">
      <c r="A1902" s="40">
        <v>835000972</v>
      </c>
      <c r="B1902" s="40" t="s">
        <v>0</v>
      </c>
      <c r="C1902" s="40" t="s">
        <v>1938</v>
      </c>
      <c r="D1902" s="40" t="s">
        <v>22</v>
      </c>
      <c r="E1902" s="40">
        <v>18534</v>
      </c>
      <c r="F1902" s="40" t="s">
        <v>1938</v>
      </c>
      <c r="G1902" s="40" t="s">
        <v>4046</v>
      </c>
      <c r="H1902" s="41">
        <v>45485.974270821549</v>
      </c>
      <c r="I1902" s="41">
        <v>45506.475325462961</v>
      </c>
      <c r="J1902" s="15">
        <v>96322</v>
      </c>
      <c r="K1902" s="12">
        <v>0</v>
      </c>
      <c r="L1902" s="15">
        <v>0</v>
      </c>
      <c r="M1902" s="15">
        <f t="shared" si="32"/>
        <v>96322</v>
      </c>
      <c r="N1902" s="42" t="s">
        <v>17</v>
      </c>
      <c r="O1902" s="40"/>
      <c r="P1902" s="40" t="s">
        <v>4263</v>
      </c>
      <c r="Q1902" s="40" t="b">
        <v>0</v>
      </c>
      <c r="R1902" s="40" t="s">
        <v>4257</v>
      </c>
      <c r="S1902" s="40"/>
      <c r="T1902" s="40" t="e">
        <v>#N/A</v>
      </c>
      <c r="U1902" s="15">
        <v>0</v>
      </c>
      <c r="V1902" s="15">
        <v>0</v>
      </c>
      <c r="W1902" s="15">
        <v>0</v>
      </c>
      <c r="X1902" s="15"/>
      <c r="Y1902" s="15"/>
      <c r="Z1902" s="15">
        <v>0</v>
      </c>
      <c r="AA1902" s="15">
        <v>0</v>
      </c>
      <c r="AB1902" s="15">
        <v>0</v>
      </c>
      <c r="AC1902" s="15">
        <v>0</v>
      </c>
      <c r="AD1902" s="15">
        <v>0</v>
      </c>
      <c r="AE1902" s="40"/>
      <c r="AF1902" s="15">
        <v>0</v>
      </c>
      <c r="AG1902" s="40"/>
      <c r="AH1902" s="40"/>
      <c r="AI1902" s="40"/>
      <c r="AJ1902" s="15">
        <v>0</v>
      </c>
      <c r="AK1902" s="40"/>
      <c r="AL1902" s="40"/>
      <c r="AM1902" s="40"/>
      <c r="AN1902" s="41">
        <v>45504</v>
      </c>
    </row>
    <row r="1903" spans="1:40" x14ac:dyDescent="0.35">
      <c r="A1903" s="40">
        <v>835000972</v>
      </c>
      <c r="B1903" s="40" t="s">
        <v>0</v>
      </c>
      <c r="C1903" s="40" t="s">
        <v>1939</v>
      </c>
      <c r="D1903" s="40" t="s">
        <v>22</v>
      </c>
      <c r="E1903" s="40">
        <v>18538</v>
      </c>
      <c r="F1903" s="40" t="s">
        <v>1939</v>
      </c>
      <c r="G1903" s="40" t="s">
        <v>4047</v>
      </c>
      <c r="H1903" s="41">
        <v>45486.262233796064</v>
      </c>
      <c r="I1903" s="41">
        <v>45506.475325462961</v>
      </c>
      <c r="J1903" s="15">
        <v>148363</v>
      </c>
      <c r="K1903" s="12">
        <v>0</v>
      </c>
      <c r="L1903" s="15">
        <v>0</v>
      </c>
      <c r="M1903" s="15">
        <f t="shared" si="32"/>
        <v>148363</v>
      </c>
      <c r="N1903" s="42" t="s">
        <v>17</v>
      </c>
      <c r="O1903" s="40"/>
      <c r="P1903" s="40" t="s">
        <v>4265</v>
      </c>
      <c r="Q1903" s="40" t="b">
        <v>0</v>
      </c>
      <c r="R1903" s="40" t="s">
        <v>4253</v>
      </c>
      <c r="S1903" s="40"/>
      <c r="T1903" s="40" t="e">
        <v>#N/A</v>
      </c>
      <c r="U1903" s="15">
        <v>0</v>
      </c>
      <c r="V1903" s="15">
        <f>M1903</f>
        <v>148363</v>
      </c>
      <c r="W1903" s="15">
        <v>0</v>
      </c>
      <c r="X1903" s="57" t="s">
        <v>4474</v>
      </c>
      <c r="Y1903" s="15"/>
      <c r="Z1903" s="15">
        <v>0</v>
      </c>
      <c r="AA1903" s="15">
        <v>0</v>
      </c>
      <c r="AB1903" s="15">
        <v>0</v>
      </c>
      <c r="AC1903" s="15">
        <v>0</v>
      </c>
      <c r="AD1903" s="15">
        <v>0</v>
      </c>
      <c r="AE1903" s="40"/>
      <c r="AF1903" s="15">
        <v>0</v>
      </c>
      <c r="AG1903" s="40"/>
      <c r="AH1903" s="40"/>
      <c r="AI1903" s="40"/>
      <c r="AJ1903" s="15">
        <v>0</v>
      </c>
      <c r="AK1903" s="40"/>
      <c r="AL1903" s="40"/>
      <c r="AM1903" s="40"/>
      <c r="AN1903" s="41">
        <v>45504</v>
      </c>
    </row>
    <row r="1904" spans="1:40" x14ac:dyDescent="0.35">
      <c r="A1904" s="40">
        <v>835000972</v>
      </c>
      <c r="B1904" s="40" t="s">
        <v>0</v>
      </c>
      <c r="C1904" s="40" t="s">
        <v>1940</v>
      </c>
      <c r="D1904" s="40" t="s">
        <v>22</v>
      </c>
      <c r="E1904" s="40">
        <v>18569</v>
      </c>
      <c r="F1904" s="40" t="s">
        <v>1940</v>
      </c>
      <c r="G1904" s="40" t="s">
        <v>4048</v>
      </c>
      <c r="H1904" s="41">
        <v>45487.185543969739</v>
      </c>
      <c r="I1904" s="41">
        <v>45506.475325462961</v>
      </c>
      <c r="J1904" s="15">
        <v>1290916</v>
      </c>
      <c r="K1904" s="12">
        <v>0</v>
      </c>
      <c r="L1904" s="15">
        <v>0</v>
      </c>
      <c r="M1904" s="15">
        <f t="shared" si="32"/>
        <v>1290916</v>
      </c>
      <c r="N1904" s="42" t="s">
        <v>17</v>
      </c>
      <c r="O1904" s="40"/>
      <c r="P1904" s="40" t="s">
        <v>4263</v>
      </c>
      <c r="Q1904" s="40" t="b">
        <v>0</v>
      </c>
      <c r="R1904" s="40" t="s">
        <v>4258</v>
      </c>
      <c r="S1904" s="40"/>
      <c r="T1904" s="40" t="e">
        <v>#N/A</v>
      </c>
      <c r="U1904" s="15">
        <v>0</v>
      </c>
      <c r="V1904" s="15">
        <v>0</v>
      </c>
      <c r="W1904" s="15">
        <v>0</v>
      </c>
      <c r="X1904" s="15"/>
      <c r="Y1904" s="15"/>
      <c r="Z1904" s="15">
        <v>0</v>
      </c>
      <c r="AA1904" s="15">
        <v>0</v>
      </c>
      <c r="AB1904" s="15">
        <v>0</v>
      </c>
      <c r="AC1904" s="15">
        <v>0</v>
      </c>
      <c r="AD1904" s="15">
        <v>0</v>
      </c>
      <c r="AE1904" s="40"/>
      <c r="AF1904" s="15">
        <v>0</v>
      </c>
      <c r="AG1904" s="40"/>
      <c r="AH1904" s="40"/>
      <c r="AI1904" s="40"/>
      <c r="AJ1904" s="15">
        <v>0</v>
      </c>
      <c r="AK1904" s="40"/>
      <c r="AL1904" s="40"/>
      <c r="AM1904" s="40"/>
      <c r="AN1904" s="41">
        <v>45504</v>
      </c>
    </row>
    <row r="1905" spans="1:40" x14ac:dyDescent="0.35">
      <c r="A1905" s="40">
        <v>835000972</v>
      </c>
      <c r="B1905" s="40" t="s">
        <v>0</v>
      </c>
      <c r="C1905" s="40" t="s">
        <v>1941</v>
      </c>
      <c r="D1905" s="40" t="s">
        <v>22</v>
      </c>
      <c r="E1905" s="40">
        <v>18576</v>
      </c>
      <c r="F1905" s="40" t="s">
        <v>1941</v>
      </c>
      <c r="G1905" s="40" t="s">
        <v>4049</v>
      </c>
      <c r="H1905" s="41">
        <v>45487.675069432706</v>
      </c>
      <c r="I1905" s="41">
        <v>45506.475325462961</v>
      </c>
      <c r="J1905" s="15">
        <v>422462</v>
      </c>
      <c r="K1905" s="12">
        <v>0</v>
      </c>
      <c r="L1905" s="15">
        <v>0</v>
      </c>
      <c r="M1905" s="15">
        <f t="shared" si="32"/>
        <v>422462</v>
      </c>
      <c r="N1905" s="42" t="s">
        <v>17</v>
      </c>
      <c r="O1905" s="40"/>
      <c r="P1905" s="40" t="s">
        <v>4263</v>
      </c>
      <c r="Q1905" s="40" t="b">
        <v>0</v>
      </c>
      <c r="R1905" s="40" t="s">
        <v>4257</v>
      </c>
      <c r="S1905" s="40"/>
      <c r="T1905" s="40" t="e">
        <v>#N/A</v>
      </c>
      <c r="U1905" s="15">
        <v>0</v>
      </c>
      <c r="V1905" s="15">
        <v>0</v>
      </c>
      <c r="W1905" s="15">
        <v>0</v>
      </c>
      <c r="X1905" s="15"/>
      <c r="Y1905" s="15"/>
      <c r="Z1905" s="15">
        <v>0</v>
      </c>
      <c r="AA1905" s="15">
        <v>0</v>
      </c>
      <c r="AB1905" s="15">
        <v>0</v>
      </c>
      <c r="AC1905" s="15">
        <v>0</v>
      </c>
      <c r="AD1905" s="15">
        <v>0</v>
      </c>
      <c r="AE1905" s="40"/>
      <c r="AF1905" s="15">
        <v>0</v>
      </c>
      <c r="AG1905" s="40"/>
      <c r="AH1905" s="40"/>
      <c r="AI1905" s="40"/>
      <c r="AJ1905" s="15">
        <v>0</v>
      </c>
      <c r="AK1905" s="40"/>
      <c r="AL1905" s="40"/>
      <c r="AM1905" s="40"/>
      <c r="AN1905" s="41">
        <v>45504</v>
      </c>
    </row>
    <row r="1906" spans="1:40" x14ac:dyDescent="0.35">
      <c r="A1906" s="40">
        <v>835000972</v>
      </c>
      <c r="B1906" s="40" t="s">
        <v>0</v>
      </c>
      <c r="C1906" s="40" t="s">
        <v>1942</v>
      </c>
      <c r="D1906" s="40" t="s">
        <v>22</v>
      </c>
      <c r="E1906" s="40">
        <v>18578</v>
      </c>
      <c r="F1906" s="40" t="s">
        <v>1942</v>
      </c>
      <c r="G1906" s="40" t="s">
        <v>4050</v>
      </c>
      <c r="H1906" s="41">
        <v>45487.720428240951</v>
      </c>
      <c r="I1906" s="41">
        <v>45506.475325462961</v>
      </c>
      <c r="J1906" s="15">
        <v>85400</v>
      </c>
      <c r="K1906" s="12">
        <v>0</v>
      </c>
      <c r="L1906" s="15">
        <v>0</v>
      </c>
      <c r="M1906" s="15">
        <f t="shared" si="32"/>
        <v>85400</v>
      </c>
      <c r="N1906" s="42" t="s">
        <v>17</v>
      </c>
      <c r="O1906" s="40"/>
      <c r="P1906" s="40" t="s">
        <v>4268</v>
      </c>
      <c r="Q1906" s="40" t="b">
        <v>0</v>
      </c>
      <c r="R1906" s="40" t="s">
        <v>4254</v>
      </c>
      <c r="S1906" s="40"/>
      <c r="T1906" s="40" t="e">
        <v>#N/A</v>
      </c>
      <c r="U1906" s="15">
        <v>85400</v>
      </c>
      <c r="V1906" s="15">
        <v>0</v>
      </c>
      <c r="W1906" s="15">
        <v>0</v>
      </c>
      <c r="X1906" s="15"/>
      <c r="Y1906" s="15"/>
      <c r="Z1906" s="15">
        <v>85400</v>
      </c>
      <c r="AA1906" s="15">
        <v>0</v>
      </c>
      <c r="AB1906" s="15">
        <v>0</v>
      </c>
      <c r="AC1906" s="15">
        <v>85400</v>
      </c>
      <c r="AD1906" s="15">
        <v>0</v>
      </c>
      <c r="AE1906" s="40"/>
      <c r="AF1906" s="15">
        <v>0</v>
      </c>
      <c r="AG1906" s="40"/>
      <c r="AH1906" s="40"/>
      <c r="AI1906" s="40"/>
      <c r="AJ1906" s="15">
        <v>0</v>
      </c>
      <c r="AK1906" s="40"/>
      <c r="AL1906" s="40"/>
      <c r="AM1906" s="40"/>
      <c r="AN1906" s="41">
        <v>45504</v>
      </c>
    </row>
    <row r="1907" spans="1:40" x14ac:dyDescent="0.35">
      <c r="A1907" s="40">
        <v>835000972</v>
      </c>
      <c r="B1907" s="40" t="s">
        <v>0</v>
      </c>
      <c r="C1907" s="40" t="s">
        <v>1943</v>
      </c>
      <c r="D1907" s="40" t="s">
        <v>22</v>
      </c>
      <c r="E1907" s="40">
        <v>18587</v>
      </c>
      <c r="F1907" s="40" t="s">
        <v>1943</v>
      </c>
      <c r="G1907" s="40" t="s">
        <v>4051</v>
      </c>
      <c r="H1907" s="41">
        <v>45487.855694432743</v>
      </c>
      <c r="I1907" s="41">
        <v>45506.475325462961</v>
      </c>
      <c r="J1907" s="15">
        <v>85400</v>
      </c>
      <c r="K1907" s="12">
        <v>0</v>
      </c>
      <c r="L1907" s="15">
        <v>0</v>
      </c>
      <c r="M1907" s="15">
        <f t="shared" si="32"/>
        <v>85400</v>
      </c>
      <c r="N1907" s="42" t="s">
        <v>17</v>
      </c>
      <c r="O1907" s="40"/>
      <c r="P1907" s="40" t="s">
        <v>4268</v>
      </c>
      <c r="Q1907" s="40" t="b">
        <v>0</v>
      </c>
      <c r="R1907" s="40" t="s">
        <v>4254</v>
      </c>
      <c r="S1907" s="40"/>
      <c r="T1907" s="40" t="e">
        <v>#N/A</v>
      </c>
      <c r="U1907" s="15">
        <v>85400</v>
      </c>
      <c r="V1907" s="15">
        <v>0</v>
      </c>
      <c r="W1907" s="15">
        <v>0</v>
      </c>
      <c r="X1907" s="15"/>
      <c r="Y1907" s="15"/>
      <c r="Z1907" s="15">
        <v>85400</v>
      </c>
      <c r="AA1907" s="15">
        <v>0</v>
      </c>
      <c r="AB1907" s="15">
        <v>0</v>
      </c>
      <c r="AC1907" s="15">
        <v>85400</v>
      </c>
      <c r="AD1907" s="15">
        <v>0</v>
      </c>
      <c r="AE1907" s="40"/>
      <c r="AF1907" s="15">
        <v>0</v>
      </c>
      <c r="AG1907" s="40"/>
      <c r="AH1907" s="40"/>
      <c r="AI1907" s="40"/>
      <c r="AJ1907" s="15">
        <v>0</v>
      </c>
      <c r="AK1907" s="40"/>
      <c r="AL1907" s="40"/>
      <c r="AM1907" s="40"/>
      <c r="AN1907" s="41">
        <v>45504</v>
      </c>
    </row>
    <row r="1908" spans="1:40" x14ac:dyDescent="0.35">
      <c r="A1908" s="40">
        <v>835000972</v>
      </c>
      <c r="B1908" s="40" t="s">
        <v>0</v>
      </c>
      <c r="C1908" s="40" t="s">
        <v>1944</v>
      </c>
      <c r="D1908" s="40" t="s">
        <v>22</v>
      </c>
      <c r="E1908" s="40">
        <v>18588</v>
      </c>
      <c r="F1908" s="40" t="s">
        <v>1944</v>
      </c>
      <c r="G1908" s="40" t="s">
        <v>4052</v>
      </c>
      <c r="H1908" s="41">
        <v>45487.858726840466</v>
      </c>
      <c r="I1908" s="41">
        <v>45506.475325462961</v>
      </c>
      <c r="J1908" s="15">
        <v>85400</v>
      </c>
      <c r="K1908" s="12">
        <v>0</v>
      </c>
      <c r="L1908" s="15">
        <v>0</v>
      </c>
      <c r="M1908" s="15">
        <f t="shared" si="32"/>
        <v>85400</v>
      </c>
      <c r="N1908" s="42" t="s">
        <v>17</v>
      </c>
      <c r="O1908" s="40"/>
      <c r="P1908" s="40" t="s">
        <v>4268</v>
      </c>
      <c r="Q1908" s="40" t="b">
        <v>0</v>
      </c>
      <c r="R1908" s="40" t="s">
        <v>4254</v>
      </c>
      <c r="S1908" s="40"/>
      <c r="T1908" s="40" t="e">
        <v>#N/A</v>
      </c>
      <c r="U1908" s="15">
        <v>85400</v>
      </c>
      <c r="V1908" s="15">
        <v>0</v>
      </c>
      <c r="W1908" s="15">
        <v>0</v>
      </c>
      <c r="X1908" s="15"/>
      <c r="Y1908" s="15"/>
      <c r="Z1908" s="15">
        <v>85400</v>
      </c>
      <c r="AA1908" s="15">
        <v>0</v>
      </c>
      <c r="AB1908" s="15">
        <v>0</v>
      </c>
      <c r="AC1908" s="15">
        <v>85400</v>
      </c>
      <c r="AD1908" s="15">
        <v>0</v>
      </c>
      <c r="AE1908" s="40"/>
      <c r="AF1908" s="15">
        <v>0</v>
      </c>
      <c r="AG1908" s="40"/>
      <c r="AH1908" s="40"/>
      <c r="AI1908" s="40"/>
      <c r="AJ1908" s="15">
        <v>0</v>
      </c>
      <c r="AK1908" s="40"/>
      <c r="AL1908" s="40"/>
      <c r="AM1908" s="40"/>
      <c r="AN1908" s="41">
        <v>45504</v>
      </c>
    </row>
    <row r="1909" spans="1:40" x14ac:dyDescent="0.35">
      <c r="A1909" s="40">
        <v>835000972</v>
      </c>
      <c r="B1909" s="40" t="s">
        <v>0</v>
      </c>
      <c r="C1909" s="40" t="s">
        <v>1945</v>
      </c>
      <c r="D1909" s="40" t="s">
        <v>22</v>
      </c>
      <c r="E1909" s="40">
        <v>18589</v>
      </c>
      <c r="F1909" s="40" t="s">
        <v>1945</v>
      </c>
      <c r="G1909" s="40" t="s">
        <v>4053</v>
      </c>
      <c r="H1909" s="41">
        <v>45487.861099525355</v>
      </c>
      <c r="I1909" s="41">
        <v>45506.475325462961</v>
      </c>
      <c r="J1909" s="15">
        <v>448861</v>
      </c>
      <c r="K1909" s="12">
        <v>0</v>
      </c>
      <c r="L1909" s="15">
        <v>0</v>
      </c>
      <c r="M1909" s="15">
        <f t="shared" si="32"/>
        <v>448861</v>
      </c>
      <c r="N1909" s="42" t="s">
        <v>17</v>
      </c>
      <c r="O1909" s="40"/>
      <c r="P1909" s="40" t="s">
        <v>4263</v>
      </c>
      <c r="Q1909" s="40" t="b">
        <v>0</v>
      </c>
      <c r="R1909" s="40" t="s">
        <v>4257</v>
      </c>
      <c r="S1909" s="40"/>
      <c r="T1909" s="40" t="e">
        <v>#N/A</v>
      </c>
      <c r="U1909" s="15">
        <v>0</v>
      </c>
      <c r="V1909" s="15">
        <v>0</v>
      </c>
      <c r="W1909" s="15">
        <v>0</v>
      </c>
      <c r="X1909" s="15"/>
      <c r="Y1909" s="15"/>
      <c r="Z1909" s="15">
        <v>0</v>
      </c>
      <c r="AA1909" s="15">
        <v>0</v>
      </c>
      <c r="AB1909" s="15">
        <v>0</v>
      </c>
      <c r="AC1909" s="15">
        <v>0</v>
      </c>
      <c r="AD1909" s="15">
        <v>0</v>
      </c>
      <c r="AE1909" s="40"/>
      <c r="AF1909" s="15">
        <v>0</v>
      </c>
      <c r="AG1909" s="40"/>
      <c r="AH1909" s="40"/>
      <c r="AI1909" s="40"/>
      <c r="AJ1909" s="15">
        <v>0</v>
      </c>
      <c r="AK1909" s="40"/>
      <c r="AL1909" s="40"/>
      <c r="AM1909" s="40"/>
      <c r="AN1909" s="41">
        <v>45504</v>
      </c>
    </row>
    <row r="1910" spans="1:40" x14ac:dyDescent="0.35">
      <c r="A1910" s="40">
        <v>835000972</v>
      </c>
      <c r="B1910" s="40" t="s">
        <v>0</v>
      </c>
      <c r="C1910" s="40" t="s">
        <v>1946</v>
      </c>
      <c r="D1910" s="40" t="s">
        <v>22</v>
      </c>
      <c r="E1910" s="40">
        <v>18591</v>
      </c>
      <c r="F1910" s="40" t="s">
        <v>1946</v>
      </c>
      <c r="G1910" s="40" t="s">
        <v>4054</v>
      </c>
      <c r="H1910" s="41">
        <v>45487.863321759272</v>
      </c>
      <c r="I1910" s="41">
        <v>45506.475325462961</v>
      </c>
      <c r="J1910" s="15">
        <v>260869</v>
      </c>
      <c r="K1910" s="12">
        <v>0</v>
      </c>
      <c r="L1910" s="15">
        <v>0</v>
      </c>
      <c r="M1910" s="15">
        <f t="shared" si="32"/>
        <v>260869</v>
      </c>
      <c r="N1910" s="42" t="s">
        <v>17</v>
      </c>
      <c r="O1910" s="40"/>
      <c r="P1910" s="40" t="s">
        <v>4263</v>
      </c>
      <c r="Q1910" s="40" t="b">
        <v>0</v>
      </c>
      <c r="R1910" s="40" t="s">
        <v>4257</v>
      </c>
      <c r="S1910" s="40"/>
      <c r="T1910" s="40" t="e">
        <v>#N/A</v>
      </c>
      <c r="U1910" s="15">
        <v>0</v>
      </c>
      <c r="V1910" s="15">
        <v>0</v>
      </c>
      <c r="W1910" s="15">
        <v>0</v>
      </c>
      <c r="X1910" s="15"/>
      <c r="Y1910" s="15"/>
      <c r="Z1910" s="15">
        <v>0</v>
      </c>
      <c r="AA1910" s="15">
        <v>0</v>
      </c>
      <c r="AB1910" s="15">
        <v>0</v>
      </c>
      <c r="AC1910" s="15">
        <v>0</v>
      </c>
      <c r="AD1910" s="15">
        <v>0</v>
      </c>
      <c r="AE1910" s="40"/>
      <c r="AF1910" s="15">
        <v>0</v>
      </c>
      <c r="AG1910" s="40"/>
      <c r="AH1910" s="40"/>
      <c r="AI1910" s="40"/>
      <c r="AJ1910" s="15">
        <v>0</v>
      </c>
      <c r="AK1910" s="40"/>
      <c r="AL1910" s="40"/>
      <c r="AM1910" s="40"/>
      <c r="AN1910" s="41">
        <v>45504</v>
      </c>
    </row>
    <row r="1911" spans="1:40" x14ac:dyDescent="0.35">
      <c r="A1911" s="40">
        <v>835000972</v>
      </c>
      <c r="B1911" s="40" t="s">
        <v>0</v>
      </c>
      <c r="C1911" s="40" t="s">
        <v>1947</v>
      </c>
      <c r="D1911" s="40" t="s">
        <v>22</v>
      </c>
      <c r="E1911" s="40">
        <v>18631</v>
      </c>
      <c r="F1911" s="40" t="s">
        <v>1947</v>
      </c>
      <c r="G1911" s="40" t="s">
        <v>4055</v>
      </c>
      <c r="H1911" s="41">
        <v>45488.345231469721</v>
      </c>
      <c r="I1911" s="41">
        <v>45506.475325462961</v>
      </c>
      <c r="J1911" s="15">
        <v>85400</v>
      </c>
      <c r="K1911" s="12">
        <v>0</v>
      </c>
      <c r="L1911" s="15">
        <v>0</v>
      </c>
      <c r="M1911" s="15">
        <f t="shared" si="32"/>
        <v>85400</v>
      </c>
      <c r="N1911" s="42" t="s">
        <v>17</v>
      </c>
      <c r="O1911" s="40"/>
      <c r="P1911" s="40" t="s">
        <v>4268</v>
      </c>
      <c r="Q1911" s="40" t="b">
        <v>0</v>
      </c>
      <c r="R1911" s="40" t="s">
        <v>4254</v>
      </c>
      <c r="S1911" s="40"/>
      <c r="T1911" s="40" t="e">
        <v>#N/A</v>
      </c>
      <c r="U1911" s="15">
        <v>85400</v>
      </c>
      <c r="V1911" s="15">
        <v>0</v>
      </c>
      <c r="W1911" s="15">
        <v>0</v>
      </c>
      <c r="X1911" s="15"/>
      <c r="Y1911" s="15"/>
      <c r="Z1911" s="15">
        <v>85400</v>
      </c>
      <c r="AA1911" s="15">
        <v>0</v>
      </c>
      <c r="AB1911" s="15">
        <v>0</v>
      </c>
      <c r="AC1911" s="15">
        <v>85400</v>
      </c>
      <c r="AD1911" s="15">
        <v>0</v>
      </c>
      <c r="AE1911" s="40"/>
      <c r="AF1911" s="15">
        <v>0</v>
      </c>
      <c r="AG1911" s="40"/>
      <c r="AH1911" s="40"/>
      <c r="AI1911" s="40"/>
      <c r="AJ1911" s="15">
        <v>0</v>
      </c>
      <c r="AK1911" s="40"/>
      <c r="AL1911" s="40"/>
      <c r="AM1911" s="40"/>
      <c r="AN1911" s="41">
        <v>45504</v>
      </c>
    </row>
    <row r="1912" spans="1:40" x14ac:dyDescent="0.35">
      <c r="A1912" s="40">
        <v>835000972</v>
      </c>
      <c r="B1912" s="40" t="s">
        <v>0</v>
      </c>
      <c r="C1912" s="40" t="s">
        <v>1948</v>
      </c>
      <c r="D1912" s="40" t="s">
        <v>22</v>
      </c>
      <c r="E1912" s="40">
        <v>18650</v>
      </c>
      <c r="F1912" s="40" t="s">
        <v>1948</v>
      </c>
      <c r="G1912" s="40" t="s">
        <v>4056</v>
      </c>
      <c r="H1912" s="41">
        <v>45488.425011574291</v>
      </c>
      <c r="I1912" s="41">
        <v>45506.475325462961</v>
      </c>
      <c r="J1912" s="15">
        <v>193475</v>
      </c>
      <c r="K1912" s="12">
        <v>0</v>
      </c>
      <c r="L1912" s="15">
        <v>0</v>
      </c>
      <c r="M1912" s="15">
        <f t="shared" si="32"/>
        <v>193475</v>
      </c>
      <c r="N1912" s="42" t="s">
        <v>17</v>
      </c>
      <c r="O1912" s="40"/>
      <c r="P1912" s="40" t="s">
        <v>4263</v>
      </c>
      <c r="Q1912" s="40" t="b">
        <v>0</v>
      </c>
      <c r="R1912" s="40" t="s">
        <v>4257</v>
      </c>
      <c r="S1912" s="40"/>
      <c r="T1912" s="40" t="e">
        <v>#N/A</v>
      </c>
      <c r="U1912" s="15">
        <v>0</v>
      </c>
      <c r="V1912" s="15">
        <v>0</v>
      </c>
      <c r="W1912" s="15">
        <v>0</v>
      </c>
      <c r="X1912" s="15"/>
      <c r="Y1912" s="15"/>
      <c r="Z1912" s="15">
        <v>0</v>
      </c>
      <c r="AA1912" s="15">
        <v>0</v>
      </c>
      <c r="AB1912" s="15">
        <v>0</v>
      </c>
      <c r="AC1912" s="15">
        <v>0</v>
      </c>
      <c r="AD1912" s="15">
        <v>0</v>
      </c>
      <c r="AE1912" s="40"/>
      <c r="AF1912" s="15">
        <v>0</v>
      </c>
      <c r="AG1912" s="40"/>
      <c r="AH1912" s="40"/>
      <c r="AI1912" s="40"/>
      <c r="AJ1912" s="15">
        <v>0</v>
      </c>
      <c r="AK1912" s="40"/>
      <c r="AL1912" s="40"/>
      <c r="AM1912" s="40"/>
      <c r="AN1912" s="41">
        <v>45504</v>
      </c>
    </row>
    <row r="1913" spans="1:40" x14ac:dyDescent="0.35">
      <c r="A1913" s="40">
        <v>835000972</v>
      </c>
      <c r="B1913" s="40" t="s">
        <v>0</v>
      </c>
      <c r="C1913" s="40" t="s">
        <v>1949</v>
      </c>
      <c r="D1913" s="40" t="s">
        <v>22</v>
      </c>
      <c r="E1913" s="40">
        <v>18689</v>
      </c>
      <c r="F1913" s="40" t="s">
        <v>1949</v>
      </c>
      <c r="G1913" s="40" t="s">
        <v>4057</v>
      </c>
      <c r="H1913" s="41">
        <v>45488.605520821642</v>
      </c>
      <c r="I1913" s="41">
        <v>45506.650402430554</v>
      </c>
      <c r="J1913" s="15">
        <v>89790</v>
      </c>
      <c r="K1913" s="12">
        <v>0</v>
      </c>
      <c r="L1913" s="15">
        <v>0</v>
      </c>
      <c r="M1913" s="15">
        <f t="shared" si="32"/>
        <v>89790</v>
      </c>
      <c r="N1913" s="42" t="s">
        <v>17</v>
      </c>
      <c r="O1913" s="40"/>
      <c r="P1913" s="40" t="s">
        <v>4263</v>
      </c>
      <c r="Q1913" s="40" t="b">
        <v>0</v>
      </c>
      <c r="R1913" s="40" t="s">
        <v>4257</v>
      </c>
      <c r="S1913" s="40"/>
      <c r="T1913" s="40" t="e">
        <v>#N/A</v>
      </c>
      <c r="U1913" s="15">
        <v>0</v>
      </c>
      <c r="V1913" s="15">
        <v>0</v>
      </c>
      <c r="W1913" s="15">
        <v>0</v>
      </c>
      <c r="X1913" s="15"/>
      <c r="Y1913" s="15"/>
      <c r="Z1913" s="15">
        <v>0</v>
      </c>
      <c r="AA1913" s="15">
        <v>0</v>
      </c>
      <c r="AB1913" s="15">
        <v>0</v>
      </c>
      <c r="AC1913" s="15">
        <v>0</v>
      </c>
      <c r="AD1913" s="15">
        <v>0</v>
      </c>
      <c r="AE1913" s="40"/>
      <c r="AF1913" s="15">
        <v>0</v>
      </c>
      <c r="AG1913" s="40"/>
      <c r="AH1913" s="40"/>
      <c r="AI1913" s="40"/>
      <c r="AJ1913" s="15">
        <v>0</v>
      </c>
      <c r="AK1913" s="40"/>
      <c r="AL1913" s="40"/>
      <c r="AM1913" s="40"/>
      <c r="AN1913" s="41">
        <v>45504</v>
      </c>
    </row>
    <row r="1914" spans="1:40" x14ac:dyDescent="0.35">
      <c r="A1914" s="40">
        <v>835000972</v>
      </c>
      <c r="B1914" s="40" t="s">
        <v>0</v>
      </c>
      <c r="C1914" s="40" t="s">
        <v>1950</v>
      </c>
      <c r="D1914" s="40" t="s">
        <v>22</v>
      </c>
      <c r="E1914" s="40">
        <v>18696</v>
      </c>
      <c r="F1914" s="40" t="s">
        <v>1950</v>
      </c>
      <c r="G1914" s="40" t="s">
        <v>4058</v>
      </c>
      <c r="H1914" s="41">
        <v>45488.64994212985</v>
      </c>
      <c r="I1914" s="41">
        <v>45506.650402430554</v>
      </c>
      <c r="J1914" s="15">
        <v>312041</v>
      </c>
      <c r="K1914" s="12">
        <v>0</v>
      </c>
      <c r="L1914" s="15">
        <v>0</v>
      </c>
      <c r="M1914" s="15">
        <f t="shared" si="32"/>
        <v>312041</v>
      </c>
      <c r="N1914" s="42" t="s">
        <v>17</v>
      </c>
      <c r="O1914" s="40"/>
      <c r="P1914" s="40" t="s">
        <v>4263</v>
      </c>
      <c r="Q1914" s="40" t="b">
        <v>0</v>
      </c>
      <c r="R1914" s="40" t="s">
        <v>4257</v>
      </c>
      <c r="S1914" s="40"/>
      <c r="T1914" s="40" t="e">
        <v>#N/A</v>
      </c>
      <c r="U1914" s="15">
        <v>0</v>
      </c>
      <c r="V1914" s="15">
        <v>0</v>
      </c>
      <c r="W1914" s="15">
        <v>0</v>
      </c>
      <c r="X1914" s="15"/>
      <c r="Y1914" s="15"/>
      <c r="Z1914" s="15">
        <v>0</v>
      </c>
      <c r="AA1914" s="15">
        <v>0</v>
      </c>
      <c r="AB1914" s="15">
        <v>0</v>
      </c>
      <c r="AC1914" s="15">
        <v>0</v>
      </c>
      <c r="AD1914" s="15">
        <v>0</v>
      </c>
      <c r="AE1914" s="40"/>
      <c r="AF1914" s="15">
        <v>0</v>
      </c>
      <c r="AG1914" s="40"/>
      <c r="AH1914" s="40"/>
      <c r="AI1914" s="40"/>
      <c r="AJ1914" s="15">
        <v>0</v>
      </c>
      <c r="AK1914" s="40"/>
      <c r="AL1914" s="40"/>
      <c r="AM1914" s="40"/>
      <c r="AN1914" s="41">
        <v>45504</v>
      </c>
    </row>
    <row r="1915" spans="1:40" x14ac:dyDescent="0.35">
      <c r="A1915" s="40">
        <v>835000972</v>
      </c>
      <c r="B1915" s="40" t="s">
        <v>0</v>
      </c>
      <c r="C1915" s="40" t="s">
        <v>1951</v>
      </c>
      <c r="D1915" s="40" t="s">
        <v>22</v>
      </c>
      <c r="E1915" s="40">
        <v>18697</v>
      </c>
      <c r="F1915" s="40" t="s">
        <v>1951</v>
      </c>
      <c r="G1915" s="40" t="s">
        <v>4059</v>
      </c>
      <c r="H1915" s="41">
        <v>45488.650381944608</v>
      </c>
      <c r="I1915" s="41">
        <v>45506.487731678244</v>
      </c>
      <c r="J1915" s="15">
        <v>89833</v>
      </c>
      <c r="K1915" s="12">
        <v>0</v>
      </c>
      <c r="L1915" s="15">
        <v>0</v>
      </c>
      <c r="M1915" s="15">
        <f t="shared" si="32"/>
        <v>89833</v>
      </c>
      <c r="N1915" s="42" t="s">
        <v>17</v>
      </c>
      <c r="O1915" s="40"/>
      <c r="P1915" s="40" t="s">
        <v>4263</v>
      </c>
      <c r="Q1915" s="40" t="b">
        <v>0</v>
      </c>
      <c r="R1915" s="40" t="s">
        <v>4257</v>
      </c>
      <c r="S1915" s="40"/>
      <c r="T1915" s="40" t="e">
        <v>#N/A</v>
      </c>
      <c r="U1915" s="15">
        <v>0</v>
      </c>
      <c r="V1915" s="15">
        <v>0</v>
      </c>
      <c r="W1915" s="15">
        <v>0</v>
      </c>
      <c r="X1915" s="15"/>
      <c r="Y1915" s="15"/>
      <c r="Z1915" s="15">
        <v>0</v>
      </c>
      <c r="AA1915" s="15">
        <v>0</v>
      </c>
      <c r="AB1915" s="15">
        <v>0</v>
      </c>
      <c r="AC1915" s="15">
        <v>0</v>
      </c>
      <c r="AD1915" s="15">
        <v>0</v>
      </c>
      <c r="AE1915" s="40"/>
      <c r="AF1915" s="15">
        <v>0</v>
      </c>
      <c r="AG1915" s="40"/>
      <c r="AH1915" s="40"/>
      <c r="AI1915" s="40"/>
      <c r="AJ1915" s="15">
        <v>0</v>
      </c>
      <c r="AK1915" s="40"/>
      <c r="AL1915" s="40"/>
      <c r="AM1915" s="40"/>
      <c r="AN1915" s="41">
        <v>45504</v>
      </c>
    </row>
    <row r="1916" spans="1:40" x14ac:dyDescent="0.35">
      <c r="A1916" s="40">
        <v>835000972</v>
      </c>
      <c r="B1916" s="40" t="s">
        <v>0</v>
      </c>
      <c r="C1916" s="40" t="s">
        <v>1952</v>
      </c>
      <c r="D1916" s="40" t="s">
        <v>22</v>
      </c>
      <c r="E1916" s="40">
        <v>18706</v>
      </c>
      <c r="F1916" s="40" t="s">
        <v>1952</v>
      </c>
      <c r="G1916" s="40" t="s">
        <v>4060</v>
      </c>
      <c r="H1916" s="41">
        <v>45488.679293970112</v>
      </c>
      <c r="I1916" s="41">
        <v>45506.475325462961</v>
      </c>
      <c r="J1916" s="15">
        <v>208179</v>
      </c>
      <c r="K1916" s="12">
        <v>0</v>
      </c>
      <c r="L1916" s="15">
        <v>0</v>
      </c>
      <c r="M1916" s="15">
        <f t="shared" si="32"/>
        <v>208179</v>
      </c>
      <c r="N1916" s="42" t="s">
        <v>17</v>
      </c>
      <c r="O1916" s="40"/>
      <c r="P1916" s="40" t="s">
        <v>4263</v>
      </c>
      <c r="Q1916" s="40" t="b">
        <v>0</v>
      </c>
      <c r="R1916" s="40" t="s">
        <v>4257</v>
      </c>
      <c r="S1916" s="40"/>
      <c r="T1916" s="40" t="e">
        <v>#N/A</v>
      </c>
      <c r="U1916" s="15">
        <v>0</v>
      </c>
      <c r="V1916" s="15">
        <v>0</v>
      </c>
      <c r="W1916" s="15">
        <v>0</v>
      </c>
      <c r="X1916" s="15"/>
      <c r="Y1916" s="15"/>
      <c r="Z1916" s="15">
        <v>0</v>
      </c>
      <c r="AA1916" s="15">
        <v>0</v>
      </c>
      <c r="AB1916" s="15">
        <v>0</v>
      </c>
      <c r="AC1916" s="15">
        <v>0</v>
      </c>
      <c r="AD1916" s="15">
        <v>0</v>
      </c>
      <c r="AE1916" s="40"/>
      <c r="AF1916" s="15">
        <v>0</v>
      </c>
      <c r="AG1916" s="40"/>
      <c r="AH1916" s="40"/>
      <c r="AI1916" s="40"/>
      <c r="AJ1916" s="15">
        <v>0</v>
      </c>
      <c r="AK1916" s="40"/>
      <c r="AL1916" s="40"/>
      <c r="AM1916" s="40"/>
      <c r="AN1916" s="41">
        <v>45504</v>
      </c>
    </row>
    <row r="1917" spans="1:40" x14ac:dyDescent="0.35">
      <c r="A1917" s="40">
        <v>835000972</v>
      </c>
      <c r="B1917" s="40" t="s">
        <v>0</v>
      </c>
      <c r="C1917" s="40" t="s">
        <v>1953</v>
      </c>
      <c r="D1917" s="40" t="s">
        <v>22</v>
      </c>
      <c r="E1917" s="40">
        <v>18708</v>
      </c>
      <c r="F1917" s="40" t="s">
        <v>1953</v>
      </c>
      <c r="G1917" s="40" t="s">
        <v>4061</v>
      </c>
      <c r="H1917" s="41">
        <v>45488.707002303097</v>
      </c>
      <c r="I1917" s="41">
        <v>45506.475325462961</v>
      </c>
      <c r="J1917" s="15">
        <v>376169</v>
      </c>
      <c r="K1917" s="12">
        <v>0</v>
      </c>
      <c r="L1917" s="15">
        <v>0</v>
      </c>
      <c r="M1917" s="15">
        <f t="shared" si="32"/>
        <v>376169</v>
      </c>
      <c r="N1917" s="42" t="s">
        <v>17</v>
      </c>
      <c r="O1917" s="40"/>
      <c r="P1917" s="40" t="s">
        <v>4263</v>
      </c>
      <c r="Q1917" s="40" t="b">
        <v>0</v>
      </c>
      <c r="R1917" s="40" t="s">
        <v>4257</v>
      </c>
      <c r="S1917" s="40"/>
      <c r="T1917" s="40" t="e">
        <v>#N/A</v>
      </c>
      <c r="U1917" s="15">
        <v>0</v>
      </c>
      <c r="V1917" s="15">
        <v>0</v>
      </c>
      <c r="W1917" s="15">
        <v>0</v>
      </c>
      <c r="X1917" s="15"/>
      <c r="Y1917" s="15"/>
      <c r="Z1917" s="15">
        <v>0</v>
      </c>
      <c r="AA1917" s="15">
        <v>0</v>
      </c>
      <c r="AB1917" s="15">
        <v>0</v>
      </c>
      <c r="AC1917" s="15">
        <v>0</v>
      </c>
      <c r="AD1917" s="15">
        <v>0</v>
      </c>
      <c r="AE1917" s="40"/>
      <c r="AF1917" s="15">
        <v>0</v>
      </c>
      <c r="AG1917" s="40"/>
      <c r="AH1917" s="40"/>
      <c r="AI1917" s="40"/>
      <c r="AJ1917" s="15">
        <v>0</v>
      </c>
      <c r="AK1917" s="40"/>
      <c r="AL1917" s="40"/>
      <c r="AM1917" s="40"/>
      <c r="AN1917" s="41">
        <v>45504</v>
      </c>
    </row>
    <row r="1918" spans="1:40" x14ac:dyDescent="0.35">
      <c r="A1918" s="40">
        <v>835000972</v>
      </c>
      <c r="B1918" s="40" t="s">
        <v>0</v>
      </c>
      <c r="C1918" s="40" t="s">
        <v>1954</v>
      </c>
      <c r="D1918" s="40" t="s">
        <v>22</v>
      </c>
      <c r="E1918" s="40">
        <v>18710</v>
      </c>
      <c r="F1918" s="40" t="s">
        <v>1954</v>
      </c>
      <c r="G1918" s="40" t="s">
        <v>4062</v>
      </c>
      <c r="H1918" s="41">
        <v>45488.733553229365</v>
      </c>
      <c r="I1918" s="41">
        <v>45506.475325462961</v>
      </c>
      <c r="J1918" s="15">
        <v>39000</v>
      </c>
      <c r="K1918" s="12">
        <v>0</v>
      </c>
      <c r="L1918" s="15">
        <v>0</v>
      </c>
      <c r="M1918" s="15">
        <f t="shared" si="32"/>
        <v>39000</v>
      </c>
      <c r="N1918" s="42" t="s">
        <v>17</v>
      </c>
      <c r="O1918" s="40"/>
      <c r="P1918" s="40" t="s">
        <v>4270</v>
      </c>
      <c r="Q1918" s="40" t="b">
        <v>0</v>
      </c>
      <c r="R1918" s="40" t="s">
        <v>4256</v>
      </c>
      <c r="S1918" s="40"/>
      <c r="T1918" s="40" t="e">
        <v>#N/A</v>
      </c>
      <c r="U1918" s="15">
        <v>39000</v>
      </c>
      <c r="V1918" s="15">
        <v>0</v>
      </c>
      <c r="W1918" s="15">
        <v>4200</v>
      </c>
      <c r="X1918" s="15" t="s">
        <v>4485</v>
      </c>
      <c r="Y1918" s="15"/>
      <c r="Z1918" s="15">
        <v>39000</v>
      </c>
      <c r="AA1918" s="15">
        <v>0</v>
      </c>
      <c r="AB1918" s="15">
        <v>0</v>
      </c>
      <c r="AC1918" s="15">
        <v>34800</v>
      </c>
      <c r="AD1918" s="15">
        <v>0</v>
      </c>
      <c r="AE1918" s="40"/>
      <c r="AF1918" s="15">
        <v>0</v>
      </c>
      <c r="AG1918" s="40"/>
      <c r="AH1918" s="40"/>
      <c r="AI1918" s="40"/>
      <c r="AJ1918" s="15">
        <v>0</v>
      </c>
      <c r="AK1918" s="40"/>
      <c r="AL1918" s="40"/>
      <c r="AM1918" s="40"/>
      <c r="AN1918" s="41">
        <v>45504</v>
      </c>
    </row>
    <row r="1919" spans="1:40" x14ac:dyDescent="0.35">
      <c r="A1919" s="40">
        <v>835000972</v>
      </c>
      <c r="B1919" s="40" t="s">
        <v>0</v>
      </c>
      <c r="C1919" s="40" t="s">
        <v>1955</v>
      </c>
      <c r="D1919" s="40" t="s">
        <v>22</v>
      </c>
      <c r="E1919" s="40">
        <v>18715</v>
      </c>
      <c r="F1919" s="40" t="s">
        <v>1955</v>
      </c>
      <c r="G1919" s="40" t="s">
        <v>4063</v>
      </c>
      <c r="H1919" s="41">
        <v>45488.768553229049</v>
      </c>
      <c r="I1919" s="41">
        <v>45506.475325462961</v>
      </c>
      <c r="J1919" s="15">
        <v>174479</v>
      </c>
      <c r="K1919" s="12">
        <v>0</v>
      </c>
      <c r="L1919" s="15">
        <v>0</v>
      </c>
      <c r="M1919" s="15">
        <f t="shared" si="32"/>
        <v>174479</v>
      </c>
      <c r="N1919" s="42" t="s">
        <v>17</v>
      </c>
      <c r="O1919" s="40"/>
      <c r="P1919" s="40" t="s">
        <v>4263</v>
      </c>
      <c r="Q1919" s="40" t="b">
        <v>0</v>
      </c>
      <c r="R1919" s="40" t="s">
        <v>4258</v>
      </c>
      <c r="S1919" s="40"/>
      <c r="T1919" s="40" t="e">
        <v>#N/A</v>
      </c>
      <c r="U1919" s="15">
        <v>0</v>
      </c>
      <c r="V1919" s="15">
        <v>0</v>
      </c>
      <c r="W1919" s="15">
        <v>0</v>
      </c>
      <c r="X1919" s="15"/>
      <c r="Y1919" s="15"/>
      <c r="Z1919" s="15">
        <v>0</v>
      </c>
      <c r="AA1919" s="15">
        <v>0</v>
      </c>
      <c r="AB1919" s="15">
        <v>0</v>
      </c>
      <c r="AC1919" s="15">
        <v>0</v>
      </c>
      <c r="AD1919" s="15">
        <v>0</v>
      </c>
      <c r="AE1919" s="40"/>
      <c r="AF1919" s="15">
        <v>0</v>
      </c>
      <c r="AG1919" s="40"/>
      <c r="AH1919" s="40"/>
      <c r="AI1919" s="40"/>
      <c r="AJ1919" s="15">
        <v>0</v>
      </c>
      <c r="AK1919" s="40"/>
      <c r="AL1919" s="40"/>
      <c r="AM1919" s="40"/>
      <c r="AN1919" s="41">
        <v>45504</v>
      </c>
    </row>
    <row r="1920" spans="1:40" x14ac:dyDescent="0.35">
      <c r="A1920" s="40">
        <v>835000972</v>
      </c>
      <c r="B1920" s="40" t="s">
        <v>0</v>
      </c>
      <c r="C1920" s="40" t="s">
        <v>1956</v>
      </c>
      <c r="D1920" s="40" t="s">
        <v>22</v>
      </c>
      <c r="E1920" s="40">
        <v>18739</v>
      </c>
      <c r="F1920" s="40" t="s">
        <v>1956</v>
      </c>
      <c r="G1920" s="40" t="s">
        <v>4064</v>
      </c>
      <c r="H1920" s="41">
        <v>45488.891284722369</v>
      </c>
      <c r="I1920" s="41">
        <v>45506.475325462961</v>
      </c>
      <c r="J1920" s="15">
        <v>301471</v>
      </c>
      <c r="K1920" s="12">
        <v>0</v>
      </c>
      <c r="L1920" s="15">
        <v>0</v>
      </c>
      <c r="M1920" s="15">
        <f t="shared" si="32"/>
        <v>301471</v>
      </c>
      <c r="N1920" s="42" t="s">
        <v>17</v>
      </c>
      <c r="O1920" s="40"/>
      <c r="P1920" s="40" t="s">
        <v>4263</v>
      </c>
      <c r="Q1920" s="40" t="b">
        <v>0</v>
      </c>
      <c r="R1920" s="40" t="s">
        <v>4257</v>
      </c>
      <c r="S1920" s="40"/>
      <c r="T1920" s="40" t="e">
        <v>#N/A</v>
      </c>
      <c r="U1920" s="15">
        <v>0</v>
      </c>
      <c r="V1920" s="15">
        <v>0</v>
      </c>
      <c r="W1920" s="15">
        <v>0</v>
      </c>
      <c r="X1920" s="15"/>
      <c r="Y1920" s="15"/>
      <c r="Z1920" s="15">
        <v>0</v>
      </c>
      <c r="AA1920" s="15">
        <v>0</v>
      </c>
      <c r="AB1920" s="15">
        <v>0</v>
      </c>
      <c r="AC1920" s="15">
        <v>0</v>
      </c>
      <c r="AD1920" s="15">
        <v>0</v>
      </c>
      <c r="AE1920" s="40"/>
      <c r="AF1920" s="15">
        <v>0</v>
      </c>
      <c r="AG1920" s="40"/>
      <c r="AH1920" s="40"/>
      <c r="AI1920" s="40"/>
      <c r="AJ1920" s="15">
        <v>0</v>
      </c>
      <c r="AK1920" s="40"/>
      <c r="AL1920" s="40"/>
      <c r="AM1920" s="40"/>
      <c r="AN1920" s="41">
        <v>45504</v>
      </c>
    </row>
    <row r="1921" spans="1:40" x14ac:dyDescent="0.35">
      <c r="A1921" s="40">
        <v>835000972</v>
      </c>
      <c r="B1921" s="40" t="s">
        <v>0</v>
      </c>
      <c r="C1921" s="40" t="s">
        <v>1957</v>
      </c>
      <c r="D1921" s="40" t="s">
        <v>22</v>
      </c>
      <c r="E1921" s="40">
        <v>18740</v>
      </c>
      <c r="F1921" s="40" t="s">
        <v>1957</v>
      </c>
      <c r="G1921" s="40" t="s">
        <v>4065</v>
      </c>
      <c r="H1921" s="41">
        <v>45488.892824074253</v>
      </c>
      <c r="I1921" s="41">
        <v>45506.475325462961</v>
      </c>
      <c r="J1921" s="15">
        <v>180800</v>
      </c>
      <c r="K1921" s="12">
        <v>0</v>
      </c>
      <c r="L1921" s="15">
        <v>0</v>
      </c>
      <c r="M1921" s="15">
        <f t="shared" si="32"/>
        <v>180800</v>
      </c>
      <c r="N1921" s="42" t="s">
        <v>17</v>
      </c>
      <c r="O1921" s="40"/>
      <c r="P1921" s="40" t="s">
        <v>4263</v>
      </c>
      <c r="Q1921" s="40" t="b">
        <v>0</v>
      </c>
      <c r="R1921" s="40" t="s">
        <v>4257</v>
      </c>
      <c r="S1921" s="40"/>
      <c r="T1921" s="40" t="e">
        <v>#N/A</v>
      </c>
      <c r="U1921" s="15">
        <v>0</v>
      </c>
      <c r="V1921" s="15">
        <v>0</v>
      </c>
      <c r="W1921" s="15">
        <v>0</v>
      </c>
      <c r="X1921" s="15"/>
      <c r="Y1921" s="15"/>
      <c r="Z1921" s="15">
        <v>0</v>
      </c>
      <c r="AA1921" s="15">
        <v>0</v>
      </c>
      <c r="AB1921" s="15">
        <v>0</v>
      </c>
      <c r="AC1921" s="15">
        <v>0</v>
      </c>
      <c r="AD1921" s="15">
        <v>0</v>
      </c>
      <c r="AE1921" s="40"/>
      <c r="AF1921" s="15">
        <v>0</v>
      </c>
      <c r="AG1921" s="40"/>
      <c r="AH1921" s="40"/>
      <c r="AI1921" s="40"/>
      <c r="AJ1921" s="15">
        <v>0</v>
      </c>
      <c r="AK1921" s="40"/>
      <c r="AL1921" s="40"/>
      <c r="AM1921" s="40"/>
      <c r="AN1921" s="41">
        <v>45504</v>
      </c>
    </row>
    <row r="1922" spans="1:40" x14ac:dyDescent="0.35">
      <c r="A1922" s="40">
        <v>835000972</v>
      </c>
      <c r="B1922" s="40" t="s">
        <v>0</v>
      </c>
      <c r="C1922" s="40" t="s">
        <v>1958</v>
      </c>
      <c r="D1922" s="40" t="s">
        <v>22</v>
      </c>
      <c r="E1922" s="40">
        <v>18741</v>
      </c>
      <c r="F1922" s="40" t="s">
        <v>1958</v>
      </c>
      <c r="G1922" s="40" t="s">
        <v>4066</v>
      </c>
      <c r="H1922" s="41">
        <v>45488.895162037108</v>
      </c>
      <c r="I1922" s="41">
        <v>45506.475325462961</v>
      </c>
      <c r="J1922" s="15">
        <v>105821</v>
      </c>
      <c r="K1922" s="12">
        <v>0</v>
      </c>
      <c r="L1922" s="15">
        <v>0</v>
      </c>
      <c r="M1922" s="15">
        <f t="shared" si="32"/>
        <v>105821</v>
      </c>
      <c r="N1922" s="42" t="s">
        <v>17</v>
      </c>
      <c r="O1922" s="40"/>
      <c r="P1922" s="40" t="s">
        <v>4263</v>
      </c>
      <c r="Q1922" s="40" t="b">
        <v>0</v>
      </c>
      <c r="R1922" s="40" t="s">
        <v>4257</v>
      </c>
      <c r="S1922" s="40"/>
      <c r="T1922" s="40" t="e">
        <v>#N/A</v>
      </c>
      <c r="U1922" s="15">
        <v>0</v>
      </c>
      <c r="V1922" s="15">
        <v>0</v>
      </c>
      <c r="W1922" s="15">
        <v>0</v>
      </c>
      <c r="X1922" s="15"/>
      <c r="Y1922" s="15"/>
      <c r="Z1922" s="15">
        <v>0</v>
      </c>
      <c r="AA1922" s="15">
        <v>0</v>
      </c>
      <c r="AB1922" s="15">
        <v>0</v>
      </c>
      <c r="AC1922" s="15">
        <v>0</v>
      </c>
      <c r="AD1922" s="15">
        <v>0</v>
      </c>
      <c r="AE1922" s="40"/>
      <c r="AF1922" s="15">
        <v>0</v>
      </c>
      <c r="AG1922" s="40"/>
      <c r="AH1922" s="40"/>
      <c r="AI1922" s="40"/>
      <c r="AJ1922" s="15">
        <v>0</v>
      </c>
      <c r="AK1922" s="40"/>
      <c r="AL1922" s="40"/>
      <c r="AM1922" s="40"/>
      <c r="AN1922" s="41">
        <v>45504</v>
      </c>
    </row>
    <row r="1923" spans="1:40" x14ac:dyDescent="0.35">
      <c r="A1923" s="40">
        <v>835000972</v>
      </c>
      <c r="B1923" s="40" t="s">
        <v>0</v>
      </c>
      <c r="C1923" s="40" t="s">
        <v>1959</v>
      </c>
      <c r="D1923" s="40" t="s">
        <v>22</v>
      </c>
      <c r="E1923" s="40">
        <v>18742</v>
      </c>
      <c r="F1923" s="40" t="s">
        <v>1959</v>
      </c>
      <c r="G1923" s="40" t="s">
        <v>4067</v>
      </c>
      <c r="H1923" s="41">
        <v>45488.899687500205</v>
      </c>
      <c r="I1923" s="41">
        <v>45506.475325462961</v>
      </c>
      <c r="J1923" s="15">
        <v>296385</v>
      </c>
      <c r="K1923" s="12">
        <v>0</v>
      </c>
      <c r="L1923" s="15">
        <v>0</v>
      </c>
      <c r="M1923" s="15">
        <f t="shared" si="32"/>
        <v>296385</v>
      </c>
      <c r="N1923" s="42" t="s">
        <v>17</v>
      </c>
      <c r="O1923" s="40"/>
      <c r="P1923" s="40" t="s">
        <v>4263</v>
      </c>
      <c r="Q1923" s="40" t="b">
        <v>0</v>
      </c>
      <c r="R1923" s="40" t="s">
        <v>4257</v>
      </c>
      <c r="S1923" s="40"/>
      <c r="T1923" s="40" t="e">
        <v>#N/A</v>
      </c>
      <c r="U1923" s="15">
        <v>0</v>
      </c>
      <c r="V1923" s="15">
        <v>0</v>
      </c>
      <c r="W1923" s="15">
        <v>0</v>
      </c>
      <c r="X1923" s="15"/>
      <c r="Y1923" s="15"/>
      <c r="Z1923" s="15">
        <v>0</v>
      </c>
      <c r="AA1923" s="15">
        <v>0</v>
      </c>
      <c r="AB1923" s="15">
        <v>0</v>
      </c>
      <c r="AC1923" s="15">
        <v>0</v>
      </c>
      <c r="AD1923" s="15">
        <v>0</v>
      </c>
      <c r="AE1923" s="40"/>
      <c r="AF1923" s="15">
        <v>0</v>
      </c>
      <c r="AG1923" s="40"/>
      <c r="AH1923" s="40"/>
      <c r="AI1923" s="40"/>
      <c r="AJ1923" s="15">
        <v>0</v>
      </c>
      <c r="AK1923" s="40"/>
      <c r="AL1923" s="40"/>
      <c r="AM1923" s="40"/>
      <c r="AN1923" s="41">
        <v>45504</v>
      </c>
    </row>
    <row r="1924" spans="1:40" x14ac:dyDescent="0.35">
      <c r="A1924" s="40">
        <v>835000972</v>
      </c>
      <c r="B1924" s="40" t="s">
        <v>0</v>
      </c>
      <c r="C1924" s="40" t="s">
        <v>1960</v>
      </c>
      <c r="D1924" s="40" t="s">
        <v>22</v>
      </c>
      <c r="E1924" s="40">
        <v>18743</v>
      </c>
      <c r="F1924" s="40" t="s">
        <v>1960</v>
      </c>
      <c r="G1924" s="40" t="s">
        <v>4068</v>
      </c>
      <c r="H1924" s="41">
        <v>45488.902164340485</v>
      </c>
      <c r="I1924" s="41">
        <v>45506.475325462961</v>
      </c>
      <c r="J1924" s="15">
        <v>101404</v>
      </c>
      <c r="K1924" s="12">
        <v>0</v>
      </c>
      <c r="L1924" s="15">
        <v>0</v>
      </c>
      <c r="M1924" s="15">
        <f t="shared" ref="M1924:M1987" si="34">+J1924-K1924-L1924</f>
        <v>101404</v>
      </c>
      <c r="N1924" s="42" t="s">
        <v>17</v>
      </c>
      <c r="O1924" s="40"/>
      <c r="P1924" s="40" t="s">
        <v>4263</v>
      </c>
      <c r="Q1924" s="40" t="b">
        <v>0</v>
      </c>
      <c r="R1924" s="40" t="s">
        <v>4257</v>
      </c>
      <c r="S1924" s="40"/>
      <c r="T1924" s="40" t="e">
        <v>#N/A</v>
      </c>
      <c r="U1924" s="15">
        <v>0</v>
      </c>
      <c r="V1924" s="15">
        <v>0</v>
      </c>
      <c r="W1924" s="15">
        <v>0</v>
      </c>
      <c r="X1924" s="15"/>
      <c r="Y1924" s="15"/>
      <c r="Z1924" s="15">
        <v>0</v>
      </c>
      <c r="AA1924" s="15">
        <v>0</v>
      </c>
      <c r="AB1924" s="15">
        <v>0</v>
      </c>
      <c r="AC1924" s="15">
        <v>0</v>
      </c>
      <c r="AD1924" s="15">
        <v>0</v>
      </c>
      <c r="AE1924" s="40"/>
      <c r="AF1924" s="15">
        <v>0</v>
      </c>
      <c r="AG1924" s="40"/>
      <c r="AH1924" s="40"/>
      <c r="AI1924" s="40"/>
      <c r="AJ1924" s="15">
        <v>0</v>
      </c>
      <c r="AK1924" s="40"/>
      <c r="AL1924" s="40"/>
      <c r="AM1924" s="40"/>
      <c r="AN1924" s="41">
        <v>45504</v>
      </c>
    </row>
    <row r="1925" spans="1:40" x14ac:dyDescent="0.35">
      <c r="A1925" s="40">
        <v>835000972</v>
      </c>
      <c r="B1925" s="40" t="s">
        <v>0</v>
      </c>
      <c r="C1925" s="40" t="s">
        <v>1961</v>
      </c>
      <c r="D1925" s="40" t="s">
        <v>22</v>
      </c>
      <c r="E1925" s="40">
        <v>18744</v>
      </c>
      <c r="F1925" s="40" t="s">
        <v>1961</v>
      </c>
      <c r="G1925" s="40" t="s">
        <v>4069</v>
      </c>
      <c r="H1925" s="41">
        <v>45488.905567117967</v>
      </c>
      <c r="I1925" s="41">
        <v>45506.650402430554</v>
      </c>
      <c r="J1925" s="15">
        <v>99147</v>
      </c>
      <c r="K1925" s="12">
        <v>0</v>
      </c>
      <c r="L1925" s="15">
        <v>0</v>
      </c>
      <c r="M1925" s="15">
        <f t="shared" si="34"/>
        <v>99147</v>
      </c>
      <c r="N1925" s="42" t="s">
        <v>17</v>
      </c>
      <c r="O1925" s="40"/>
      <c r="P1925" s="40" t="s">
        <v>4263</v>
      </c>
      <c r="Q1925" s="40" t="b">
        <v>0</v>
      </c>
      <c r="R1925" s="40" t="s">
        <v>4257</v>
      </c>
      <c r="S1925" s="40"/>
      <c r="T1925" s="40" t="e">
        <v>#N/A</v>
      </c>
      <c r="U1925" s="15">
        <v>0</v>
      </c>
      <c r="V1925" s="15">
        <v>0</v>
      </c>
      <c r="W1925" s="15">
        <v>0</v>
      </c>
      <c r="X1925" s="15"/>
      <c r="Y1925" s="15"/>
      <c r="Z1925" s="15">
        <v>0</v>
      </c>
      <c r="AA1925" s="15">
        <v>0</v>
      </c>
      <c r="AB1925" s="15">
        <v>0</v>
      </c>
      <c r="AC1925" s="15">
        <v>0</v>
      </c>
      <c r="AD1925" s="15">
        <v>0</v>
      </c>
      <c r="AE1925" s="40"/>
      <c r="AF1925" s="15">
        <v>0</v>
      </c>
      <c r="AG1925" s="40"/>
      <c r="AH1925" s="40"/>
      <c r="AI1925" s="40"/>
      <c r="AJ1925" s="15">
        <v>0</v>
      </c>
      <c r="AK1925" s="40"/>
      <c r="AL1925" s="40"/>
      <c r="AM1925" s="40"/>
      <c r="AN1925" s="41">
        <v>45504</v>
      </c>
    </row>
    <row r="1926" spans="1:40" x14ac:dyDescent="0.35">
      <c r="A1926" s="40">
        <v>835000972</v>
      </c>
      <c r="B1926" s="40" t="s">
        <v>0</v>
      </c>
      <c r="C1926" s="40" t="s">
        <v>1962</v>
      </c>
      <c r="D1926" s="40" t="s">
        <v>22</v>
      </c>
      <c r="E1926" s="40">
        <v>18746</v>
      </c>
      <c r="F1926" s="40" t="s">
        <v>1962</v>
      </c>
      <c r="G1926" s="40" t="s">
        <v>4070</v>
      </c>
      <c r="H1926" s="41">
        <v>45488.915185173508</v>
      </c>
      <c r="I1926" s="41">
        <v>45506.475325462961</v>
      </c>
      <c r="J1926" s="15">
        <v>399775</v>
      </c>
      <c r="K1926" s="12">
        <v>0</v>
      </c>
      <c r="L1926" s="15">
        <v>0</v>
      </c>
      <c r="M1926" s="15">
        <f t="shared" si="34"/>
        <v>399775</v>
      </c>
      <c r="N1926" s="42" t="s">
        <v>17</v>
      </c>
      <c r="O1926" s="40"/>
      <c r="P1926" s="40" t="s">
        <v>4263</v>
      </c>
      <c r="Q1926" s="40" t="b">
        <v>0</v>
      </c>
      <c r="R1926" s="40" t="s">
        <v>4257</v>
      </c>
      <c r="S1926" s="40"/>
      <c r="T1926" s="40" t="e">
        <v>#N/A</v>
      </c>
      <c r="U1926" s="15">
        <v>0</v>
      </c>
      <c r="V1926" s="15">
        <v>0</v>
      </c>
      <c r="W1926" s="15">
        <v>0</v>
      </c>
      <c r="X1926" s="15"/>
      <c r="Y1926" s="15"/>
      <c r="Z1926" s="15">
        <v>0</v>
      </c>
      <c r="AA1926" s="15">
        <v>0</v>
      </c>
      <c r="AB1926" s="15">
        <v>0</v>
      </c>
      <c r="AC1926" s="15">
        <v>0</v>
      </c>
      <c r="AD1926" s="15">
        <v>0</v>
      </c>
      <c r="AE1926" s="40"/>
      <c r="AF1926" s="15">
        <v>0</v>
      </c>
      <c r="AG1926" s="40"/>
      <c r="AH1926" s="40"/>
      <c r="AI1926" s="40"/>
      <c r="AJ1926" s="15">
        <v>0</v>
      </c>
      <c r="AK1926" s="40"/>
      <c r="AL1926" s="40"/>
      <c r="AM1926" s="40"/>
      <c r="AN1926" s="41">
        <v>45504</v>
      </c>
    </row>
    <row r="1927" spans="1:40" x14ac:dyDescent="0.35">
      <c r="A1927" s="40">
        <v>835000972</v>
      </c>
      <c r="B1927" s="40" t="s">
        <v>0</v>
      </c>
      <c r="C1927" s="40" t="s">
        <v>1963</v>
      </c>
      <c r="D1927" s="40" t="s">
        <v>22</v>
      </c>
      <c r="E1927" s="40">
        <v>18747</v>
      </c>
      <c r="F1927" s="40" t="s">
        <v>1963</v>
      </c>
      <c r="G1927" s="40" t="s">
        <v>4071</v>
      </c>
      <c r="H1927" s="41">
        <v>45488.917384259403</v>
      </c>
      <c r="I1927" s="41">
        <v>45506.475325462961</v>
      </c>
      <c r="J1927" s="15">
        <v>180800</v>
      </c>
      <c r="K1927" s="12">
        <v>0</v>
      </c>
      <c r="L1927" s="15">
        <v>0</v>
      </c>
      <c r="M1927" s="15">
        <f t="shared" si="34"/>
        <v>180800</v>
      </c>
      <c r="N1927" s="42" t="s">
        <v>17</v>
      </c>
      <c r="O1927" s="40"/>
      <c r="P1927" s="40" t="s">
        <v>4263</v>
      </c>
      <c r="Q1927" s="40" t="b">
        <v>0</v>
      </c>
      <c r="R1927" s="40" t="s">
        <v>4257</v>
      </c>
      <c r="S1927" s="40"/>
      <c r="T1927" s="40" t="e">
        <v>#N/A</v>
      </c>
      <c r="U1927" s="15">
        <v>0</v>
      </c>
      <c r="V1927" s="15">
        <v>0</v>
      </c>
      <c r="W1927" s="15">
        <v>0</v>
      </c>
      <c r="X1927" s="15"/>
      <c r="Y1927" s="15"/>
      <c r="Z1927" s="15">
        <v>0</v>
      </c>
      <c r="AA1927" s="15">
        <v>0</v>
      </c>
      <c r="AB1927" s="15">
        <v>0</v>
      </c>
      <c r="AC1927" s="15">
        <v>0</v>
      </c>
      <c r="AD1927" s="15">
        <v>0</v>
      </c>
      <c r="AE1927" s="40"/>
      <c r="AF1927" s="15">
        <v>0</v>
      </c>
      <c r="AG1927" s="40"/>
      <c r="AH1927" s="40"/>
      <c r="AI1927" s="40"/>
      <c r="AJ1927" s="15">
        <v>0</v>
      </c>
      <c r="AK1927" s="40"/>
      <c r="AL1927" s="40"/>
      <c r="AM1927" s="40"/>
      <c r="AN1927" s="41">
        <v>45504</v>
      </c>
    </row>
    <row r="1928" spans="1:40" x14ac:dyDescent="0.35">
      <c r="A1928" s="40">
        <v>835000972</v>
      </c>
      <c r="B1928" s="40" t="s">
        <v>0</v>
      </c>
      <c r="C1928" s="40" t="s">
        <v>1964</v>
      </c>
      <c r="D1928" s="40" t="s">
        <v>22</v>
      </c>
      <c r="E1928" s="40">
        <v>18797</v>
      </c>
      <c r="F1928" s="40" t="s">
        <v>1964</v>
      </c>
      <c r="G1928" s="40" t="s">
        <v>4072</v>
      </c>
      <c r="H1928" s="41">
        <v>45489.33430555556</v>
      </c>
      <c r="I1928" s="41">
        <v>45506.650402430554</v>
      </c>
      <c r="J1928" s="15">
        <v>283255</v>
      </c>
      <c r="K1928" s="12">
        <v>0</v>
      </c>
      <c r="L1928" s="15">
        <v>0</v>
      </c>
      <c r="M1928" s="15">
        <f t="shared" si="34"/>
        <v>283255</v>
      </c>
      <c r="N1928" s="42" t="s">
        <v>17</v>
      </c>
      <c r="O1928" s="40"/>
      <c r="P1928" s="40" t="s">
        <v>4263</v>
      </c>
      <c r="Q1928" s="40" t="b">
        <v>0</v>
      </c>
      <c r="R1928" s="40" t="s">
        <v>4257</v>
      </c>
      <c r="S1928" s="40"/>
      <c r="T1928" s="40" t="e">
        <v>#N/A</v>
      </c>
      <c r="U1928" s="15">
        <v>0</v>
      </c>
      <c r="V1928" s="15">
        <v>0</v>
      </c>
      <c r="W1928" s="15">
        <v>0</v>
      </c>
      <c r="X1928" s="15"/>
      <c r="Y1928" s="15"/>
      <c r="Z1928" s="15">
        <v>0</v>
      </c>
      <c r="AA1928" s="15">
        <v>0</v>
      </c>
      <c r="AB1928" s="15">
        <v>0</v>
      </c>
      <c r="AC1928" s="15">
        <v>0</v>
      </c>
      <c r="AD1928" s="15">
        <v>0</v>
      </c>
      <c r="AE1928" s="40"/>
      <c r="AF1928" s="15">
        <v>0</v>
      </c>
      <c r="AG1928" s="40"/>
      <c r="AH1928" s="40"/>
      <c r="AI1928" s="40"/>
      <c r="AJ1928" s="15">
        <v>0</v>
      </c>
      <c r="AK1928" s="40"/>
      <c r="AL1928" s="40"/>
      <c r="AM1928" s="40"/>
      <c r="AN1928" s="41">
        <v>45504</v>
      </c>
    </row>
    <row r="1929" spans="1:40" x14ac:dyDescent="0.35">
      <c r="A1929" s="40">
        <v>835000972</v>
      </c>
      <c r="B1929" s="40" t="s">
        <v>0</v>
      </c>
      <c r="C1929" s="40" t="s">
        <v>1965</v>
      </c>
      <c r="D1929" s="40" t="s">
        <v>22</v>
      </c>
      <c r="E1929" s="40">
        <v>18799</v>
      </c>
      <c r="F1929" s="40" t="s">
        <v>1965</v>
      </c>
      <c r="G1929" s="40" t="s">
        <v>4073</v>
      </c>
      <c r="H1929" s="41">
        <v>45489.339872685261</v>
      </c>
      <c r="I1929" s="41">
        <v>45506.475325462961</v>
      </c>
      <c r="J1929" s="15">
        <v>316300</v>
      </c>
      <c r="K1929" s="12">
        <v>0</v>
      </c>
      <c r="L1929" s="15">
        <v>0</v>
      </c>
      <c r="M1929" s="15">
        <f t="shared" si="34"/>
        <v>316300</v>
      </c>
      <c r="N1929" s="42" t="s">
        <v>17</v>
      </c>
      <c r="O1929" s="40"/>
      <c r="P1929" s="40" t="s">
        <v>4263</v>
      </c>
      <c r="Q1929" s="40" t="b">
        <v>0</v>
      </c>
      <c r="R1929" s="40" t="s">
        <v>4257</v>
      </c>
      <c r="S1929" s="40"/>
      <c r="T1929" s="40" t="e">
        <v>#N/A</v>
      </c>
      <c r="U1929" s="15">
        <v>0</v>
      </c>
      <c r="V1929" s="15">
        <v>0</v>
      </c>
      <c r="W1929" s="15">
        <v>0</v>
      </c>
      <c r="X1929" s="15"/>
      <c r="Y1929" s="15"/>
      <c r="Z1929" s="15">
        <v>0</v>
      </c>
      <c r="AA1929" s="15">
        <v>0</v>
      </c>
      <c r="AB1929" s="15">
        <v>0</v>
      </c>
      <c r="AC1929" s="15">
        <v>0</v>
      </c>
      <c r="AD1929" s="15">
        <v>0</v>
      </c>
      <c r="AE1929" s="40"/>
      <c r="AF1929" s="15">
        <v>0</v>
      </c>
      <c r="AG1929" s="40"/>
      <c r="AH1929" s="40"/>
      <c r="AI1929" s="40"/>
      <c r="AJ1929" s="15">
        <v>0</v>
      </c>
      <c r="AK1929" s="40"/>
      <c r="AL1929" s="40"/>
      <c r="AM1929" s="40"/>
      <c r="AN1929" s="41">
        <v>45504</v>
      </c>
    </row>
    <row r="1930" spans="1:40" x14ac:dyDescent="0.35">
      <c r="A1930" s="40">
        <v>835000972</v>
      </c>
      <c r="B1930" s="40" t="s">
        <v>0</v>
      </c>
      <c r="C1930" s="40" t="s">
        <v>1966</v>
      </c>
      <c r="D1930" s="40" t="s">
        <v>22</v>
      </c>
      <c r="E1930" s="40">
        <v>18801</v>
      </c>
      <c r="F1930" s="40" t="s">
        <v>1966</v>
      </c>
      <c r="G1930" s="40" t="s">
        <v>4074</v>
      </c>
      <c r="H1930" s="41">
        <v>45489.342280092649</v>
      </c>
      <c r="I1930" s="41">
        <v>45506.475325462961</v>
      </c>
      <c r="J1930" s="15">
        <v>122168</v>
      </c>
      <c r="K1930" s="12">
        <v>0</v>
      </c>
      <c r="L1930" s="15">
        <v>0</v>
      </c>
      <c r="M1930" s="15">
        <f t="shared" si="34"/>
        <v>122168</v>
      </c>
      <c r="N1930" s="42" t="s">
        <v>17</v>
      </c>
      <c r="O1930" s="40"/>
      <c r="P1930" s="40" t="s">
        <v>4263</v>
      </c>
      <c r="Q1930" s="40" t="b">
        <v>0</v>
      </c>
      <c r="R1930" s="40" t="s">
        <v>4257</v>
      </c>
      <c r="S1930" s="40"/>
      <c r="T1930" s="40" t="e">
        <v>#N/A</v>
      </c>
      <c r="U1930" s="15">
        <v>0</v>
      </c>
      <c r="V1930" s="15">
        <v>0</v>
      </c>
      <c r="W1930" s="15">
        <v>0</v>
      </c>
      <c r="X1930" s="15"/>
      <c r="Y1930" s="15"/>
      <c r="Z1930" s="15">
        <v>0</v>
      </c>
      <c r="AA1930" s="15">
        <v>0</v>
      </c>
      <c r="AB1930" s="15">
        <v>0</v>
      </c>
      <c r="AC1930" s="15">
        <v>0</v>
      </c>
      <c r="AD1930" s="15">
        <v>0</v>
      </c>
      <c r="AE1930" s="40"/>
      <c r="AF1930" s="15">
        <v>0</v>
      </c>
      <c r="AG1930" s="40"/>
      <c r="AH1930" s="40"/>
      <c r="AI1930" s="40"/>
      <c r="AJ1930" s="15">
        <v>0</v>
      </c>
      <c r="AK1930" s="40"/>
      <c r="AL1930" s="40"/>
      <c r="AM1930" s="40"/>
      <c r="AN1930" s="41">
        <v>45504</v>
      </c>
    </row>
    <row r="1931" spans="1:40" x14ac:dyDescent="0.35">
      <c r="A1931" s="40">
        <v>835000972</v>
      </c>
      <c r="B1931" s="40" t="s">
        <v>0</v>
      </c>
      <c r="C1931" s="40" t="s">
        <v>1967</v>
      </c>
      <c r="D1931" s="40" t="s">
        <v>22</v>
      </c>
      <c r="E1931" s="40">
        <v>18818</v>
      </c>
      <c r="F1931" s="40" t="s">
        <v>1967</v>
      </c>
      <c r="G1931" s="40" t="s">
        <v>4075</v>
      </c>
      <c r="H1931" s="41">
        <v>45489.373101851903</v>
      </c>
      <c r="I1931" s="41">
        <v>45506.475325462961</v>
      </c>
      <c r="J1931" s="15">
        <v>70900</v>
      </c>
      <c r="K1931" s="12">
        <v>0</v>
      </c>
      <c r="L1931" s="15">
        <v>0</v>
      </c>
      <c r="M1931" s="15">
        <f t="shared" si="34"/>
        <v>70900</v>
      </c>
      <c r="N1931" s="42" t="s">
        <v>17</v>
      </c>
      <c r="O1931" s="40"/>
      <c r="P1931" s="40" t="s">
        <v>4268</v>
      </c>
      <c r="Q1931" s="40" t="b">
        <v>0</v>
      </c>
      <c r="R1931" s="40" t="s">
        <v>4254</v>
      </c>
      <c r="S1931" s="40"/>
      <c r="T1931" s="40" t="e">
        <v>#N/A</v>
      </c>
      <c r="U1931" s="15">
        <v>70900</v>
      </c>
      <c r="V1931" s="15">
        <v>0</v>
      </c>
      <c r="W1931" s="15">
        <v>0</v>
      </c>
      <c r="X1931" s="15"/>
      <c r="Y1931" s="15"/>
      <c r="Z1931" s="15">
        <v>70900</v>
      </c>
      <c r="AA1931" s="15">
        <v>0</v>
      </c>
      <c r="AB1931" s="15">
        <v>0</v>
      </c>
      <c r="AC1931" s="15">
        <v>70900</v>
      </c>
      <c r="AD1931" s="15">
        <v>0</v>
      </c>
      <c r="AE1931" s="40"/>
      <c r="AF1931" s="15">
        <v>0</v>
      </c>
      <c r="AG1931" s="40"/>
      <c r="AH1931" s="40"/>
      <c r="AI1931" s="40"/>
      <c r="AJ1931" s="15">
        <v>0</v>
      </c>
      <c r="AK1931" s="40"/>
      <c r="AL1931" s="40"/>
      <c r="AM1931" s="40"/>
      <c r="AN1931" s="41">
        <v>45504</v>
      </c>
    </row>
    <row r="1932" spans="1:40" x14ac:dyDescent="0.35">
      <c r="A1932" s="40">
        <v>835000972</v>
      </c>
      <c r="B1932" s="40" t="s">
        <v>0</v>
      </c>
      <c r="C1932" s="40" t="s">
        <v>1968</v>
      </c>
      <c r="D1932" s="40" t="s">
        <v>22</v>
      </c>
      <c r="E1932" s="40">
        <v>18914</v>
      </c>
      <c r="F1932" s="40" t="s">
        <v>1968</v>
      </c>
      <c r="G1932" s="40" t="s">
        <v>4076</v>
      </c>
      <c r="H1932" s="41">
        <v>45489.653900463134</v>
      </c>
      <c r="I1932" s="41">
        <v>45506.475325462961</v>
      </c>
      <c r="J1932" s="15">
        <v>201971</v>
      </c>
      <c r="K1932" s="12">
        <v>0</v>
      </c>
      <c r="L1932" s="15">
        <v>0</v>
      </c>
      <c r="M1932" s="15">
        <f t="shared" si="34"/>
        <v>201971</v>
      </c>
      <c r="N1932" s="42" t="s">
        <v>17</v>
      </c>
      <c r="O1932" s="40"/>
      <c r="P1932" s="40" t="s">
        <v>4263</v>
      </c>
      <c r="Q1932" s="40" t="b">
        <v>0</v>
      </c>
      <c r="R1932" s="40" t="s">
        <v>4257</v>
      </c>
      <c r="S1932" s="40"/>
      <c r="T1932" s="40" t="e">
        <v>#N/A</v>
      </c>
      <c r="U1932" s="15">
        <v>0</v>
      </c>
      <c r="V1932" s="15">
        <v>0</v>
      </c>
      <c r="W1932" s="15">
        <v>0</v>
      </c>
      <c r="X1932" s="15"/>
      <c r="Y1932" s="15"/>
      <c r="Z1932" s="15">
        <v>0</v>
      </c>
      <c r="AA1932" s="15">
        <v>0</v>
      </c>
      <c r="AB1932" s="15">
        <v>0</v>
      </c>
      <c r="AC1932" s="15">
        <v>0</v>
      </c>
      <c r="AD1932" s="15">
        <v>0</v>
      </c>
      <c r="AE1932" s="40"/>
      <c r="AF1932" s="15">
        <v>0</v>
      </c>
      <c r="AG1932" s="40"/>
      <c r="AH1932" s="40"/>
      <c r="AI1932" s="40"/>
      <c r="AJ1932" s="15">
        <v>0</v>
      </c>
      <c r="AK1932" s="40"/>
      <c r="AL1932" s="40"/>
      <c r="AM1932" s="40"/>
      <c r="AN1932" s="41">
        <v>45504</v>
      </c>
    </row>
    <row r="1933" spans="1:40" x14ac:dyDescent="0.35">
      <c r="A1933" s="40">
        <v>835000972</v>
      </c>
      <c r="B1933" s="40" t="s">
        <v>0</v>
      </c>
      <c r="C1933" s="40" t="s">
        <v>1969</v>
      </c>
      <c r="D1933" s="40" t="s">
        <v>22</v>
      </c>
      <c r="E1933" s="40">
        <v>18922</v>
      </c>
      <c r="F1933" s="40" t="s">
        <v>1969</v>
      </c>
      <c r="G1933" s="40" t="s">
        <v>4077</v>
      </c>
      <c r="H1933" s="41">
        <v>45489.677349537145</v>
      </c>
      <c r="I1933" s="41">
        <v>45506.475325462961</v>
      </c>
      <c r="J1933" s="15">
        <v>438742</v>
      </c>
      <c r="K1933" s="12">
        <v>0</v>
      </c>
      <c r="L1933" s="15">
        <v>0</v>
      </c>
      <c r="M1933" s="15">
        <f t="shared" si="34"/>
        <v>438742</v>
      </c>
      <c r="N1933" s="42" t="s">
        <v>17</v>
      </c>
      <c r="O1933" s="40"/>
      <c r="P1933" s="40" t="s">
        <v>4263</v>
      </c>
      <c r="Q1933" s="40" t="b">
        <v>0</v>
      </c>
      <c r="R1933" s="40" t="s">
        <v>4257</v>
      </c>
      <c r="S1933" s="40"/>
      <c r="T1933" s="40" t="e">
        <v>#N/A</v>
      </c>
      <c r="U1933" s="15">
        <v>0</v>
      </c>
      <c r="V1933" s="15">
        <v>0</v>
      </c>
      <c r="W1933" s="15">
        <v>0</v>
      </c>
      <c r="X1933" s="15"/>
      <c r="Y1933" s="15"/>
      <c r="Z1933" s="15">
        <v>0</v>
      </c>
      <c r="AA1933" s="15">
        <v>0</v>
      </c>
      <c r="AB1933" s="15">
        <v>0</v>
      </c>
      <c r="AC1933" s="15">
        <v>0</v>
      </c>
      <c r="AD1933" s="15">
        <v>0</v>
      </c>
      <c r="AE1933" s="40"/>
      <c r="AF1933" s="15">
        <v>0</v>
      </c>
      <c r="AG1933" s="40"/>
      <c r="AH1933" s="40"/>
      <c r="AI1933" s="40"/>
      <c r="AJ1933" s="15">
        <v>0</v>
      </c>
      <c r="AK1933" s="40"/>
      <c r="AL1933" s="40"/>
      <c r="AM1933" s="40"/>
      <c r="AN1933" s="41">
        <v>45504</v>
      </c>
    </row>
    <row r="1934" spans="1:40" x14ac:dyDescent="0.35">
      <c r="A1934" s="40">
        <v>835000972</v>
      </c>
      <c r="B1934" s="40" t="s">
        <v>0</v>
      </c>
      <c r="C1934" s="40" t="s">
        <v>1970</v>
      </c>
      <c r="D1934" s="40" t="s">
        <v>22</v>
      </c>
      <c r="E1934" s="40">
        <v>18938</v>
      </c>
      <c r="F1934" s="40" t="s">
        <v>1970</v>
      </c>
      <c r="G1934" s="40" t="s">
        <v>4078</v>
      </c>
      <c r="H1934" s="41">
        <v>45490.040509259328</v>
      </c>
      <c r="I1934" s="41">
        <v>45506.650402430554</v>
      </c>
      <c r="J1934" s="15">
        <v>250590</v>
      </c>
      <c r="K1934" s="12">
        <v>0</v>
      </c>
      <c r="L1934" s="15">
        <v>0</v>
      </c>
      <c r="M1934" s="15">
        <f t="shared" si="34"/>
        <v>250590</v>
      </c>
      <c r="N1934" s="42" t="s">
        <v>17</v>
      </c>
      <c r="O1934" s="40"/>
      <c r="P1934" s="40" t="s">
        <v>4263</v>
      </c>
      <c r="Q1934" s="40" t="b">
        <v>0</v>
      </c>
      <c r="R1934" s="40" t="s">
        <v>4257</v>
      </c>
      <c r="S1934" s="40"/>
      <c r="T1934" s="40" t="e">
        <v>#N/A</v>
      </c>
      <c r="U1934" s="15">
        <v>0</v>
      </c>
      <c r="V1934" s="15">
        <v>0</v>
      </c>
      <c r="W1934" s="15">
        <v>0</v>
      </c>
      <c r="X1934" s="15"/>
      <c r="Y1934" s="15"/>
      <c r="Z1934" s="15">
        <v>0</v>
      </c>
      <c r="AA1934" s="15">
        <v>0</v>
      </c>
      <c r="AB1934" s="15">
        <v>0</v>
      </c>
      <c r="AC1934" s="15">
        <v>0</v>
      </c>
      <c r="AD1934" s="15">
        <v>0</v>
      </c>
      <c r="AE1934" s="40"/>
      <c r="AF1934" s="15">
        <v>0</v>
      </c>
      <c r="AG1934" s="40"/>
      <c r="AH1934" s="40"/>
      <c r="AI1934" s="40"/>
      <c r="AJ1934" s="15">
        <v>0</v>
      </c>
      <c r="AK1934" s="40"/>
      <c r="AL1934" s="40"/>
      <c r="AM1934" s="40"/>
      <c r="AN1934" s="41">
        <v>45504</v>
      </c>
    </row>
    <row r="1935" spans="1:40" x14ac:dyDescent="0.35">
      <c r="A1935" s="40">
        <v>835000972</v>
      </c>
      <c r="B1935" s="40" t="s">
        <v>0</v>
      </c>
      <c r="C1935" s="40" t="s">
        <v>1971</v>
      </c>
      <c r="D1935" s="40" t="s">
        <v>22</v>
      </c>
      <c r="E1935" s="40">
        <v>19134</v>
      </c>
      <c r="F1935" s="40" t="s">
        <v>1971</v>
      </c>
      <c r="G1935" s="40" t="s">
        <v>4079</v>
      </c>
      <c r="H1935" s="41">
        <v>45490.773750000168</v>
      </c>
      <c r="I1935" s="41">
        <v>45506.475325462961</v>
      </c>
      <c r="J1935" s="15">
        <v>85400</v>
      </c>
      <c r="K1935" s="12">
        <v>0</v>
      </c>
      <c r="L1935" s="15">
        <v>0</v>
      </c>
      <c r="M1935" s="15">
        <f t="shared" si="34"/>
        <v>85400</v>
      </c>
      <c r="N1935" s="42" t="s">
        <v>17</v>
      </c>
      <c r="O1935" s="40"/>
      <c r="P1935" s="40" t="s">
        <v>4268</v>
      </c>
      <c r="Q1935" s="40" t="b">
        <v>0</v>
      </c>
      <c r="R1935" s="40" t="s">
        <v>4254</v>
      </c>
      <c r="S1935" s="40"/>
      <c r="T1935" s="40" t="e">
        <v>#N/A</v>
      </c>
      <c r="U1935" s="15">
        <v>85400</v>
      </c>
      <c r="V1935" s="15">
        <v>0</v>
      </c>
      <c r="W1935" s="15">
        <v>0</v>
      </c>
      <c r="X1935" s="15"/>
      <c r="Y1935" s="15"/>
      <c r="Z1935" s="15">
        <v>85400</v>
      </c>
      <c r="AA1935" s="15">
        <v>0</v>
      </c>
      <c r="AB1935" s="15">
        <v>0</v>
      </c>
      <c r="AC1935" s="15">
        <v>85400</v>
      </c>
      <c r="AD1935" s="15">
        <v>0</v>
      </c>
      <c r="AE1935" s="40"/>
      <c r="AF1935" s="15">
        <v>0</v>
      </c>
      <c r="AG1935" s="40"/>
      <c r="AH1935" s="40"/>
      <c r="AI1935" s="40"/>
      <c r="AJ1935" s="15">
        <v>0</v>
      </c>
      <c r="AK1935" s="40"/>
      <c r="AL1935" s="40"/>
      <c r="AM1935" s="40"/>
      <c r="AN1935" s="41">
        <v>45504</v>
      </c>
    </row>
    <row r="1936" spans="1:40" x14ac:dyDescent="0.35">
      <c r="A1936" s="40">
        <v>835000972</v>
      </c>
      <c r="B1936" s="40" t="s">
        <v>0</v>
      </c>
      <c r="C1936" s="40" t="s">
        <v>1972</v>
      </c>
      <c r="D1936" s="40" t="s">
        <v>22</v>
      </c>
      <c r="E1936" s="40">
        <v>19144</v>
      </c>
      <c r="F1936" s="40" t="s">
        <v>1972</v>
      </c>
      <c r="G1936" s="40" t="s">
        <v>4080</v>
      </c>
      <c r="H1936" s="41">
        <v>45490.917557870504</v>
      </c>
      <c r="I1936" s="41">
        <v>45506.475325462961</v>
      </c>
      <c r="J1936" s="15">
        <v>355841</v>
      </c>
      <c r="K1936" s="12">
        <v>0</v>
      </c>
      <c r="L1936" s="15">
        <v>0</v>
      </c>
      <c r="M1936" s="15">
        <f t="shared" si="34"/>
        <v>355841</v>
      </c>
      <c r="N1936" s="42" t="s">
        <v>17</v>
      </c>
      <c r="O1936" s="40"/>
      <c r="P1936" s="40" t="s">
        <v>4263</v>
      </c>
      <c r="Q1936" s="40" t="b">
        <v>0</v>
      </c>
      <c r="R1936" s="40" t="s">
        <v>4257</v>
      </c>
      <c r="S1936" s="40"/>
      <c r="T1936" s="40" t="e">
        <v>#N/A</v>
      </c>
      <c r="U1936" s="15">
        <v>0</v>
      </c>
      <c r="V1936" s="15">
        <v>0</v>
      </c>
      <c r="W1936" s="15">
        <v>0</v>
      </c>
      <c r="X1936" s="15"/>
      <c r="Y1936" s="15"/>
      <c r="Z1936" s="15">
        <v>0</v>
      </c>
      <c r="AA1936" s="15">
        <v>0</v>
      </c>
      <c r="AB1936" s="15">
        <v>0</v>
      </c>
      <c r="AC1936" s="15">
        <v>0</v>
      </c>
      <c r="AD1936" s="15">
        <v>0</v>
      </c>
      <c r="AE1936" s="40"/>
      <c r="AF1936" s="15">
        <v>0</v>
      </c>
      <c r="AG1936" s="40"/>
      <c r="AH1936" s="40"/>
      <c r="AI1936" s="40"/>
      <c r="AJ1936" s="15">
        <v>0</v>
      </c>
      <c r="AK1936" s="40"/>
      <c r="AL1936" s="40"/>
      <c r="AM1936" s="40"/>
      <c r="AN1936" s="41">
        <v>45504</v>
      </c>
    </row>
    <row r="1937" spans="1:40" x14ac:dyDescent="0.35">
      <c r="A1937" s="40">
        <v>835000972</v>
      </c>
      <c r="B1937" s="40" t="s">
        <v>0</v>
      </c>
      <c r="C1937" s="40" t="s">
        <v>1973</v>
      </c>
      <c r="D1937" s="40" t="s">
        <v>22</v>
      </c>
      <c r="E1937" s="40">
        <v>19148</v>
      </c>
      <c r="F1937" s="40" t="s">
        <v>1973</v>
      </c>
      <c r="G1937" s="40" t="s">
        <v>4081</v>
      </c>
      <c r="H1937" s="41">
        <v>45490.978726840112</v>
      </c>
      <c r="I1937" s="41">
        <v>45506.475325462961</v>
      </c>
      <c r="J1937" s="15">
        <v>278570</v>
      </c>
      <c r="K1937" s="12">
        <v>0</v>
      </c>
      <c r="L1937" s="15">
        <v>0</v>
      </c>
      <c r="M1937" s="15">
        <f t="shared" si="34"/>
        <v>278570</v>
      </c>
      <c r="N1937" s="42" t="s">
        <v>17</v>
      </c>
      <c r="O1937" s="40"/>
      <c r="P1937" s="40" t="s">
        <v>4263</v>
      </c>
      <c r="Q1937" s="40" t="b">
        <v>0</v>
      </c>
      <c r="R1937" s="40" t="s">
        <v>4257</v>
      </c>
      <c r="S1937" s="40"/>
      <c r="T1937" s="40" t="e">
        <v>#N/A</v>
      </c>
      <c r="U1937" s="15">
        <v>0</v>
      </c>
      <c r="V1937" s="15">
        <v>0</v>
      </c>
      <c r="W1937" s="15">
        <v>0</v>
      </c>
      <c r="X1937" s="15"/>
      <c r="Y1937" s="15"/>
      <c r="Z1937" s="15">
        <v>0</v>
      </c>
      <c r="AA1937" s="15">
        <v>0</v>
      </c>
      <c r="AB1937" s="15">
        <v>0</v>
      </c>
      <c r="AC1937" s="15">
        <v>0</v>
      </c>
      <c r="AD1937" s="15">
        <v>0</v>
      </c>
      <c r="AE1937" s="40"/>
      <c r="AF1937" s="15">
        <v>0</v>
      </c>
      <c r="AG1937" s="40"/>
      <c r="AH1937" s="40"/>
      <c r="AI1937" s="40"/>
      <c r="AJ1937" s="15">
        <v>0</v>
      </c>
      <c r="AK1937" s="40"/>
      <c r="AL1937" s="40"/>
      <c r="AM1937" s="40"/>
      <c r="AN1937" s="41">
        <v>45504</v>
      </c>
    </row>
    <row r="1938" spans="1:40" x14ac:dyDescent="0.35">
      <c r="A1938" s="40">
        <v>835000972</v>
      </c>
      <c r="B1938" s="40" t="s">
        <v>0</v>
      </c>
      <c r="C1938" s="40" t="s">
        <v>1974</v>
      </c>
      <c r="D1938" s="40" t="s">
        <v>22</v>
      </c>
      <c r="E1938" s="40">
        <v>19151</v>
      </c>
      <c r="F1938" s="40" t="s">
        <v>1974</v>
      </c>
      <c r="G1938" s="40" t="s">
        <v>4082</v>
      </c>
      <c r="H1938" s="41">
        <v>45491.000763888936</v>
      </c>
      <c r="I1938" s="41">
        <v>45506.650402430554</v>
      </c>
      <c r="J1938" s="15">
        <v>260655</v>
      </c>
      <c r="K1938" s="12">
        <v>0</v>
      </c>
      <c r="L1938" s="15">
        <v>0</v>
      </c>
      <c r="M1938" s="15">
        <f t="shared" si="34"/>
        <v>260655</v>
      </c>
      <c r="N1938" s="42" t="s">
        <v>17</v>
      </c>
      <c r="O1938" s="40"/>
      <c r="P1938" s="40" t="s">
        <v>4263</v>
      </c>
      <c r="Q1938" s="40" t="b">
        <v>0</v>
      </c>
      <c r="R1938" s="40" t="s">
        <v>4257</v>
      </c>
      <c r="S1938" s="40"/>
      <c r="T1938" s="40" t="e">
        <v>#N/A</v>
      </c>
      <c r="U1938" s="15">
        <v>0</v>
      </c>
      <c r="V1938" s="15">
        <v>0</v>
      </c>
      <c r="W1938" s="15">
        <v>0</v>
      </c>
      <c r="X1938" s="15"/>
      <c r="Y1938" s="15"/>
      <c r="Z1938" s="15">
        <v>0</v>
      </c>
      <c r="AA1938" s="15">
        <v>0</v>
      </c>
      <c r="AB1938" s="15">
        <v>0</v>
      </c>
      <c r="AC1938" s="15">
        <v>0</v>
      </c>
      <c r="AD1938" s="15">
        <v>0</v>
      </c>
      <c r="AE1938" s="40"/>
      <c r="AF1938" s="15">
        <v>0</v>
      </c>
      <c r="AG1938" s="40"/>
      <c r="AH1938" s="40"/>
      <c r="AI1938" s="40"/>
      <c r="AJ1938" s="15">
        <v>0</v>
      </c>
      <c r="AK1938" s="40"/>
      <c r="AL1938" s="40"/>
      <c r="AM1938" s="40"/>
      <c r="AN1938" s="41">
        <v>45504</v>
      </c>
    </row>
    <row r="1939" spans="1:40" x14ac:dyDescent="0.35">
      <c r="A1939" s="40">
        <v>835000972</v>
      </c>
      <c r="B1939" s="40" t="s">
        <v>0</v>
      </c>
      <c r="C1939" s="40" t="s">
        <v>1975</v>
      </c>
      <c r="D1939" s="40" t="s">
        <v>22</v>
      </c>
      <c r="E1939" s="40">
        <v>19153</v>
      </c>
      <c r="F1939" s="40" t="s">
        <v>1975</v>
      </c>
      <c r="G1939" s="40" t="s">
        <v>4083</v>
      </c>
      <c r="H1939" s="41">
        <v>45491.025324074086</v>
      </c>
      <c r="I1939" s="41">
        <v>45506.650402430554</v>
      </c>
      <c r="J1939" s="15">
        <v>90392</v>
      </c>
      <c r="K1939" s="12">
        <v>0</v>
      </c>
      <c r="L1939" s="15">
        <v>0</v>
      </c>
      <c r="M1939" s="15">
        <f t="shared" si="34"/>
        <v>90392</v>
      </c>
      <c r="N1939" s="42" t="s">
        <v>17</v>
      </c>
      <c r="O1939" s="40"/>
      <c r="P1939" s="40" t="s">
        <v>4263</v>
      </c>
      <c r="Q1939" s="40" t="b">
        <v>0</v>
      </c>
      <c r="R1939" s="40" t="s">
        <v>4257</v>
      </c>
      <c r="S1939" s="40"/>
      <c r="T1939" s="40" t="e">
        <v>#N/A</v>
      </c>
      <c r="U1939" s="15">
        <v>0</v>
      </c>
      <c r="V1939" s="15">
        <v>0</v>
      </c>
      <c r="W1939" s="15">
        <v>0</v>
      </c>
      <c r="X1939" s="15"/>
      <c r="Y1939" s="15"/>
      <c r="Z1939" s="15">
        <v>0</v>
      </c>
      <c r="AA1939" s="15">
        <v>0</v>
      </c>
      <c r="AB1939" s="15">
        <v>0</v>
      </c>
      <c r="AC1939" s="15">
        <v>0</v>
      </c>
      <c r="AD1939" s="15">
        <v>0</v>
      </c>
      <c r="AE1939" s="40"/>
      <c r="AF1939" s="15">
        <v>0</v>
      </c>
      <c r="AG1939" s="40"/>
      <c r="AH1939" s="40"/>
      <c r="AI1939" s="40"/>
      <c r="AJ1939" s="15">
        <v>0</v>
      </c>
      <c r="AK1939" s="40"/>
      <c r="AL1939" s="40"/>
      <c r="AM1939" s="40"/>
      <c r="AN1939" s="41">
        <v>45504</v>
      </c>
    </row>
    <row r="1940" spans="1:40" x14ac:dyDescent="0.35">
      <c r="A1940" s="40">
        <v>835000972</v>
      </c>
      <c r="B1940" s="40" t="s">
        <v>0</v>
      </c>
      <c r="C1940" s="40" t="s">
        <v>1976</v>
      </c>
      <c r="D1940" s="40" t="s">
        <v>22</v>
      </c>
      <c r="E1940" s="40">
        <v>19155</v>
      </c>
      <c r="F1940" s="40" t="s">
        <v>1976</v>
      </c>
      <c r="G1940" s="40" t="s">
        <v>4084</v>
      </c>
      <c r="H1940" s="41">
        <v>45491.054953692015</v>
      </c>
      <c r="I1940" s="41">
        <v>45506.475325462961</v>
      </c>
      <c r="J1940" s="15">
        <v>286524</v>
      </c>
      <c r="K1940" s="12">
        <v>0</v>
      </c>
      <c r="L1940" s="15">
        <v>0</v>
      </c>
      <c r="M1940" s="15">
        <f t="shared" si="34"/>
        <v>286524</v>
      </c>
      <c r="N1940" s="42" t="s">
        <v>17</v>
      </c>
      <c r="O1940" s="40"/>
      <c r="P1940" s="40" t="s">
        <v>4263</v>
      </c>
      <c r="Q1940" s="40" t="b">
        <v>0</v>
      </c>
      <c r="R1940" s="40" t="s">
        <v>4257</v>
      </c>
      <c r="S1940" s="40"/>
      <c r="T1940" s="40" t="e">
        <v>#N/A</v>
      </c>
      <c r="U1940" s="15">
        <v>0</v>
      </c>
      <c r="V1940" s="15">
        <v>0</v>
      </c>
      <c r="W1940" s="15">
        <v>0</v>
      </c>
      <c r="X1940" s="15"/>
      <c r="Y1940" s="15"/>
      <c r="Z1940" s="15">
        <v>0</v>
      </c>
      <c r="AA1940" s="15">
        <v>0</v>
      </c>
      <c r="AB1940" s="15">
        <v>0</v>
      </c>
      <c r="AC1940" s="15">
        <v>0</v>
      </c>
      <c r="AD1940" s="15">
        <v>0</v>
      </c>
      <c r="AE1940" s="40"/>
      <c r="AF1940" s="15">
        <v>0</v>
      </c>
      <c r="AG1940" s="40"/>
      <c r="AH1940" s="40"/>
      <c r="AI1940" s="40"/>
      <c r="AJ1940" s="15">
        <v>0</v>
      </c>
      <c r="AK1940" s="40"/>
      <c r="AL1940" s="40"/>
      <c r="AM1940" s="40"/>
      <c r="AN1940" s="41">
        <v>45504</v>
      </c>
    </row>
    <row r="1941" spans="1:40" x14ac:dyDescent="0.35">
      <c r="A1941" s="40">
        <v>835000972</v>
      </c>
      <c r="B1941" s="40" t="s">
        <v>0</v>
      </c>
      <c r="C1941" s="40" t="s">
        <v>1977</v>
      </c>
      <c r="D1941" s="40" t="s">
        <v>22</v>
      </c>
      <c r="E1941" s="40">
        <v>19300</v>
      </c>
      <c r="F1941" s="40" t="s">
        <v>1977</v>
      </c>
      <c r="G1941" s="40" t="s">
        <v>4085</v>
      </c>
      <c r="H1941" s="41">
        <v>45491.572638877202</v>
      </c>
      <c r="I1941" s="41">
        <v>45506.475325462961</v>
      </c>
      <c r="J1941" s="15">
        <v>517505</v>
      </c>
      <c r="K1941" s="12">
        <v>0</v>
      </c>
      <c r="L1941" s="15">
        <v>0</v>
      </c>
      <c r="M1941" s="15">
        <f t="shared" si="34"/>
        <v>517505</v>
      </c>
      <c r="N1941" s="42" t="s">
        <v>17</v>
      </c>
      <c r="O1941" s="40"/>
      <c r="P1941" s="40" t="s">
        <v>4263</v>
      </c>
      <c r="Q1941" s="40" t="b">
        <v>0</v>
      </c>
      <c r="R1941" s="40" t="s">
        <v>4257</v>
      </c>
      <c r="S1941" s="40"/>
      <c r="T1941" s="40" t="e">
        <v>#N/A</v>
      </c>
      <c r="U1941" s="15">
        <v>0</v>
      </c>
      <c r="V1941" s="15">
        <v>0</v>
      </c>
      <c r="W1941" s="15">
        <v>0</v>
      </c>
      <c r="X1941" s="15"/>
      <c r="Y1941" s="15"/>
      <c r="Z1941" s="15">
        <v>0</v>
      </c>
      <c r="AA1941" s="15">
        <v>0</v>
      </c>
      <c r="AB1941" s="15">
        <v>0</v>
      </c>
      <c r="AC1941" s="15">
        <v>0</v>
      </c>
      <c r="AD1941" s="15">
        <v>0</v>
      </c>
      <c r="AE1941" s="40"/>
      <c r="AF1941" s="15">
        <v>0</v>
      </c>
      <c r="AG1941" s="40"/>
      <c r="AH1941" s="40"/>
      <c r="AI1941" s="40"/>
      <c r="AJ1941" s="15">
        <v>0</v>
      </c>
      <c r="AK1941" s="40"/>
      <c r="AL1941" s="40"/>
      <c r="AM1941" s="40"/>
      <c r="AN1941" s="41">
        <v>45504</v>
      </c>
    </row>
    <row r="1942" spans="1:40" x14ac:dyDescent="0.35">
      <c r="A1942" s="40">
        <v>835000972</v>
      </c>
      <c r="B1942" s="40" t="s">
        <v>0</v>
      </c>
      <c r="C1942" s="40" t="s">
        <v>1978</v>
      </c>
      <c r="D1942" s="40" t="s">
        <v>22</v>
      </c>
      <c r="E1942" s="40">
        <v>19302</v>
      </c>
      <c r="F1942" s="40" t="s">
        <v>1978</v>
      </c>
      <c r="G1942" s="40" t="s">
        <v>4086</v>
      </c>
      <c r="H1942" s="41">
        <v>45491.576967592817</v>
      </c>
      <c r="I1942" s="41">
        <v>45506.650402430554</v>
      </c>
      <c r="J1942" s="15">
        <v>372591</v>
      </c>
      <c r="K1942" s="12">
        <v>0</v>
      </c>
      <c r="L1942" s="15">
        <v>0</v>
      </c>
      <c r="M1942" s="15">
        <f t="shared" si="34"/>
        <v>372591</v>
      </c>
      <c r="N1942" s="42" t="s">
        <v>17</v>
      </c>
      <c r="O1942" s="40"/>
      <c r="P1942" s="40" t="s">
        <v>4263</v>
      </c>
      <c r="Q1942" s="40" t="b">
        <v>0</v>
      </c>
      <c r="R1942" s="40" t="s">
        <v>4257</v>
      </c>
      <c r="S1942" s="40"/>
      <c r="T1942" s="40" t="e">
        <v>#N/A</v>
      </c>
      <c r="U1942" s="15">
        <v>0</v>
      </c>
      <c r="V1942" s="15">
        <v>0</v>
      </c>
      <c r="W1942" s="15">
        <v>0</v>
      </c>
      <c r="X1942" s="15"/>
      <c r="Y1942" s="15"/>
      <c r="Z1942" s="15">
        <v>0</v>
      </c>
      <c r="AA1942" s="15">
        <v>0</v>
      </c>
      <c r="AB1942" s="15">
        <v>0</v>
      </c>
      <c r="AC1942" s="15">
        <v>0</v>
      </c>
      <c r="AD1942" s="15">
        <v>0</v>
      </c>
      <c r="AE1942" s="40"/>
      <c r="AF1942" s="15">
        <v>0</v>
      </c>
      <c r="AG1942" s="40"/>
      <c r="AH1942" s="40"/>
      <c r="AI1942" s="40"/>
      <c r="AJ1942" s="15">
        <v>0</v>
      </c>
      <c r="AK1942" s="40"/>
      <c r="AL1942" s="40"/>
      <c r="AM1942" s="40"/>
      <c r="AN1942" s="41">
        <v>45504</v>
      </c>
    </row>
    <row r="1943" spans="1:40" x14ac:dyDescent="0.35">
      <c r="A1943" s="40">
        <v>835000972</v>
      </c>
      <c r="B1943" s="40" t="s">
        <v>0</v>
      </c>
      <c r="C1943" s="40" t="s">
        <v>1979</v>
      </c>
      <c r="D1943" s="40" t="s">
        <v>22</v>
      </c>
      <c r="E1943" s="40">
        <v>19373</v>
      </c>
      <c r="F1943" s="40" t="s">
        <v>1979</v>
      </c>
      <c r="G1943" s="40" t="s">
        <v>4087</v>
      </c>
      <c r="H1943" s="41">
        <v>45491.704467592761</v>
      </c>
      <c r="I1943" s="41">
        <v>45506.475325462961</v>
      </c>
      <c r="J1943" s="15">
        <v>88200</v>
      </c>
      <c r="K1943" s="12">
        <v>0</v>
      </c>
      <c r="L1943" s="15">
        <v>0</v>
      </c>
      <c r="M1943" s="15">
        <f t="shared" si="34"/>
        <v>88200</v>
      </c>
      <c r="N1943" s="42" t="s">
        <v>17</v>
      </c>
      <c r="O1943" s="40"/>
      <c r="P1943" s="40" t="s">
        <v>4263</v>
      </c>
      <c r="Q1943" s="40" t="b">
        <v>0</v>
      </c>
      <c r="R1943" s="40" t="s">
        <v>4258</v>
      </c>
      <c r="S1943" s="40"/>
      <c r="T1943" s="40" t="e">
        <v>#N/A</v>
      </c>
      <c r="U1943" s="15">
        <v>0</v>
      </c>
      <c r="V1943" s="15">
        <v>0</v>
      </c>
      <c r="W1943" s="15">
        <v>0</v>
      </c>
      <c r="X1943" s="15"/>
      <c r="Y1943" s="15"/>
      <c r="Z1943" s="15">
        <v>0</v>
      </c>
      <c r="AA1943" s="15">
        <v>0</v>
      </c>
      <c r="AB1943" s="15">
        <v>0</v>
      </c>
      <c r="AC1943" s="15">
        <v>0</v>
      </c>
      <c r="AD1943" s="15">
        <v>0</v>
      </c>
      <c r="AE1943" s="40"/>
      <c r="AF1943" s="15">
        <v>0</v>
      </c>
      <c r="AG1943" s="40"/>
      <c r="AH1943" s="40"/>
      <c r="AI1943" s="40"/>
      <c r="AJ1943" s="15">
        <v>0</v>
      </c>
      <c r="AK1943" s="40"/>
      <c r="AL1943" s="40"/>
      <c r="AM1943" s="40"/>
      <c r="AN1943" s="41">
        <v>45504</v>
      </c>
    </row>
    <row r="1944" spans="1:40" x14ac:dyDescent="0.35">
      <c r="A1944" s="40">
        <v>835000972</v>
      </c>
      <c r="B1944" s="40" t="s">
        <v>0</v>
      </c>
      <c r="C1944" s="40" t="s">
        <v>1980</v>
      </c>
      <c r="D1944" s="40" t="s">
        <v>22</v>
      </c>
      <c r="E1944" s="40">
        <v>19388</v>
      </c>
      <c r="F1944" s="40" t="s">
        <v>1980</v>
      </c>
      <c r="G1944" s="40" t="s">
        <v>4088</v>
      </c>
      <c r="H1944" s="41">
        <v>45491.750821759459</v>
      </c>
      <c r="I1944" s="41">
        <v>45506.475325462961</v>
      </c>
      <c r="J1944" s="15">
        <v>85400</v>
      </c>
      <c r="K1944" s="12">
        <v>0</v>
      </c>
      <c r="L1944" s="15">
        <v>0</v>
      </c>
      <c r="M1944" s="15">
        <f t="shared" si="34"/>
        <v>85400</v>
      </c>
      <c r="N1944" s="42" t="s">
        <v>17</v>
      </c>
      <c r="O1944" s="40"/>
      <c r="P1944" s="40" t="s">
        <v>4268</v>
      </c>
      <c r="Q1944" s="40" t="b">
        <v>0</v>
      </c>
      <c r="R1944" s="40" t="s">
        <v>4254</v>
      </c>
      <c r="S1944" s="40"/>
      <c r="T1944" s="40" t="e">
        <v>#N/A</v>
      </c>
      <c r="U1944" s="15">
        <v>85400</v>
      </c>
      <c r="V1944" s="15">
        <v>0</v>
      </c>
      <c r="W1944" s="15">
        <v>0</v>
      </c>
      <c r="X1944" s="15"/>
      <c r="Y1944" s="15"/>
      <c r="Z1944" s="15">
        <v>85400</v>
      </c>
      <c r="AA1944" s="15">
        <v>0</v>
      </c>
      <c r="AB1944" s="15">
        <v>0</v>
      </c>
      <c r="AC1944" s="15">
        <v>85400</v>
      </c>
      <c r="AD1944" s="15">
        <v>0</v>
      </c>
      <c r="AE1944" s="40"/>
      <c r="AF1944" s="15">
        <v>0</v>
      </c>
      <c r="AG1944" s="40"/>
      <c r="AH1944" s="40"/>
      <c r="AI1944" s="40"/>
      <c r="AJ1944" s="15">
        <v>0</v>
      </c>
      <c r="AK1944" s="40"/>
      <c r="AL1944" s="40"/>
      <c r="AM1944" s="40"/>
      <c r="AN1944" s="41">
        <v>45504</v>
      </c>
    </row>
    <row r="1945" spans="1:40" x14ac:dyDescent="0.35">
      <c r="A1945" s="40">
        <v>835000972</v>
      </c>
      <c r="B1945" s="40" t="s">
        <v>0</v>
      </c>
      <c r="C1945" s="40" t="s">
        <v>1981</v>
      </c>
      <c r="D1945" s="40" t="s">
        <v>22</v>
      </c>
      <c r="E1945" s="40">
        <v>19408</v>
      </c>
      <c r="F1945" s="40" t="s">
        <v>1981</v>
      </c>
      <c r="G1945" s="40" t="s">
        <v>4089</v>
      </c>
      <c r="H1945" s="41">
        <v>45491.94108796306</v>
      </c>
      <c r="I1945" s="41">
        <v>45506.475325462961</v>
      </c>
      <c r="J1945" s="15">
        <v>180800</v>
      </c>
      <c r="K1945" s="12">
        <v>0</v>
      </c>
      <c r="L1945" s="15">
        <v>0</v>
      </c>
      <c r="M1945" s="15">
        <f t="shared" si="34"/>
        <v>180800</v>
      </c>
      <c r="N1945" s="42" t="s">
        <v>17</v>
      </c>
      <c r="O1945" s="40"/>
      <c r="P1945" s="40" t="s">
        <v>4263</v>
      </c>
      <c r="Q1945" s="40" t="b">
        <v>0</v>
      </c>
      <c r="R1945" s="40" t="s">
        <v>4257</v>
      </c>
      <c r="S1945" s="40"/>
      <c r="T1945" s="40" t="e">
        <v>#N/A</v>
      </c>
      <c r="U1945" s="15">
        <v>0</v>
      </c>
      <c r="V1945" s="15">
        <v>0</v>
      </c>
      <c r="W1945" s="15">
        <v>0</v>
      </c>
      <c r="X1945" s="15"/>
      <c r="Y1945" s="15"/>
      <c r="Z1945" s="15">
        <v>0</v>
      </c>
      <c r="AA1945" s="15">
        <v>0</v>
      </c>
      <c r="AB1945" s="15">
        <v>0</v>
      </c>
      <c r="AC1945" s="15">
        <v>0</v>
      </c>
      <c r="AD1945" s="15">
        <v>0</v>
      </c>
      <c r="AE1945" s="40"/>
      <c r="AF1945" s="15">
        <v>0</v>
      </c>
      <c r="AG1945" s="40"/>
      <c r="AH1945" s="40"/>
      <c r="AI1945" s="40"/>
      <c r="AJ1945" s="15">
        <v>0</v>
      </c>
      <c r="AK1945" s="40"/>
      <c r="AL1945" s="40"/>
      <c r="AM1945" s="40"/>
      <c r="AN1945" s="41">
        <v>45504</v>
      </c>
    </row>
    <row r="1946" spans="1:40" x14ac:dyDescent="0.35">
      <c r="A1946" s="40">
        <v>835000972</v>
      </c>
      <c r="B1946" s="40" t="s">
        <v>0</v>
      </c>
      <c r="C1946" s="40" t="s">
        <v>1982</v>
      </c>
      <c r="D1946" s="40" t="s">
        <v>22</v>
      </c>
      <c r="E1946" s="40">
        <v>19409</v>
      </c>
      <c r="F1946" s="40" t="s">
        <v>1982</v>
      </c>
      <c r="G1946" s="40" t="s">
        <v>4090</v>
      </c>
      <c r="H1946" s="41">
        <v>45491.941712951288</v>
      </c>
      <c r="I1946" s="41">
        <v>45506.475325462961</v>
      </c>
      <c r="J1946" s="15">
        <v>112187</v>
      </c>
      <c r="K1946" s="12">
        <v>0</v>
      </c>
      <c r="L1946" s="15">
        <v>0</v>
      </c>
      <c r="M1946" s="15">
        <f t="shared" si="34"/>
        <v>112187</v>
      </c>
      <c r="N1946" s="42" t="s">
        <v>17</v>
      </c>
      <c r="O1946" s="40"/>
      <c r="P1946" s="40" t="s">
        <v>4263</v>
      </c>
      <c r="Q1946" s="40" t="b">
        <v>0</v>
      </c>
      <c r="R1946" s="40" t="s">
        <v>4257</v>
      </c>
      <c r="S1946" s="40"/>
      <c r="T1946" s="40" t="e">
        <v>#N/A</v>
      </c>
      <c r="U1946" s="15">
        <v>0</v>
      </c>
      <c r="V1946" s="15">
        <v>0</v>
      </c>
      <c r="W1946" s="15">
        <v>0</v>
      </c>
      <c r="X1946" s="15"/>
      <c r="Y1946" s="15"/>
      <c r="Z1946" s="15">
        <v>0</v>
      </c>
      <c r="AA1946" s="15">
        <v>0</v>
      </c>
      <c r="AB1946" s="15">
        <v>0</v>
      </c>
      <c r="AC1946" s="15">
        <v>0</v>
      </c>
      <c r="AD1946" s="15">
        <v>0</v>
      </c>
      <c r="AE1946" s="40"/>
      <c r="AF1946" s="15">
        <v>0</v>
      </c>
      <c r="AG1946" s="40"/>
      <c r="AH1946" s="40"/>
      <c r="AI1946" s="40"/>
      <c r="AJ1946" s="15">
        <v>0</v>
      </c>
      <c r="AK1946" s="40"/>
      <c r="AL1946" s="40"/>
      <c r="AM1946" s="40"/>
      <c r="AN1946" s="41">
        <v>45504</v>
      </c>
    </row>
    <row r="1947" spans="1:40" x14ac:dyDescent="0.35">
      <c r="A1947" s="40">
        <v>835000972</v>
      </c>
      <c r="B1947" s="40" t="s">
        <v>0</v>
      </c>
      <c r="C1947" s="40" t="s">
        <v>1983</v>
      </c>
      <c r="D1947" s="40" t="s">
        <v>22</v>
      </c>
      <c r="E1947" s="40">
        <v>19410</v>
      </c>
      <c r="F1947" s="40" t="s">
        <v>1983</v>
      </c>
      <c r="G1947" s="40" t="s">
        <v>4091</v>
      </c>
      <c r="H1947" s="41">
        <v>45491.942708333489</v>
      </c>
      <c r="I1947" s="41">
        <v>45506.475325462961</v>
      </c>
      <c r="J1947" s="15">
        <v>109284</v>
      </c>
      <c r="K1947" s="12">
        <v>0</v>
      </c>
      <c r="L1947" s="15">
        <v>0</v>
      </c>
      <c r="M1947" s="15">
        <f t="shared" si="34"/>
        <v>109284</v>
      </c>
      <c r="N1947" s="42" t="s">
        <v>17</v>
      </c>
      <c r="O1947" s="40"/>
      <c r="P1947" s="40" t="s">
        <v>4263</v>
      </c>
      <c r="Q1947" s="40" t="b">
        <v>0</v>
      </c>
      <c r="R1947" s="40" t="s">
        <v>4257</v>
      </c>
      <c r="S1947" s="40"/>
      <c r="T1947" s="40" t="e">
        <v>#N/A</v>
      </c>
      <c r="U1947" s="15">
        <v>0</v>
      </c>
      <c r="V1947" s="15">
        <v>0</v>
      </c>
      <c r="W1947" s="15">
        <v>0</v>
      </c>
      <c r="X1947" s="15"/>
      <c r="Y1947" s="15"/>
      <c r="Z1947" s="15">
        <v>0</v>
      </c>
      <c r="AA1947" s="15">
        <v>0</v>
      </c>
      <c r="AB1947" s="15">
        <v>0</v>
      </c>
      <c r="AC1947" s="15">
        <v>0</v>
      </c>
      <c r="AD1947" s="15">
        <v>0</v>
      </c>
      <c r="AE1947" s="40"/>
      <c r="AF1947" s="15">
        <v>0</v>
      </c>
      <c r="AG1947" s="40"/>
      <c r="AH1947" s="40"/>
      <c r="AI1947" s="40"/>
      <c r="AJ1947" s="15">
        <v>0</v>
      </c>
      <c r="AK1947" s="40"/>
      <c r="AL1947" s="40"/>
      <c r="AM1947" s="40"/>
      <c r="AN1947" s="41">
        <v>45504</v>
      </c>
    </row>
    <row r="1948" spans="1:40" x14ac:dyDescent="0.35">
      <c r="A1948" s="40">
        <v>835000972</v>
      </c>
      <c r="B1948" s="40" t="s">
        <v>0</v>
      </c>
      <c r="C1948" s="40" t="s">
        <v>1984</v>
      </c>
      <c r="D1948" s="40" t="s">
        <v>22</v>
      </c>
      <c r="E1948" s="40">
        <v>19412</v>
      </c>
      <c r="F1948" s="40" t="s">
        <v>1984</v>
      </c>
      <c r="G1948" s="40" t="s">
        <v>4092</v>
      </c>
      <c r="H1948" s="41">
        <v>45491.957546296064</v>
      </c>
      <c r="I1948" s="41">
        <v>45506.475325462961</v>
      </c>
      <c r="J1948" s="15">
        <v>107186</v>
      </c>
      <c r="K1948" s="12">
        <v>0</v>
      </c>
      <c r="L1948" s="15">
        <v>0</v>
      </c>
      <c r="M1948" s="15">
        <f t="shared" si="34"/>
        <v>107186</v>
      </c>
      <c r="N1948" s="42" t="s">
        <v>17</v>
      </c>
      <c r="O1948" s="40"/>
      <c r="P1948" s="40" t="s">
        <v>4263</v>
      </c>
      <c r="Q1948" s="40" t="b">
        <v>0</v>
      </c>
      <c r="R1948" s="40" t="s">
        <v>4257</v>
      </c>
      <c r="S1948" s="40"/>
      <c r="T1948" s="40" t="e">
        <v>#N/A</v>
      </c>
      <c r="U1948" s="15">
        <v>0</v>
      </c>
      <c r="V1948" s="15">
        <v>0</v>
      </c>
      <c r="W1948" s="15">
        <v>0</v>
      </c>
      <c r="X1948" s="15"/>
      <c r="Y1948" s="15"/>
      <c r="Z1948" s="15">
        <v>0</v>
      </c>
      <c r="AA1948" s="15">
        <v>0</v>
      </c>
      <c r="AB1948" s="15">
        <v>0</v>
      </c>
      <c r="AC1948" s="15">
        <v>0</v>
      </c>
      <c r="AD1948" s="15">
        <v>0</v>
      </c>
      <c r="AE1948" s="40"/>
      <c r="AF1948" s="15">
        <v>0</v>
      </c>
      <c r="AG1948" s="40"/>
      <c r="AH1948" s="40"/>
      <c r="AI1948" s="40"/>
      <c r="AJ1948" s="15">
        <v>0</v>
      </c>
      <c r="AK1948" s="40"/>
      <c r="AL1948" s="40"/>
      <c r="AM1948" s="40"/>
      <c r="AN1948" s="41">
        <v>45504</v>
      </c>
    </row>
    <row r="1949" spans="1:40" x14ac:dyDescent="0.35">
      <c r="A1949" s="40">
        <v>835000972</v>
      </c>
      <c r="B1949" s="40" t="s">
        <v>0</v>
      </c>
      <c r="C1949" s="40" t="s">
        <v>1985</v>
      </c>
      <c r="D1949" s="40" t="s">
        <v>22</v>
      </c>
      <c r="E1949" s="40">
        <v>19413</v>
      </c>
      <c r="F1949" s="40" t="s">
        <v>1985</v>
      </c>
      <c r="G1949" s="40" t="s">
        <v>4093</v>
      </c>
      <c r="H1949" s="41">
        <v>45491.958969895728</v>
      </c>
      <c r="I1949" s="41">
        <v>45506.475325462961</v>
      </c>
      <c r="J1949" s="15">
        <v>109230</v>
      </c>
      <c r="K1949" s="12">
        <v>0</v>
      </c>
      <c r="L1949" s="15">
        <v>0</v>
      </c>
      <c r="M1949" s="15">
        <f t="shared" si="34"/>
        <v>109230</v>
      </c>
      <c r="N1949" s="42" t="s">
        <v>17</v>
      </c>
      <c r="O1949" s="40"/>
      <c r="P1949" s="40" t="s">
        <v>4263</v>
      </c>
      <c r="Q1949" s="40" t="b">
        <v>0</v>
      </c>
      <c r="R1949" s="40" t="s">
        <v>4257</v>
      </c>
      <c r="S1949" s="40"/>
      <c r="T1949" s="40" t="e">
        <v>#N/A</v>
      </c>
      <c r="U1949" s="15">
        <v>0</v>
      </c>
      <c r="V1949" s="15">
        <v>0</v>
      </c>
      <c r="W1949" s="15">
        <v>0</v>
      </c>
      <c r="X1949" s="15"/>
      <c r="Y1949" s="15"/>
      <c r="Z1949" s="15">
        <v>0</v>
      </c>
      <c r="AA1949" s="15">
        <v>0</v>
      </c>
      <c r="AB1949" s="15">
        <v>0</v>
      </c>
      <c r="AC1949" s="15">
        <v>0</v>
      </c>
      <c r="AD1949" s="15">
        <v>0</v>
      </c>
      <c r="AE1949" s="40"/>
      <c r="AF1949" s="15">
        <v>0</v>
      </c>
      <c r="AG1949" s="40"/>
      <c r="AH1949" s="40"/>
      <c r="AI1949" s="40"/>
      <c r="AJ1949" s="15">
        <v>0</v>
      </c>
      <c r="AK1949" s="40"/>
      <c r="AL1949" s="40"/>
      <c r="AM1949" s="40"/>
      <c r="AN1949" s="41">
        <v>45504</v>
      </c>
    </row>
    <row r="1950" spans="1:40" x14ac:dyDescent="0.35">
      <c r="A1950" s="40">
        <v>835000972</v>
      </c>
      <c r="B1950" s="40" t="s">
        <v>0</v>
      </c>
      <c r="C1950" s="40" t="s">
        <v>1986</v>
      </c>
      <c r="D1950" s="40" t="s">
        <v>22</v>
      </c>
      <c r="E1950" s="40">
        <v>19424</v>
      </c>
      <c r="F1950" s="40" t="s">
        <v>1986</v>
      </c>
      <c r="G1950" s="40" t="s">
        <v>4094</v>
      </c>
      <c r="H1950" s="41">
        <v>45492.162129618227</v>
      </c>
      <c r="I1950" s="41">
        <v>45506.475325462961</v>
      </c>
      <c r="J1950" s="15">
        <v>490711</v>
      </c>
      <c r="K1950" s="12">
        <v>0</v>
      </c>
      <c r="L1950" s="15">
        <v>0</v>
      </c>
      <c r="M1950" s="15">
        <f t="shared" si="34"/>
        <v>490711</v>
      </c>
      <c r="N1950" s="42" t="s">
        <v>17</v>
      </c>
      <c r="O1950" s="40"/>
      <c r="P1950" s="40" t="s">
        <v>4263</v>
      </c>
      <c r="Q1950" s="40" t="b">
        <v>0</v>
      </c>
      <c r="R1950" s="40" t="s">
        <v>4257</v>
      </c>
      <c r="S1950" s="40"/>
      <c r="T1950" s="40" t="e">
        <v>#N/A</v>
      </c>
      <c r="U1950" s="15">
        <v>0</v>
      </c>
      <c r="V1950" s="15">
        <v>0</v>
      </c>
      <c r="W1950" s="15">
        <v>0</v>
      </c>
      <c r="X1950" s="15"/>
      <c r="Y1950" s="15"/>
      <c r="Z1950" s="15">
        <v>0</v>
      </c>
      <c r="AA1950" s="15">
        <v>0</v>
      </c>
      <c r="AB1950" s="15">
        <v>0</v>
      </c>
      <c r="AC1950" s="15">
        <v>0</v>
      </c>
      <c r="AD1950" s="15">
        <v>0</v>
      </c>
      <c r="AE1950" s="40"/>
      <c r="AF1950" s="15">
        <v>0</v>
      </c>
      <c r="AG1950" s="40"/>
      <c r="AH1950" s="40"/>
      <c r="AI1950" s="40"/>
      <c r="AJ1950" s="15">
        <v>0</v>
      </c>
      <c r="AK1950" s="40"/>
      <c r="AL1950" s="40"/>
      <c r="AM1950" s="40"/>
      <c r="AN1950" s="41">
        <v>45504</v>
      </c>
    </row>
    <row r="1951" spans="1:40" x14ac:dyDescent="0.35">
      <c r="A1951" s="40">
        <v>835000972</v>
      </c>
      <c r="B1951" s="40" t="s">
        <v>0</v>
      </c>
      <c r="C1951" s="40" t="s">
        <v>1987</v>
      </c>
      <c r="D1951" s="40" t="s">
        <v>22</v>
      </c>
      <c r="E1951" s="40">
        <v>19425</v>
      </c>
      <c r="F1951" s="40" t="s">
        <v>1987</v>
      </c>
      <c r="G1951" s="40" t="s">
        <v>4095</v>
      </c>
      <c r="H1951" s="41">
        <v>45492.172916654963</v>
      </c>
      <c r="I1951" s="41">
        <v>45506.650402430554</v>
      </c>
      <c r="J1951" s="15">
        <v>180800</v>
      </c>
      <c r="K1951" s="12">
        <v>0</v>
      </c>
      <c r="L1951" s="15">
        <v>0</v>
      </c>
      <c r="M1951" s="15">
        <f t="shared" si="34"/>
        <v>180800</v>
      </c>
      <c r="N1951" s="42" t="s">
        <v>17</v>
      </c>
      <c r="O1951" s="40"/>
      <c r="P1951" s="40" t="s">
        <v>4263</v>
      </c>
      <c r="Q1951" s="40" t="b">
        <v>0</v>
      </c>
      <c r="R1951" s="40" t="s">
        <v>4257</v>
      </c>
      <c r="S1951" s="40"/>
      <c r="T1951" s="40" t="e">
        <v>#N/A</v>
      </c>
      <c r="U1951" s="15">
        <v>0</v>
      </c>
      <c r="V1951" s="15">
        <v>0</v>
      </c>
      <c r="W1951" s="15">
        <v>0</v>
      </c>
      <c r="X1951" s="15"/>
      <c r="Y1951" s="15"/>
      <c r="Z1951" s="15">
        <v>0</v>
      </c>
      <c r="AA1951" s="15">
        <v>0</v>
      </c>
      <c r="AB1951" s="15">
        <v>0</v>
      </c>
      <c r="AC1951" s="15">
        <v>0</v>
      </c>
      <c r="AD1951" s="15">
        <v>0</v>
      </c>
      <c r="AE1951" s="40"/>
      <c r="AF1951" s="15">
        <v>0</v>
      </c>
      <c r="AG1951" s="40"/>
      <c r="AH1951" s="40"/>
      <c r="AI1951" s="40"/>
      <c r="AJ1951" s="15">
        <v>0</v>
      </c>
      <c r="AK1951" s="40"/>
      <c r="AL1951" s="40"/>
      <c r="AM1951" s="40"/>
      <c r="AN1951" s="41">
        <v>45504</v>
      </c>
    </row>
    <row r="1952" spans="1:40" x14ac:dyDescent="0.35">
      <c r="A1952" s="40">
        <v>835000972</v>
      </c>
      <c r="B1952" s="40" t="s">
        <v>0</v>
      </c>
      <c r="C1952" s="40" t="s">
        <v>1988</v>
      </c>
      <c r="D1952" s="40" t="s">
        <v>22</v>
      </c>
      <c r="E1952" s="40">
        <v>19426</v>
      </c>
      <c r="F1952" s="40" t="s">
        <v>1988</v>
      </c>
      <c r="G1952" s="40" t="s">
        <v>4096</v>
      </c>
      <c r="H1952" s="41">
        <v>45492.187129629776</v>
      </c>
      <c r="I1952" s="41">
        <v>45506.475325462961</v>
      </c>
      <c r="J1952" s="15">
        <v>202906</v>
      </c>
      <c r="K1952" s="12">
        <v>0</v>
      </c>
      <c r="L1952" s="15">
        <v>0</v>
      </c>
      <c r="M1952" s="15">
        <f t="shared" si="34"/>
        <v>202906</v>
      </c>
      <c r="N1952" s="42" t="s">
        <v>17</v>
      </c>
      <c r="O1952" s="40"/>
      <c r="P1952" s="40" t="s">
        <v>4263</v>
      </c>
      <c r="Q1952" s="40" t="b">
        <v>0</v>
      </c>
      <c r="R1952" s="40" t="s">
        <v>4257</v>
      </c>
      <c r="S1952" s="40"/>
      <c r="T1952" s="40" t="e">
        <v>#N/A</v>
      </c>
      <c r="U1952" s="15">
        <v>0</v>
      </c>
      <c r="V1952" s="15">
        <v>0</v>
      </c>
      <c r="W1952" s="15">
        <v>0</v>
      </c>
      <c r="X1952" s="15"/>
      <c r="Y1952" s="15"/>
      <c r="Z1952" s="15">
        <v>0</v>
      </c>
      <c r="AA1952" s="15">
        <v>0</v>
      </c>
      <c r="AB1952" s="15">
        <v>0</v>
      </c>
      <c r="AC1952" s="15">
        <v>0</v>
      </c>
      <c r="AD1952" s="15">
        <v>0</v>
      </c>
      <c r="AE1952" s="40"/>
      <c r="AF1952" s="15">
        <v>0</v>
      </c>
      <c r="AG1952" s="40"/>
      <c r="AH1952" s="40"/>
      <c r="AI1952" s="40"/>
      <c r="AJ1952" s="15">
        <v>0</v>
      </c>
      <c r="AK1952" s="40"/>
      <c r="AL1952" s="40"/>
      <c r="AM1952" s="40"/>
      <c r="AN1952" s="41">
        <v>45504</v>
      </c>
    </row>
    <row r="1953" spans="1:40" x14ac:dyDescent="0.35">
      <c r="A1953" s="40">
        <v>835000972</v>
      </c>
      <c r="B1953" s="40" t="s">
        <v>0</v>
      </c>
      <c r="C1953" s="40" t="s">
        <v>1989</v>
      </c>
      <c r="D1953" s="40" t="s">
        <v>22</v>
      </c>
      <c r="E1953" s="40">
        <v>19516</v>
      </c>
      <c r="F1953" s="40" t="s">
        <v>1989</v>
      </c>
      <c r="G1953" s="40" t="s">
        <v>4097</v>
      </c>
      <c r="H1953" s="41">
        <v>45492.452303229365</v>
      </c>
      <c r="I1953" s="41">
        <v>45506.475325462961</v>
      </c>
      <c r="J1953" s="15">
        <v>416820</v>
      </c>
      <c r="K1953" s="12">
        <v>0</v>
      </c>
      <c r="L1953" s="15">
        <v>0</v>
      </c>
      <c r="M1953" s="15">
        <f t="shared" si="34"/>
        <v>416820</v>
      </c>
      <c r="N1953" s="42" t="s">
        <v>17</v>
      </c>
      <c r="O1953" s="40"/>
      <c r="P1953" s="40" t="s">
        <v>4263</v>
      </c>
      <c r="Q1953" s="40" t="b">
        <v>0</v>
      </c>
      <c r="R1953" s="40" t="s">
        <v>4258</v>
      </c>
      <c r="S1953" s="40"/>
      <c r="T1953" s="40" t="e">
        <v>#N/A</v>
      </c>
      <c r="U1953" s="15">
        <v>0</v>
      </c>
      <c r="V1953" s="15">
        <v>0</v>
      </c>
      <c r="W1953" s="15">
        <v>0</v>
      </c>
      <c r="X1953" s="15"/>
      <c r="Y1953" s="15"/>
      <c r="Z1953" s="15">
        <v>0</v>
      </c>
      <c r="AA1953" s="15">
        <v>0</v>
      </c>
      <c r="AB1953" s="15">
        <v>0</v>
      </c>
      <c r="AC1953" s="15">
        <v>0</v>
      </c>
      <c r="AD1953" s="15">
        <v>0</v>
      </c>
      <c r="AE1953" s="40"/>
      <c r="AF1953" s="15">
        <v>0</v>
      </c>
      <c r="AG1953" s="40"/>
      <c r="AH1953" s="40"/>
      <c r="AI1953" s="40"/>
      <c r="AJ1953" s="15">
        <v>0</v>
      </c>
      <c r="AK1953" s="40"/>
      <c r="AL1953" s="40"/>
      <c r="AM1953" s="40"/>
      <c r="AN1953" s="41">
        <v>45504</v>
      </c>
    </row>
    <row r="1954" spans="1:40" x14ac:dyDescent="0.35">
      <c r="A1954" s="40">
        <v>835000972</v>
      </c>
      <c r="B1954" s="40" t="s">
        <v>0</v>
      </c>
      <c r="C1954" s="40" t="s">
        <v>1990</v>
      </c>
      <c r="D1954" s="40" t="s">
        <v>22</v>
      </c>
      <c r="E1954" s="40">
        <v>19520</v>
      </c>
      <c r="F1954" s="40" t="s">
        <v>1990</v>
      </c>
      <c r="G1954" s="40" t="s">
        <v>4098</v>
      </c>
      <c r="H1954" s="41">
        <v>45492.461585648358</v>
      </c>
      <c r="I1954" s="41">
        <v>45506.475325462961</v>
      </c>
      <c r="J1954" s="15">
        <v>421504</v>
      </c>
      <c r="K1954" s="12">
        <v>0</v>
      </c>
      <c r="L1954" s="15">
        <v>0</v>
      </c>
      <c r="M1954" s="15">
        <f t="shared" si="34"/>
        <v>421504</v>
      </c>
      <c r="N1954" s="42" t="s">
        <v>17</v>
      </c>
      <c r="O1954" s="40"/>
      <c r="P1954" s="40" t="s">
        <v>4263</v>
      </c>
      <c r="Q1954" s="40" t="b">
        <v>0</v>
      </c>
      <c r="R1954" s="40" t="s">
        <v>4258</v>
      </c>
      <c r="S1954" s="40"/>
      <c r="T1954" s="40" t="e">
        <v>#N/A</v>
      </c>
      <c r="U1954" s="15">
        <v>0</v>
      </c>
      <c r="V1954" s="15">
        <v>0</v>
      </c>
      <c r="W1954" s="15">
        <v>0</v>
      </c>
      <c r="X1954" s="15"/>
      <c r="Y1954" s="15"/>
      <c r="Z1954" s="15">
        <v>0</v>
      </c>
      <c r="AA1954" s="15">
        <v>0</v>
      </c>
      <c r="AB1954" s="15">
        <v>0</v>
      </c>
      <c r="AC1954" s="15">
        <v>0</v>
      </c>
      <c r="AD1954" s="15">
        <v>0</v>
      </c>
      <c r="AE1954" s="40"/>
      <c r="AF1954" s="15">
        <v>0</v>
      </c>
      <c r="AG1954" s="40"/>
      <c r="AH1954" s="40"/>
      <c r="AI1954" s="40"/>
      <c r="AJ1954" s="15">
        <v>0</v>
      </c>
      <c r="AK1954" s="40"/>
      <c r="AL1954" s="40"/>
      <c r="AM1954" s="40"/>
      <c r="AN1954" s="41">
        <v>45504</v>
      </c>
    </row>
    <row r="1955" spans="1:40" x14ac:dyDescent="0.35">
      <c r="A1955" s="40">
        <v>835000972</v>
      </c>
      <c r="B1955" s="40" t="s">
        <v>0</v>
      </c>
      <c r="C1955" s="40" t="s">
        <v>1991</v>
      </c>
      <c r="D1955" s="40" t="s">
        <v>22</v>
      </c>
      <c r="E1955" s="40">
        <v>19524</v>
      </c>
      <c r="F1955" s="40" t="s">
        <v>1991</v>
      </c>
      <c r="G1955" s="40" t="s">
        <v>4099</v>
      </c>
      <c r="H1955" s="41">
        <v>45492.465243043844</v>
      </c>
      <c r="I1955" s="41">
        <v>45506.475325462961</v>
      </c>
      <c r="J1955" s="15">
        <v>639690</v>
      </c>
      <c r="K1955" s="12">
        <v>0</v>
      </c>
      <c r="L1955" s="15">
        <v>0</v>
      </c>
      <c r="M1955" s="15">
        <f t="shared" si="34"/>
        <v>639690</v>
      </c>
      <c r="N1955" s="42" t="s">
        <v>17</v>
      </c>
      <c r="O1955" s="40"/>
      <c r="P1955" s="40" t="s">
        <v>4263</v>
      </c>
      <c r="Q1955" s="40" t="b">
        <v>0</v>
      </c>
      <c r="R1955" s="40" t="s">
        <v>4258</v>
      </c>
      <c r="S1955" s="40"/>
      <c r="T1955" s="40" t="e">
        <v>#N/A</v>
      </c>
      <c r="U1955" s="15">
        <v>0</v>
      </c>
      <c r="V1955" s="15">
        <v>0</v>
      </c>
      <c r="W1955" s="15">
        <v>0</v>
      </c>
      <c r="X1955" s="15"/>
      <c r="Y1955" s="15"/>
      <c r="Z1955" s="15">
        <v>0</v>
      </c>
      <c r="AA1955" s="15">
        <v>0</v>
      </c>
      <c r="AB1955" s="15">
        <v>0</v>
      </c>
      <c r="AC1955" s="15">
        <v>0</v>
      </c>
      <c r="AD1955" s="15">
        <v>0</v>
      </c>
      <c r="AE1955" s="40"/>
      <c r="AF1955" s="15">
        <v>0</v>
      </c>
      <c r="AG1955" s="40"/>
      <c r="AH1955" s="40"/>
      <c r="AI1955" s="40"/>
      <c r="AJ1955" s="15">
        <v>0</v>
      </c>
      <c r="AK1955" s="40"/>
      <c r="AL1955" s="40"/>
      <c r="AM1955" s="40"/>
      <c r="AN1955" s="41">
        <v>45504</v>
      </c>
    </row>
    <row r="1956" spans="1:40" x14ac:dyDescent="0.35">
      <c r="A1956" s="40">
        <v>835000972</v>
      </c>
      <c r="B1956" s="40" t="s">
        <v>0</v>
      </c>
      <c r="C1956" s="40" t="s">
        <v>1992</v>
      </c>
      <c r="D1956" s="40" t="s">
        <v>22</v>
      </c>
      <c r="E1956" s="40">
        <v>19574</v>
      </c>
      <c r="F1956" s="40" t="s">
        <v>1992</v>
      </c>
      <c r="G1956" s="40" t="s">
        <v>4100</v>
      </c>
      <c r="H1956" s="41">
        <v>45492.595613426063</v>
      </c>
      <c r="I1956" s="41">
        <v>45506.475325462961</v>
      </c>
      <c r="J1956" s="15">
        <v>85400</v>
      </c>
      <c r="K1956" s="12">
        <v>0</v>
      </c>
      <c r="L1956" s="15">
        <v>0</v>
      </c>
      <c r="M1956" s="15">
        <f t="shared" si="34"/>
        <v>85400</v>
      </c>
      <c r="N1956" s="42" t="s">
        <v>17</v>
      </c>
      <c r="O1956" s="40"/>
      <c r="P1956" s="40" t="s">
        <v>4268</v>
      </c>
      <c r="Q1956" s="40" t="b">
        <v>0</v>
      </c>
      <c r="R1956" s="40" t="s">
        <v>4254</v>
      </c>
      <c r="S1956" s="40"/>
      <c r="T1956" s="40" t="e">
        <v>#N/A</v>
      </c>
      <c r="U1956" s="15">
        <v>85400</v>
      </c>
      <c r="V1956" s="15">
        <v>0</v>
      </c>
      <c r="W1956" s="15">
        <v>0</v>
      </c>
      <c r="X1956" s="15"/>
      <c r="Y1956" s="15"/>
      <c r="Z1956" s="15">
        <v>85400</v>
      </c>
      <c r="AA1956" s="15">
        <v>0</v>
      </c>
      <c r="AB1956" s="15">
        <v>0</v>
      </c>
      <c r="AC1956" s="15">
        <v>85400</v>
      </c>
      <c r="AD1956" s="15">
        <v>0</v>
      </c>
      <c r="AE1956" s="40"/>
      <c r="AF1956" s="15">
        <v>0</v>
      </c>
      <c r="AG1956" s="40"/>
      <c r="AH1956" s="40"/>
      <c r="AI1956" s="40"/>
      <c r="AJ1956" s="15">
        <v>0</v>
      </c>
      <c r="AK1956" s="40"/>
      <c r="AL1956" s="40"/>
      <c r="AM1956" s="40"/>
      <c r="AN1956" s="41">
        <v>45504</v>
      </c>
    </row>
    <row r="1957" spans="1:40" x14ac:dyDescent="0.35">
      <c r="A1957" s="40">
        <v>835000972</v>
      </c>
      <c r="B1957" s="40" t="s">
        <v>0</v>
      </c>
      <c r="C1957" s="40" t="s">
        <v>1993</v>
      </c>
      <c r="D1957" s="40" t="s">
        <v>22</v>
      </c>
      <c r="E1957" s="40">
        <v>19597</v>
      </c>
      <c r="F1957" s="40" t="s">
        <v>1993</v>
      </c>
      <c r="G1957" s="40" t="s">
        <v>4101</v>
      </c>
      <c r="H1957" s="41">
        <v>45492.635532407556</v>
      </c>
      <c r="I1957" s="41">
        <v>45506.475325462961</v>
      </c>
      <c r="J1957" s="15">
        <v>714812</v>
      </c>
      <c r="K1957" s="12">
        <v>0</v>
      </c>
      <c r="L1957" s="15">
        <v>0</v>
      </c>
      <c r="M1957" s="15">
        <f t="shared" si="34"/>
        <v>714812</v>
      </c>
      <c r="N1957" s="42" t="s">
        <v>17</v>
      </c>
      <c r="O1957" s="40"/>
      <c r="P1957" s="40" t="s">
        <v>4263</v>
      </c>
      <c r="Q1957" s="40" t="b">
        <v>0</v>
      </c>
      <c r="R1957" s="40" t="s">
        <v>4257</v>
      </c>
      <c r="S1957" s="40"/>
      <c r="T1957" s="40" t="e">
        <v>#N/A</v>
      </c>
      <c r="U1957" s="15">
        <v>0</v>
      </c>
      <c r="V1957" s="15">
        <v>0</v>
      </c>
      <c r="W1957" s="15">
        <v>0</v>
      </c>
      <c r="X1957" s="15"/>
      <c r="Y1957" s="15"/>
      <c r="Z1957" s="15">
        <v>0</v>
      </c>
      <c r="AA1957" s="15">
        <v>0</v>
      </c>
      <c r="AB1957" s="15">
        <v>0</v>
      </c>
      <c r="AC1957" s="15">
        <v>0</v>
      </c>
      <c r="AD1957" s="15">
        <v>0</v>
      </c>
      <c r="AE1957" s="40"/>
      <c r="AF1957" s="15">
        <v>0</v>
      </c>
      <c r="AG1957" s="40"/>
      <c r="AH1957" s="40"/>
      <c r="AI1957" s="40"/>
      <c r="AJ1957" s="15">
        <v>0</v>
      </c>
      <c r="AK1957" s="40"/>
      <c r="AL1957" s="40"/>
      <c r="AM1957" s="40"/>
      <c r="AN1957" s="41">
        <v>45504</v>
      </c>
    </row>
    <row r="1958" spans="1:40" x14ac:dyDescent="0.35">
      <c r="A1958" s="40">
        <v>835000972</v>
      </c>
      <c r="B1958" s="40" t="s">
        <v>0</v>
      </c>
      <c r="C1958" s="40" t="s">
        <v>1994</v>
      </c>
      <c r="D1958" s="40" t="s">
        <v>22</v>
      </c>
      <c r="E1958" s="40">
        <v>19601</v>
      </c>
      <c r="F1958" s="40" t="s">
        <v>1994</v>
      </c>
      <c r="G1958" s="40" t="s">
        <v>4102</v>
      </c>
      <c r="H1958" s="41">
        <v>45492.64309027791</v>
      </c>
      <c r="I1958" s="41">
        <v>45506.475325462961</v>
      </c>
      <c r="J1958" s="15">
        <v>273121</v>
      </c>
      <c r="K1958" s="12">
        <v>0</v>
      </c>
      <c r="L1958" s="15">
        <v>0</v>
      </c>
      <c r="M1958" s="15">
        <f t="shared" si="34"/>
        <v>273121</v>
      </c>
      <c r="N1958" s="42" t="s">
        <v>17</v>
      </c>
      <c r="O1958" s="40"/>
      <c r="P1958" s="40" t="s">
        <v>4263</v>
      </c>
      <c r="Q1958" s="40" t="b">
        <v>0</v>
      </c>
      <c r="R1958" s="40" t="s">
        <v>4257</v>
      </c>
      <c r="S1958" s="40"/>
      <c r="T1958" s="40" t="e">
        <v>#N/A</v>
      </c>
      <c r="U1958" s="15">
        <v>0</v>
      </c>
      <c r="V1958" s="15">
        <v>0</v>
      </c>
      <c r="W1958" s="15">
        <v>0</v>
      </c>
      <c r="X1958" s="15"/>
      <c r="Y1958" s="15"/>
      <c r="Z1958" s="15">
        <v>0</v>
      </c>
      <c r="AA1958" s="15">
        <v>0</v>
      </c>
      <c r="AB1958" s="15">
        <v>0</v>
      </c>
      <c r="AC1958" s="15">
        <v>0</v>
      </c>
      <c r="AD1958" s="15">
        <v>0</v>
      </c>
      <c r="AE1958" s="40"/>
      <c r="AF1958" s="15">
        <v>0</v>
      </c>
      <c r="AG1958" s="40"/>
      <c r="AH1958" s="40"/>
      <c r="AI1958" s="40"/>
      <c r="AJ1958" s="15">
        <v>0</v>
      </c>
      <c r="AK1958" s="40"/>
      <c r="AL1958" s="40"/>
      <c r="AM1958" s="40"/>
      <c r="AN1958" s="41">
        <v>45504</v>
      </c>
    </row>
    <row r="1959" spans="1:40" x14ac:dyDescent="0.35">
      <c r="A1959" s="40">
        <v>835000972</v>
      </c>
      <c r="B1959" s="40" t="s">
        <v>0</v>
      </c>
      <c r="C1959" s="40" t="s">
        <v>1995</v>
      </c>
      <c r="D1959" s="40" t="s">
        <v>22</v>
      </c>
      <c r="E1959" s="40">
        <v>19603</v>
      </c>
      <c r="F1959" s="40" t="s">
        <v>1995</v>
      </c>
      <c r="G1959" s="40" t="s">
        <v>4103</v>
      </c>
      <c r="H1959" s="41">
        <v>45492.646273148246</v>
      </c>
      <c r="I1959" s="41">
        <v>45506.475325462961</v>
      </c>
      <c r="J1959" s="15">
        <v>612300</v>
      </c>
      <c r="K1959" s="12">
        <v>0</v>
      </c>
      <c r="L1959" s="15">
        <v>0</v>
      </c>
      <c r="M1959" s="15">
        <f t="shared" si="34"/>
        <v>612300</v>
      </c>
      <c r="N1959" s="42" t="s">
        <v>17</v>
      </c>
      <c r="O1959" s="40"/>
      <c r="P1959" s="40" t="s">
        <v>4263</v>
      </c>
      <c r="Q1959" s="40" t="b">
        <v>0</v>
      </c>
      <c r="R1959" s="40" t="s">
        <v>4257</v>
      </c>
      <c r="S1959" s="40"/>
      <c r="T1959" s="40" t="e">
        <v>#N/A</v>
      </c>
      <c r="U1959" s="15">
        <v>0</v>
      </c>
      <c r="V1959" s="15">
        <v>0</v>
      </c>
      <c r="W1959" s="15">
        <v>0</v>
      </c>
      <c r="X1959" s="15"/>
      <c r="Y1959" s="15"/>
      <c r="Z1959" s="15">
        <v>0</v>
      </c>
      <c r="AA1959" s="15">
        <v>0</v>
      </c>
      <c r="AB1959" s="15">
        <v>0</v>
      </c>
      <c r="AC1959" s="15">
        <v>0</v>
      </c>
      <c r="AD1959" s="15">
        <v>0</v>
      </c>
      <c r="AE1959" s="40"/>
      <c r="AF1959" s="15">
        <v>0</v>
      </c>
      <c r="AG1959" s="40"/>
      <c r="AH1959" s="40"/>
      <c r="AI1959" s="40"/>
      <c r="AJ1959" s="15">
        <v>0</v>
      </c>
      <c r="AK1959" s="40"/>
      <c r="AL1959" s="40"/>
      <c r="AM1959" s="40"/>
      <c r="AN1959" s="41">
        <v>45504</v>
      </c>
    </row>
    <row r="1960" spans="1:40" x14ac:dyDescent="0.35">
      <c r="A1960" s="40">
        <v>835000972</v>
      </c>
      <c r="B1960" s="40" t="s">
        <v>0</v>
      </c>
      <c r="C1960" s="40" t="s">
        <v>1996</v>
      </c>
      <c r="D1960" s="40" t="s">
        <v>22</v>
      </c>
      <c r="E1960" s="40">
        <v>19657</v>
      </c>
      <c r="F1960" s="40" t="s">
        <v>1996</v>
      </c>
      <c r="G1960" s="40" t="s">
        <v>4104</v>
      </c>
      <c r="H1960" s="41">
        <v>45492.892002303153</v>
      </c>
      <c r="I1960" s="41">
        <v>45506.650402430554</v>
      </c>
      <c r="J1960" s="15">
        <v>266169</v>
      </c>
      <c r="K1960" s="12">
        <v>0</v>
      </c>
      <c r="L1960" s="15">
        <v>0</v>
      </c>
      <c r="M1960" s="15">
        <f t="shared" si="34"/>
        <v>266169</v>
      </c>
      <c r="N1960" s="42" t="s">
        <v>17</v>
      </c>
      <c r="O1960" s="40"/>
      <c r="P1960" s="40" t="s">
        <v>4263</v>
      </c>
      <c r="Q1960" s="40" t="b">
        <v>0</v>
      </c>
      <c r="R1960" s="40" t="s">
        <v>4257</v>
      </c>
      <c r="S1960" s="40"/>
      <c r="T1960" s="40" t="e">
        <v>#N/A</v>
      </c>
      <c r="U1960" s="15">
        <v>0</v>
      </c>
      <c r="V1960" s="15">
        <v>0</v>
      </c>
      <c r="W1960" s="15">
        <v>0</v>
      </c>
      <c r="X1960" s="15"/>
      <c r="Y1960" s="15"/>
      <c r="Z1960" s="15">
        <v>0</v>
      </c>
      <c r="AA1960" s="15">
        <v>0</v>
      </c>
      <c r="AB1960" s="15">
        <v>0</v>
      </c>
      <c r="AC1960" s="15">
        <v>0</v>
      </c>
      <c r="AD1960" s="15">
        <v>0</v>
      </c>
      <c r="AE1960" s="40"/>
      <c r="AF1960" s="15">
        <v>0</v>
      </c>
      <c r="AG1960" s="40"/>
      <c r="AH1960" s="40"/>
      <c r="AI1960" s="40"/>
      <c r="AJ1960" s="15">
        <v>0</v>
      </c>
      <c r="AK1960" s="40"/>
      <c r="AL1960" s="40"/>
      <c r="AM1960" s="40"/>
      <c r="AN1960" s="41">
        <v>45504</v>
      </c>
    </row>
    <row r="1961" spans="1:40" x14ac:dyDescent="0.35">
      <c r="A1961" s="40">
        <v>835000972</v>
      </c>
      <c r="B1961" s="40" t="s">
        <v>0</v>
      </c>
      <c r="C1961" s="40" t="s">
        <v>1997</v>
      </c>
      <c r="D1961" s="40" t="s">
        <v>22</v>
      </c>
      <c r="E1961" s="40">
        <v>19672</v>
      </c>
      <c r="F1961" s="40" t="s">
        <v>1997</v>
      </c>
      <c r="G1961" s="40" t="s">
        <v>4105</v>
      </c>
      <c r="H1961" s="41">
        <v>45493.101539351977</v>
      </c>
      <c r="I1961" s="41">
        <v>45506.475325462961</v>
      </c>
      <c r="J1961" s="15">
        <v>271193</v>
      </c>
      <c r="K1961" s="12">
        <v>0</v>
      </c>
      <c r="L1961" s="15">
        <v>0</v>
      </c>
      <c r="M1961" s="15">
        <f t="shared" si="34"/>
        <v>271193</v>
      </c>
      <c r="N1961" s="42" t="s">
        <v>17</v>
      </c>
      <c r="O1961" s="40"/>
      <c r="P1961" s="40" t="s">
        <v>4263</v>
      </c>
      <c r="Q1961" s="40" t="b">
        <v>0</v>
      </c>
      <c r="R1961" s="40" t="s">
        <v>4257</v>
      </c>
      <c r="S1961" s="40"/>
      <c r="T1961" s="40" t="e">
        <v>#N/A</v>
      </c>
      <c r="U1961" s="15">
        <v>0</v>
      </c>
      <c r="V1961" s="15">
        <v>0</v>
      </c>
      <c r="W1961" s="15">
        <v>0</v>
      </c>
      <c r="X1961" s="15"/>
      <c r="Y1961" s="15"/>
      <c r="Z1961" s="15">
        <v>0</v>
      </c>
      <c r="AA1961" s="15">
        <v>0</v>
      </c>
      <c r="AB1961" s="15">
        <v>0</v>
      </c>
      <c r="AC1961" s="15">
        <v>0</v>
      </c>
      <c r="AD1961" s="15">
        <v>0</v>
      </c>
      <c r="AE1961" s="40"/>
      <c r="AF1961" s="15">
        <v>0</v>
      </c>
      <c r="AG1961" s="40"/>
      <c r="AH1961" s="40"/>
      <c r="AI1961" s="40"/>
      <c r="AJ1961" s="15">
        <v>0</v>
      </c>
      <c r="AK1961" s="40"/>
      <c r="AL1961" s="40"/>
      <c r="AM1961" s="40"/>
      <c r="AN1961" s="41">
        <v>45504</v>
      </c>
    </row>
    <row r="1962" spans="1:40" x14ac:dyDescent="0.35">
      <c r="A1962" s="40">
        <v>835000972</v>
      </c>
      <c r="B1962" s="40" t="s">
        <v>0</v>
      </c>
      <c r="C1962" s="40" t="s">
        <v>1998</v>
      </c>
      <c r="D1962" s="40" t="s">
        <v>22</v>
      </c>
      <c r="E1962" s="40">
        <v>19691</v>
      </c>
      <c r="F1962" s="40" t="s">
        <v>1998</v>
      </c>
      <c r="G1962" s="40" t="s">
        <v>4106</v>
      </c>
      <c r="H1962" s="41">
        <v>45493.375092580914</v>
      </c>
      <c r="I1962" s="41">
        <v>45506.475325462961</v>
      </c>
      <c r="J1962" s="15">
        <v>94511</v>
      </c>
      <c r="K1962" s="12">
        <v>0</v>
      </c>
      <c r="L1962" s="15">
        <v>0</v>
      </c>
      <c r="M1962" s="15">
        <f t="shared" si="34"/>
        <v>94511</v>
      </c>
      <c r="N1962" s="42" t="s">
        <v>17</v>
      </c>
      <c r="O1962" s="40"/>
      <c r="P1962" s="40" t="s">
        <v>4265</v>
      </c>
      <c r="Q1962" s="40" t="b">
        <v>0</v>
      </c>
      <c r="R1962" s="40" t="s">
        <v>4253</v>
      </c>
      <c r="S1962" s="40"/>
      <c r="T1962" s="40" t="e">
        <v>#N/A</v>
      </c>
      <c r="U1962" s="15">
        <v>0</v>
      </c>
      <c r="V1962" s="15">
        <f>M1962</f>
        <v>94511</v>
      </c>
      <c r="W1962" s="15">
        <v>0</v>
      </c>
      <c r="X1962" s="15" t="s">
        <v>4475</v>
      </c>
      <c r="Y1962" s="15"/>
      <c r="Z1962" s="15">
        <v>0</v>
      </c>
      <c r="AA1962" s="15">
        <v>0</v>
      </c>
      <c r="AB1962" s="15">
        <v>0</v>
      </c>
      <c r="AC1962" s="15">
        <v>0</v>
      </c>
      <c r="AD1962" s="15">
        <v>0</v>
      </c>
      <c r="AE1962" s="40"/>
      <c r="AF1962" s="15">
        <v>0</v>
      </c>
      <c r="AG1962" s="40"/>
      <c r="AH1962" s="40"/>
      <c r="AI1962" s="40"/>
      <c r="AJ1962" s="15">
        <v>0</v>
      </c>
      <c r="AK1962" s="40"/>
      <c r="AL1962" s="40"/>
      <c r="AM1962" s="40"/>
      <c r="AN1962" s="41">
        <v>45504</v>
      </c>
    </row>
    <row r="1963" spans="1:40" x14ac:dyDescent="0.35">
      <c r="A1963" s="40">
        <v>835000972</v>
      </c>
      <c r="B1963" s="40" t="s">
        <v>0</v>
      </c>
      <c r="C1963" s="40" t="s">
        <v>1999</v>
      </c>
      <c r="D1963" s="40" t="s">
        <v>22</v>
      </c>
      <c r="E1963" s="40">
        <v>19693</v>
      </c>
      <c r="F1963" s="40" t="s">
        <v>1999</v>
      </c>
      <c r="G1963" s="40" t="s">
        <v>4107</v>
      </c>
      <c r="H1963" s="41">
        <v>45493.37549768528</v>
      </c>
      <c r="I1963" s="41">
        <v>45506.475325462961</v>
      </c>
      <c r="J1963" s="15">
        <v>263666</v>
      </c>
      <c r="K1963" s="12">
        <v>0</v>
      </c>
      <c r="L1963" s="15">
        <v>0</v>
      </c>
      <c r="M1963" s="15">
        <f t="shared" si="34"/>
        <v>263666</v>
      </c>
      <c r="N1963" s="42" t="s">
        <v>17</v>
      </c>
      <c r="O1963" s="40"/>
      <c r="P1963" s="40" t="s">
        <v>4263</v>
      </c>
      <c r="Q1963" s="40" t="b">
        <v>0</v>
      </c>
      <c r="R1963" s="40" t="s">
        <v>4257</v>
      </c>
      <c r="S1963" s="40"/>
      <c r="T1963" s="40" t="e">
        <v>#N/A</v>
      </c>
      <c r="U1963" s="15">
        <v>0</v>
      </c>
      <c r="V1963" s="15">
        <v>0</v>
      </c>
      <c r="W1963" s="15">
        <v>0</v>
      </c>
      <c r="X1963" s="15"/>
      <c r="Y1963" s="15"/>
      <c r="Z1963" s="15">
        <v>0</v>
      </c>
      <c r="AA1963" s="15">
        <v>0</v>
      </c>
      <c r="AB1963" s="15">
        <v>0</v>
      </c>
      <c r="AC1963" s="15">
        <v>0</v>
      </c>
      <c r="AD1963" s="15">
        <v>0</v>
      </c>
      <c r="AE1963" s="40"/>
      <c r="AF1963" s="15">
        <v>0</v>
      </c>
      <c r="AG1963" s="40"/>
      <c r="AH1963" s="40"/>
      <c r="AI1963" s="40"/>
      <c r="AJ1963" s="15">
        <v>0</v>
      </c>
      <c r="AK1963" s="40"/>
      <c r="AL1963" s="40"/>
      <c r="AM1963" s="40"/>
      <c r="AN1963" s="41">
        <v>45504</v>
      </c>
    </row>
    <row r="1964" spans="1:40" x14ac:dyDescent="0.35">
      <c r="A1964" s="40">
        <v>835000972</v>
      </c>
      <c r="B1964" s="40" t="s">
        <v>0</v>
      </c>
      <c r="C1964" s="40" t="s">
        <v>2000</v>
      </c>
      <c r="D1964" s="40" t="s">
        <v>22</v>
      </c>
      <c r="E1964" s="40">
        <v>19694</v>
      </c>
      <c r="F1964" s="40" t="s">
        <v>2000</v>
      </c>
      <c r="G1964" s="40" t="s">
        <v>4108</v>
      </c>
      <c r="H1964" s="41">
        <v>45493.376840266399</v>
      </c>
      <c r="I1964" s="41">
        <v>45506.475325462961</v>
      </c>
      <c r="J1964" s="15">
        <v>163958</v>
      </c>
      <c r="K1964" s="12">
        <v>0</v>
      </c>
      <c r="L1964" s="15">
        <v>0</v>
      </c>
      <c r="M1964" s="15">
        <f t="shared" si="34"/>
        <v>163958</v>
      </c>
      <c r="N1964" s="42" t="s">
        <v>17</v>
      </c>
      <c r="O1964" s="40"/>
      <c r="P1964" s="40" t="s">
        <v>4263</v>
      </c>
      <c r="Q1964" s="40" t="b">
        <v>0</v>
      </c>
      <c r="R1964" s="40" t="s">
        <v>4257</v>
      </c>
      <c r="S1964" s="40"/>
      <c r="T1964" s="40" t="e">
        <v>#N/A</v>
      </c>
      <c r="U1964" s="15">
        <v>0</v>
      </c>
      <c r="V1964" s="15">
        <v>0</v>
      </c>
      <c r="W1964" s="15">
        <v>0</v>
      </c>
      <c r="X1964" s="15"/>
      <c r="Y1964" s="15"/>
      <c r="Z1964" s="15">
        <v>0</v>
      </c>
      <c r="AA1964" s="15">
        <v>0</v>
      </c>
      <c r="AB1964" s="15">
        <v>0</v>
      </c>
      <c r="AC1964" s="15">
        <v>0</v>
      </c>
      <c r="AD1964" s="15">
        <v>0</v>
      </c>
      <c r="AE1964" s="40"/>
      <c r="AF1964" s="15">
        <v>0</v>
      </c>
      <c r="AG1964" s="40"/>
      <c r="AH1964" s="40"/>
      <c r="AI1964" s="40"/>
      <c r="AJ1964" s="15">
        <v>0</v>
      </c>
      <c r="AK1964" s="40"/>
      <c r="AL1964" s="40"/>
      <c r="AM1964" s="40"/>
      <c r="AN1964" s="41">
        <v>45504</v>
      </c>
    </row>
    <row r="1965" spans="1:40" x14ac:dyDescent="0.35">
      <c r="A1965" s="40">
        <v>835000972</v>
      </c>
      <c r="B1965" s="40" t="s">
        <v>0</v>
      </c>
      <c r="C1965" s="40" t="s">
        <v>2001</v>
      </c>
      <c r="D1965" s="40" t="s">
        <v>22</v>
      </c>
      <c r="E1965" s="40">
        <v>19695</v>
      </c>
      <c r="F1965" s="40" t="s">
        <v>2001</v>
      </c>
      <c r="G1965" s="40" t="s">
        <v>4109</v>
      </c>
      <c r="H1965" s="41">
        <v>45493.377662025392</v>
      </c>
      <c r="I1965" s="41">
        <v>45506.650402430554</v>
      </c>
      <c r="J1965" s="15">
        <v>99941</v>
      </c>
      <c r="K1965" s="12">
        <v>0</v>
      </c>
      <c r="L1965" s="15">
        <v>0</v>
      </c>
      <c r="M1965" s="15">
        <f t="shared" si="34"/>
        <v>99941</v>
      </c>
      <c r="N1965" s="42" t="s">
        <v>17</v>
      </c>
      <c r="O1965" s="40"/>
      <c r="P1965" s="40" t="s">
        <v>4263</v>
      </c>
      <c r="Q1965" s="40" t="b">
        <v>0</v>
      </c>
      <c r="R1965" s="40" t="s">
        <v>4257</v>
      </c>
      <c r="S1965" s="40"/>
      <c r="T1965" s="40" t="e">
        <v>#N/A</v>
      </c>
      <c r="U1965" s="15">
        <v>0</v>
      </c>
      <c r="V1965" s="15">
        <v>0</v>
      </c>
      <c r="W1965" s="15">
        <v>0</v>
      </c>
      <c r="X1965" s="15"/>
      <c r="Y1965" s="15"/>
      <c r="Z1965" s="15">
        <v>0</v>
      </c>
      <c r="AA1965" s="15">
        <v>0</v>
      </c>
      <c r="AB1965" s="15">
        <v>0</v>
      </c>
      <c r="AC1965" s="15">
        <v>0</v>
      </c>
      <c r="AD1965" s="15">
        <v>0</v>
      </c>
      <c r="AE1965" s="40"/>
      <c r="AF1965" s="15">
        <v>0</v>
      </c>
      <c r="AG1965" s="40"/>
      <c r="AH1965" s="40"/>
      <c r="AI1965" s="40"/>
      <c r="AJ1965" s="15">
        <v>0</v>
      </c>
      <c r="AK1965" s="40"/>
      <c r="AL1965" s="40"/>
      <c r="AM1965" s="40"/>
      <c r="AN1965" s="41">
        <v>45504</v>
      </c>
    </row>
    <row r="1966" spans="1:40" x14ac:dyDescent="0.35">
      <c r="A1966" s="40">
        <v>835000972</v>
      </c>
      <c r="B1966" s="40" t="s">
        <v>0</v>
      </c>
      <c r="C1966" s="40" t="s">
        <v>2002</v>
      </c>
      <c r="D1966" s="40" t="s">
        <v>22</v>
      </c>
      <c r="E1966" s="40">
        <v>19701</v>
      </c>
      <c r="F1966" s="40" t="s">
        <v>2002</v>
      </c>
      <c r="G1966" s="40" t="s">
        <v>4110</v>
      </c>
      <c r="H1966" s="41">
        <v>45493.410879629664</v>
      </c>
      <c r="I1966" s="41">
        <v>45506.475325462961</v>
      </c>
      <c r="J1966" s="15">
        <v>89829</v>
      </c>
      <c r="K1966" s="12">
        <v>0</v>
      </c>
      <c r="L1966" s="15">
        <v>0</v>
      </c>
      <c r="M1966" s="15">
        <f t="shared" si="34"/>
        <v>89829</v>
      </c>
      <c r="N1966" s="42" t="s">
        <v>17</v>
      </c>
      <c r="O1966" s="40"/>
      <c r="P1966" s="40" t="s">
        <v>4263</v>
      </c>
      <c r="Q1966" s="40" t="b">
        <v>0</v>
      </c>
      <c r="R1966" s="40" t="s">
        <v>4257</v>
      </c>
      <c r="S1966" s="40"/>
      <c r="T1966" s="40" t="e">
        <v>#N/A</v>
      </c>
      <c r="U1966" s="15">
        <v>0</v>
      </c>
      <c r="V1966" s="15">
        <v>0</v>
      </c>
      <c r="W1966" s="15">
        <v>0</v>
      </c>
      <c r="X1966" s="15"/>
      <c r="Y1966" s="15"/>
      <c r="Z1966" s="15">
        <v>0</v>
      </c>
      <c r="AA1966" s="15">
        <v>0</v>
      </c>
      <c r="AB1966" s="15">
        <v>0</v>
      </c>
      <c r="AC1966" s="15">
        <v>0</v>
      </c>
      <c r="AD1966" s="15">
        <v>0</v>
      </c>
      <c r="AE1966" s="40"/>
      <c r="AF1966" s="15">
        <v>0</v>
      </c>
      <c r="AG1966" s="40"/>
      <c r="AH1966" s="40"/>
      <c r="AI1966" s="40"/>
      <c r="AJ1966" s="15">
        <v>0</v>
      </c>
      <c r="AK1966" s="40"/>
      <c r="AL1966" s="40"/>
      <c r="AM1966" s="40"/>
      <c r="AN1966" s="41">
        <v>45504</v>
      </c>
    </row>
    <row r="1967" spans="1:40" x14ac:dyDescent="0.35">
      <c r="A1967" s="40">
        <v>835000972</v>
      </c>
      <c r="B1967" s="40" t="s">
        <v>0</v>
      </c>
      <c r="C1967" s="40" t="s">
        <v>2003</v>
      </c>
      <c r="D1967" s="40" t="s">
        <v>22</v>
      </c>
      <c r="E1967" s="40">
        <v>19745</v>
      </c>
      <c r="F1967" s="40" t="s">
        <v>2003</v>
      </c>
      <c r="G1967" s="40" t="s">
        <v>4111</v>
      </c>
      <c r="H1967" s="41">
        <v>45493.625185173471</v>
      </c>
      <c r="I1967" s="41">
        <v>45506.475325462961</v>
      </c>
      <c r="J1967" s="15">
        <v>105013</v>
      </c>
      <c r="K1967" s="12">
        <v>0</v>
      </c>
      <c r="L1967" s="15">
        <v>0</v>
      </c>
      <c r="M1967" s="15">
        <f t="shared" si="34"/>
        <v>105013</v>
      </c>
      <c r="N1967" s="42" t="s">
        <v>17</v>
      </c>
      <c r="O1967" s="40"/>
      <c r="P1967" s="40" t="s">
        <v>4263</v>
      </c>
      <c r="Q1967" s="40" t="b">
        <v>0</v>
      </c>
      <c r="R1967" s="40" t="s">
        <v>4257</v>
      </c>
      <c r="S1967" s="40"/>
      <c r="T1967" s="40" t="e">
        <v>#N/A</v>
      </c>
      <c r="U1967" s="15">
        <v>0</v>
      </c>
      <c r="V1967" s="15">
        <v>0</v>
      </c>
      <c r="W1967" s="15">
        <v>0</v>
      </c>
      <c r="X1967" s="15"/>
      <c r="Y1967" s="15"/>
      <c r="Z1967" s="15">
        <v>0</v>
      </c>
      <c r="AA1967" s="15">
        <v>0</v>
      </c>
      <c r="AB1967" s="15">
        <v>0</v>
      </c>
      <c r="AC1967" s="15">
        <v>0</v>
      </c>
      <c r="AD1967" s="15">
        <v>0</v>
      </c>
      <c r="AE1967" s="40"/>
      <c r="AF1967" s="15">
        <v>0</v>
      </c>
      <c r="AG1967" s="40"/>
      <c r="AH1967" s="40"/>
      <c r="AI1967" s="40"/>
      <c r="AJ1967" s="15">
        <v>0</v>
      </c>
      <c r="AK1967" s="40"/>
      <c r="AL1967" s="40"/>
      <c r="AM1967" s="40"/>
      <c r="AN1967" s="41">
        <v>45504</v>
      </c>
    </row>
    <row r="1968" spans="1:40" x14ac:dyDescent="0.35">
      <c r="A1968" s="40">
        <v>835000972</v>
      </c>
      <c r="B1968" s="40" t="s">
        <v>0</v>
      </c>
      <c r="C1968" s="40" t="s">
        <v>2004</v>
      </c>
      <c r="D1968" s="40" t="s">
        <v>22</v>
      </c>
      <c r="E1968" s="40">
        <v>19762</v>
      </c>
      <c r="F1968" s="40" t="s">
        <v>2004</v>
      </c>
      <c r="G1968" s="40" t="s">
        <v>4112</v>
      </c>
      <c r="H1968" s="41">
        <v>45493.720937488601</v>
      </c>
      <c r="I1968" s="41">
        <v>45506.475325462961</v>
      </c>
      <c r="J1968" s="15">
        <v>212447</v>
      </c>
      <c r="K1968" s="12">
        <v>0</v>
      </c>
      <c r="L1968" s="15">
        <v>0</v>
      </c>
      <c r="M1968" s="15">
        <f t="shared" si="34"/>
        <v>212447</v>
      </c>
      <c r="N1968" s="42" t="s">
        <v>17</v>
      </c>
      <c r="O1968" s="40"/>
      <c r="P1968" s="40" t="s">
        <v>4268</v>
      </c>
      <c r="Q1968" s="40" t="b">
        <v>0</v>
      </c>
      <c r="R1968" s="40" t="s">
        <v>4254</v>
      </c>
      <c r="S1968" s="40"/>
      <c r="T1968" s="40" t="e">
        <v>#N/A</v>
      </c>
      <c r="U1968" s="15">
        <v>212447</v>
      </c>
      <c r="V1968" s="15">
        <v>0</v>
      </c>
      <c r="W1968" s="15">
        <v>0</v>
      </c>
      <c r="X1968" s="15"/>
      <c r="Y1968" s="15"/>
      <c r="Z1968" s="15">
        <v>212447</v>
      </c>
      <c r="AA1968" s="15">
        <v>0</v>
      </c>
      <c r="AB1968" s="15">
        <v>0</v>
      </c>
      <c r="AC1968" s="15">
        <v>212447</v>
      </c>
      <c r="AD1968" s="15">
        <v>0</v>
      </c>
      <c r="AE1968" s="40"/>
      <c r="AF1968" s="15">
        <v>0</v>
      </c>
      <c r="AG1968" s="40"/>
      <c r="AH1968" s="40"/>
      <c r="AI1968" s="40"/>
      <c r="AJ1968" s="15">
        <v>0</v>
      </c>
      <c r="AK1968" s="40"/>
      <c r="AL1968" s="40"/>
      <c r="AM1968" s="40"/>
      <c r="AN1968" s="41">
        <v>45504</v>
      </c>
    </row>
    <row r="1969" spans="1:40" x14ac:dyDescent="0.35">
      <c r="A1969" s="40">
        <v>835000972</v>
      </c>
      <c r="B1969" s="40" t="s">
        <v>0</v>
      </c>
      <c r="C1969" s="40" t="s">
        <v>2005</v>
      </c>
      <c r="D1969" s="40" t="s">
        <v>22</v>
      </c>
      <c r="E1969" s="40">
        <v>19769</v>
      </c>
      <c r="F1969" s="40" t="s">
        <v>2005</v>
      </c>
      <c r="G1969" s="40" t="s">
        <v>4113</v>
      </c>
      <c r="H1969" s="41">
        <v>45493.745902766008</v>
      </c>
      <c r="I1969" s="41">
        <v>45506.475325462961</v>
      </c>
      <c r="J1969" s="15">
        <v>99964</v>
      </c>
      <c r="K1969" s="12">
        <v>0</v>
      </c>
      <c r="L1969" s="15">
        <v>0</v>
      </c>
      <c r="M1969" s="15">
        <f t="shared" si="34"/>
        <v>99964</v>
      </c>
      <c r="N1969" s="42" t="s">
        <v>17</v>
      </c>
      <c r="O1969" s="40"/>
      <c r="P1969" s="40" t="s">
        <v>4263</v>
      </c>
      <c r="Q1969" s="40" t="b">
        <v>0</v>
      </c>
      <c r="R1969" s="40" t="s">
        <v>4257</v>
      </c>
      <c r="S1969" s="40"/>
      <c r="T1969" s="40" t="e">
        <v>#N/A</v>
      </c>
      <c r="U1969" s="15">
        <v>0</v>
      </c>
      <c r="V1969" s="15">
        <v>0</v>
      </c>
      <c r="W1969" s="15">
        <v>0</v>
      </c>
      <c r="X1969" s="15"/>
      <c r="Y1969" s="15"/>
      <c r="Z1969" s="15">
        <v>0</v>
      </c>
      <c r="AA1969" s="15">
        <v>0</v>
      </c>
      <c r="AB1969" s="15">
        <v>0</v>
      </c>
      <c r="AC1969" s="15">
        <v>0</v>
      </c>
      <c r="AD1969" s="15">
        <v>0</v>
      </c>
      <c r="AE1969" s="40"/>
      <c r="AF1969" s="15">
        <v>0</v>
      </c>
      <c r="AG1969" s="40"/>
      <c r="AH1969" s="40"/>
      <c r="AI1969" s="40"/>
      <c r="AJ1969" s="15">
        <v>0</v>
      </c>
      <c r="AK1969" s="40"/>
      <c r="AL1969" s="40"/>
      <c r="AM1969" s="40"/>
      <c r="AN1969" s="41">
        <v>45504</v>
      </c>
    </row>
    <row r="1970" spans="1:40" x14ac:dyDescent="0.35">
      <c r="A1970" s="40">
        <v>835000972</v>
      </c>
      <c r="B1970" s="40" t="s">
        <v>0</v>
      </c>
      <c r="C1970" s="40" t="s">
        <v>2006</v>
      </c>
      <c r="D1970" s="40" t="s">
        <v>22</v>
      </c>
      <c r="E1970" s="40">
        <v>19779</v>
      </c>
      <c r="F1970" s="40" t="s">
        <v>2006</v>
      </c>
      <c r="G1970" s="40" t="s">
        <v>4114</v>
      </c>
      <c r="H1970" s="41">
        <v>45493.981516203843</v>
      </c>
      <c r="I1970" s="41">
        <v>45506.650402430554</v>
      </c>
      <c r="J1970" s="15">
        <v>108178</v>
      </c>
      <c r="K1970" s="12">
        <v>0</v>
      </c>
      <c r="L1970" s="15">
        <v>0</v>
      </c>
      <c r="M1970" s="15">
        <f t="shared" si="34"/>
        <v>108178</v>
      </c>
      <c r="N1970" s="42" t="s">
        <v>17</v>
      </c>
      <c r="O1970" s="40"/>
      <c r="P1970" s="40" t="s">
        <v>4263</v>
      </c>
      <c r="Q1970" s="40" t="b">
        <v>0</v>
      </c>
      <c r="R1970" s="40" t="s">
        <v>4257</v>
      </c>
      <c r="S1970" s="40"/>
      <c r="T1970" s="40" t="e">
        <v>#N/A</v>
      </c>
      <c r="U1970" s="15">
        <v>0</v>
      </c>
      <c r="V1970" s="15">
        <v>0</v>
      </c>
      <c r="W1970" s="15">
        <v>0</v>
      </c>
      <c r="X1970" s="15"/>
      <c r="Y1970" s="15"/>
      <c r="Z1970" s="15">
        <v>0</v>
      </c>
      <c r="AA1970" s="15">
        <v>0</v>
      </c>
      <c r="AB1970" s="15">
        <v>0</v>
      </c>
      <c r="AC1970" s="15">
        <v>0</v>
      </c>
      <c r="AD1970" s="15">
        <v>0</v>
      </c>
      <c r="AE1970" s="40"/>
      <c r="AF1970" s="15">
        <v>0</v>
      </c>
      <c r="AG1970" s="40"/>
      <c r="AH1970" s="40"/>
      <c r="AI1970" s="40"/>
      <c r="AJ1970" s="15">
        <v>0</v>
      </c>
      <c r="AK1970" s="40"/>
      <c r="AL1970" s="40"/>
      <c r="AM1970" s="40"/>
      <c r="AN1970" s="41">
        <v>45504</v>
      </c>
    </row>
    <row r="1971" spans="1:40" x14ac:dyDescent="0.35">
      <c r="A1971" s="40">
        <v>835000972</v>
      </c>
      <c r="B1971" s="40" t="s">
        <v>0</v>
      </c>
      <c r="C1971" s="40" t="s">
        <v>2007</v>
      </c>
      <c r="D1971" s="40" t="s">
        <v>22</v>
      </c>
      <c r="E1971" s="40">
        <v>19780</v>
      </c>
      <c r="F1971" s="40" t="s">
        <v>2007</v>
      </c>
      <c r="G1971" s="40" t="s">
        <v>4115</v>
      </c>
      <c r="H1971" s="41">
        <v>45493.98910878459</v>
      </c>
      <c r="I1971" s="41">
        <v>45506.650402430554</v>
      </c>
      <c r="J1971" s="15">
        <v>266045</v>
      </c>
      <c r="K1971" s="12">
        <v>0</v>
      </c>
      <c r="L1971" s="15">
        <v>0</v>
      </c>
      <c r="M1971" s="15">
        <f t="shared" si="34"/>
        <v>266045</v>
      </c>
      <c r="N1971" s="42" t="s">
        <v>17</v>
      </c>
      <c r="O1971" s="40"/>
      <c r="P1971" s="40" t="s">
        <v>4263</v>
      </c>
      <c r="Q1971" s="40" t="b">
        <v>0</v>
      </c>
      <c r="R1971" s="40" t="s">
        <v>4257</v>
      </c>
      <c r="S1971" s="40"/>
      <c r="T1971" s="40" t="e">
        <v>#N/A</v>
      </c>
      <c r="U1971" s="15">
        <v>0</v>
      </c>
      <c r="V1971" s="15">
        <v>0</v>
      </c>
      <c r="W1971" s="15">
        <v>0</v>
      </c>
      <c r="X1971" s="15"/>
      <c r="Y1971" s="15"/>
      <c r="Z1971" s="15">
        <v>0</v>
      </c>
      <c r="AA1971" s="15">
        <v>0</v>
      </c>
      <c r="AB1971" s="15">
        <v>0</v>
      </c>
      <c r="AC1971" s="15">
        <v>0</v>
      </c>
      <c r="AD1971" s="15">
        <v>0</v>
      </c>
      <c r="AE1971" s="40"/>
      <c r="AF1971" s="15">
        <v>0</v>
      </c>
      <c r="AG1971" s="40"/>
      <c r="AH1971" s="40"/>
      <c r="AI1971" s="40"/>
      <c r="AJ1971" s="15">
        <v>0</v>
      </c>
      <c r="AK1971" s="40"/>
      <c r="AL1971" s="40"/>
      <c r="AM1971" s="40"/>
      <c r="AN1971" s="41">
        <v>45504</v>
      </c>
    </row>
    <row r="1972" spans="1:40" x14ac:dyDescent="0.35">
      <c r="A1972" s="40">
        <v>835000972</v>
      </c>
      <c r="B1972" s="40" t="s">
        <v>0</v>
      </c>
      <c r="C1972" s="40" t="s">
        <v>2008</v>
      </c>
      <c r="D1972" s="40" t="s">
        <v>22</v>
      </c>
      <c r="E1972" s="40">
        <v>19791</v>
      </c>
      <c r="F1972" s="40" t="s">
        <v>2008</v>
      </c>
      <c r="G1972" s="40" t="s">
        <v>4116</v>
      </c>
      <c r="H1972" s="41">
        <v>45494.053518507164</v>
      </c>
      <c r="I1972" s="41">
        <v>45506.475325462961</v>
      </c>
      <c r="J1972" s="15">
        <v>185745</v>
      </c>
      <c r="K1972" s="12">
        <v>0</v>
      </c>
      <c r="L1972" s="15">
        <v>0</v>
      </c>
      <c r="M1972" s="15">
        <f t="shared" si="34"/>
        <v>185745</v>
      </c>
      <c r="N1972" s="42" t="s">
        <v>17</v>
      </c>
      <c r="O1972" s="40"/>
      <c r="P1972" s="40" t="s">
        <v>4263</v>
      </c>
      <c r="Q1972" s="40" t="b">
        <v>0</v>
      </c>
      <c r="R1972" s="40" t="s">
        <v>4257</v>
      </c>
      <c r="S1972" s="40"/>
      <c r="T1972" s="40" t="e">
        <v>#N/A</v>
      </c>
      <c r="U1972" s="15">
        <v>0</v>
      </c>
      <c r="V1972" s="15">
        <v>0</v>
      </c>
      <c r="W1972" s="15">
        <v>0</v>
      </c>
      <c r="X1972" s="15"/>
      <c r="Y1972" s="15"/>
      <c r="Z1972" s="15">
        <v>0</v>
      </c>
      <c r="AA1972" s="15">
        <v>0</v>
      </c>
      <c r="AB1972" s="15">
        <v>0</v>
      </c>
      <c r="AC1972" s="15">
        <v>0</v>
      </c>
      <c r="AD1972" s="15">
        <v>0</v>
      </c>
      <c r="AE1972" s="40"/>
      <c r="AF1972" s="15">
        <v>0</v>
      </c>
      <c r="AG1972" s="40"/>
      <c r="AH1972" s="40"/>
      <c r="AI1972" s="40"/>
      <c r="AJ1972" s="15">
        <v>0</v>
      </c>
      <c r="AK1972" s="40"/>
      <c r="AL1972" s="40"/>
      <c r="AM1972" s="40"/>
      <c r="AN1972" s="41">
        <v>45504</v>
      </c>
    </row>
    <row r="1973" spans="1:40" x14ac:dyDescent="0.35">
      <c r="A1973" s="40">
        <v>835000972</v>
      </c>
      <c r="B1973" s="40" t="s">
        <v>0</v>
      </c>
      <c r="C1973" s="40" t="s">
        <v>2009</v>
      </c>
      <c r="D1973" s="40" t="s">
        <v>22</v>
      </c>
      <c r="E1973" s="40">
        <v>19812</v>
      </c>
      <c r="F1973" s="40" t="s">
        <v>2009</v>
      </c>
      <c r="G1973" s="40" t="s">
        <v>4117</v>
      </c>
      <c r="H1973" s="41">
        <v>45494.424629617948</v>
      </c>
      <c r="I1973" s="41">
        <v>45506.475325462961</v>
      </c>
      <c r="J1973" s="15">
        <v>268385</v>
      </c>
      <c r="K1973" s="12">
        <v>0</v>
      </c>
      <c r="L1973" s="15">
        <v>0</v>
      </c>
      <c r="M1973" s="15">
        <f t="shared" si="34"/>
        <v>268385</v>
      </c>
      <c r="N1973" s="42" t="s">
        <v>17</v>
      </c>
      <c r="O1973" s="40"/>
      <c r="P1973" s="40" t="s">
        <v>4263</v>
      </c>
      <c r="Q1973" s="40" t="b">
        <v>0</v>
      </c>
      <c r="R1973" s="40" t="s">
        <v>4257</v>
      </c>
      <c r="S1973" s="40"/>
      <c r="T1973" s="40" t="e">
        <v>#N/A</v>
      </c>
      <c r="U1973" s="15">
        <v>0</v>
      </c>
      <c r="V1973" s="15">
        <v>0</v>
      </c>
      <c r="W1973" s="15">
        <v>0</v>
      </c>
      <c r="X1973" s="15"/>
      <c r="Y1973" s="15"/>
      <c r="Z1973" s="15">
        <v>0</v>
      </c>
      <c r="AA1973" s="15">
        <v>0</v>
      </c>
      <c r="AB1973" s="15">
        <v>0</v>
      </c>
      <c r="AC1973" s="15">
        <v>0</v>
      </c>
      <c r="AD1973" s="15">
        <v>0</v>
      </c>
      <c r="AE1973" s="40"/>
      <c r="AF1973" s="15">
        <v>0</v>
      </c>
      <c r="AG1973" s="40"/>
      <c r="AH1973" s="40"/>
      <c r="AI1973" s="40"/>
      <c r="AJ1973" s="15">
        <v>0</v>
      </c>
      <c r="AK1973" s="40"/>
      <c r="AL1973" s="40"/>
      <c r="AM1973" s="40"/>
      <c r="AN1973" s="41">
        <v>45504</v>
      </c>
    </row>
    <row r="1974" spans="1:40" x14ac:dyDescent="0.35">
      <c r="A1974" s="40">
        <v>835000972</v>
      </c>
      <c r="B1974" s="40" t="s">
        <v>0</v>
      </c>
      <c r="C1974" s="40" t="s">
        <v>2010</v>
      </c>
      <c r="D1974" s="40" t="s">
        <v>22</v>
      </c>
      <c r="E1974" s="40">
        <v>19816</v>
      </c>
      <c r="F1974" s="40" t="s">
        <v>2010</v>
      </c>
      <c r="G1974" s="40" t="s">
        <v>4118</v>
      </c>
      <c r="H1974" s="41">
        <v>45494.459756932687</v>
      </c>
      <c r="I1974" s="41">
        <v>45506.475325462961</v>
      </c>
      <c r="J1974" s="15">
        <v>275875</v>
      </c>
      <c r="K1974" s="12">
        <v>0</v>
      </c>
      <c r="L1974" s="15">
        <v>0</v>
      </c>
      <c r="M1974" s="15">
        <f t="shared" si="34"/>
        <v>275875</v>
      </c>
      <c r="N1974" s="42" t="s">
        <v>17</v>
      </c>
      <c r="O1974" s="40"/>
      <c r="P1974" s="40" t="s">
        <v>4263</v>
      </c>
      <c r="Q1974" s="40" t="b">
        <v>0</v>
      </c>
      <c r="R1974" s="40" t="s">
        <v>4257</v>
      </c>
      <c r="S1974" s="40"/>
      <c r="T1974" s="40" t="e">
        <v>#N/A</v>
      </c>
      <c r="U1974" s="15">
        <v>0</v>
      </c>
      <c r="V1974" s="15">
        <v>0</v>
      </c>
      <c r="W1974" s="15">
        <v>0</v>
      </c>
      <c r="X1974" s="15"/>
      <c r="Y1974" s="15"/>
      <c r="Z1974" s="15">
        <v>0</v>
      </c>
      <c r="AA1974" s="15">
        <v>0</v>
      </c>
      <c r="AB1974" s="15">
        <v>0</v>
      </c>
      <c r="AC1974" s="15">
        <v>0</v>
      </c>
      <c r="AD1974" s="15">
        <v>0</v>
      </c>
      <c r="AE1974" s="40"/>
      <c r="AF1974" s="15">
        <v>0</v>
      </c>
      <c r="AG1974" s="40"/>
      <c r="AH1974" s="40"/>
      <c r="AI1974" s="40"/>
      <c r="AJ1974" s="15">
        <v>0</v>
      </c>
      <c r="AK1974" s="40"/>
      <c r="AL1974" s="40"/>
      <c r="AM1974" s="40"/>
      <c r="AN1974" s="41">
        <v>45504</v>
      </c>
    </row>
    <row r="1975" spans="1:40" x14ac:dyDescent="0.35">
      <c r="A1975" s="40">
        <v>835000972</v>
      </c>
      <c r="B1975" s="40" t="s">
        <v>0</v>
      </c>
      <c r="C1975" s="40" t="s">
        <v>2011</v>
      </c>
      <c r="D1975" s="40" t="s">
        <v>22</v>
      </c>
      <c r="E1975" s="40">
        <v>19827</v>
      </c>
      <c r="F1975" s="40" t="s">
        <v>2011</v>
      </c>
      <c r="G1975" s="40" t="s">
        <v>4119</v>
      </c>
      <c r="H1975" s="41">
        <v>45494.560879617929</v>
      </c>
      <c r="I1975" s="41">
        <v>45506.475325462961</v>
      </c>
      <c r="J1975" s="15">
        <v>407018</v>
      </c>
      <c r="K1975" s="12">
        <v>0</v>
      </c>
      <c r="L1975" s="15">
        <v>0</v>
      </c>
      <c r="M1975" s="15">
        <f t="shared" si="34"/>
        <v>407018</v>
      </c>
      <c r="N1975" s="42" t="s">
        <v>17</v>
      </c>
      <c r="O1975" s="40"/>
      <c r="P1975" s="40" t="s">
        <v>4263</v>
      </c>
      <c r="Q1975" s="40" t="b">
        <v>0</v>
      </c>
      <c r="R1975" s="40" t="s">
        <v>4257</v>
      </c>
      <c r="S1975" s="40"/>
      <c r="T1975" s="40" t="e">
        <v>#N/A</v>
      </c>
      <c r="U1975" s="15">
        <v>0</v>
      </c>
      <c r="V1975" s="15">
        <v>0</v>
      </c>
      <c r="W1975" s="15">
        <v>0</v>
      </c>
      <c r="X1975" s="15"/>
      <c r="Y1975" s="15"/>
      <c r="Z1975" s="15">
        <v>0</v>
      </c>
      <c r="AA1975" s="15">
        <v>0</v>
      </c>
      <c r="AB1975" s="15">
        <v>0</v>
      </c>
      <c r="AC1975" s="15">
        <v>0</v>
      </c>
      <c r="AD1975" s="15">
        <v>0</v>
      </c>
      <c r="AE1975" s="40"/>
      <c r="AF1975" s="15">
        <v>0</v>
      </c>
      <c r="AG1975" s="40"/>
      <c r="AH1975" s="40"/>
      <c r="AI1975" s="40"/>
      <c r="AJ1975" s="15">
        <v>0</v>
      </c>
      <c r="AK1975" s="40"/>
      <c r="AL1975" s="40"/>
      <c r="AM1975" s="40"/>
      <c r="AN1975" s="41">
        <v>45504</v>
      </c>
    </row>
    <row r="1976" spans="1:40" x14ac:dyDescent="0.35">
      <c r="A1976" s="40">
        <v>835000972</v>
      </c>
      <c r="B1976" s="40" t="s">
        <v>0</v>
      </c>
      <c r="C1976" s="40" t="s">
        <v>2012</v>
      </c>
      <c r="D1976" s="40" t="s">
        <v>22</v>
      </c>
      <c r="E1976" s="40">
        <v>19832</v>
      </c>
      <c r="F1976" s="40" t="s">
        <v>2012</v>
      </c>
      <c r="G1976" s="40" t="s">
        <v>4120</v>
      </c>
      <c r="H1976" s="41">
        <v>45494.581527777947</v>
      </c>
      <c r="I1976" s="41">
        <v>45506.650402430554</v>
      </c>
      <c r="J1976" s="15">
        <v>96598</v>
      </c>
      <c r="K1976" s="12">
        <v>0</v>
      </c>
      <c r="L1976" s="15">
        <v>0</v>
      </c>
      <c r="M1976" s="15">
        <f t="shared" si="34"/>
        <v>96598</v>
      </c>
      <c r="N1976" s="42" t="s">
        <v>17</v>
      </c>
      <c r="O1976" s="40"/>
      <c r="P1976" s="40" t="s">
        <v>4263</v>
      </c>
      <c r="Q1976" s="40" t="b">
        <v>0</v>
      </c>
      <c r="R1976" s="40" t="s">
        <v>4257</v>
      </c>
      <c r="S1976" s="40"/>
      <c r="T1976" s="40" t="e">
        <v>#N/A</v>
      </c>
      <c r="U1976" s="15">
        <v>0</v>
      </c>
      <c r="V1976" s="15">
        <v>0</v>
      </c>
      <c r="W1976" s="15">
        <v>0</v>
      </c>
      <c r="X1976" s="15"/>
      <c r="Y1976" s="15"/>
      <c r="Z1976" s="15">
        <v>0</v>
      </c>
      <c r="AA1976" s="15">
        <v>0</v>
      </c>
      <c r="AB1976" s="15">
        <v>0</v>
      </c>
      <c r="AC1976" s="15">
        <v>0</v>
      </c>
      <c r="AD1976" s="15">
        <v>0</v>
      </c>
      <c r="AE1976" s="40"/>
      <c r="AF1976" s="15">
        <v>0</v>
      </c>
      <c r="AG1976" s="40"/>
      <c r="AH1976" s="40"/>
      <c r="AI1976" s="40"/>
      <c r="AJ1976" s="15">
        <v>0</v>
      </c>
      <c r="AK1976" s="40"/>
      <c r="AL1976" s="40"/>
      <c r="AM1976" s="40"/>
      <c r="AN1976" s="41">
        <v>45504</v>
      </c>
    </row>
    <row r="1977" spans="1:40" x14ac:dyDescent="0.35">
      <c r="A1977" s="40">
        <v>835000972</v>
      </c>
      <c r="B1977" s="40" t="s">
        <v>0</v>
      </c>
      <c r="C1977" s="40" t="s">
        <v>2013</v>
      </c>
      <c r="D1977" s="40" t="s">
        <v>22</v>
      </c>
      <c r="E1977" s="40">
        <v>19837</v>
      </c>
      <c r="F1977" s="40" t="s">
        <v>2013</v>
      </c>
      <c r="G1977" s="40" t="s">
        <v>4121</v>
      </c>
      <c r="H1977" s="41">
        <v>45494.61083333334</v>
      </c>
      <c r="I1977" s="41">
        <v>45506.650402430554</v>
      </c>
      <c r="J1977" s="15">
        <v>180800</v>
      </c>
      <c r="K1977" s="12">
        <v>0</v>
      </c>
      <c r="L1977" s="15">
        <v>0</v>
      </c>
      <c r="M1977" s="15">
        <f t="shared" si="34"/>
        <v>180800</v>
      </c>
      <c r="N1977" s="42" t="s">
        <v>17</v>
      </c>
      <c r="O1977" s="40"/>
      <c r="P1977" s="40" t="s">
        <v>4263</v>
      </c>
      <c r="Q1977" s="40" t="b">
        <v>0</v>
      </c>
      <c r="R1977" s="40" t="s">
        <v>4257</v>
      </c>
      <c r="S1977" s="40"/>
      <c r="T1977" s="40" t="e">
        <v>#N/A</v>
      </c>
      <c r="U1977" s="15">
        <v>0</v>
      </c>
      <c r="V1977" s="15">
        <v>0</v>
      </c>
      <c r="W1977" s="15">
        <v>0</v>
      </c>
      <c r="X1977" s="15"/>
      <c r="Y1977" s="15"/>
      <c r="Z1977" s="15">
        <v>0</v>
      </c>
      <c r="AA1977" s="15">
        <v>0</v>
      </c>
      <c r="AB1977" s="15">
        <v>0</v>
      </c>
      <c r="AC1977" s="15">
        <v>0</v>
      </c>
      <c r="AD1977" s="15">
        <v>0</v>
      </c>
      <c r="AE1977" s="40"/>
      <c r="AF1977" s="15">
        <v>0</v>
      </c>
      <c r="AG1977" s="40"/>
      <c r="AH1977" s="40"/>
      <c r="AI1977" s="40"/>
      <c r="AJ1977" s="15">
        <v>0</v>
      </c>
      <c r="AK1977" s="40"/>
      <c r="AL1977" s="40"/>
      <c r="AM1977" s="40"/>
      <c r="AN1977" s="41">
        <v>45504</v>
      </c>
    </row>
    <row r="1978" spans="1:40" x14ac:dyDescent="0.35">
      <c r="A1978" s="40">
        <v>835000972</v>
      </c>
      <c r="B1978" s="40" t="s">
        <v>0</v>
      </c>
      <c r="C1978" s="40" t="s">
        <v>2014</v>
      </c>
      <c r="D1978" s="40" t="s">
        <v>22</v>
      </c>
      <c r="E1978" s="40">
        <v>19851</v>
      </c>
      <c r="F1978" s="40" t="s">
        <v>2014</v>
      </c>
      <c r="G1978" s="40" t="s">
        <v>4122</v>
      </c>
      <c r="H1978" s="41">
        <v>45494.682418981567</v>
      </c>
      <c r="I1978" s="41">
        <v>45506.475325462961</v>
      </c>
      <c r="J1978" s="15">
        <v>267299</v>
      </c>
      <c r="K1978" s="12">
        <v>0</v>
      </c>
      <c r="L1978" s="15">
        <v>0</v>
      </c>
      <c r="M1978" s="15">
        <f t="shared" si="34"/>
        <v>267299</v>
      </c>
      <c r="N1978" s="42" t="s">
        <v>17</v>
      </c>
      <c r="O1978" s="40"/>
      <c r="P1978" s="40" t="s">
        <v>4263</v>
      </c>
      <c r="Q1978" s="40" t="b">
        <v>0</v>
      </c>
      <c r="R1978" s="40" t="s">
        <v>4257</v>
      </c>
      <c r="S1978" s="40"/>
      <c r="T1978" s="40" t="e">
        <v>#N/A</v>
      </c>
      <c r="U1978" s="15">
        <v>267299</v>
      </c>
      <c r="V1978" s="15">
        <v>0</v>
      </c>
      <c r="W1978" s="15">
        <v>0</v>
      </c>
      <c r="X1978" s="15"/>
      <c r="Y1978" s="15"/>
      <c r="Z1978" s="15">
        <v>267299</v>
      </c>
      <c r="AA1978" s="15">
        <v>0</v>
      </c>
      <c r="AB1978" s="15">
        <v>0</v>
      </c>
      <c r="AC1978" s="15">
        <v>267299</v>
      </c>
      <c r="AD1978" s="15">
        <v>0</v>
      </c>
      <c r="AE1978" s="40"/>
      <c r="AF1978" s="15">
        <v>0</v>
      </c>
      <c r="AG1978" s="40"/>
      <c r="AH1978" s="40"/>
      <c r="AI1978" s="40"/>
      <c r="AJ1978" s="15">
        <v>0</v>
      </c>
      <c r="AK1978" s="40"/>
      <c r="AL1978" s="40"/>
      <c r="AM1978" s="40"/>
      <c r="AN1978" s="41">
        <v>45504</v>
      </c>
    </row>
    <row r="1979" spans="1:40" x14ac:dyDescent="0.35">
      <c r="A1979" s="40">
        <v>835000972</v>
      </c>
      <c r="B1979" s="40" t="s">
        <v>0</v>
      </c>
      <c r="C1979" s="40" t="s">
        <v>2015</v>
      </c>
      <c r="D1979" s="40" t="s">
        <v>22</v>
      </c>
      <c r="E1979" s="40">
        <v>19866</v>
      </c>
      <c r="F1979" s="40" t="s">
        <v>2015</v>
      </c>
      <c r="G1979" s="40" t="s">
        <v>4123</v>
      </c>
      <c r="H1979" s="41">
        <v>45494.754803240765</v>
      </c>
      <c r="I1979" s="41">
        <v>45506.475325462961</v>
      </c>
      <c r="J1979" s="15">
        <v>1466442</v>
      </c>
      <c r="K1979" s="12">
        <v>0</v>
      </c>
      <c r="L1979" s="15">
        <v>0</v>
      </c>
      <c r="M1979" s="15">
        <f t="shared" si="34"/>
        <v>1466442</v>
      </c>
      <c r="N1979" s="42" t="s">
        <v>17</v>
      </c>
      <c r="O1979" s="40"/>
      <c r="P1979" s="40" t="s">
        <v>4263</v>
      </c>
      <c r="Q1979" s="40" t="b">
        <v>0</v>
      </c>
      <c r="R1979" s="40" t="s">
        <v>4257</v>
      </c>
      <c r="S1979" s="40"/>
      <c r="T1979" s="40" t="e">
        <v>#N/A</v>
      </c>
      <c r="U1979" s="15">
        <v>0</v>
      </c>
      <c r="V1979" s="15">
        <v>0</v>
      </c>
      <c r="W1979" s="15">
        <v>0</v>
      </c>
      <c r="X1979" s="15"/>
      <c r="Y1979" s="15"/>
      <c r="Z1979" s="15">
        <v>0</v>
      </c>
      <c r="AA1979" s="15">
        <v>0</v>
      </c>
      <c r="AB1979" s="15">
        <v>0</v>
      </c>
      <c r="AC1979" s="15">
        <v>0</v>
      </c>
      <c r="AD1979" s="15">
        <v>0</v>
      </c>
      <c r="AE1979" s="40"/>
      <c r="AF1979" s="15">
        <v>0</v>
      </c>
      <c r="AG1979" s="40"/>
      <c r="AH1979" s="40"/>
      <c r="AI1979" s="40"/>
      <c r="AJ1979" s="15">
        <v>0</v>
      </c>
      <c r="AK1979" s="40"/>
      <c r="AL1979" s="40"/>
      <c r="AM1979" s="40"/>
      <c r="AN1979" s="41">
        <v>45504</v>
      </c>
    </row>
    <row r="1980" spans="1:40" x14ac:dyDescent="0.35">
      <c r="A1980" s="40">
        <v>835000972</v>
      </c>
      <c r="B1980" s="40" t="s">
        <v>0</v>
      </c>
      <c r="C1980" s="40" t="s">
        <v>2016</v>
      </c>
      <c r="D1980" s="40" t="s">
        <v>22</v>
      </c>
      <c r="E1980" s="40">
        <v>19873</v>
      </c>
      <c r="F1980" s="40" t="s">
        <v>2016</v>
      </c>
      <c r="G1980" s="40" t="s">
        <v>4124</v>
      </c>
      <c r="H1980" s="41">
        <v>45494.802222210448</v>
      </c>
      <c r="I1980" s="41">
        <v>45506.650402430554</v>
      </c>
      <c r="J1980" s="15">
        <v>886543</v>
      </c>
      <c r="K1980" s="12">
        <v>0</v>
      </c>
      <c r="L1980" s="15">
        <v>0</v>
      </c>
      <c r="M1980" s="15">
        <f t="shared" si="34"/>
        <v>886543</v>
      </c>
      <c r="N1980" s="42" t="s">
        <v>17</v>
      </c>
      <c r="O1980" s="40"/>
      <c r="P1980" s="40" t="s">
        <v>4263</v>
      </c>
      <c r="Q1980" s="40" t="b">
        <v>0</v>
      </c>
      <c r="R1980" s="40" t="s">
        <v>4258</v>
      </c>
      <c r="S1980" s="40"/>
      <c r="T1980" s="40" t="e">
        <v>#N/A</v>
      </c>
      <c r="U1980" s="15">
        <v>0</v>
      </c>
      <c r="V1980" s="15">
        <v>0</v>
      </c>
      <c r="W1980" s="15">
        <v>0</v>
      </c>
      <c r="X1980" s="15"/>
      <c r="Y1980" s="15"/>
      <c r="Z1980" s="15">
        <v>0</v>
      </c>
      <c r="AA1980" s="15">
        <v>0</v>
      </c>
      <c r="AB1980" s="15">
        <v>0</v>
      </c>
      <c r="AC1980" s="15">
        <v>0</v>
      </c>
      <c r="AD1980" s="15">
        <v>0</v>
      </c>
      <c r="AE1980" s="40"/>
      <c r="AF1980" s="15">
        <v>0</v>
      </c>
      <c r="AG1980" s="40"/>
      <c r="AH1980" s="40"/>
      <c r="AI1980" s="40"/>
      <c r="AJ1980" s="15">
        <v>0</v>
      </c>
      <c r="AK1980" s="40"/>
      <c r="AL1980" s="40"/>
      <c r="AM1980" s="40"/>
      <c r="AN1980" s="41">
        <v>45504</v>
      </c>
    </row>
    <row r="1981" spans="1:40" x14ac:dyDescent="0.35">
      <c r="A1981" s="40">
        <v>835000972</v>
      </c>
      <c r="B1981" s="40" t="s">
        <v>0</v>
      </c>
      <c r="C1981" s="40" t="s">
        <v>2017</v>
      </c>
      <c r="D1981" s="40" t="s">
        <v>22</v>
      </c>
      <c r="E1981" s="40">
        <v>19874</v>
      </c>
      <c r="F1981" s="40" t="s">
        <v>2017</v>
      </c>
      <c r="G1981" s="40" t="s">
        <v>4125</v>
      </c>
      <c r="H1981" s="41">
        <v>45494.805219895672</v>
      </c>
      <c r="I1981" s="41">
        <v>45506.475325462961</v>
      </c>
      <c r="J1981" s="15">
        <v>548841</v>
      </c>
      <c r="K1981" s="12">
        <v>0</v>
      </c>
      <c r="L1981" s="15">
        <v>0</v>
      </c>
      <c r="M1981" s="15">
        <f t="shared" si="34"/>
        <v>548841</v>
      </c>
      <c r="N1981" s="42" t="s">
        <v>17</v>
      </c>
      <c r="O1981" s="40"/>
      <c r="P1981" s="40" t="s">
        <v>4263</v>
      </c>
      <c r="Q1981" s="40" t="b">
        <v>0</v>
      </c>
      <c r="R1981" s="40" t="s">
        <v>4258</v>
      </c>
      <c r="S1981" s="40"/>
      <c r="T1981" s="40" t="e">
        <v>#N/A</v>
      </c>
      <c r="U1981" s="15">
        <v>0</v>
      </c>
      <c r="V1981" s="15">
        <v>0</v>
      </c>
      <c r="W1981" s="15">
        <v>0</v>
      </c>
      <c r="X1981" s="15"/>
      <c r="Y1981" s="15"/>
      <c r="Z1981" s="15">
        <v>0</v>
      </c>
      <c r="AA1981" s="15">
        <v>0</v>
      </c>
      <c r="AB1981" s="15">
        <v>0</v>
      </c>
      <c r="AC1981" s="15">
        <v>0</v>
      </c>
      <c r="AD1981" s="15">
        <v>0</v>
      </c>
      <c r="AE1981" s="40"/>
      <c r="AF1981" s="15">
        <v>0</v>
      </c>
      <c r="AG1981" s="40"/>
      <c r="AH1981" s="40"/>
      <c r="AI1981" s="40"/>
      <c r="AJ1981" s="15">
        <v>0</v>
      </c>
      <c r="AK1981" s="40"/>
      <c r="AL1981" s="40"/>
      <c r="AM1981" s="40"/>
      <c r="AN1981" s="41">
        <v>45504</v>
      </c>
    </row>
    <row r="1982" spans="1:40" x14ac:dyDescent="0.35">
      <c r="A1982" s="40">
        <v>835000972</v>
      </c>
      <c r="B1982" s="40" t="s">
        <v>0</v>
      </c>
      <c r="C1982" s="40" t="s">
        <v>2018</v>
      </c>
      <c r="D1982" s="40" t="s">
        <v>22</v>
      </c>
      <c r="E1982" s="40">
        <v>19875</v>
      </c>
      <c r="F1982" s="40" t="s">
        <v>2018</v>
      </c>
      <c r="G1982" s="40" t="s">
        <v>4126</v>
      </c>
      <c r="H1982" s="41">
        <v>45494.807731470093</v>
      </c>
      <c r="I1982" s="41">
        <v>45506.475325462961</v>
      </c>
      <c r="J1982" s="15">
        <v>90770</v>
      </c>
      <c r="K1982" s="12">
        <v>0</v>
      </c>
      <c r="L1982" s="15">
        <v>0</v>
      </c>
      <c r="M1982" s="15">
        <f t="shared" si="34"/>
        <v>90770</v>
      </c>
      <c r="N1982" s="42" t="s">
        <v>17</v>
      </c>
      <c r="O1982" s="40"/>
      <c r="P1982" s="40" t="s">
        <v>4263</v>
      </c>
      <c r="Q1982" s="40" t="b">
        <v>0</v>
      </c>
      <c r="R1982" s="40" t="s">
        <v>4257</v>
      </c>
      <c r="S1982" s="40"/>
      <c r="T1982" s="40" t="e">
        <v>#N/A</v>
      </c>
      <c r="U1982" s="15">
        <v>0</v>
      </c>
      <c r="V1982" s="15">
        <v>0</v>
      </c>
      <c r="W1982" s="15">
        <v>0</v>
      </c>
      <c r="X1982" s="15"/>
      <c r="Y1982" s="15"/>
      <c r="Z1982" s="15">
        <v>0</v>
      </c>
      <c r="AA1982" s="15">
        <v>0</v>
      </c>
      <c r="AB1982" s="15">
        <v>0</v>
      </c>
      <c r="AC1982" s="15">
        <v>0</v>
      </c>
      <c r="AD1982" s="15">
        <v>0</v>
      </c>
      <c r="AE1982" s="40"/>
      <c r="AF1982" s="15">
        <v>0</v>
      </c>
      <c r="AG1982" s="40"/>
      <c r="AH1982" s="40"/>
      <c r="AI1982" s="40"/>
      <c r="AJ1982" s="15">
        <v>0</v>
      </c>
      <c r="AK1982" s="40"/>
      <c r="AL1982" s="40"/>
      <c r="AM1982" s="40"/>
      <c r="AN1982" s="41">
        <v>45504</v>
      </c>
    </row>
    <row r="1983" spans="1:40" x14ac:dyDescent="0.35">
      <c r="A1983" s="40">
        <v>835000972</v>
      </c>
      <c r="B1983" s="40" t="s">
        <v>0</v>
      </c>
      <c r="C1983" s="40" t="s">
        <v>2019</v>
      </c>
      <c r="D1983" s="40" t="s">
        <v>22</v>
      </c>
      <c r="E1983" s="40">
        <v>19967</v>
      </c>
      <c r="F1983" s="40" t="s">
        <v>2019</v>
      </c>
      <c r="G1983" s="40" t="s">
        <v>4127</v>
      </c>
      <c r="H1983" s="41">
        <v>45495.42237268528</v>
      </c>
      <c r="I1983" s="41">
        <v>45506.475325462961</v>
      </c>
      <c r="J1983" s="15">
        <v>525414</v>
      </c>
      <c r="K1983" s="12">
        <v>0</v>
      </c>
      <c r="L1983" s="15">
        <v>0</v>
      </c>
      <c r="M1983" s="15">
        <f t="shared" si="34"/>
        <v>525414</v>
      </c>
      <c r="N1983" s="42" t="s">
        <v>17</v>
      </c>
      <c r="O1983" s="40"/>
      <c r="P1983" s="40" t="s">
        <v>4263</v>
      </c>
      <c r="Q1983" s="40" t="b">
        <v>0</v>
      </c>
      <c r="R1983" s="40" t="s">
        <v>4257</v>
      </c>
      <c r="S1983" s="40"/>
      <c r="T1983" s="40" t="e">
        <v>#N/A</v>
      </c>
      <c r="U1983" s="15">
        <v>0</v>
      </c>
      <c r="V1983" s="15">
        <v>0</v>
      </c>
      <c r="W1983" s="15">
        <v>0</v>
      </c>
      <c r="X1983" s="15"/>
      <c r="Y1983" s="15"/>
      <c r="Z1983" s="15">
        <v>0</v>
      </c>
      <c r="AA1983" s="15">
        <v>0</v>
      </c>
      <c r="AB1983" s="15">
        <v>0</v>
      </c>
      <c r="AC1983" s="15">
        <v>0</v>
      </c>
      <c r="AD1983" s="15">
        <v>0</v>
      </c>
      <c r="AE1983" s="40"/>
      <c r="AF1983" s="15">
        <v>0</v>
      </c>
      <c r="AG1983" s="40"/>
      <c r="AH1983" s="40"/>
      <c r="AI1983" s="40"/>
      <c r="AJ1983" s="15">
        <v>0</v>
      </c>
      <c r="AK1983" s="40"/>
      <c r="AL1983" s="40"/>
      <c r="AM1983" s="40"/>
      <c r="AN1983" s="41">
        <v>45504</v>
      </c>
    </row>
    <row r="1984" spans="1:40" x14ac:dyDescent="0.35">
      <c r="A1984" s="40">
        <v>835000972</v>
      </c>
      <c r="B1984" s="40" t="s">
        <v>0</v>
      </c>
      <c r="C1984" s="40" t="s">
        <v>2020</v>
      </c>
      <c r="D1984" s="40" t="s">
        <v>22</v>
      </c>
      <c r="E1984" s="40">
        <v>19980</v>
      </c>
      <c r="F1984" s="40" t="s">
        <v>2020</v>
      </c>
      <c r="G1984" s="40" t="s">
        <v>4128</v>
      </c>
      <c r="H1984" s="41">
        <v>45495.457141203806</v>
      </c>
      <c r="I1984" s="41">
        <v>45506.475325462961</v>
      </c>
      <c r="J1984" s="15">
        <v>300290</v>
      </c>
      <c r="K1984" s="12">
        <v>0</v>
      </c>
      <c r="L1984" s="15">
        <v>0</v>
      </c>
      <c r="M1984" s="15">
        <f t="shared" si="34"/>
        <v>300290</v>
      </c>
      <c r="N1984" s="42" t="s">
        <v>17</v>
      </c>
      <c r="O1984" s="40"/>
      <c r="P1984" s="40" t="s">
        <v>4263</v>
      </c>
      <c r="Q1984" s="40" t="b">
        <v>0</v>
      </c>
      <c r="R1984" s="40" t="s">
        <v>4257</v>
      </c>
      <c r="S1984" s="40"/>
      <c r="T1984" s="40" t="e">
        <v>#N/A</v>
      </c>
      <c r="U1984" s="15">
        <v>0</v>
      </c>
      <c r="V1984" s="15">
        <v>0</v>
      </c>
      <c r="W1984" s="15">
        <v>0</v>
      </c>
      <c r="X1984" s="15"/>
      <c r="Y1984" s="15"/>
      <c r="Z1984" s="15">
        <v>0</v>
      </c>
      <c r="AA1984" s="15">
        <v>0</v>
      </c>
      <c r="AB1984" s="15">
        <v>0</v>
      </c>
      <c r="AC1984" s="15">
        <v>0</v>
      </c>
      <c r="AD1984" s="15">
        <v>0</v>
      </c>
      <c r="AE1984" s="40"/>
      <c r="AF1984" s="15">
        <v>0</v>
      </c>
      <c r="AG1984" s="40"/>
      <c r="AH1984" s="40"/>
      <c r="AI1984" s="40"/>
      <c r="AJ1984" s="15">
        <v>0</v>
      </c>
      <c r="AK1984" s="40"/>
      <c r="AL1984" s="40"/>
      <c r="AM1984" s="40"/>
      <c r="AN1984" s="41">
        <v>45504</v>
      </c>
    </row>
    <row r="1985" spans="1:40" x14ac:dyDescent="0.35">
      <c r="A1985" s="40">
        <v>835000972</v>
      </c>
      <c r="B1985" s="40" t="s">
        <v>0</v>
      </c>
      <c r="C1985" s="40" t="s">
        <v>2021</v>
      </c>
      <c r="D1985" s="40" t="s">
        <v>22</v>
      </c>
      <c r="E1985" s="40">
        <v>20004</v>
      </c>
      <c r="F1985" s="40" t="s">
        <v>2021</v>
      </c>
      <c r="G1985" s="40" t="s">
        <v>4129</v>
      </c>
      <c r="H1985" s="41">
        <v>45495.509097222239</v>
      </c>
      <c r="I1985" s="41">
        <v>45506.650402430554</v>
      </c>
      <c r="J1985" s="15">
        <v>362222</v>
      </c>
      <c r="K1985" s="12">
        <v>0</v>
      </c>
      <c r="L1985" s="15">
        <v>0</v>
      </c>
      <c r="M1985" s="15">
        <f t="shared" si="34"/>
        <v>362222</v>
      </c>
      <c r="N1985" s="42" t="s">
        <v>17</v>
      </c>
      <c r="O1985" s="40"/>
      <c r="P1985" s="40" t="s">
        <v>4263</v>
      </c>
      <c r="Q1985" s="40" t="b">
        <v>0</v>
      </c>
      <c r="R1985" s="40" t="s">
        <v>4257</v>
      </c>
      <c r="S1985" s="40"/>
      <c r="T1985" s="40" t="e">
        <v>#N/A</v>
      </c>
      <c r="U1985" s="15">
        <v>0</v>
      </c>
      <c r="V1985" s="15">
        <v>0</v>
      </c>
      <c r="W1985" s="15">
        <v>0</v>
      </c>
      <c r="X1985" s="15"/>
      <c r="Y1985" s="15"/>
      <c r="Z1985" s="15">
        <v>0</v>
      </c>
      <c r="AA1985" s="15">
        <v>0</v>
      </c>
      <c r="AB1985" s="15">
        <v>0</v>
      </c>
      <c r="AC1985" s="15">
        <v>0</v>
      </c>
      <c r="AD1985" s="15">
        <v>0</v>
      </c>
      <c r="AE1985" s="40"/>
      <c r="AF1985" s="15">
        <v>0</v>
      </c>
      <c r="AG1985" s="40"/>
      <c r="AH1985" s="40"/>
      <c r="AI1985" s="40"/>
      <c r="AJ1985" s="15">
        <v>0</v>
      </c>
      <c r="AK1985" s="40"/>
      <c r="AL1985" s="40"/>
      <c r="AM1985" s="40"/>
      <c r="AN1985" s="41">
        <v>45504</v>
      </c>
    </row>
    <row r="1986" spans="1:40" x14ac:dyDescent="0.35">
      <c r="A1986" s="40">
        <v>835000972</v>
      </c>
      <c r="B1986" s="40" t="s">
        <v>0</v>
      </c>
      <c r="C1986" s="40" t="s">
        <v>2022</v>
      </c>
      <c r="D1986" s="40" t="s">
        <v>22</v>
      </c>
      <c r="E1986" s="40">
        <v>20069</v>
      </c>
      <c r="F1986" s="40" t="s">
        <v>2022</v>
      </c>
      <c r="G1986" s="40" t="s">
        <v>4130</v>
      </c>
      <c r="H1986" s="41">
        <v>45495.621076377109</v>
      </c>
      <c r="I1986" s="41">
        <v>45506.475325462961</v>
      </c>
      <c r="J1986" s="15">
        <v>1147063</v>
      </c>
      <c r="K1986" s="12">
        <v>0</v>
      </c>
      <c r="L1986" s="15">
        <v>0</v>
      </c>
      <c r="M1986" s="15">
        <f t="shared" si="34"/>
        <v>1147063</v>
      </c>
      <c r="N1986" s="42" t="s">
        <v>17</v>
      </c>
      <c r="O1986" s="40"/>
      <c r="P1986" s="40" t="s">
        <v>4268</v>
      </c>
      <c r="Q1986" s="40" t="b">
        <v>0</v>
      </c>
      <c r="R1986" s="40" t="s">
        <v>4254</v>
      </c>
      <c r="S1986" s="40"/>
      <c r="T1986" s="40" t="e">
        <v>#N/A</v>
      </c>
      <c r="U1986" s="15">
        <v>1147063</v>
      </c>
      <c r="V1986" s="15">
        <v>0</v>
      </c>
      <c r="W1986" s="15">
        <v>0</v>
      </c>
      <c r="X1986" s="15"/>
      <c r="Y1986" s="15"/>
      <c r="Z1986" s="15">
        <v>1147063</v>
      </c>
      <c r="AA1986" s="15">
        <v>0</v>
      </c>
      <c r="AB1986" s="15">
        <v>0</v>
      </c>
      <c r="AC1986" s="15">
        <v>1147063</v>
      </c>
      <c r="AD1986" s="15">
        <v>0</v>
      </c>
      <c r="AE1986" s="40"/>
      <c r="AF1986" s="15">
        <v>0</v>
      </c>
      <c r="AG1986" s="40"/>
      <c r="AH1986" s="40"/>
      <c r="AI1986" s="40"/>
      <c r="AJ1986" s="15">
        <v>0</v>
      </c>
      <c r="AK1986" s="40"/>
      <c r="AL1986" s="40"/>
      <c r="AM1986" s="40"/>
      <c r="AN1986" s="41">
        <v>45504</v>
      </c>
    </row>
    <row r="1987" spans="1:40" x14ac:dyDescent="0.35">
      <c r="A1987" s="40">
        <v>835000972</v>
      </c>
      <c r="B1987" s="40" t="s">
        <v>0</v>
      </c>
      <c r="C1987" s="40" t="s">
        <v>2023</v>
      </c>
      <c r="D1987" s="40" t="s">
        <v>22</v>
      </c>
      <c r="E1987" s="40">
        <v>20137</v>
      </c>
      <c r="F1987" s="40" t="s">
        <v>2023</v>
      </c>
      <c r="G1987" s="40" t="s">
        <v>4131</v>
      </c>
      <c r="H1987" s="41">
        <v>45495.711759259459</v>
      </c>
      <c r="I1987" s="41">
        <v>45506.650402430554</v>
      </c>
      <c r="J1987" s="15">
        <v>9953693</v>
      </c>
      <c r="K1987" s="12">
        <v>0</v>
      </c>
      <c r="L1987" s="15">
        <v>0</v>
      </c>
      <c r="M1987" s="15">
        <f t="shared" si="34"/>
        <v>9953693</v>
      </c>
      <c r="N1987" s="42" t="s">
        <v>17</v>
      </c>
      <c r="O1987" s="40"/>
      <c r="P1987" s="40" t="s">
        <v>4265</v>
      </c>
      <c r="Q1987" s="40" t="b">
        <v>0</v>
      </c>
      <c r="R1987" s="40" t="s">
        <v>4253</v>
      </c>
      <c r="S1987" s="40"/>
      <c r="T1987" s="40" t="e">
        <v>#N/A</v>
      </c>
      <c r="U1987" s="15">
        <v>0</v>
      </c>
      <c r="V1987" s="15">
        <f>M1987</f>
        <v>9953693</v>
      </c>
      <c r="W1987" s="15">
        <v>0</v>
      </c>
      <c r="X1987" s="15" t="s">
        <v>4476</v>
      </c>
      <c r="Y1987" s="15"/>
      <c r="Z1987" s="15">
        <v>0</v>
      </c>
      <c r="AA1987" s="15">
        <v>0</v>
      </c>
      <c r="AB1987" s="15">
        <v>0</v>
      </c>
      <c r="AC1987" s="15">
        <v>0</v>
      </c>
      <c r="AD1987" s="15">
        <v>0</v>
      </c>
      <c r="AE1987" s="40"/>
      <c r="AF1987" s="15">
        <v>0</v>
      </c>
      <c r="AG1987" s="40"/>
      <c r="AH1987" s="40"/>
      <c r="AI1987" s="40"/>
      <c r="AJ1987" s="15">
        <v>0</v>
      </c>
      <c r="AK1987" s="40"/>
      <c r="AL1987" s="40"/>
      <c r="AM1987" s="40"/>
      <c r="AN1987" s="41">
        <v>45504</v>
      </c>
    </row>
    <row r="1988" spans="1:40" x14ac:dyDescent="0.35">
      <c r="A1988" s="40">
        <v>835000972</v>
      </c>
      <c r="B1988" s="40" t="s">
        <v>0</v>
      </c>
      <c r="C1988" s="40" t="s">
        <v>2024</v>
      </c>
      <c r="D1988" s="40" t="s">
        <v>22</v>
      </c>
      <c r="E1988" s="40">
        <v>20141</v>
      </c>
      <c r="F1988" s="40" t="s">
        <v>2024</v>
      </c>
      <c r="G1988" s="40" t="s">
        <v>4132</v>
      </c>
      <c r="H1988" s="41">
        <v>45495.722962951288</v>
      </c>
      <c r="I1988" s="41">
        <v>45506.650402430554</v>
      </c>
      <c r="J1988" s="15">
        <v>1065706</v>
      </c>
      <c r="K1988" s="12">
        <v>0</v>
      </c>
      <c r="L1988" s="15">
        <v>0</v>
      </c>
      <c r="M1988" s="15">
        <f t="shared" ref="M1988:M2051" si="35">+J1988-K1988-L1988</f>
        <v>1065706</v>
      </c>
      <c r="N1988" s="42" t="s">
        <v>17</v>
      </c>
      <c r="O1988" s="40"/>
      <c r="P1988" s="40" t="s">
        <v>4268</v>
      </c>
      <c r="Q1988" s="40" t="b">
        <v>0</v>
      </c>
      <c r="R1988" s="40" t="s">
        <v>4254</v>
      </c>
      <c r="S1988" s="40"/>
      <c r="T1988" s="40" t="e">
        <v>#N/A</v>
      </c>
      <c r="U1988" s="15">
        <v>1065706</v>
      </c>
      <c r="V1988" s="15">
        <v>0</v>
      </c>
      <c r="W1988" s="15">
        <v>0</v>
      </c>
      <c r="X1988" s="15"/>
      <c r="Y1988" s="15"/>
      <c r="Z1988" s="15">
        <v>1065706</v>
      </c>
      <c r="AA1988" s="15">
        <v>0</v>
      </c>
      <c r="AB1988" s="15">
        <v>0</v>
      </c>
      <c r="AC1988" s="15">
        <v>1065706</v>
      </c>
      <c r="AD1988" s="15">
        <v>1065706</v>
      </c>
      <c r="AE1988" s="40">
        <v>1222497169</v>
      </c>
      <c r="AF1988" s="15">
        <v>0</v>
      </c>
      <c r="AG1988" s="40"/>
      <c r="AH1988" s="40"/>
      <c r="AI1988" s="40"/>
      <c r="AJ1988" s="15">
        <v>0</v>
      </c>
      <c r="AK1988" s="40"/>
      <c r="AL1988" s="40"/>
      <c r="AM1988" s="40"/>
      <c r="AN1988" s="41">
        <v>45504</v>
      </c>
    </row>
    <row r="1989" spans="1:40" x14ac:dyDescent="0.35">
      <c r="A1989" s="40">
        <v>835000972</v>
      </c>
      <c r="B1989" s="40" t="s">
        <v>0</v>
      </c>
      <c r="C1989" s="40" t="s">
        <v>2025</v>
      </c>
      <c r="D1989" s="40" t="s">
        <v>22</v>
      </c>
      <c r="E1989" s="40">
        <v>20144</v>
      </c>
      <c r="F1989" s="40" t="s">
        <v>2025</v>
      </c>
      <c r="G1989" s="40" t="s">
        <v>4133</v>
      </c>
      <c r="H1989" s="41">
        <v>45495.734953703824</v>
      </c>
      <c r="I1989" s="41">
        <v>45506.475325462961</v>
      </c>
      <c r="J1989" s="15">
        <v>199911</v>
      </c>
      <c r="K1989" s="12">
        <v>0</v>
      </c>
      <c r="L1989" s="15">
        <v>0</v>
      </c>
      <c r="M1989" s="15">
        <f t="shared" si="35"/>
        <v>199911</v>
      </c>
      <c r="N1989" s="42" t="s">
        <v>17</v>
      </c>
      <c r="O1989" s="40"/>
      <c r="P1989" s="40" t="s">
        <v>4263</v>
      </c>
      <c r="Q1989" s="40" t="b">
        <v>0</v>
      </c>
      <c r="R1989" s="40" t="s">
        <v>4257</v>
      </c>
      <c r="S1989" s="40"/>
      <c r="T1989" s="40" t="e">
        <v>#N/A</v>
      </c>
      <c r="U1989" s="15">
        <v>0</v>
      </c>
      <c r="V1989" s="15">
        <v>0</v>
      </c>
      <c r="W1989" s="15">
        <v>0</v>
      </c>
      <c r="X1989" s="15"/>
      <c r="Y1989" s="15"/>
      <c r="Z1989" s="15">
        <v>0</v>
      </c>
      <c r="AA1989" s="15">
        <v>0</v>
      </c>
      <c r="AB1989" s="15">
        <v>0</v>
      </c>
      <c r="AC1989" s="15">
        <v>0</v>
      </c>
      <c r="AD1989" s="15">
        <v>0</v>
      </c>
      <c r="AE1989" s="40"/>
      <c r="AF1989" s="15">
        <v>0</v>
      </c>
      <c r="AG1989" s="40"/>
      <c r="AH1989" s="40"/>
      <c r="AI1989" s="40"/>
      <c r="AJ1989" s="15">
        <v>0</v>
      </c>
      <c r="AK1989" s="40"/>
      <c r="AL1989" s="40"/>
      <c r="AM1989" s="40"/>
      <c r="AN1989" s="41">
        <v>45504</v>
      </c>
    </row>
    <row r="1990" spans="1:40" x14ac:dyDescent="0.35">
      <c r="A1990" s="40">
        <v>835000972</v>
      </c>
      <c r="B1990" s="40" t="s">
        <v>0</v>
      </c>
      <c r="C1990" s="40" t="s">
        <v>2026</v>
      </c>
      <c r="D1990" s="40" t="s">
        <v>22</v>
      </c>
      <c r="E1990" s="40">
        <v>20187</v>
      </c>
      <c r="F1990" s="40" t="s">
        <v>2026</v>
      </c>
      <c r="G1990" s="40" t="s">
        <v>4134</v>
      </c>
      <c r="H1990" s="41">
        <v>45496.154027766082</v>
      </c>
      <c r="I1990" s="41">
        <v>45506.475325462961</v>
      </c>
      <c r="J1990" s="15">
        <v>346223</v>
      </c>
      <c r="K1990" s="12">
        <v>0</v>
      </c>
      <c r="L1990" s="15">
        <v>0</v>
      </c>
      <c r="M1990" s="15">
        <f t="shared" si="35"/>
        <v>346223</v>
      </c>
      <c r="N1990" s="42" t="s">
        <v>17</v>
      </c>
      <c r="O1990" s="40"/>
      <c r="P1990" s="40" t="s">
        <v>4263</v>
      </c>
      <c r="Q1990" s="40" t="b">
        <v>0</v>
      </c>
      <c r="R1990" s="40" t="s">
        <v>4257</v>
      </c>
      <c r="S1990" s="40"/>
      <c r="T1990" s="40" t="e">
        <v>#N/A</v>
      </c>
      <c r="U1990" s="15">
        <v>0</v>
      </c>
      <c r="V1990" s="15">
        <v>0</v>
      </c>
      <c r="W1990" s="15">
        <v>0</v>
      </c>
      <c r="X1990" s="15"/>
      <c r="Y1990" s="15"/>
      <c r="Z1990" s="15">
        <v>0</v>
      </c>
      <c r="AA1990" s="15">
        <v>0</v>
      </c>
      <c r="AB1990" s="15">
        <v>0</v>
      </c>
      <c r="AC1990" s="15">
        <v>0</v>
      </c>
      <c r="AD1990" s="15">
        <v>0</v>
      </c>
      <c r="AE1990" s="40"/>
      <c r="AF1990" s="15">
        <v>0</v>
      </c>
      <c r="AG1990" s="40"/>
      <c r="AH1990" s="40"/>
      <c r="AI1990" s="40"/>
      <c r="AJ1990" s="15">
        <v>0</v>
      </c>
      <c r="AK1990" s="40"/>
      <c r="AL1990" s="40"/>
      <c r="AM1990" s="40"/>
      <c r="AN1990" s="41">
        <v>45504</v>
      </c>
    </row>
    <row r="1991" spans="1:40" x14ac:dyDescent="0.35">
      <c r="A1991" s="40">
        <v>835000972</v>
      </c>
      <c r="B1991" s="40" t="s">
        <v>0</v>
      </c>
      <c r="C1991" s="40" t="s">
        <v>2027</v>
      </c>
      <c r="D1991" s="40" t="s">
        <v>22</v>
      </c>
      <c r="E1991" s="40">
        <v>20188</v>
      </c>
      <c r="F1991" s="40" t="s">
        <v>2027</v>
      </c>
      <c r="G1991" s="40" t="s">
        <v>4135</v>
      </c>
      <c r="H1991" s="41">
        <v>45496.157442129683</v>
      </c>
      <c r="I1991" s="41">
        <v>45506.650402430554</v>
      </c>
      <c r="J1991" s="15">
        <v>90917</v>
      </c>
      <c r="K1991" s="12">
        <v>0</v>
      </c>
      <c r="L1991" s="15">
        <v>0</v>
      </c>
      <c r="M1991" s="15">
        <f t="shared" si="35"/>
        <v>90917</v>
      </c>
      <c r="N1991" s="42" t="s">
        <v>17</v>
      </c>
      <c r="O1991" s="40"/>
      <c r="P1991" s="40" t="s">
        <v>4263</v>
      </c>
      <c r="Q1991" s="40" t="b">
        <v>0</v>
      </c>
      <c r="R1991" s="40" t="s">
        <v>4258</v>
      </c>
      <c r="S1991" s="40"/>
      <c r="T1991" s="40" t="e">
        <v>#N/A</v>
      </c>
      <c r="U1991" s="15">
        <v>0</v>
      </c>
      <c r="V1991" s="15">
        <v>0</v>
      </c>
      <c r="W1991" s="15">
        <v>0</v>
      </c>
      <c r="X1991" s="15"/>
      <c r="Y1991" s="15"/>
      <c r="Z1991" s="15">
        <v>0</v>
      </c>
      <c r="AA1991" s="15">
        <v>0</v>
      </c>
      <c r="AB1991" s="15">
        <v>0</v>
      </c>
      <c r="AC1991" s="15">
        <v>0</v>
      </c>
      <c r="AD1991" s="15">
        <v>0</v>
      </c>
      <c r="AE1991" s="40"/>
      <c r="AF1991" s="15">
        <v>0</v>
      </c>
      <c r="AG1991" s="40"/>
      <c r="AH1991" s="40"/>
      <c r="AI1991" s="40"/>
      <c r="AJ1991" s="15">
        <v>0</v>
      </c>
      <c r="AK1991" s="40"/>
      <c r="AL1991" s="40"/>
      <c r="AM1991" s="40"/>
      <c r="AN1991" s="41">
        <v>45504</v>
      </c>
    </row>
    <row r="1992" spans="1:40" x14ac:dyDescent="0.35">
      <c r="A1992" s="40">
        <v>835000972</v>
      </c>
      <c r="B1992" s="40" t="s">
        <v>0</v>
      </c>
      <c r="C1992" s="40" t="s">
        <v>2028</v>
      </c>
      <c r="D1992" s="40" t="s">
        <v>22</v>
      </c>
      <c r="E1992" s="40">
        <v>20189</v>
      </c>
      <c r="F1992" s="40" t="s">
        <v>2028</v>
      </c>
      <c r="G1992" s="40" t="s">
        <v>4136</v>
      </c>
      <c r="H1992" s="41">
        <v>45496.159976840485</v>
      </c>
      <c r="I1992" s="41">
        <v>45506.475325462961</v>
      </c>
      <c r="J1992" s="15">
        <v>783350</v>
      </c>
      <c r="K1992" s="12">
        <v>0</v>
      </c>
      <c r="L1992" s="15">
        <v>0</v>
      </c>
      <c r="M1992" s="15">
        <f t="shared" si="35"/>
        <v>783350</v>
      </c>
      <c r="N1992" s="42" t="s">
        <v>17</v>
      </c>
      <c r="O1992" s="40"/>
      <c r="P1992" s="40" t="s">
        <v>4263</v>
      </c>
      <c r="Q1992" s="40" t="b">
        <v>0</v>
      </c>
      <c r="R1992" s="40" t="s">
        <v>4258</v>
      </c>
      <c r="S1992" s="40"/>
      <c r="T1992" s="40" t="e">
        <v>#N/A</v>
      </c>
      <c r="U1992" s="15">
        <v>0</v>
      </c>
      <c r="V1992" s="15">
        <v>0</v>
      </c>
      <c r="W1992" s="15">
        <v>0</v>
      </c>
      <c r="X1992" s="15"/>
      <c r="Y1992" s="15"/>
      <c r="Z1992" s="15">
        <v>0</v>
      </c>
      <c r="AA1992" s="15">
        <v>0</v>
      </c>
      <c r="AB1992" s="15">
        <v>0</v>
      </c>
      <c r="AC1992" s="15">
        <v>0</v>
      </c>
      <c r="AD1992" s="15">
        <v>0</v>
      </c>
      <c r="AE1992" s="40"/>
      <c r="AF1992" s="15">
        <v>0</v>
      </c>
      <c r="AG1992" s="40"/>
      <c r="AH1992" s="40"/>
      <c r="AI1992" s="40"/>
      <c r="AJ1992" s="15">
        <v>0</v>
      </c>
      <c r="AK1992" s="40"/>
      <c r="AL1992" s="40"/>
      <c r="AM1992" s="40"/>
      <c r="AN1992" s="41">
        <v>45504</v>
      </c>
    </row>
    <row r="1993" spans="1:40" x14ac:dyDescent="0.35">
      <c r="A1993" s="40">
        <v>835000972</v>
      </c>
      <c r="B1993" s="40" t="s">
        <v>0</v>
      </c>
      <c r="C1993" s="40" t="s">
        <v>2029</v>
      </c>
      <c r="D1993" s="40" t="s">
        <v>22</v>
      </c>
      <c r="E1993" s="40">
        <v>20251</v>
      </c>
      <c r="F1993" s="40" t="s">
        <v>2029</v>
      </c>
      <c r="G1993" s="40" t="s">
        <v>4137</v>
      </c>
      <c r="H1993" s="41">
        <v>45496.342291655019</v>
      </c>
      <c r="I1993" s="41">
        <v>45506.475325462961</v>
      </c>
      <c r="J1993" s="15">
        <v>183552</v>
      </c>
      <c r="K1993" s="12">
        <v>0</v>
      </c>
      <c r="L1993" s="15">
        <v>0</v>
      </c>
      <c r="M1993" s="15">
        <f t="shared" si="35"/>
        <v>183552</v>
      </c>
      <c r="N1993" s="42" t="s">
        <v>17</v>
      </c>
      <c r="O1993" s="40"/>
      <c r="P1993" s="40" t="s">
        <v>4263</v>
      </c>
      <c r="Q1993" s="40" t="b">
        <v>0</v>
      </c>
      <c r="R1993" s="40" t="s">
        <v>4257</v>
      </c>
      <c r="S1993" s="40"/>
      <c r="T1993" s="40" t="e">
        <v>#N/A</v>
      </c>
      <c r="U1993" s="15">
        <v>0</v>
      </c>
      <c r="V1993" s="15">
        <v>0</v>
      </c>
      <c r="W1993" s="15">
        <v>0</v>
      </c>
      <c r="X1993" s="15"/>
      <c r="Y1993" s="15"/>
      <c r="Z1993" s="15">
        <v>0</v>
      </c>
      <c r="AA1993" s="15">
        <v>0</v>
      </c>
      <c r="AB1993" s="15">
        <v>0</v>
      </c>
      <c r="AC1993" s="15">
        <v>0</v>
      </c>
      <c r="AD1993" s="15">
        <v>0</v>
      </c>
      <c r="AE1993" s="40"/>
      <c r="AF1993" s="15">
        <v>0</v>
      </c>
      <c r="AG1993" s="40"/>
      <c r="AH1993" s="40"/>
      <c r="AI1993" s="40"/>
      <c r="AJ1993" s="15">
        <v>0</v>
      </c>
      <c r="AK1993" s="40"/>
      <c r="AL1993" s="40"/>
      <c r="AM1993" s="40"/>
      <c r="AN1993" s="41">
        <v>45504</v>
      </c>
    </row>
    <row r="1994" spans="1:40" x14ac:dyDescent="0.35">
      <c r="A1994" s="40">
        <v>835000972</v>
      </c>
      <c r="B1994" s="40" t="s">
        <v>0</v>
      </c>
      <c r="C1994" s="40" t="s">
        <v>2030</v>
      </c>
      <c r="D1994" s="40" t="s">
        <v>22</v>
      </c>
      <c r="E1994" s="40">
        <v>20258</v>
      </c>
      <c r="F1994" s="40" t="s">
        <v>2030</v>
      </c>
      <c r="G1994" s="40" t="s">
        <v>4138</v>
      </c>
      <c r="H1994" s="41">
        <v>45496.351087951567</v>
      </c>
      <c r="I1994" s="41">
        <v>45506.475325462961</v>
      </c>
      <c r="J1994" s="15">
        <v>529497</v>
      </c>
      <c r="K1994" s="12">
        <v>0</v>
      </c>
      <c r="L1994" s="15">
        <v>0</v>
      </c>
      <c r="M1994" s="15">
        <f t="shared" si="35"/>
        <v>529497</v>
      </c>
      <c r="N1994" s="42" t="s">
        <v>17</v>
      </c>
      <c r="O1994" s="40"/>
      <c r="P1994" s="40" t="s">
        <v>4263</v>
      </c>
      <c r="Q1994" s="40" t="b">
        <v>0</v>
      </c>
      <c r="R1994" s="40" t="s">
        <v>4257</v>
      </c>
      <c r="S1994" s="40"/>
      <c r="T1994" s="40" t="e">
        <v>#N/A</v>
      </c>
      <c r="U1994" s="15">
        <v>0</v>
      </c>
      <c r="V1994" s="15">
        <v>0</v>
      </c>
      <c r="W1994" s="15">
        <v>0</v>
      </c>
      <c r="X1994" s="15"/>
      <c r="Y1994" s="15"/>
      <c r="Z1994" s="15">
        <v>0</v>
      </c>
      <c r="AA1994" s="15">
        <v>0</v>
      </c>
      <c r="AB1994" s="15">
        <v>0</v>
      </c>
      <c r="AC1994" s="15">
        <v>0</v>
      </c>
      <c r="AD1994" s="15">
        <v>0</v>
      </c>
      <c r="AE1994" s="40"/>
      <c r="AF1994" s="15">
        <v>0</v>
      </c>
      <c r="AG1994" s="40"/>
      <c r="AH1994" s="40"/>
      <c r="AI1994" s="40"/>
      <c r="AJ1994" s="15">
        <v>0</v>
      </c>
      <c r="AK1994" s="40"/>
      <c r="AL1994" s="40"/>
      <c r="AM1994" s="40"/>
      <c r="AN1994" s="41">
        <v>45504</v>
      </c>
    </row>
    <row r="1995" spans="1:40" x14ac:dyDescent="0.35">
      <c r="A1995" s="40">
        <v>835000972</v>
      </c>
      <c r="B1995" s="40" t="s">
        <v>0</v>
      </c>
      <c r="C1995" s="40" t="s">
        <v>2031</v>
      </c>
      <c r="D1995" s="40" t="s">
        <v>22</v>
      </c>
      <c r="E1995" s="40">
        <v>20393</v>
      </c>
      <c r="F1995" s="40" t="s">
        <v>2031</v>
      </c>
      <c r="G1995" s="40" t="s">
        <v>4139</v>
      </c>
      <c r="H1995" s="41">
        <v>45496.984467580914</v>
      </c>
      <c r="I1995" s="41">
        <v>45506.475325462961</v>
      </c>
      <c r="J1995" s="15">
        <v>318931</v>
      </c>
      <c r="K1995" s="12">
        <v>0</v>
      </c>
      <c r="L1995" s="15">
        <v>0</v>
      </c>
      <c r="M1995" s="15">
        <f t="shared" si="35"/>
        <v>318931</v>
      </c>
      <c r="N1995" s="42" t="s">
        <v>17</v>
      </c>
      <c r="O1995" s="40"/>
      <c r="P1995" s="40" t="s">
        <v>4263</v>
      </c>
      <c r="Q1995" s="40" t="b">
        <v>0</v>
      </c>
      <c r="R1995" s="40" t="s">
        <v>4258</v>
      </c>
      <c r="S1995" s="40"/>
      <c r="T1995" s="40" t="e">
        <v>#N/A</v>
      </c>
      <c r="U1995" s="15">
        <v>0</v>
      </c>
      <c r="V1995" s="15">
        <v>0</v>
      </c>
      <c r="W1995" s="15">
        <v>0</v>
      </c>
      <c r="X1995" s="15"/>
      <c r="Y1995" s="15"/>
      <c r="Z1995" s="15">
        <v>0</v>
      </c>
      <c r="AA1995" s="15">
        <v>0</v>
      </c>
      <c r="AB1995" s="15">
        <v>0</v>
      </c>
      <c r="AC1995" s="15">
        <v>0</v>
      </c>
      <c r="AD1995" s="15">
        <v>0</v>
      </c>
      <c r="AE1995" s="40"/>
      <c r="AF1995" s="15">
        <v>0</v>
      </c>
      <c r="AG1995" s="40"/>
      <c r="AH1995" s="40"/>
      <c r="AI1995" s="40"/>
      <c r="AJ1995" s="15">
        <v>0</v>
      </c>
      <c r="AK1995" s="40"/>
      <c r="AL1995" s="40"/>
      <c r="AM1995" s="40"/>
      <c r="AN1995" s="41">
        <v>45504</v>
      </c>
    </row>
    <row r="1996" spans="1:40" x14ac:dyDescent="0.35">
      <c r="A1996" s="40">
        <v>835000972</v>
      </c>
      <c r="B1996" s="40" t="s">
        <v>0</v>
      </c>
      <c r="C1996" s="40" t="s">
        <v>2032</v>
      </c>
      <c r="D1996" s="40" t="s">
        <v>22</v>
      </c>
      <c r="E1996" s="40">
        <v>20399</v>
      </c>
      <c r="F1996" s="40" t="s">
        <v>2032</v>
      </c>
      <c r="G1996" s="40" t="s">
        <v>4140</v>
      </c>
      <c r="H1996" s="41">
        <v>45497.095775463153</v>
      </c>
      <c r="I1996" s="41">
        <v>45506.650402430554</v>
      </c>
      <c r="J1996" s="15">
        <v>180800</v>
      </c>
      <c r="K1996" s="12">
        <v>0</v>
      </c>
      <c r="L1996" s="15">
        <v>0</v>
      </c>
      <c r="M1996" s="15">
        <f t="shared" si="35"/>
        <v>180800</v>
      </c>
      <c r="N1996" s="42" t="s">
        <v>17</v>
      </c>
      <c r="O1996" s="40"/>
      <c r="P1996" s="40" t="s">
        <v>4263</v>
      </c>
      <c r="Q1996" s="40" t="b">
        <v>0</v>
      </c>
      <c r="R1996" s="40" t="s">
        <v>4257</v>
      </c>
      <c r="S1996" s="40"/>
      <c r="T1996" s="40" t="e">
        <v>#N/A</v>
      </c>
      <c r="U1996" s="15">
        <v>0</v>
      </c>
      <c r="V1996" s="15">
        <v>0</v>
      </c>
      <c r="W1996" s="15">
        <v>0</v>
      </c>
      <c r="X1996" s="15"/>
      <c r="Y1996" s="15"/>
      <c r="Z1996" s="15">
        <v>0</v>
      </c>
      <c r="AA1996" s="15">
        <v>0</v>
      </c>
      <c r="AB1996" s="15">
        <v>0</v>
      </c>
      <c r="AC1996" s="15">
        <v>0</v>
      </c>
      <c r="AD1996" s="15">
        <v>0</v>
      </c>
      <c r="AE1996" s="40"/>
      <c r="AF1996" s="15">
        <v>0</v>
      </c>
      <c r="AG1996" s="40"/>
      <c r="AH1996" s="40"/>
      <c r="AI1996" s="40"/>
      <c r="AJ1996" s="15">
        <v>0</v>
      </c>
      <c r="AK1996" s="40"/>
      <c r="AL1996" s="40"/>
      <c r="AM1996" s="40"/>
      <c r="AN1996" s="41">
        <v>45504</v>
      </c>
    </row>
    <row r="1997" spans="1:40" x14ac:dyDescent="0.35">
      <c r="A1997" s="40">
        <v>835000972</v>
      </c>
      <c r="B1997" s="40" t="s">
        <v>0</v>
      </c>
      <c r="C1997" s="40" t="s">
        <v>2033</v>
      </c>
      <c r="D1997" s="40" t="s">
        <v>22</v>
      </c>
      <c r="E1997" s="40">
        <v>20557</v>
      </c>
      <c r="F1997" s="40" t="s">
        <v>2033</v>
      </c>
      <c r="G1997" s="40" t="s">
        <v>4141</v>
      </c>
      <c r="H1997" s="41">
        <v>45497.602546284907</v>
      </c>
      <c r="I1997" s="41">
        <v>45506.660517708333</v>
      </c>
      <c r="J1997" s="15">
        <v>191090</v>
      </c>
      <c r="K1997" s="12">
        <v>0</v>
      </c>
      <c r="L1997" s="15">
        <v>0</v>
      </c>
      <c r="M1997" s="15">
        <f t="shared" si="35"/>
        <v>191090</v>
      </c>
      <c r="N1997" s="42" t="s">
        <v>17</v>
      </c>
      <c r="O1997" s="40"/>
      <c r="P1997" s="40" t="s">
        <v>4263</v>
      </c>
      <c r="Q1997" s="40" t="b">
        <v>0</v>
      </c>
      <c r="R1997" s="40" t="s">
        <v>4257</v>
      </c>
      <c r="S1997" s="40"/>
      <c r="T1997" s="40" t="e">
        <v>#N/A</v>
      </c>
      <c r="U1997" s="15">
        <v>0</v>
      </c>
      <c r="V1997" s="15">
        <v>0</v>
      </c>
      <c r="W1997" s="15">
        <v>0</v>
      </c>
      <c r="X1997" s="15"/>
      <c r="Y1997" s="15"/>
      <c r="Z1997" s="15">
        <v>0</v>
      </c>
      <c r="AA1997" s="15">
        <v>0</v>
      </c>
      <c r="AB1997" s="15">
        <v>0</v>
      </c>
      <c r="AC1997" s="15">
        <v>0</v>
      </c>
      <c r="AD1997" s="15">
        <v>0</v>
      </c>
      <c r="AE1997" s="40"/>
      <c r="AF1997" s="15">
        <v>0</v>
      </c>
      <c r="AG1997" s="40"/>
      <c r="AH1997" s="40"/>
      <c r="AI1997" s="40"/>
      <c r="AJ1997" s="15">
        <v>0</v>
      </c>
      <c r="AK1997" s="40"/>
      <c r="AL1997" s="40"/>
      <c r="AM1997" s="40"/>
      <c r="AN1997" s="41">
        <v>45504</v>
      </c>
    </row>
    <row r="1998" spans="1:40" x14ac:dyDescent="0.35">
      <c r="A1998" s="40">
        <v>835000972</v>
      </c>
      <c r="B1998" s="40" t="s">
        <v>0</v>
      </c>
      <c r="C1998" s="40" t="s">
        <v>2034</v>
      </c>
      <c r="D1998" s="40" t="s">
        <v>22</v>
      </c>
      <c r="E1998" s="40">
        <v>20560</v>
      </c>
      <c r="F1998" s="40" t="s">
        <v>2034</v>
      </c>
      <c r="G1998" s="40" t="s">
        <v>4142</v>
      </c>
      <c r="H1998" s="41">
        <v>45497.603402766399</v>
      </c>
      <c r="I1998" s="41">
        <v>45506.475325462961</v>
      </c>
      <c r="J1998" s="15">
        <v>382225</v>
      </c>
      <c r="K1998" s="12">
        <v>0</v>
      </c>
      <c r="L1998" s="15">
        <v>0</v>
      </c>
      <c r="M1998" s="15">
        <f t="shared" si="35"/>
        <v>382225</v>
      </c>
      <c r="N1998" s="42" t="s">
        <v>17</v>
      </c>
      <c r="O1998" s="40"/>
      <c r="P1998" s="40" t="s">
        <v>4263</v>
      </c>
      <c r="Q1998" s="40" t="b">
        <v>0</v>
      </c>
      <c r="R1998" s="40" t="s">
        <v>4257</v>
      </c>
      <c r="S1998" s="40"/>
      <c r="T1998" s="40" t="e">
        <v>#N/A</v>
      </c>
      <c r="U1998" s="15">
        <v>0</v>
      </c>
      <c r="V1998" s="15">
        <v>0</v>
      </c>
      <c r="W1998" s="15">
        <v>0</v>
      </c>
      <c r="X1998" s="15"/>
      <c r="Y1998" s="15"/>
      <c r="Z1998" s="15">
        <v>0</v>
      </c>
      <c r="AA1998" s="15">
        <v>0</v>
      </c>
      <c r="AB1998" s="15">
        <v>0</v>
      </c>
      <c r="AC1998" s="15">
        <v>0</v>
      </c>
      <c r="AD1998" s="15">
        <v>0</v>
      </c>
      <c r="AE1998" s="40"/>
      <c r="AF1998" s="15">
        <v>0</v>
      </c>
      <c r="AG1998" s="40"/>
      <c r="AH1998" s="40"/>
      <c r="AI1998" s="40"/>
      <c r="AJ1998" s="15">
        <v>0</v>
      </c>
      <c r="AK1998" s="40"/>
      <c r="AL1998" s="40"/>
      <c r="AM1998" s="40"/>
      <c r="AN1998" s="41">
        <v>45504</v>
      </c>
    </row>
    <row r="1999" spans="1:40" x14ac:dyDescent="0.35">
      <c r="A1999" s="40">
        <v>835000972</v>
      </c>
      <c r="B1999" s="40" t="s">
        <v>0</v>
      </c>
      <c r="C1999" s="40" t="s">
        <v>2035</v>
      </c>
      <c r="D1999" s="40" t="s">
        <v>22</v>
      </c>
      <c r="E1999" s="40">
        <v>20561</v>
      </c>
      <c r="F1999" s="40" t="s">
        <v>2035</v>
      </c>
      <c r="G1999" s="40" t="s">
        <v>4143</v>
      </c>
      <c r="H1999" s="41">
        <v>45497.604618055746</v>
      </c>
      <c r="I1999" s="41">
        <v>45506.475325462961</v>
      </c>
      <c r="J1999" s="15">
        <v>457548</v>
      </c>
      <c r="K1999" s="12">
        <v>0</v>
      </c>
      <c r="L1999" s="15">
        <v>0</v>
      </c>
      <c r="M1999" s="15">
        <f t="shared" si="35"/>
        <v>457548</v>
      </c>
      <c r="N1999" s="42" t="s">
        <v>17</v>
      </c>
      <c r="O1999" s="40"/>
      <c r="P1999" s="40" t="s">
        <v>4263</v>
      </c>
      <c r="Q1999" s="40" t="b">
        <v>0</v>
      </c>
      <c r="R1999" s="40" t="s">
        <v>4257</v>
      </c>
      <c r="S1999" s="40"/>
      <c r="T1999" s="40" t="e">
        <v>#N/A</v>
      </c>
      <c r="U1999" s="15">
        <v>0</v>
      </c>
      <c r="V1999" s="15">
        <v>0</v>
      </c>
      <c r="W1999" s="15">
        <v>0</v>
      </c>
      <c r="X1999" s="15"/>
      <c r="Y1999" s="15"/>
      <c r="Z1999" s="15">
        <v>0</v>
      </c>
      <c r="AA1999" s="15">
        <v>0</v>
      </c>
      <c r="AB1999" s="15">
        <v>0</v>
      </c>
      <c r="AC1999" s="15">
        <v>0</v>
      </c>
      <c r="AD1999" s="15">
        <v>0</v>
      </c>
      <c r="AE1999" s="40"/>
      <c r="AF1999" s="15">
        <v>0</v>
      </c>
      <c r="AG1999" s="40"/>
      <c r="AH1999" s="40"/>
      <c r="AI1999" s="40"/>
      <c r="AJ1999" s="15">
        <v>0</v>
      </c>
      <c r="AK1999" s="40"/>
      <c r="AL1999" s="40"/>
      <c r="AM1999" s="40"/>
      <c r="AN1999" s="41">
        <v>45504</v>
      </c>
    </row>
    <row r="2000" spans="1:40" x14ac:dyDescent="0.35">
      <c r="A2000" s="40">
        <v>835000972</v>
      </c>
      <c r="B2000" s="40" t="s">
        <v>0</v>
      </c>
      <c r="C2000" s="40" t="s">
        <v>2036</v>
      </c>
      <c r="D2000" s="40" t="s">
        <v>22</v>
      </c>
      <c r="E2000" s="40">
        <v>20562</v>
      </c>
      <c r="F2000" s="40" t="s">
        <v>2036</v>
      </c>
      <c r="G2000" s="40" t="s">
        <v>4144</v>
      </c>
      <c r="H2000" s="41">
        <v>45497.605219907593</v>
      </c>
      <c r="I2000" s="41">
        <v>45506.475325462961</v>
      </c>
      <c r="J2000" s="15">
        <v>275356</v>
      </c>
      <c r="K2000" s="12">
        <v>0</v>
      </c>
      <c r="L2000" s="15">
        <v>0</v>
      </c>
      <c r="M2000" s="15">
        <f t="shared" si="35"/>
        <v>275356</v>
      </c>
      <c r="N2000" s="42" t="s">
        <v>17</v>
      </c>
      <c r="O2000" s="40"/>
      <c r="P2000" s="40" t="s">
        <v>4263</v>
      </c>
      <c r="Q2000" s="40" t="b">
        <v>0</v>
      </c>
      <c r="R2000" s="40" t="s">
        <v>4257</v>
      </c>
      <c r="S2000" s="40"/>
      <c r="T2000" s="40" t="e">
        <v>#N/A</v>
      </c>
      <c r="U2000" s="15">
        <v>0</v>
      </c>
      <c r="V2000" s="15">
        <v>0</v>
      </c>
      <c r="W2000" s="15">
        <v>0</v>
      </c>
      <c r="X2000" s="15"/>
      <c r="Y2000" s="15"/>
      <c r="Z2000" s="15">
        <v>0</v>
      </c>
      <c r="AA2000" s="15">
        <v>0</v>
      </c>
      <c r="AB2000" s="15">
        <v>0</v>
      </c>
      <c r="AC2000" s="15">
        <v>0</v>
      </c>
      <c r="AD2000" s="15">
        <v>0</v>
      </c>
      <c r="AE2000" s="40"/>
      <c r="AF2000" s="15">
        <v>0</v>
      </c>
      <c r="AG2000" s="40"/>
      <c r="AH2000" s="40"/>
      <c r="AI2000" s="40"/>
      <c r="AJ2000" s="15">
        <v>0</v>
      </c>
      <c r="AK2000" s="40"/>
      <c r="AL2000" s="40"/>
      <c r="AM2000" s="40"/>
      <c r="AN2000" s="41">
        <v>45504</v>
      </c>
    </row>
    <row r="2001" spans="1:40" x14ac:dyDescent="0.35">
      <c r="A2001" s="40">
        <v>835000972</v>
      </c>
      <c r="B2001" s="40" t="s">
        <v>0</v>
      </c>
      <c r="C2001" s="40" t="s">
        <v>2037</v>
      </c>
      <c r="D2001" s="40" t="s">
        <v>22</v>
      </c>
      <c r="E2001" s="40">
        <v>20563</v>
      </c>
      <c r="F2001" s="40" t="s">
        <v>2037</v>
      </c>
      <c r="G2001" s="40" t="s">
        <v>4145</v>
      </c>
      <c r="H2001" s="41">
        <v>45497.608402777929</v>
      </c>
      <c r="I2001" s="41">
        <v>45506.475325462961</v>
      </c>
      <c r="J2001" s="15">
        <v>152752</v>
      </c>
      <c r="K2001" s="12">
        <v>0</v>
      </c>
      <c r="L2001" s="15">
        <v>0</v>
      </c>
      <c r="M2001" s="15">
        <f t="shared" si="35"/>
        <v>152752</v>
      </c>
      <c r="N2001" s="42" t="s">
        <v>17</v>
      </c>
      <c r="O2001" s="40"/>
      <c r="P2001" s="40" t="s">
        <v>4263</v>
      </c>
      <c r="Q2001" s="40" t="b">
        <v>0</v>
      </c>
      <c r="R2001" s="40" t="s">
        <v>4257</v>
      </c>
      <c r="S2001" s="40"/>
      <c r="T2001" s="40" t="e">
        <v>#N/A</v>
      </c>
      <c r="U2001" s="15">
        <v>0</v>
      </c>
      <c r="V2001" s="15">
        <v>0</v>
      </c>
      <c r="W2001" s="15">
        <v>0</v>
      </c>
      <c r="X2001" s="15"/>
      <c r="Y2001" s="15"/>
      <c r="Z2001" s="15">
        <v>0</v>
      </c>
      <c r="AA2001" s="15">
        <v>0</v>
      </c>
      <c r="AB2001" s="15">
        <v>0</v>
      </c>
      <c r="AC2001" s="15">
        <v>0</v>
      </c>
      <c r="AD2001" s="15">
        <v>0</v>
      </c>
      <c r="AE2001" s="40"/>
      <c r="AF2001" s="15">
        <v>0</v>
      </c>
      <c r="AG2001" s="40"/>
      <c r="AH2001" s="40"/>
      <c r="AI2001" s="40"/>
      <c r="AJ2001" s="15">
        <v>0</v>
      </c>
      <c r="AK2001" s="40"/>
      <c r="AL2001" s="40"/>
      <c r="AM2001" s="40"/>
      <c r="AN2001" s="41">
        <v>45504</v>
      </c>
    </row>
    <row r="2002" spans="1:40" x14ac:dyDescent="0.35">
      <c r="A2002" s="40">
        <v>835000972</v>
      </c>
      <c r="B2002" s="40" t="s">
        <v>0</v>
      </c>
      <c r="C2002" s="40" t="s">
        <v>2038</v>
      </c>
      <c r="D2002" s="40" t="s">
        <v>22</v>
      </c>
      <c r="E2002" s="40">
        <v>20565</v>
      </c>
      <c r="F2002" s="40" t="s">
        <v>2038</v>
      </c>
      <c r="G2002" s="40" t="s">
        <v>4146</v>
      </c>
      <c r="H2002" s="41">
        <v>45497.609479154926</v>
      </c>
      <c r="I2002" s="41">
        <v>45506.475325462961</v>
      </c>
      <c r="J2002" s="15">
        <v>612753</v>
      </c>
      <c r="K2002" s="12">
        <v>0</v>
      </c>
      <c r="L2002" s="15">
        <v>0</v>
      </c>
      <c r="M2002" s="15">
        <f t="shared" si="35"/>
        <v>612753</v>
      </c>
      <c r="N2002" s="42" t="s">
        <v>17</v>
      </c>
      <c r="O2002" s="40"/>
      <c r="P2002" s="40" t="s">
        <v>4263</v>
      </c>
      <c r="Q2002" s="40" t="b">
        <v>0</v>
      </c>
      <c r="R2002" s="40" t="s">
        <v>4257</v>
      </c>
      <c r="S2002" s="40"/>
      <c r="T2002" s="40" t="e">
        <v>#N/A</v>
      </c>
      <c r="U2002" s="15">
        <v>0</v>
      </c>
      <c r="V2002" s="15">
        <v>0</v>
      </c>
      <c r="W2002" s="15">
        <v>0</v>
      </c>
      <c r="X2002" s="15"/>
      <c r="Y2002" s="15"/>
      <c r="Z2002" s="15">
        <v>0</v>
      </c>
      <c r="AA2002" s="15">
        <v>0</v>
      </c>
      <c r="AB2002" s="15">
        <v>0</v>
      </c>
      <c r="AC2002" s="15">
        <v>0</v>
      </c>
      <c r="AD2002" s="15">
        <v>0</v>
      </c>
      <c r="AE2002" s="40"/>
      <c r="AF2002" s="15">
        <v>0</v>
      </c>
      <c r="AG2002" s="40"/>
      <c r="AH2002" s="40"/>
      <c r="AI2002" s="40"/>
      <c r="AJ2002" s="15">
        <v>0</v>
      </c>
      <c r="AK2002" s="40"/>
      <c r="AL2002" s="40"/>
      <c r="AM2002" s="40"/>
      <c r="AN2002" s="41">
        <v>45504</v>
      </c>
    </row>
    <row r="2003" spans="1:40" x14ac:dyDescent="0.35">
      <c r="A2003" s="40">
        <v>835000972</v>
      </c>
      <c r="B2003" s="40" t="s">
        <v>0</v>
      </c>
      <c r="C2003" s="40" t="s">
        <v>2039</v>
      </c>
      <c r="D2003" s="40" t="s">
        <v>22</v>
      </c>
      <c r="E2003" s="40">
        <v>20566</v>
      </c>
      <c r="F2003" s="40" t="s">
        <v>2039</v>
      </c>
      <c r="G2003" s="40" t="s">
        <v>4147</v>
      </c>
      <c r="H2003" s="41">
        <v>45497.610312500037</v>
      </c>
      <c r="I2003" s="41">
        <v>45506.650402430554</v>
      </c>
      <c r="J2003" s="15">
        <v>235052</v>
      </c>
      <c r="K2003" s="12">
        <v>0</v>
      </c>
      <c r="L2003" s="15">
        <v>0</v>
      </c>
      <c r="M2003" s="15">
        <f t="shared" si="35"/>
        <v>235052</v>
      </c>
      <c r="N2003" s="42" t="s">
        <v>17</v>
      </c>
      <c r="O2003" s="40"/>
      <c r="P2003" s="40" t="s">
        <v>4263</v>
      </c>
      <c r="Q2003" s="40" t="b">
        <v>0</v>
      </c>
      <c r="R2003" s="40" t="s">
        <v>4257</v>
      </c>
      <c r="S2003" s="40"/>
      <c r="T2003" s="40" t="e">
        <v>#N/A</v>
      </c>
      <c r="U2003" s="15">
        <v>0</v>
      </c>
      <c r="V2003" s="15">
        <v>0</v>
      </c>
      <c r="W2003" s="15">
        <v>0</v>
      </c>
      <c r="X2003" s="15"/>
      <c r="Y2003" s="15"/>
      <c r="Z2003" s="15">
        <v>0</v>
      </c>
      <c r="AA2003" s="15">
        <v>0</v>
      </c>
      <c r="AB2003" s="15">
        <v>0</v>
      </c>
      <c r="AC2003" s="15">
        <v>0</v>
      </c>
      <c r="AD2003" s="15">
        <v>0</v>
      </c>
      <c r="AE2003" s="40"/>
      <c r="AF2003" s="15">
        <v>0</v>
      </c>
      <c r="AG2003" s="40"/>
      <c r="AH2003" s="40"/>
      <c r="AI2003" s="40"/>
      <c r="AJ2003" s="15">
        <v>0</v>
      </c>
      <c r="AK2003" s="40"/>
      <c r="AL2003" s="40"/>
      <c r="AM2003" s="40"/>
      <c r="AN2003" s="41">
        <v>45504</v>
      </c>
    </row>
    <row r="2004" spans="1:40" x14ac:dyDescent="0.35">
      <c r="A2004" s="40">
        <v>835000972</v>
      </c>
      <c r="B2004" s="40" t="s">
        <v>0</v>
      </c>
      <c r="C2004" s="40" t="s">
        <v>2040</v>
      </c>
      <c r="D2004" s="40" t="s">
        <v>22</v>
      </c>
      <c r="E2004" s="40">
        <v>20569</v>
      </c>
      <c r="F2004" s="40" t="s">
        <v>2040</v>
      </c>
      <c r="G2004" s="40" t="s">
        <v>4148</v>
      </c>
      <c r="H2004" s="41">
        <v>45497.612233784515</v>
      </c>
      <c r="I2004" s="41">
        <v>45506.475325462961</v>
      </c>
      <c r="J2004" s="15">
        <v>199128</v>
      </c>
      <c r="K2004" s="12">
        <v>0</v>
      </c>
      <c r="L2004" s="15">
        <v>0</v>
      </c>
      <c r="M2004" s="15">
        <f t="shared" si="35"/>
        <v>199128</v>
      </c>
      <c r="N2004" s="42" t="s">
        <v>17</v>
      </c>
      <c r="O2004" s="40"/>
      <c r="P2004" s="40" t="s">
        <v>4263</v>
      </c>
      <c r="Q2004" s="40" t="b">
        <v>0</v>
      </c>
      <c r="R2004" s="40" t="s">
        <v>4257</v>
      </c>
      <c r="S2004" s="40"/>
      <c r="T2004" s="40" t="e">
        <v>#N/A</v>
      </c>
      <c r="U2004" s="15">
        <v>0</v>
      </c>
      <c r="V2004" s="15">
        <v>0</v>
      </c>
      <c r="W2004" s="15">
        <v>0</v>
      </c>
      <c r="X2004" s="15"/>
      <c r="Y2004" s="15"/>
      <c r="Z2004" s="15">
        <v>0</v>
      </c>
      <c r="AA2004" s="15">
        <v>0</v>
      </c>
      <c r="AB2004" s="15">
        <v>0</v>
      </c>
      <c r="AC2004" s="15">
        <v>0</v>
      </c>
      <c r="AD2004" s="15">
        <v>0</v>
      </c>
      <c r="AE2004" s="40"/>
      <c r="AF2004" s="15">
        <v>0</v>
      </c>
      <c r="AG2004" s="40"/>
      <c r="AH2004" s="40"/>
      <c r="AI2004" s="40"/>
      <c r="AJ2004" s="15">
        <v>0</v>
      </c>
      <c r="AK2004" s="40"/>
      <c r="AL2004" s="40"/>
      <c r="AM2004" s="40"/>
      <c r="AN2004" s="41">
        <v>45504</v>
      </c>
    </row>
    <row r="2005" spans="1:40" x14ac:dyDescent="0.35">
      <c r="A2005" s="40">
        <v>835000972</v>
      </c>
      <c r="B2005" s="40" t="s">
        <v>0</v>
      </c>
      <c r="C2005" s="40" t="s">
        <v>2041</v>
      </c>
      <c r="D2005" s="40" t="s">
        <v>22</v>
      </c>
      <c r="E2005" s="40">
        <v>20577</v>
      </c>
      <c r="F2005" s="40" t="s">
        <v>2041</v>
      </c>
      <c r="G2005" s="40" t="s">
        <v>4149</v>
      </c>
      <c r="H2005" s="41">
        <v>45497.627303240821</v>
      </c>
      <c r="I2005" s="41">
        <v>45506.475325462961</v>
      </c>
      <c r="J2005" s="15">
        <v>3340350</v>
      </c>
      <c r="K2005" s="12">
        <v>0</v>
      </c>
      <c r="L2005" s="15">
        <v>0</v>
      </c>
      <c r="M2005" s="15">
        <f t="shared" si="35"/>
        <v>3340350</v>
      </c>
      <c r="N2005" s="42" t="s">
        <v>17</v>
      </c>
      <c r="O2005" s="40"/>
      <c r="P2005" s="40" t="s">
        <v>4265</v>
      </c>
      <c r="Q2005" s="40" t="b">
        <v>0</v>
      </c>
      <c r="R2005" s="40" t="s">
        <v>4253</v>
      </c>
      <c r="S2005" s="40"/>
      <c r="T2005" s="40" t="e">
        <v>#N/A</v>
      </c>
      <c r="U2005" s="15">
        <v>0</v>
      </c>
      <c r="V2005" s="15">
        <f>M2005</f>
        <v>3340350</v>
      </c>
      <c r="W2005" s="15">
        <v>0</v>
      </c>
      <c r="X2005" s="15" t="s">
        <v>4477</v>
      </c>
      <c r="Y2005" s="15"/>
      <c r="Z2005" s="15">
        <v>0</v>
      </c>
      <c r="AA2005" s="15">
        <v>0</v>
      </c>
      <c r="AB2005" s="15">
        <v>0</v>
      </c>
      <c r="AC2005" s="15">
        <v>0</v>
      </c>
      <c r="AD2005" s="15">
        <v>0</v>
      </c>
      <c r="AE2005" s="40"/>
      <c r="AF2005" s="15">
        <v>0</v>
      </c>
      <c r="AG2005" s="40"/>
      <c r="AH2005" s="40"/>
      <c r="AI2005" s="40"/>
      <c r="AJ2005" s="15">
        <v>0</v>
      </c>
      <c r="AK2005" s="40"/>
      <c r="AL2005" s="40"/>
      <c r="AM2005" s="40"/>
      <c r="AN2005" s="41">
        <v>45504</v>
      </c>
    </row>
    <row r="2006" spans="1:40" x14ac:dyDescent="0.35">
      <c r="A2006" s="40">
        <v>835000972</v>
      </c>
      <c r="B2006" s="40" t="s">
        <v>0</v>
      </c>
      <c r="C2006" s="40" t="s">
        <v>2042</v>
      </c>
      <c r="D2006" s="40" t="s">
        <v>22</v>
      </c>
      <c r="E2006" s="40">
        <v>20578</v>
      </c>
      <c r="F2006" s="40" t="s">
        <v>2042</v>
      </c>
      <c r="G2006" s="40" t="s">
        <v>4150</v>
      </c>
      <c r="H2006" s="41">
        <v>45497.630763877183</v>
      </c>
      <c r="I2006" s="41">
        <v>45506.475325462961</v>
      </c>
      <c r="J2006" s="15">
        <v>183552</v>
      </c>
      <c r="K2006" s="12">
        <v>0</v>
      </c>
      <c r="L2006" s="15">
        <v>0</v>
      </c>
      <c r="M2006" s="15">
        <f t="shared" si="35"/>
        <v>183552</v>
      </c>
      <c r="N2006" s="42" t="s">
        <v>17</v>
      </c>
      <c r="O2006" s="40"/>
      <c r="P2006" s="40" t="s">
        <v>4263</v>
      </c>
      <c r="Q2006" s="40" t="b">
        <v>0</v>
      </c>
      <c r="R2006" s="40" t="s">
        <v>4257</v>
      </c>
      <c r="S2006" s="40"/>
      <c r="T2006" s="40" t="e">
        <v>#N/A</v>
      </c>
      <c r="U2006" s="15">
        <v>0</v>
      </c>
      <c r="V2006" s="15">
        <v>0</v>
      </c>
      <c r="W2006" s="15">
        <v>0</v>
      </c>
      <c r="X2006" s="15"/>
      <c r="Y2006" s="15"/>
      <c r="Z2006" s="15">
        <v>0</v>
      </c>
      <c r="AA2006" s="15">
        <v>0</v>
      </c>
      <c r="AB2006" s="15">
        <v>0</v>
      </c>
      <c r="AC2006" s="15">
        <v>0</v>
      </c>
      <c r="AD2006" s="15">
        <v>0</v>
      </c>
      <c r="AE2006" s="40"/>
      <c r="AF2006" s="15">
        <v>0</v>
      </c>
      <c r="AG2006" s="40"/>
      <c r="AH2006" s="40"/>
      <c r="AI2006" s="40"/>
      <c r="AJ2006" s="15">
        <v>0</v>
      </c>
      <c r="AK2006" s="40"/>
      <c r="AL2006" s="40"/>
      <c r="AM2006" s="40"/>
      <c r="AN2006" s="41">
        <v>45504</v>
      </c>
    </row>
    <row r="2007" spans="1:40" x14ac:dyDescent="0.35">
      <c r="A2007" s="40">
        <v>835000972</v>
      </c>
      <c r="B2007" s="40" t="s">
        <v>0</v>
      </c>
      <c r="C2007" s="40" t="s">
        <v>2043</v>
      </c>
      <c r="D2007" s="40" t="s">
        <v>22</v>
      </c>
      <c r="E2007" s="40">
        <v>20757</v>
      </c>
      <c r="F2007" s="40" t="s">
        <v>2043</v>
      </c>
      <c r="G2007" s="40" t="s">
        <v>4151</v>
      </c>
      <c r="H2007" s="41">
        <v>45498.498842592817</v>
      </c>
      <c r="I2007" s="41" t="e">
        <v>#N/A</v>
      </c>
      <c r="J2007" s="15">
        <v>54029</v>
      </c>
      <c r="K2007" s="12">
        <v>0</v>
      </c>
      <c r="L2007" s="15">
        <v>0</v>
      </c>
      <c r="M2007" s="15">
        <f t="shared" si="35"/>
        <v>54029</v>
      </c>
      <c r="N2007" s="42" t="s">
        <v>17</v>
      </c>
      <c r="O2007" s="40"/>
      <c r="P2007" s="40" t="s">
        <v>4260</v>
      </c>
      <c r="Q2007" s="40"/>
      <c r="R2007" s="40" t="s">
        <v>4255</v>
      </c>
      <c r="S2007" s="40"/>
      <c r="T2007" s="40" t="e">
        <v>#N/A</v>
      </c>
      <c r="U2007" s="15">
        <v>0</v>
      </c>
      <c r="V2007" s="15">
        <v>0</v>
      </c>
      <c r="W2007" s="15">
        <v>0</v>
      </c>
      <c r="X2007" s="15"/>
      <c r="Y2007" s="15"/>
      <c r="Z2007" s="15">
        <v>0</v>
      </c>
      <c r="AA2007" s="15">
        <v>0</v>
      </c>
      <c r="AB2007" s="15">
        <v>0</v>
      </c>
      <c r="AC2007" s="15">
        <v>0</v>
      </c>
      <c r="AD2007" s="15">
        <v>0</v>
      </c>
      <c r="AE2007" s="40"/>
      <c r="AF2007" s="15">
        <v>0</v>
      </c>
      <c r="AG2007" s="40"/>
      <c r="AH2007" s="40"/>
      <c r="AI2007" s="40"/>
      <c r="AJ2007" s="15">
        <v>0</v>
      </c>
      <c r="AK2007" s="40"/>
      <c r="AL2007" s="40"/>
      <c r="AM2007" s="40"/>
      <c r="AN2007" s="41">
        <v>45504</v>
      </c>
    </row>
    <row r="2008" spans="1:40" x14ac:dyDescent="0.35">
      <c r="A2008" s="40">
        <v>835000972</v>
      </c>
      <c r="B2008" s="40" t="s">
        <v>0</v>
      </c>
      <c r="C2008" s="40" t="s">
        <v>2044</v>
      </c>
      <c r="D2008" s="40" t="s">
        <v>22</v>
      </c>
      <c r="E2008" s="40">
        <v>20825</v>
      </c>
      <c r="F2008" s="40" t="s">
        <v>2044</v>
      </c>
      <c r="G2008" s="40" t="s">
        <v>4152</v>
      </c>
      <c r="H2008" s="41">
        <v>45498.752060185187</v>
      </c>
      <c r="I2008" s="41">
        <v>45506.475325462961</v>
      </c>
      <c r="J2008" s="15">
        <v>212464</v>
      </c>
      <c r="K2008" s="12">
        <v>0</v>
      </c>
      <c r="L2008" s="15">
        <v>0</v>
      </c>
      <c r="M2008" s="15">
        <f t="shared" si="35"/>
        <v>212464</v>
      </c>
      <c r="N2008" s="42" t="s">
        <v>17</v>
      </c>
      <c r="O2008" s="40"/>
      <c r="P2008" s="40" t="s">
        <v>4265</v>
      </c>
      <c r="Q2008" s="40" t="b">
        <v>0</v>
      </c>
      <c r="R2008" s="40" t="s">
        <v>4253</v>
      </c>
      <c r="S2008" s="40"/>
      <c r="T2008" s="40" t="e">
        <v>#N/A</v>
      </c>
      <c r="U2008" s="15">
        <v>0</v>
      </c>
      <c r="V2008" s="15">
        <f>M2008</f>
        <v>212464</v>
      </c>
      <c r="W2008" s="15">
        <v>0</v>
      </c>
      <c r="X2008" s="57" t="s">
        <v>4474</v>
      </c>
      <c r="Y2008" s="15"/>
      <c r="Z2008" s="15">
        <v>0</v>
      </c>
      <c r="AA2008" s="15">
        <v>0</v>
      </c>
      <c r="AB2008" s="15">
        <v>0</v>
      </c>
      <c r="AC2008" s="15">
        <v>0</v>
      </c>
      <c r="AD2008" s="15">
        <v>0</v>
      </c>
      <c r="AE2008" s="40"/>
      <c r="AF2008" s="15">
        <v>0</v>
      </c>
      <c r="AG2008" s="40"/>
      <c r="AH2008" s="40"/>
      <c r="AI2008" s="40"/>
      <c r="AJ2008" s="15">
        <v>0</v>
      </c>
      <c r="AK2008" s="40"/>
      <c r="AL2008" s="40"/>
      <c r="AM2008" s="40"/>
      <c r="AN2008" s="41">
        <v>45504</v>
      </c>
    </row>
    <row r="2009" spans="1:40" x14ac:dyDescent="0.35">
      <c r="A2009" s="40">
        <v>835000972</v>
      </c>
      <c r="B2009" s="40" t="s">
        <v>0</v>
      </c>
      <c r="C2009" s="40" t="s">
        <v>2045</v>
      </c>
      <c r="D2009" s="40" t="s">
        <v>22</v>
      </c>
      <c r="E2009" s="40">
        <v>20827</v>
      </c>
      <c r="F2009" s="40" t="s">
        <v>2045</v>
      </c>
      <c r="G2009" s="40" t="s">
        <v>4153</v>
      </c>
      <c r="H2009" s="41">
        <v>45498.795277766418</v>
      </c>
      <c r="I2009" s="41">
        <v>45506.475325462961</v>
      </c>
      <c r="J2009" s="15">
        <v>91376</v>
      </c>
      <c r="K2009" s="12">
        <v>0</v>
      </c>
      <c r="L2009" s="15">
        <v>0</v>
      </c>
      <c r="M2009" s="15">
        <f t="shared" si="35"/>
        <v>91376</v>
      </c>
      <c r="N2009" s="42" t="s">
        <v>17</v>
      </c>
      <c r="O2009" s="40"/>
      <c r="P2009" s="40" t="s">
        <v>4263</v>
      </c>
      <c r="Q2009" s="40" t="b">
        <v>0</v>
      </c>
      <c r="R2009" s="40" t="s">
        <v>4258</v>
      </c>
      <c r="S2009" s="40"/>
      <c r="T2009" s="40" t="e">
        <v>#N/A</v>
      </c>
      <c r="U2009" s="15">
        <v>0</v>
      </c>
      <c r="V2009" s="15">
        <v>0</v>
      </c>
      <c r="W2009" s="15">
        <v>0</v>
      </c>
      <c r="X2009" s="15"/>
      <c r="Y2009" s="15"/>
      <c r="Z2009" s="15">
        <v>0</v>
      </c>
      <c r="AA2009" s="15">
        <v>0</v>
      </c>
      <c r="AB2009" s="15">
        <v>0</v>
      </c>
      <c r="AC2009" s="15">
        <v>0</v>
      </c>
      <c r="AD2009" s="15">
        <v>0</v>
      </c>
      <c r="AE2009" s="40"/>
      <c r="AF2009" s="15">
        <v>0</v>
      </c>
      <c r="AG2009" s="40"/>
      <c r="AH2009" s="40"/>
      <c r="AI2009" s="40"/>
      <c r="AJ2009" s="15">
        <v>0</v>
      </c>
      <c r="AK2009" s="40"/>
      <c r="AL2009" s="40"/>
      <c r="AM2009" s="40"/>
      <c r="AN2009" s="41">
        <v>45504</v>
      </c>
    </row>
    <row r="2010" spans="1:40" x14ac:dyDescent="0.35">
      <c r="A2010" s="40">
        <v>835000972</v>
      </c>
      <c r="B2010" s="40" t="s">
        <v>0</v>
      </c>
      <c r="C2010" s="40" t="s">
        <v>2046</v>
      </c>
      <c r="D2010" s="40" t="s">
        <v>22</v>
      </c>
      <c r="E2010" s="40">
        <v>20828</v>
      </c>
      <c r="F2010" s="40" t="s">
        <v>2046</v>
      </c>
      <c r="G2010" s="40" t="s">
        <v>4154</v>
      </c>
      <c r="H2010" s="41">
        <v>45498.804502314888</v>
      </c>
      <c r="I2010" s="41">
        <v>45506.475325462961</v>
      </c>
      <c r="J2010" s="15">
        <v>343653</v>
      </c>
      <c r="K2010" s="12">
        <v>0</v>
      </c>
      <c r="L2010" s="15">
        <v>0</v>
      </c>
      <c r="M2010" s="15">
        <f t="shared" si="35"/>
        <v>343653</v>
      </c>
      <c r="N2010" s="42" t="s">
        <v>17</v>
      </c>
      <c r="O2010" s="40"/>
      <c r="P2010" s="40" t="s">
        <v>4263</v>
      </c>
      <c r="Q2010" s="40" t="b">
        <v>0</v>
      </c>
      <c r="R2010" s="40" t="s">
        <v>4258</v>
      </c>
      <c r="S2010" s="40"/>
      <c r="T2010" s="40" t="e">
        <v>#N/A</v>
      </c>
      <c r="U2010" s="15">
        <v>0</v>
      </c>
      <c r="V2010" s="15">
        <v>0</v>
      </c>
      <c r="W2010" s="15">
        <v>0</v>
      </c>
      <c r="X2010" s="15"/>
      <c r="Y2010" s="15"/>
      <c r="Z2010" s="15">
        <v>0</v>
      </c>
      <c r="AA2010" s="15">
        <v>0</v>
      </c>
      <c r="AB2010" s="15">
        <v>0</v>
      </c>
      <c r="AC2010" s="15">
        <v>0</v>
      </c>
      <c r="AD2010" s="15">
        <v>0</v>
      </c>
      <c r="AE2010" s="40"/>
      <c r="AF2010" s="15">
        <v>0</v>
      </c>
      <c r="AG2010" s="40"/>
      <c r="AH2010" s="40"/>
      <c r="AI2010" s="40"/>
      <c r="AJ2010" s="15">
        <v>0</v>
      </c>
      <c r="AK2010" s="40"/>
      <c r="AL2010" s="40"/>
      <c r="AM2010" s="40"/>
      <c r="AN2010" s="41">
        <v>45504</v>
      </c>
    </row>
    <row r="2011" spans="1:40" x14ac:dyDescent="0.35">
      <c r="A2011" s="40">
        <v>835000972</v>
      </c>
      <c r="B2011" s="40" t="s">
        <v>0</v>
      </c>
      <c r="C2011" s="40" t="s">
        <v>2047</v>
      </c>
      <c r="D2011" s="40" t="s">
        <v>22</v>
      </c>
      <c r="E2011" s="40">
        <v>20829</v>
      </c>
      <c r="F2011" s="40" t="s">
        <v>2047</v>
      </c>
      <c r="G2011" s="40" t="s">
        <v>4155</v>
      </c>
      <c r="H2011" s="41">
        <v>45498.809942117892</v>
      </c>
      <c r="I2011" s="41">
        <v>45506.475325462961</v>
      </c>
      <c r="J2011" s="15">
        <v>323199</v>
      </c>
      <c r="K2011" s="12">
        <v>0</v>
      </c>
      <c r="L2011" s="15">
        <v>0</v>
      </c>
      <c r="M2011" s="15">
        <f t="shared" si="35"/>
        <v>323199</v>
      </c>
      <c r="N2011" s="42" t="s">
        <v>17</v>
      </c>
      <c r="O2011" s="40"/>
      <c r="P2011" s="40" t="s">
        <v>4263</v>
      </c>
      <c r="Q2011" s="40" t="b">
        <v>0</v>
      </c>
      <c r="R2011" s="40" t="s">
        <v>4258</v>
      </c>
      <c r="S2011" s="40"/>
      <c r="T2011" s="40" t="e">
        <v>#N/A</v>
      </c>
      <c r="U2011" s="15">
        <v>0</v>
      </c>
      <c r="V2011" s="15">
        <v>0</v>
      </c>
      <c r="W2011" s="15">
        <v>0</v>
      </c>
      <c r="X2011" s="15"/>
      <c r="Y2011" s="15"/>
      <c r="Z2011" s="15">
        <v>0</v>
      </c>
      <c r="AA2011" s="15">
        <v>0</v>
      </c>
      <c r="AB2011" s="15">
        <v>0</v>
      </c>
      <c r="AC2011" s="15">
        <v>0</v>
      </c>
      <c r="AD2011" s="15">
        <v>0</v>
      </c>
      <c r="AE2011" s="40"/>
      <c r="AF2011" s="15">
        <v>0</v>
      </c>
      <c r="AG2011" s="40"/>
      <c r="AH2011" s="40"/>
      <c r="AI2011" s="40"/>
      <c r="AJ2011" s="15">
        <v>0</v>
      </c>
      <c r="AK2011" s="40"/>
      <c r="AL2011" s="40"/>
      <c r="AM2011" s="40"/>
      <c r="AN2011" s="41">
        <v>45504</v>
      </c>
    </row>
    <row r="2012" spans="1:40" x14ac:dyDescent="0.35">
      <c r="A2012" s="40">
        <v>835000972</v>
      </c>
      <c r="B2012" s="40" t="s">
        <v>0</v>
      </c>
      <c r="C2012" s="40" t="s">
        <v>2048</v>
      </c>
      <c r="D2012" s="40" t="s">
        <v>22</v>
      </c>
      <c r="E2012" s="40">
        <v>20830</v>
      </c>
      <c r="F2012" s="40" t="s">
        <v>2048</v>
      </c>
      <c r="G2012" s="40" t="s">
        <v>4156</v>
      </c>
      <c r="H2012" s="41">
        <v>45498.823726851959</v>
      </c>
      <c r="I2012" s="41">
        <v>45506.475325462961</v>
      </c>
      <c r="J2012" s="15">
        <v>85400</v>
      </c>
      <c r="K2012" s="12">
        <v>0</v>
      </c>
      <c r="L2012" s="15">
        <v>0</v>
      </c>
      <c r="M2012" s="15">
        <f t="shared" si="35"/>
        <v>85400</v>
      </c>
      <c r="N2012" s="42" t="s">
        <v>17</v>
      </c>
      <c r="O2012" s="40"/>
      <c r="P2012" s="40" t="s">
        <v>4268</v>
      </c>
      <c r="Q2012" s="40" t="b">
        <v>0</v>
      </c>
      <c r="R2012" s="40" t="s">
        <v>4254</v>
      </c>
      <c r="S2012" s="40"/>
      <c r="T2012" s="40" t="e">
        <v>#N/A</v>
      </c>
      <c r="U2012" s="15">
        <v>85400</v>
      </c>
      <c r="V2012" s="15">
        <v>0</v>
      </c>
      <c r="W2012" s="15">
        <v>0</v>
      </c>
      <c r="X2012" s="15"/>
      <c r="Y2012" s="15"/>
      <c r="Z2012" s="15">
        <v>85400</v>
      </c>
      <c r="AA2012" s="15">
        <v>0</v>
      </c>
      <c r="AB2012" s="15">
        <v>0</v>
      </c>
      <c r="AC2012" s="15">
        <v>85400</v>
      </c>
      <c r="AD2012" s="15">
        <v>0</v>
      </c>
      <c r="AE2012" s="40"/>
      <c r="AF2012" s="15">
        <v>0</v>
      </c>
      <c r="AG2012" s="40"/>
      <c r="AH2012" s="40"/>
      <c r="AI2012" s="40"/>
      <c r="AJ2012" s="15">
        <v>0</v>
      </c>
      <c r="AK2012" s="40"/>
      <c r="AL2012" s="40"/>
      <c r="AM2012" s="40"/>
      <c r="AN2012" s="41">
        <v>45504</v>
      </c>
    </row>
    <row r="2013" spans="1:40" x14ac:dyDescent="0.35">
      <c r="A2013" s="40">
        <v>835000972</v>
      </c>
      <c r="B2013" s="40" t="s">
        <v>0</v>
      </c>
      <c r="C2013" s="40" t="s">
        <v>2049</v>
      </c>
      <c r="D2013" s="40" t="s">
        <v>22</v>
      </c>
      <c r="E2013" s="40">
        <v>20834</v>
      </c>
      <c r="F2013" s="40" t="s">
        <v>2049</v>
      </c>
      <c r="G2013" s="40" t="s">
        <v>4157</v>
      </c>
      <c r="H2013" s="41">
        <v>45498.861678240821</v>
      </c>
      <c r="I2013" s="41">
        <v>45506.475325462961</v>
      </c>
      <c r="J2013" s="15">
        <v>255826</v>
      </c>
      <c r="K2013" s="12">
        <v>0</v>
      </c>
      <c r="L2013" s="15">
        <v>0</v>
      </c>
      <c r="M2013" s="15">
        <f t="shared" si="35"/>
        <v>255826</v>
      </c>
      <c r="N2013" s="42" t="s">
        <v>17</v>
      </c>
      <c r="O2013" s="40"/>
      <c r="P2013" s="40" t="s">
        <v>4263</v>
      </c>
      <c r="Q2013" s="40" t="b">
        <v>0</v>
      </c>
      <c r="R2013" s="40" t="s">
        <v>4257</v>
      </c>
      <c r="S2013" s="40"/>
      <c r="T2013" s="40" t="e">
        <v>#N/A</v>
      </c>
      <c r="U2013" s="15">
        <v>0</v>
      </c>
      <c r="V2013" s="15">
        <v>0</v>
      </c>
      <c r="W2013" s="15">
        <v>0</v>
      </c>
      <c r="X2013" s="15"/>
      <c r="Y2013" s="15"/>
      <c r="Z2013" s="15">
        <v>0</v>
      </c>
      <c r="AA2013" s="15">
        <v>0</v>
      </c>
      <c r="AB2013" s="15">
        <v>0</v>
      </c>
      <c r="AC2013" s="15">
        <v>0</v>
      </c>
      <c r="AD2013" s="15">
        <v>0</v>
      </c>
      <c r="AE2013" s="40"/>
      <c r="AF2013" s="15">
        <v>0</v>
      </c>
      <c r="AG2013" s="40"/>
      <c r="AH2013" s="40"/>
      <c r="AI2013" s="40"/>
      <c r="AJ2013" s="15">
        <v>0</v>
      </c>
      <c r="AK2013" s="40"/>
      <c r="AL2013" s="40"/>
      <c r="AM2013" s="40"/>
      <c r="AN2013" s="41">
        <v>45504</v>
      </c>
    </row>
    <row r="2014" spans="1:40" x14ac:dyDescent="0.35">
      <c r="A2014" s="40">
        <v>835000972</v>
      </c>
      <c r="B2014" s="40" t="s">
        <v>0</v>
      </c>
      <c r="C2014" s="40" t="s">
        <v>2050</v>
      </c>
      <c r="D2014" s="40" t="s">
        <v>22</v>
      </c>
      <c r="E2014" s="40">
        <v>20843</v>
      </c>
      <c r="F2014" s="40" t="s">
        <v>2050</v>
      </c>
      <c r="G2014" s="40" t="s">
        <v>4158</v>
      </c>
      <c r="H2014" s="41">
        <v>45498.921180555597</v>
      </c>
      <c r="I2014" s="41">
        <v>45506.475325462961</v>
      </c>
      <c r="J2014" s="15">
        <v>85400</v>
      </c>
      <c r="K2014" s="12">
        <v>0</v>
      </c>
      <c r="L2014" s="15">
        <v>0</v>
      </c>
      <c r="M2014" s="15">
        <f t="shared" si="35"/>
        <v>85400</v>
      </c>
      <c r="N2014" s="42" t="s">
        <v>17</v>
      </c>
      <c r="O2014" s="40"/>
      <c r="P2014" s="40" t="s">
        <v>4268</v>
      </c>
      <c r="Q2014" s="40" t="b">
        <v>0</v>
      </c>
      <c r="R2014" s="40" t="s">
        <v>4254</v>
      </c>
      <c r="S2014" s="40"/>
      <c r="T2014" s="40" t="e">
        <v>#N/A</v>
      </c>
      <c r="U2014" s="15">
        <v>85400</v>
      </c>
      <c r="V2014" s="15">
        <v>0</v>
      </c>
      <c r="W2014" s="15">
        <v>0</v>
      </c>
      <c r="X2014" s="15"/>
      <c r="Y2014" s="15"/>
      <c r="Z2014" s="15">
        <v>85400</v>
      </c>
      <c r="AA2014" s="15">
        <v>0</v>
      </c>
      <c r="AB2014" s="15">
        <v>0</v>
      </c>
      <c r="AC2014" s="15">
        <v>85400</v>
      </c>
      <c r="AD2014" s="15">
        <v>0</v>
      </c>
      <c r="AE2014" s="40"/>
      <c r="AF2014" s="15">
        <v>0</v>
      </c>
      <c r="AG2014" s="40"/>
      <c r="AH2014" s="40"/>
      <c r="AI2014" s="40"/>
      <c r="AJ2014" s="15">
        <v>0</v>
      </c>
      <c r="AK2014" s="40"/>
      <c r="AL2014" s="40"/>
      <c r="AM2014" s="40"/>
      <c r="AN2014" s="41">
        <v>45504</v>
      </c>
    </row>
    <row r="2015" spans="1:40" x14ac:dyDescent="0.35">
      <c r="A2015" s="40">
        <v>835000972</v>
      </c>
      <c r="B2015" s="40" t="s">
        <v>0</v>
      </c>
      <c r="C2015" s="40" t="s">
        <v>2051</v>
      </c>
      <c r="D2015" s="40" t="s">
        <v>22</v>
      </c>
      <c r="E2015" s="40">
        <v>20853</v>
      </c>
      <c r="F2015" s="40" t="s">
        <v>2051</v>
      </c>
      <c r="G2015" s="40" t="s">
        <v>4159</v>
      </c>
      <c r="H2015" s="41">
        <v>45498.978483784944</v>
      </c>
      <c r="I2015" s="41">
        <v>45506.475325462961</v>
      </c>
      <c r="J2015" s="15">
        <v>90187</v>
      </c>
      <c r="K2015" s="12">
        <v>0</v>
      </c>
      <c r="L2015" s="15">
        <v>0</v>
      </c>
      <c r="M2015" s="15">
        <f t="shared" si="35"/>
        <v>90187</v>
      </c>
      <c r="N2015" s="42" t="s">
        <v>17</v>
      </c>
      <c r="O2015" s="40"/>
      <c r="P2015" s="40" t="s">
        <v>4263</v>
      </c>
      <c r="Q2015" s="40" t="b">
        <v>0</v>
      </c>
      <c r="R2015" s="40" t="s">
        <v>4257</v>
      </c>
      <c r="S2015" s="40"/>
      <c r="T2015" s="40" t="e">
        <v>#N/A</v>
      </c>
      <c r="U2015" s="15">
        <v>0</v>
      </c>
      <c r="V2015" s="15">
        <v>0</v>
      </c>
      <c r="W2015" s="15">
        <v>0</v>
      </c>
      <c r="X2015" s="15"/>
      <c r="Y2015" s="15"/>
      <c r="Z2015" s="15">
        <v>0</v>
      </c>
      <c r="AA2015" s="15">
        <v>0</v>
      </c>
      <c r="AB2015" s="15">
        <v>0</v>
      </c>
      <c r="AC2015" s="15">
        <v>0</v>
      </c>
      <c r="AD2015" s="15">
        <v>0</v>
      </c>
      <c r="AE2015" s="40"/>
      <c r="AF2015" s="15">
        <v>0</v>
      </c>
      <c r="AG2015" s="40"/>
      <c r="AH2015" s="40"/>
      <c r="AI2015" s="40"/>
      <c r="AJ2015" s="15">
        <v>0</v>
      </c>
      <c r="AK2015" s="40"/>
      <c r="AL2015" s="40"/>
      <c r="AM2015" s="40"/>
      <c r="AN2015" s="41">
        <v>45504</v>
      </c>
    </row>
    <row r="2016" spans="1:40" x14ac:dyDescent="0.35">
      <c r="A2016" s="40">
        <v>835000972</v>
      </c>
      <c r="B2016" s="40" t="s">
        <v>0</v>
      </c>
      <c r="C2016" s="40" t="s">
        <v>2052</v>
      </c>
      <c r="D2016" s="40" t="s">
        <v>22</v>
      </c>
      <c r="E2016" s="40">
        <v>20856</v>
      </c>
      <c r="F2016" s="40" t="s">
        <v>2052</v>
      </c>
      <c r="G2016" s="40" t="s">
        <v>4160</v>
      </c>
      <c r="H2016" s="41">
        <v>45499.001689814962</v>
      </c>
      <c r="I2016" s="41">
        <v>45506.475325462961</v>
      </c>
      <c r="J2016" s="15">
        <v>101555</v>
      </c>
      <c r="K2016" s="12">
        <v>0</v>
      </c>
      <c r="L2016" s="15">
        <v>0</v>
      </c>
      <c r="M2016" s="15">
        <f t="shared" si="35"/>
        <v>101555</v>
      </c>
      <c r="N2016" s="42" t="s">
        <v>17</v>
      </c>
      <c r="O2016" s="40"/>
      <c r="P2016" s="40" t="s">
        <v>4263</v>
      </c>
      <c r="Q2016" s="40" t="b">
        <v>0</v>
      </c>
      <c r="R2016" s="40" t="s">
        <v>4257</v>
      </c>
      <c r="S2016" s="40"/>
      <c r="T2016" s="40" t="e">
        <v>#N/A</v>
      </c>
      <c r="U2016" s="15">
        <v>0</v>
      </c>
      <c r="V2016" s="15">
        <v>0</v>
      </c>
      <c r="W2016" s="15">
        <v>0</v>
      </c>
      <c r="X2016" s="15"/>
      <c r="Y2016" s="15"/>
      <c r="Z2016" s="15">
        <v>0</v>
      </c>
      <c r="AA2016" s="15">
        <v>0</v>
      </c>
      <c r="AB2016" s="15">
        <v>0</v>
      </c>
      <c r="AC2016" s="15">
        <v>0</v>
      </c>
      <c r="AD2016" s="15">
        <v>0</v>
      </c>
      <c r="AE2016" s="40"/>
      <c r="AF2016" s="15">
        <v>0</v>
      </c>
      <c r="AG2016" s="40"/>
      <c r="AH2016" s="40"/>
      <c r="AI2016" s="40"/>
      <c r="AJ2016" s="15">
        <v>0</v>
      </c>
      <c r="AK2016" s="40"/>
      <c r="AL2016" s="40"/>
      <c r="AM2016" s="40"/>
      <c r="AN2016" s="41">
        <v>45504</v>
      </c>
    </row>
    <row r="2017" spans="1:40" x14ac:dyDescent="0.35">
      <c r="A2017" s="40">
        <v>835000972</v>
      </c>
      <c r="B2017" s="40" t="s">
        <v>0</v>
      </c>
      <c r="C2017" s="40" t="s">
        <v>2053</v>
      </c>
      <c r="D2017" s="40" t="s">
        <v>22</v>
      </c>
      <c r="E2017" s="40">
        <v>20909</v>
      </c>
      <c r="F2017" s="40" t="s">
        <v>2053</v>
      </c>
      <c r="G2017" s="40" t="s">
        <v>4161</v>
      </c>
      <c r="H2017" s="41">
        <v>45499.347280080896</v>
      </c>
      <c r="I2017" s="41">
        <v>45506.475325462961</v>
      </c>
      <c r="J2017" s="15">
        <v>912005</v>
      </c>
      <c r="K2017" s="12">
        <v>0</v>
      </c>
      <c r="L2017" s="15">
        <v>0</v>
      </c>
      <c r="M2017" s="15">
        <f t="shared" si="35"/>
        <v>912005</v>
      </c>
      <c r="N2017" s="42" t="s">
        <v>17</v>
      </c>
      <c r="O2017" s="40"/>
      <c r="P2017" s="40" t="s">
        <v>4263</v>
      </c>
      <c r="Q2017" s="40" t="b">
        <v>0</v>
      </c>
      <c r="R2017" s="40" t="s">
        <v>4257</v>
      </c>
      <c r="S2017" s="40"/>
      <c r="T2017" s="40" t="e">
        <v>#N/A</v>
      </c>
      <c r="U2017" s="15">
        <v>0</v>
      </c>
      <c r="V2017" s="15">
        <v>0</v>
      </c>
      <c r="W2017" s="15">
        <v>0</v>
      </c>
      <c r="X2017" s="15"/>
      <c r="Y2017" s="15"/>
      <c r="Z2017" s="15">
        <v>0</v>
      </c>
      <c r="AA2017" s="15">
        <v>0</v>
      </c>
      <c r="AB2017" s="15">
        <v>0</v>
      </c>
      <c r="AC2017" s="15">
        <v>0</v>
      </c>
      <c r="AD2017" s="15">
        <v>0</v>
      </c>
      <c r="AE2017" s="40"/>
      <c r="AF2017" s="15">
        <v>0</v>
      </c>
      <c r="AG2017" s="40"/>
      <c r="AH2017" s="40"/>
      <c r="AI2017" s="40"/>
      <c r="AJ2017" s="15">
        <v>0</v>
      </c>
      <c r="AK2017" s="40"/>
      <c r="AL2017" s="40"/>
      <c r="AM2017" s="40"/>
      <c r="AN2017" s="41">
        <v>45504</v>
      </c>
    </row>
    <row r="2018" spans="1:40" x14ac:dyDescent="0.35">
      <c r="A2018" s="40">
        <v>835000972</v>
      </c>
      <c r="B2018" s="40" t="s">
        <v>0</v>
      </c>
      <c r="C2018" s="40" t="s">
        <v>2054</v>
      </c>
      <c r="D2018" s="40" t="s">
        <v>22</v>
      </c>
      <c r="E2018" s="40">
        <v>21000</v>
      </c>
      <c r="F2018" s="40" t="s">
        <v>2054</v>
      </c>
      <c r="G2018" s="40" t="s">
        <v>4162</v>
      </c>
      <c r="H2018" s="41">
        <v>45499.540405092761</v>
      </c>
      <c r="I2018" s="41">
        <v>45506.475325462961</v>
      </c>
      <c r="J2018" s="15">
        <v>463968</v>
      </c>
      <c r="K2018" s="12">
        <v>0</v>
      </c>
      <c r="L2018" s="15">
        <v>0</v>
      </c>
      <c r="M2018" s="15">
        <f t="shared" si="35"/>
        <v>463968</v>
      </c>
      <c r="N2018" s="42" t="s">
        <v>17</v>
      </c>
      <c r="O2018" s="40"/>
      <c r="P2018" s="40" t="s">
        <v>4263</v>
      </c>
      <c r="Q2018" s="40" t="b">
        <v>0</v>
      </c>
      <c r="R2018" s="40" t="s">
        <v>4257</v>
      </c>
      <c r="S2018" s="40"/>
      <c r="T2018" s="40" t="e">
        <v>#N/A</v>
      </c>
      <c r="U2018" s="15">
        <v>0</v>
      </c>
      <c r="V2018" s="15">
        <v>0</v>
      </c>
      <c r="W2018" s="15">
        <v>0</v>
      </c>
      <c r="X2018" s="15"/>
      <c r="Y2018" s="15"/>
      <c r="Z2018" s="15">
        <v>0</v>
      </c>
      <c r="AA2018" s="15">
        <v>0</v>
      </c>
      <c r="AB2018" s="15">
        <v>0</v>
      </c>
      <c r="AC2018" s="15">
        <v>0</v>
      </c>
      <c r="AD2018" s="15">
        <v>0</v>
      </c>
      <c r="AE2018" s="40"/>
      <c r="AF2018" s="15">
        <v>0</v>
      </c>
      <c r="AG2018" s="40"/>
      <c r="AH2018" s="40"/>
      <c r="AI2018" s="40"/>
      <c r="AJ2018" s="15">
        <v>0</v>
      </c>
      <c r="AK2018" s="40"/>
      <c r="AL2018" s="40"/>
      <c r="AM2018" s="40"/>
      <c r="AN2018" s="41">
        <v>45504</v>
      </c>
    </row>
    <row r="2019" spans="1:40" x14ac:dyDescent="0.35">
      <c r="A2019" s="40">
        <v>835000972</v>
      </c>
      <c r="B2019" s="40" t="s">
        <v>0</v>
      </c>
      <c r="C2019" s="40" t="s">
        <v>2055</v>
      </c>
      <c r="D2019" s="40" t="s">
        <v>22</v>
      </c>
      <c r="E2019" s="40">
        <v>21073</v>
      </c>
      <c r="F2019" s="40" t="s">
        <v>2055</v>
      </c>
      <c r="G2019" s="40" t="s">
        <v>4163</v>
      </c>
      <c r="H2019" s="41">
        <v>45499.673553240951</v>
      </c>
      <c r="I2019" s="41">
        <v>45506.650402430554</v>
      </c>
      <c r="J2019" s="15">
        <v>312382</v>
      </c>
      <c r="K2019" s="12">
        <v>0</v>
      </c>
      <c r="L2019" s="15">
        <v>0</v>
      </c>
      <c r="M2019" s="15">
        <f t="shared" si="35"/>
        <v>312382</v>
      </c>
      <c r="N2019" s="42" t="s">
        <v>17</v>
      </c>
      <c r="O2019" s="40"/>
      <c r="P2019" s="40" t="s">
        <v>4263</v>
      </c>
      <c r="Q2019" s="40" t="b">
        <v>0</v>
      </c>
      <c r="R2019" s="40" t="s">
        <v>4257</v>
      </c>
      <c r="S2019" s="40"/>
      <c r="T2019" s="40" t="e">
        <v>#N/A</v>
      </c>
      <c r="U2019" s="15">
        <v>0</v>
      </c>
      <c r="V2019" s="15">
        <v>0</v>
      </c>
      <c r="W2019" s="15">
        <v>0</v>
      </c>
      <c r="X2019" s="15"/>
      <c r="Y2019" s="15"/>
      <c r="Z2019" s="15">
        <v>0</v>
      </c>
      <c r="AA2019" s="15">
        <v>0</v>
      </c>
      <c r="AB2019" s="15">
        <v>0</v>
      </c>
      <c r="AC2019" s="15">
        <v>0</v>
      </c>
      <c r="AD2019" s="15">
        <v>0</v>
      </c>
      <c r="AE2019" s="40"/>
      <c r="AF2019" s="15">
        <v>0</v>
      </c>
      <c r="AG2019" s="40"/>
      <c r="AH2019" s="40"/>
      <c r="AI2019" s="40"/>
      <c r="AJ2019" s="15">
        <v>0</v>
      </c>
      <c r="AK2019" s="40"/>
      <c r="AL2019" s="40"/>
      <c r="AM2019" s="40"/>
      <c r="AN2019" s="41">
        <v>45504</v>
      </c>
    </row>
    <row r="2020" spans="1:40" x14ac:dyDescent="0.35">
      <c r="A2020" s="40">
        <v>835000972</v>
      </c>
      <c r="B2020" s="40" t="s">
        <v>0</v>
      </c>
      <c r="C2020" s="40" t="s">
        <v>2056</v>
      </c>
      <c r="D2020" s="40" t="s">
        <v>22</v>
      </c>
      <c r="E2020" s="40">
        <v>21106</v>
      </c>
      <c r="F2020" s="40" t="s">
        <v>2056</v>
      </c>
      <c r="G2020" s="40" t="s">
        <v>4164</v>
      </c>
      <c r="H2020" s="41">
        <v>45499.836631932762</v>
      </c>
      <c r="I2020" s="41">
        <v>45506.650402430554</v>
      </c>
      <c r="J2020" s="15">
        <v>85400</v>
      </c>
      <c r="K2020" s="12">
        <v>0</v>
      </c>
      <c r="L2020" s="15">
        <v>0</v>
      </c>
      <c r="M2020" s="15">
        <f t="shared" si="35"/>
        <v>85400</v>
      </c>
      <c r="N2020" s="42" t="s">
        <v>17</v>
      </c>
      <c r="O2020" s="40"/>
      <c r="P2020" s="40" t="s">
        <v>4268</v>
      </c>
      <c r="Q2020" s="40" t="b">
        <v>0</v>
      </c>
      <c r="R2020" s="40" t="s">
        <v>4254</v>
      </c>
      <c r="S2020" s="40"/>
      <c r="T2020" s="40" t="e">
        <v>#N/A</v>
      </c>
      <c r="U2020" s="15">
        <v>85400</v>
      </c>
      <c r="V2020" s="15">
        <v>0</v>
      </c>
      <c r="W2020" s="15">
        <v>0</v>
      </c>
      <c r="X2020" s="15"/>
      <c r="Y2020" s="15"/>
      <c r="Z2020" s="15">
        <v>85400</v>
      </c>
      <c r="AA2020" s="15">
        <v>0</v>
      </c>
      <c r="AB2020" s="15">
        <v>0</v>
      </c>
      <c r="AC2020" s="15">
        <v>85400</v>
      </c>
      <c r="AD2020" s="15">
        <v>0</v>
      </c>
      <c r="AE2020" s="40"/>
      <c r="AF2020" s="15">
        <v>0</v>
      </c>
      <c r="AG2020" s="40"/>
      <c r="AH2020" s="40"/>
      <c r="AI2020" s="40"/>
      <c r="AJ2020" s="15">
        <v>0</v>
      </c>
      <c r="AK2020" s="40"/>
      <c r="AL2020" s="40"/>
      <c r="AM2020" s="40"/>
      <c r="AN2020" s="41">
        <v>45504</v>
      </c>
    </row>
    <row r="2021" spans="1:40" x14ac:dyDescent="0.35">
      <c r="A2021" s="40">
        <v>835000972</v>
      </c>
      <c r="B2021" s="40" t="s">
        <v>0</v>
      </c>
      <c r="C2021" s="40" t="s">
        <v>2057</v>
      </c>
      <c r="D2021" s="40" t="s">
        <v>22</v>
      </c>
      <c r="E2021" s="40">
        <v>21157</v>
      </c>
      <c r="F2021" s="40" t="s">
        <v>2057</v>
      </c>
      <c r="G2021" s="40" t="s">
        <v>4165</v>
      </c>
      <c r="H2021" s="41">
        <v>45500.578877314925</v>
      </c>
      <c r="I2021" s="41">
        <v>45506.650402430554</v>
      </c>
      <c r="J2021" s="15">
        <v>109098</v>
      </c>
      <c r="K2021" s="12">
        <v>0</v>
      </c>
      <c r="L2021" s="15">
        <v>0</v>
      </c>
      <c r="M2021" s="15">
        <f t="shared" si="35"/>
        <v>109098</v>
      </c>
      <c r="N2021" s="42" t="s">
        <v>17</v>
      </c>
      <c r="O2021" s="40"/>
      <c r="P2021" s="40" t="s">
        <v>4263</v>
      </c>
      <c r="Q2021" s="40" t="b">
        <v>0</v>
      </c>
      <c r="R2021" s="40" t="s">
        <v>4257</v>
      </c>
      <c r="S2021" s="40"/>
      <c r="T2021" s="40" t="e">
        <v>#N/A</v>
      </c>
      <c r="U2021" s="15">
        <v>0</v>
      </c>
      <c r="V2021" s="15">
        <v>0</v>
      </c>
      <c r="W2021" s="15">
        <v>0</v>
      </c>
      <c r="X2021" s="15"/>
      <c r="Y2021" s="15"/>
      <c r="Z2021" s="15">
        <v>0</v>
      </c>
      <c r="AA2021" s="15">
        <v>0</v>
      </c>
      <c r="AB2021" s="15">
        <v>0</v>
      </c>
      <c r="AC2021" s="15">
        <v>0</v>
      </c>
      <c r="AD2021" s="15">
        <v>0</v>
      </c>
      <c r="AE2021" s="40"/>
      <c r="AF2021" s="15">
        <v>0</v>
      </c>
      <c r="AG2021" s="40"/>
      <c r="AH2021" s="40"/>
      <c r="AI2021" s="40"/>
      <c r="AJ2021" s="15">
        <v>0</v>
      </c>
      <c r="AK2021" s="40"/>
      <c r="AL2021" s="40"/>
      <c r="AM2021" s="40"/>
      <c r="AN2021" s="41">
        <v>45504</v>
      </c>
    </row>
    <row r="2022" spans="1:40" x14ac:dyDescent="0.35">
      <c r="A2022" s="40">
        <v>835000972</v>
      </c>
      <c r="B2022" s="40" t="s">
        <v>0</v>
      </c>
      <c r="C2022" s="40" t="s">
        <v>2058</v>
      </c>
      <c r="D2022" s="40" t="s">
        <v>22</v>
      </c>
      <c r="E2022" s="40">
        <v>21165</v>
      </c>
      <c r="F2022" s="40" t="s">
        <v>2058</v>
      </c>
      <c r="G2022" s="40" t="s">
        <v>4166</v>
      </c>
      <c r="H2022" s="41">
        <v>45500.635972222313</v>
      </c>
      <c r="I2022" s="41">
        <v>45506.650402430554</v>
      </c>
      <c r="J2022" s="15">
        <v>216059</v>
      </c>
      <c r="K2022" s="12">
        <v>0</v>
      </c>
      <c r="L2022" s="15">
        <v>0</v>
      </c>
      <c r="M2022" s="15">
        <f t="shared" si="35"/>
        <v>216059</v>
      </c>
      <c r="N2022" s="42" t="s">
        <v>17</v>
      </c>
      <c r="O2022" s="40"/>
      <c r="P2022" s="40" t="s">
        <v>4265</v>
      </c>
      <c r="Q2022" s="40" t="b">
        <v>0</v>
      </c>
      <c r="R2022" s="40" t="s">
        <v>4253</v>
      </c>
      <c r="S2022" s="40"/>
      <c r="T2022" s="40" t="e">
        <v>#N/A</v>
      </c>
      <c r="U2022" s="15">
        <v>0</v>
      </c>
      <c r="V2022" s="15">
        <f>M2022</f>
        <v>216059</v>
      </c>
      <c r="W2022" s="15">
        <v>0</v>
      </c>
      <c r="X2022" s="15" t="s">
        <v>4478</v>
      </c>
      <c r="Y2022" s="15"/>
      <c r="Z2022" s="15">
        <v>0</v>
      </c>
      <c r="AA2022" s="15">
        <v>0</v>
      </c>
      <c r="AB2022" s="15">
        <v>0</v>
      </c>
      <c r="AC2022" s="15">
        <v>0</v>
      </c>
      <c r="AD2022" s="15">
        <v>0</v>
      </c>
      <c r="AE2022" s="40"/>
      <c r="AF2022" s="15">
        <v>0</v>
      </c>
      <c r="AG2022" s="40"/>
      <c r="AH2022" s="40"/>
      <c r="AI2022" s="40"/>
      <c r="AJ2022" s="15">
        <v>0</v>
      </c>
      <c r="AK2022" s="40"/>
      <c r="AL2022" s="40"/>
      <c r="AM2022" s="40"/>
      <c r="AN2022" s="41">
        <v>45504</v>
      </c>
    </row>
    <row r="2023" spans="1:40" x14ac:dyDescent="0.35">
      <c r="A2023" s="40">
        <v>835000972</v>
      </c>
      <c r="B2023" s="40" t="s">
        <v>0</v>
      </c>
      <c r="C2023" s="40" t="s">
        <v>2059</v>
      </c>
      <c r="D2023" s="40" t="s">
        <v>22</v>
      </c>
      <c r="E2023" s="40">
        <v>21168</v>
      </c>
      <c r="F2023" s="40" t="s">
        <v>2059</v>
      </c>
      <c r="G2023" s="40" t="s">
        <v>4167</v>
      </c>
      <c r="H2023" s="41">
        <v>45500.649050914217</v>
      </c>
      <c r="I2023" s="41">
        <v>45506.475325462961</v>
      </c>
      <c r="J2023" s="15">
        <v>348376</v>
      </c>
      <c r="K2023" s="12">
        <v>0</v>
      </c>
      <c r="L2023" s="15">
        <v>0</v>
      </c>
      <c r="M2023" s="15">
        <f t="shared" si="35"/>
        <v>348376</v>
      </c>
      <c r="N2023" s="42" t="s">
        <v>17</v>
      </c>
      <c r="O2023" s="40"/>
      <c r="P2023" s="40" t="s">
        <v>4263</v>
      </c>
      <c r="Q2023" s="40" t="b">
        <v>0</v>
      </c>
      <c r="R2023" s="40" t="s">
        <v>4257</v>
      </c>
      <c r="S2023" s="40"/>
      <c r="T2023" s="40" t="e">
        <v>#N/A</v>
      </c>
      <c r="U2023" s="15">
        <v>0</v>
      </c>
      <c r="V2023" s="15">
        <v>0</v>
      </c>
      <c r="W2023" s="15">
        <v>0</v>
      </c>
      <c r="X2023" s="15"/>
      <c r="Y2023" s="15"/>
      <c r="Z2023" s="15">
        <v>0</v>
      </c>
      <c r="AA2023" s="15">
        <v>0</v>
      </c>
      <c r="AB2023" s="15">
        <v>0</v>
      </c>
      <c r="AC2023" s="15">
        <v>0</v>
      </c>
      <c r="AD2023" s="15">
        <v>0</v>
      </c>
      <c r="AE2023" s="40"/>
      <c r="AF2023" s="15">
        <v>0</v>
      </c>
      <c r="AG2023" s="40"/>
      <c r="AH2023" s="40"/>
      <c r="AI2023" s="40"/>
      <c r="AJ2023" s="15">
        <v>0</v>
      </c>
      <c r="AK2023" s="40"/>
      <c r="AL2023" s="40"/>
      <c r="AM2023" s="40"/>
      <c r="AN2023" s="41">
        <v>45504</v>
      </c>
    </row>
    <row r="2024" spans="1:40" x14ac:dyDescent="0.35">
      <c r="A2024" s="40">
        <v>835000972</v>
      </c>
      <c r="B2024" s="40" t="s">
        <v>0</v>
      </c>
      <c r="C2024" s="40" t="s">
        <v>2060</v>
      </c>
      <c r="D2024" s="40" t="s">
        <v>22</v>
      </c>
      <c r="E2024" s="40">
        <v>21178</v>
      </c>
      <c r="F2024" s="40" t="s">
        <v>2060</v>
      </c>
      <c r="G2024" s="40" t="s">
        <v>4168</v>
      </c>
      <c r="H2024" s="41">
        <v>45500.686516203918</v>
      </c>
      <c r="I2024" s="41">
        <v>45506.650402430554</v>
      </c>
      <c r="J2024" s="15">
        <v>597758</v>
      </c>
      <c r="K2024" s="12">
        <v>0</v>
      </c>
      <c r="L2024" s="15">
        <v>0</v>
      </c>
      <c r="M2024" s="15">
        <f t="shared" si="35"/>
        <v>597758</v>
      </c>
      <c r="N2024" s="42" t="s">
        <v>17</v>
      </c>
      <c r="O2024" s="40"/>
      <c r="P2024" s="40" t="s">
        <v>4263</v>
      </c>
      <c r="Q2024" s="40" t="b">
        <v>0</v>
      </c>
      <c r="R2024" s="40" t="s">
        <v>4257</v>
      </c>
      <c r="S2024" s="40"/>
      <c r="T2024" s="40" t="e">
        <v>#N/A</v>
      </c>
      <c r="U2024" s="15">
        <v>0</v>
      </c>
      <c r="V2024" s="15">
        <v>0</v>
      </c>
      <c r="W2024" s="15">
        <v>0</v>
      </c>
      <c r="X2024" s="15"/>
      <c r="Y2024" s="15"/>
      <c r="Z2024" s="15">
        <v>0</v>
      </c>
      <c r="AA2024" s="15">
        <v>0</v>
      </c>
      <c r="AB2024" s="15">
        <v>0</v>
      </c>
      <c r="AC2024" s="15">
        <v>0</v>
      </c>
      <c r="AD2024" s="15">
        <v>0</v>
      </c>
      <c r="AE2024" s="40"/>
      <c r="AF2024" s="15">
        <v>0</v>
      </c>
      <c r="AG2024" s="40"/>
      <c r="AH2024" s="40"/>
      <c r="AI2024" s="40"/>
      <c r="AJ2024" s="15">
        <v>0</v>
      </c>
      <c r="AK2024" s="40"/>
      <c r="AL2024" s="40"/>
      <c r="AM2024" s="40"/>
      <c r="AN2024" s="41">
        <v>45504</v>
      </c>
    </row>
    <row r="2025" spans="1:40" x14ac:dyDescent="0.35">
      <c r="A2025" s="40">
        <v>835000972</v>
      </c>
      <c r="B2025" s="40" t="s">
        <v>0</v>
      </c>
      <c r="C2025" s="40" t="s">
        <v>2061</v>
      </c>
      <c r="D2025" s="40" t="s">
        <v>22</v>
      </c>
      <c r="E2025" s="40">
        <v>21189</v>
      </c>
      <c r="F2025" s="40" t="s">
        <v>2061</v>
      </c>
      <c r="G2025" s="40" t="s">
        <v>4169</v>
      </c>
      <c r="H2025" s="41">
        <v>45500.850162037183</v>
      </c>
      <c r="I2025" s="41">
        <v>45509.372174270837</v>
      </c>
      <c r="J2025" s="15">
        <v>238957</v>
      </c>
      <c r="K2025" s="12">
        <v>0</v>
      </c>
      <c r="L2025" s="15">
        <v>0</v>
      </c>
      <c r="M2025" s="15">
        <f t="shared" si="35"/>
        <v>238957</v>
      </c>
      <c r="N2025" s="42" t="s">
        <v>17</v>
      </c>
      <c r="O2025" s="40"/>
      <c r="P2025" s="40" t="s">
        <v>4263</v>
      </c>
      <c r="Q2025" s="40" t="b">
        <v>0</v>
      </c>
      <c r="R2025" s="40" t="s">
        <v>4257</v>
      </c>
      <c r="S2025" s="40"/>
      <c r="T2025" s="40" t="e">
        <v>#N/A</v>
      </c>
      <c r="U2025" s="15">
        <v>0</v>
      </c>
      <c r="V2025" s="15">
        <v>0</v>
      </c>
      <c r="W2025" s="15">
        <v>0</v>
      </c>
      <c r="X2025" s="15"/>
      <c r="Y2025" s="15"/>
      <c r="Z2025" s="15">
        <v>0</v>
      </c>
      <c r="AA2025" s="15">
        <v>0</v>
      </c>
      <c r="AB2025" s="15">
        <v>0</v>
      </c>
      <c r="AC2025" s="15">
        <v>0</v>
      </c>
      <c r="AD2025" s="15">
        <v>0</v>
      </c>
      <c r="AE2025" s="40"/>
      <c r="AF2025" s="15">
        <v>0</v>
      </c>
      <c r="AG2025" s="40"/>
      <c r="AH2025" s="40"/>
      <c r="AI2025" s="40"/>
      <c r="AJ2025" s="15">
        <v>0</v>
      </c>
      <c r="AK2025" s="40"/>
      <c r="AL2025" s="40"/>
      <c r="AM2025" s="40"/>
      <c r="AN2025" s="41">
        <v>45504</v>
      </c>
    </row>
    <row r="2026" spans="1:40" x14ac:dyDescent="0.35">
      <c r="A2026" s="40">
        <v>835000972</v>
      </c>
      <c r="B2026" s="40" t="s">
        <v>0</v>
      </c>
      <c r="C2026" s="40" t="s">
        <v>2062</v>
      </c>
      <c r="D2026" s="40" t="s">
        <v>22</v>
      </c>
      <c r="E2026" s="40">
        <v>21206</v>
      </c>
      <c r="F2026" s="40" t="s">
        <v>2062</v>
      </c>
      <c r="G2026" s="40" t="s">
        <v>4170</v>
      </c>
      <c r="H2026" s="41">
        <v>45501.235740740784</v>
      </c>
      <c r="I2026" s="41">
        <v>45509.385835763889</v>
      </c>
      <c r="J2026" s="15">
        <v>97750</v>
      </c>
      <c r="K2026" s="12">
        <v>0</v>
      </c>
      <c r="L2026" s="15">
        <v>0</v>
      </c>
      <c r="M2026" s="15">
        <f t="shared" si="35"/>
        <v>97750</v>
      </c>
      <c r="N2026" s="42" t="s">
        <v>17</v>
      </c>
      <c r="O2026" s="40"/>
      <c r="P2026" s="40" t="s">
        <v>4263</v>
      </c>
      <c r="Q2026" s="40" t="b">
        <v>0</v>
      </c>
      <c r="R2026" s="40" t="s">
        <v>4257</v>
      </c>
      <c r="S2026" s="40"/>
      <c r="T2026" s="40" t="e">
        <v>#N/A</v>
      </c>
      <c r="U2026" s="15">
        <v>0</v>
      </c>
      <c r="V2026" s="15">
        <v>0</v>
      </c>
      <c r="W2026" s="15">
        <v>0</v>
      </c>
      <c r="X2026" s="15"/>
      <c r="Y2026" s="15"/>
      <c r="Z2026" s="15">
        <v>0</v>
      </c>
      <c r="AA2026" s="15">
        <v>0</v>
      </c>
      <c r="AB2026" s="15">
        <v>0</v>
      </c>
      <c r="AC2026" s="15">
        <v>0</v>
      </c>
      <c r="AD2026" s="15">
        <v>0</v>
      </c>
      <c r="AE2026" s="40"/>
      <c r="AF2026" s="15">
        <v>0</v>
      </c>
      <c r="AG2026" s="40"/>
      <c r="AH2026" s="40"/>
      <c r="AI2026" s="40"/>
      <c r="AJ2026" s="15">
        <v>0</v>
      </c>
      <c r="AK2026" s="40"/>
      <c r="AL2026" s="40"/>
      <c r="AM2026" s="40"/>
      <c r="AN2026" s="41">
        <v>45504</v>
      </c>
    </row>
    <row r="2027" spans="1:40" x14ac:dyDescent="0.35">
      <c r="A2027" s="40">
        <v>835000972</v>
      </c>
      <c r="B2027" s="40" t="s">
        <v>0</v>
      </c>
      <c r="C2027" s="40" t="s">
        <v>2063</v>
      </c>
      <c r="D2027" s="40" t="s">
        <v>22</v>
      </c>
      <c r="E2027" s="40">
        <v>21210</v>
      </c>
      <c r="F2027" s="40" t="s">
        <v>2063</v>
      </c>
      <c r="G2027" s="40" t="s">
        <v>4171</v>
      </c>
      <c r="H2027" s="41">
        <v>45501.261724537238</v>
      </c>
      <c r="I2027" s="41">
        <v>45509.389257025461</v>
      </c>
      <c r="J2027" s="15">
        <v>88707</v>
      </c>
      <c r="K2027" s="12">
        <v>0</v>
      </c>
      <c r="L2027" s="15">
        <v>0</v>
      </c>
      <c r="M2027" s="15">
        <f t="shared" si="35"/>
        <v>88707</v>
      </c>
      <c r="N2027" s="42" t="s">
        <v>17</v>
      </c>
      <c r="O2027" s="40"/>
      <c r="P2027" s="40" t="s">
        <v>4263</v>
      </c>
      <c r="Q2027" s="40" t="b">
        <v>0</v>
      </c>
      <c r="R2027" s="40" t="s">
        <v>4257</v>
      </c>
      <c r="S2027" s="40"/>
      <c r="T2027" s="40" t="e">
        <v>#N/A</v>
      </c>
      <c r="U2027" s="15">
        <v>0</v>
      </c>
      <c r="V2027" s="15">
        <v>0</v>
      </c>
      <c r="W2027" s="15">
        <v>0</v>
      </c>
      <c r="X2027" s="15"/>
      <c r="Y2027" s="15"/>
      <c r="Z2027" s="15">
        <v>0</v>
      </c>
      <c r="AA2027" s="15">
        <v>0</v>
      </c>
      <c r="AB2027" s="15">
        <v>0</v>
      </c>
      <c r="AC2027" s="15">
        <v>0</v>
      </c>
      <c r="AD2027" s="15">
        <v>0</v>
      </c>
      <c r="AE2027" s="40"/>
      <c r="AF2027" s="15">
        <v>0</v>
      </c>
      <c r="AG2027" s="40"/>
      <c r="AH2027" s="40"/>
      <c r="AI2027" s="40"/>
      <c r="AJ2027" s="15">
        <v>0</v>
      </c>
      <c r="AK2027" s="40"/>
      <c r="AL2027" s="40"/>
      <c r="AM2027" s="40"/>
      <c r="AN2027" s="41">
        <v>45504</v>
      </c>
    </row>
    <row r="2028" spans="1:40" x14ac:dyDescent="0.35">
      <c r="A2028" s="40">
        <v>835000972</v>
      </c>
      <c r="B2028" s="40" t="s">
        <v>0</v>
      </c>
      <c r="C2028" s="40" t="s">
        <v>2064</v>
      </c>
      <c r="D2028" s="40" t="s">
        <v>22</v>
      </c>
      <c r="E2028" s="40">
        <v>21224</v>
      </c>
      <c r="F2028" s="40" t="s">
        <v>2064</v>
      </c>
      <c r="G2028" s="40" t="s">
        <v>4172</v>
      </c>
      <c r="H2028" s="41">
        <v>45501.421099537052</v>
      </c>
      <c r="I2028" s="41">
        <v>45506.475325462961</v>
      </c>
      <c r="J2028" s="15">
        <v>217949</v>
      </c>
      <c r="K2028" s="12">
        <v>0</v>
      </c>
      <c r="L2028" s="15">
        <v>0</v>
      </c>
      <c r="M2028" s="15">
        <f t="shared" si="35"/>
        <v>217949</v>
      </c>
      <c r="N2028" s="42" t="s">
        <v>17</v>
      </c>
      <c r="O2028" s="40"/>
      <c r="P2028" s="40" t="s">
        <v>4263</v>
      </c>
      <c r="Q2028" s="40" t="b">
        <v>0</v>
      </c>
      <c r="R2028" s="40" t="s">
        <v>4257</v>
      </c>
      <c r="S2028" s="40"/>
      <c r="T2028" s="40" t="e">
        <v>#N/A</v>
      </c>
      <c r="U2028" s="15">
        <v>0</v>
      </c>
      <c r="V2028" s="15">
        <v>0</v>
      </c>
      <c r="W2028" s="15">
        <v>0</v>
      </c>
      <c r="X2028" s="15"/>
      <c r="Y2028" s="15"/>
      <c r="Z2028" s="15">
        <v>0</v>
      </c>
      <c r="AA2028" s="15">
        <v>0</v>
      </c>
      <c r="AB2028" s="15">
        <v>0</v>
      </c>
      <c r="AC2028" s="15">
        <v>0</v>
      </c>
      <c r="AD2028" s="15">
        <v>0</v>
      </c>
      <c r="AE2028" s="40"/>
      <c r="AF2028" s="15">
        <v>0</v>
      </c>
      <c r="AG2028" s="40"/>
      <c r="AH2028" s="40"/>
      <c r="AI2028" s="40"/>
      <c r="AJ2028" s="15">
        <v>0</v>
      </c>
      <c r="AK2028" s="40"/>
      <c r="AL2028" s="40"/>
      <c r="AM2028" s="40"/>
      <c r="AN2028" s="41">
        <v>45504</v>
      </c>
    </row>
    <row r="2029" spans="1:40" x14ac:dyDescent="0.35">
      <c r="A2029" s="40">
        <v>835000972</v>
      </c>
      <c r="B2029" s="40" t="s">
        <v>0</v>
      </c>
      <c r="C2029" s="40" t="s">
        <v>2065</v>
      </c>
      <c r="D2029" s="40" t="s">
        <v>22</v>
      </c>
      <c r="E2029" s="40">
        <v>21247</v>
      </c>
      <c r="F2029" s="40" t="s">
        <v>2065</v>
      </c>
      <c r="G2029" s="40" t="s">
        <v>4173</v>
      </c>
      <c r="H2029" s="41">
        <v>45501.490694444627</v>
      </c>
      <c r="I2029" s="41">
        <v>45506.475325462961</v>
      </c>
      <c r="J2029" s="15">
        <v>303184</v>
      </c>
      <c r="K2029" s="12">
        <v>0</v>
      </c>
      <c r="L2029" s="15">
        <v>0</v>
      </c>
      <c r="M2029" s="15">
        <f t="shared" si="35"/>
        <v>303184</v>
      </c>
      <c r="N2029" s="42" t="s">
        <v>17</v>
      </c>
      <c r="O2029" s="40"/>
      <c r="P2029" s="40" t="s">
        <v>4263</v>
      </c>
      <c r="Q2029" s="40" t="b">
        <v>0</v>
      </c>
      <c r="R2029" s="40" t="s">
        <v>4257</v>
      </c>
      <c r="S2029" s="40"/>
      <c r="T2029" s="40" t="e">
        <v>#N/A</v>
      </c>
      <c r="U2029" s="15">
        <v>0</v>
      </c>
      <c r="V2029" s="15">
        <v>0</v>
      </c>
      <c r="W2029" s="15">
        <v>0</v>
      </c>
      <c r="X2029" s="15"/>
      <c r="Y2029" s="15"/>
      <c r="Z2029" s="15">
        <v>0</v>
      </c>
      <c r="AA2029" s="15">
        <v>0</v>
      </c>
      <c r="AB2029" s="15">
        <v>0</v>
      </c>
      <c r="AC2029" s="15">
        <v>0</v>
      </c>
      <c r="AD2029" s="15">
        <v>0</v>
      </c>
      <c r="AE2029" s="40"/>
      <c r="AF2029" s="15">
        <v>0</v>
      </c>
      <c r="AG2029" s="40"/>
      <c r="AH2029" s="40"/>
      <c r="AI2029" s="40"/>
      <c r="AJ2029" s="15">
        <v>0</v>
      </c>
      <c r="AK2029" s="40"/>
      <c r="AL2029" s="40"/>
      <c r="AM2029" s="40"/>
      <c r="AN2029" s="41">
        <v>45504</v>
      </c>
    </row>
    <row r="2030" spans="1:40" x14ac:dyDescent="0.35">
      <c r="A2030" s="40">
        <v>835000972</v>
      </c>
      <c r="B2030" s="40" t="s">
        <v>0</v>
      </c>
      <c r="C2030" s="40" t="s">
        <v>2066</v>
      </c>
      <c r="D2030" s="40" t="s">
        <v>22</v>
      </c>
      <c r="E2030" s="40">
        <v>21251</v>
      </c>
      <c r="F2030" s="40" t="s">
        <v>2066</v>
      </c>
      <c r="G2030" s="40" t="s">
        <v>4174</v>
      </c>
      <c r="H2030" s="41">
        <v>45501.502627315</v>
      </c>
      <c r="I2030" s="41">
        <v>45506.475325462961</v>
      </c>
      <c r="J2030" s="15">
        <v>278679</v>
      </c>
      <c r="K2030" s="12">
        <v>0</v>
      </c>
      <c r="L2030" s="15">
        <v>0</v>
      </c>
      <c r="M2030" s="15">
        <f t="shared" si="35"/>
        <v>278679</v>
      </c>
      <c r="N2030" s="42" t="s">
        <v>17</v>
      </c>
      <c r="O2030" s="40"/>
      <c r="P2030" s="40" t="s">
        <v>4263</v>
      </c>
      <c r="Q2030" s="40" t="b">
        <v>0</v>
      </c>
      <c r="R2030" s="40" t="s">
        <v>4257</v>
      </c>
      <c r="S2030" s="40"/>
      <c r="T2030" s="40" t="e">
        <v>#N/A</v>
      </c>
      <c r="U2030" s="15">
        <v>0</v>
      </c>
      <c r="V2030" s="15">
        <v>0</v>
      </c>
      <c r="W2030" s="15">
        <v>0</v>
      </c>
      <c r="X2030" s="15"/>
      <c r="Y2030" s="15"/>
      <c r="Z2030" s="15">
        <v>0</v>
      </c>
      <c r="AA2030" s="15">
        <v>0</v>
      </c>
      <c r="AB2030" s="15">
        <v>0</v>
      </c>
      <c r="AC2030" s="15">
        <v>0</v>
      </c>
      <c r="AD2030" s="15">
        <v>0</v>
      </c>
      <c r="AE2030" s="40"/>
      <c r="AF2030" s="15">
        <v>0</v>
      </c>
      <c r="AG2030" s="40"/>
      <c r="AH2030" s="40"/>
      <c r="AI2030" s="40"/>
      <c r="AJ2030" s="15">
        <v>0</v>
      </c>
      <c r="AK2030" s="40"/>
      <c r="AL2030" s="40"/>
      <c r="AM2030" s="40"/>
      <c r="AN2030" s="41">
        <v>45504</v>
      </c>
    </row>
    <row r="2031" spans="1:40" x14ac:dyDescent="0.35">
      <c r="A2031" s="40">
        <v>835000972</v>
      </c>
      <c r="B2031" s="40" t="s">
        <v>0</v>
      </c>
      <c r="C2031" s="40" t="s">
        <v>2067</v>
      </c>
      <c r="D2031" s="40" t="s">
        <v>22</v>
      </c>
      <c r="E2031" s="40">
        <v>21272</v>
      </c>
      <c r="F2031" s="40" t="s">
        <v>2067</v>
      </c>
      <c r="G2031" s="40" t="s">
        <v>4175</v>
      </c>
      <c r="H2031" s="41">
        <v>45501.634398136754</v>
      </c>
      <c r="I2031" s="41">
        <v>45506.475325462961</v>
      </c>
      <c r="J2031" s="15">
        <v>413956</v>
      </c>
      <c r="K2031" s="12">
        <v>0</v>
      </c>
      <c r="L2031" s="15">
        <v>0</v>
      </c>
      <c r="M2031" s="15">
        <f t="shared" si="35"/>
        <v>413956</v>
      </c>
      <c r="N2031" s="42" t="s">
        <v>17</v>
      </c>
      <c r="O2031" s="40"/>
      <c r="P2031" s="40" t="s">
        <v>4263</v>
      </c>
      <c r="Q2031" s="40" t="b">
        <v>0</v>
      </c>
      <c r="R2031" s="40" t="s">
        <v>4257</v>
      </c>
      <c r="S2031" s="40"/>
      <c r="T2031" s="40" t="e">
        <v>#N/A</v>
      </c>
      <c r="U2031" s="15">
        <v>0</v>
      </c>
      <c r="V2031" s="15">
        <v>0</v>
      </c>
      <c r="W2031" s="15">
        <v>0</v>
      </c>
      <c r="X2031" s="15"/>
      <c r="Y2031" s="15"/>
      <c r="Z2031" s="15">
        <v>0</v>
      </c>
      <c r="AA2031" s="15">
        <v>0</v>
      </c>
      <c r="AB2031" s="15">
        <v>0</v>
      </c>
      <c r="AC2031" s="15">
        <v>0</v>
      </c>
      <c r="AD2031" s="15">
        <v>0</v>
      </c>
      <c r="AE2031" s="40"/>
      <c r="AF2031" s="15">
        <v>0</v>
      </c>
      <c r="AG2031" s="40"/>
      <c r="AH2031" s="40"/>
      <c r="AI2031" s="40"/>
      <c r="AJ2031" s="15">
        <v>0</v>
      </c>
      <c r="AK2031" s="40"/>
      <c r="AL2031" s="40"/>
      <c r="AM2031" s="40"/>
      <c r="AN2031" s="41">
        <v>45504</v>
      </c>
    </row>
    <row r="2032" spans="1:40" x14ac:dyDescent="0.35">
      <c r="A2032" s="40">
        <v>835000972</v>
      </c>
      <c r="B2032" s="40" t="s">
        <v>0</v>
      </c>
      <c r="C2032" s="40" t="s">
        <v>2068</v>
      </c>
      <c r="D2032" s="40" t="s">
        <v>22</v>
      </c>
      <c r="E2032" s="40">
        <v>21281</v>
      </c>
      <c r="F2032" s="40" t="s">
        <v>2068</v>
      </c>
      <c r="G2032" s="40" t="s">
        <v>4176</v>
      </c>
      <c r="H2032" s="41">
        <v>45501.671307859011</v>
      </c>
      <c r="I2032" s="41">
        <v>45510.338010763888</v>
      </c>
      <c r="J2032" s="15">
        <v>263960</v>
      </c>
      <c r="K2032" s="12">
        <v>0</v>
      </c>
      <c r="L2032" s="15">
        <v>0</v>
      </c>
      <c r="M2032" s="15">
        <f t="shared" si="35"/>
        <v>263960</v>
      </c>
      <c r="N2032" s="42" t="s">
        <v>17</v>
      </c>
      <c r="O2032" s="40"/>
      <c r="P2032" s="40" t="s">
        <v>4263</v>
      </c>
      <c r="Q2032" s="40" t="b">
        <v>0</v>
      </c>
      <c r="R2032" s="40" t="s">
        <v>4257</v>
      </c>
      <c r="S2032" s="40"/>
      <c r="T2032" s="40" t="e">
        <v>#N/A</v>
      </c>
      <c r="U2032" s="15">
        <v>0</v>
      </c>
      <c r="V2032" s="15">
        <v>0</v>
      </c>
      <c r="W2032" s="15">
        <v>0</v>
      </c>
      <c r="X2032" s="15"/>
      <c r="Y2032" s="15"/>
      <c r="Z2032" s="15">
        <v>0</v>
      </c>
      <c r="AA2032" s="15">
        <v>0</v>
      </c>
      <c r="AB2032" s="15">
        <v>0</v>
      </c>
      <c r="AC2032" s="15">
        <v>0</v>
      </c>
      <c r="AD2032" s="15">
        <v>0</v>
      </c>
      <c r="AE2032" s="40"/>
      <c r="AF2032" s="15">
        <v>0</v>
      </c>
      <c r="AG2032" s="40"/>
      <c r="AH2032" s="40"/>
      <c r="AI2032" s="40"/>
      <c r="AJ2032" s="15">
        <v>0</v>
      </c>
      <c r="AK2032" s="40"/>
      <c r="AL2032" s="40"/>
      <c r="AM2032" s="40"/>
      <c r="AN2032" s="41">
        <v>45504</v>
      </c>
    </row>
    <row r="2033" spans="1:40" x14ac:dyDescent="0.35">
      <c r="A2033" s="40">
        <v>835000972</v>
      </c>
      <c r="B2033" s="40" t="s">
        <v>0</v>
      </c>
      <c r="C2033" s="40" t="s">
        <v>2069</v>
      </c>
      <c r="D2033" s="40" t="s">
        <v>22</v>
      </c>
      <c r="E2033" s="40">
        <v>21282</v>
      </c>
      <c r="F2033" s="40" t="s">
        <v>2069</v>
      </c>
      <c r="G2033" s="40" t="s">
        <v>4177</v>
      </c>
      <c r="H2033" s="41">
        <v>45501.672893518582</v>
      </c>
      <c r="I2033" s="41">
        <v>45506.475325462961</v>
      </c>
      <c r="J2033" s="15">
        <v>6383939</v>
      </c>
      <c r="K2033" s="12">
        <v>0</v>
      </c>
      <c r="L2033" s="15">
        <v>0</v>
      </c>
      <c r="M2033" s="15">
        <f t="shared" si="35"/>
        <v>6383939</v>
      </c>
      <c r="N2033" s="42" t="s">
        <v>17</v>
      </c>
      <c r="O2033" s="40"/>
      <c r="P2033" s="40" t="s">
        <v>4265</v>
      </c>
      <c r="Q2033" s="40" t="b">
        <v>0</v>
      </c>
      <c r="R2033" s="40" t="s">
        <v>4253</v>
      </c>
      <c r="S2033" s="40"/>
      <c r="T2033" s="40" t="e">
        <v>#N/A</v>
      </c>
      <c r="U2033" s="15">
        <v>0</v>
      </c>
      <c r="V2033" s="15">
        <f>M2033</f>
        <v>6383939</v>
      </c>
      <c r="W2033" s="15">
        <v>0</v>
      </c>
      <c r="X2033" s="15" t="s">
        <v>4478</v>
      </c>
      <c r="Y2033" s="15"/>
      <c r="Z2033" s="15">
        <v>0</v>
      </c>
      <c r="AA2033" s="15">
        <v>0</v>
      </c>
      <c r="AB2033" s="15">
        <v>0</v>
      </c>
      <c r="AC2033" s="15">
        <v>0</v>
      </c>
      <c r="AD2033" s="15">
        <v>0</v>
      </c>
      <c r="AE2033" s="40"/>
      <c r="AF2033" s="15">
        <v>0</v>
      </c>
      <c r="AG2033" s="40"/>
      <c r="AH2033" s="40"/>
      <c r="AI2033" s="40"/>
      <c r="AJ2033" s="15">
        <v>0</v>
      </c>
      <c r="AK2033" s="40"/>
      <c r="AL2033" s="40"/>
      <c r="AM2033" s="40"/>
      <c r="AN2033" s="41">
        <v>45504</v>
      </c>
    </row>
    <row r="2034" spans="1:40" x14ac:dyDescent="0.35">
      <c r="A2034" s="40">
        <v>835000972</v>
      </c>
      <c r="B2034" s="40" t="s">
        <v>0</v>
      </c>
      <c r="C2034" s="40" t="s">
        <v>2070</v>
      </c>
      <c r="D2034" s="40" t="s">
        <v>22</v>
      </c>
      <c r="E2034" s="40">
        <v>21284</v>
      </c>
      <c r="F2034" s="40" t="s">
        <v>2070</v>
      </c>
      <c r="G2034" s="40" t="s">
        <v>4178</v>
      </c>
      <c r="H2034" s="41">
        <v>45501.682592592668</v>
      </c>
      <c r="I2034" s="41">
        <v>45506.475325462961</v>
      </c>
      <c r="J2034" s="15">
        <v>693623</v>
      </c>
      <c r="K2034" s="12">
        <v>0</v>
      </c>
      <c r="L2034" s="15">
        <v>0</v>
      </c>
      <c r="M2034" s="15">
        <f t="shared" si="35"/>
        <v>693623</v>
      </c>
      <c r="N2034" s="42" t="s">
        <v>17</v>
      </c>
      <c r="O2034" s="40"/>
      <c r="P2034" s="40" t="s">
        <v>4263</v>
      </c>
      <c r="Q2034" s="40" t="b">
        <v>0</v>
      </c>
      <c r="R2034" s="40" t="s">
        <v>4257</v>
      </c>
      <c r="S2034" s="40"/>
      <c r="T2034" s="40" t="e">
        <v>#N/A</v>
      </c>
      <c r="U2034" s="15">
        <v>0</v>
      </c>
      <c r="V2034" s="15">
        <v>0</v>
      </c>
      <c r="W2034" s="15">
        <v>0</v>
      </c>
      <c r="X2034" s="15"/>
      <c r="Y2034" s="15"/>
      <c r="Z2034" s="15">
        <v>0</v>
      </c>
      <c r="AA2034" s="15">
        <v>0</v>
      </c>
      <c r="AB2034" s="15">
        <v>0</v>
      </c>
      <c r="AC2034" s="15">
        <v>0</v>
      </c>
      <c r="AD2034" s="15">
        <v>0</v>
      </c>
      <c r="AE2034" s="40"/>
      <c r="AF2034" s="15">
        <v>0</v>
      </c>
      <c r="AG2034" s="40"/>
      <c r="AH2034" s="40"/>
      <c r="AI2034" s="40"/>
      <c r="AJ2034" s="15">
        <v>0</v>
      </c>
      <c r="AK2034" s="40"/>
      <c r="AL2034" s="40"/>
      <c r="AM2034" s="40"/>
      <c r="AN2034" s="41">
        <v>45504</v>
      </c>
    </row>
    <row r="2035" spans="1:40" x14ac:dyDescent="0.35">
      <c r="A2035" s="40">
        <v>835000972</v>
      </c>
      <c r="B2035" s="40" t="s">
        <v>0</v>
      </c>
      <c r="C2035" s="40" t="s">
        <v>2071</v>
      </c>
      <c r="D2035" s="40" t="s">
        <v>22</v>
      </c>
      <c r="E2035" s="40">
        <v>21295</v>
      </c>
      <c r="F2035" s="40" t="s">
        <v>2071</v>
      </c>
      <c r="G2035" s="40" t="s">
        <v>4179</v>
      </c>
      <c r="H2035" s="41">
        <v>45501.713634247892</v>
      </c>
      <c r="I2035" s="41">
        <v>45506.475325462961</v>
      </c>
      <c r="J2035" s="15">
        <v>757668</v>
      </c>
      <c r="K2035" s="12">
        <v>0</v>
      </c>
      <c r="L2035" s="15">
        <v>0</v>
      </c>
      <c r="M2035" s="15">
        <f t="shared" si="35"/>
        <v>757668</v>
      </c>
      <c r="N2035" s="42" t="s">
        <v>17</v>
      </c>
      <c r="O2035" s="40"/>
      <c r="P2035" s="40" t="s">
        <v>4263</v>
      </c>
      <c r="Q2035" s="40" t="b">
        <v>0</v>
      </c>
      <c r="R2035" s="40" t="s">
        <v>4257</v>
      </c>
      <c r="S2035" s="40"/>
      <c r="T2035" s="40" t="e">
        <v>#N/A</v>
      </c>
      <c r="U2035" s="15">
        <v>0</v>
      </c>
      <c r="V2035" s="15">
        <v>0</v>
      </c>
      <c r="W2035" s="15">
        <v>0</v>
      </c>
      <c r="X2035" s="15"/>
      <c r="Y2035" s="15"/>
      <c r="Z2035" s="15">
        <v>0</v>
      </c>
      <c r="AA2035" s="15">
        <v>0</v>
      </c>
      <c r="AB2035" s="15">
        <v>0</v>
      </c>
      <c r="AC2035" s="15">
        <v>0</v>
      </c>
      <c r="AD2035" s="15">
        <v>0</v>
      </c>
      <c r="AE2035" s="40"/>
      <c r="AF2035" s="15">
        <v>0</v>
      </c>
      <c r="AG2035" s="40"/>
      <c r="AH2035" s="40"/>
      <c r="AI2035" s="40"/>
      <c r="AJ2035" s="15">
        <v>0</v>
      </c>
      <c r="AK2035" s="40"/>
      <c r="AL2035" s="40"/>
      <c r="AM2035" s="40"/>
      <c r="AN2035" s="41">
        <v>45504</v>
      </c>
    </row>
    <row r="2036" spans="1:40" x14ac:dyDescent="0.35">
      <c r="A2036" s="40">
        <v>835000972</v>
      </c>
      <c r="B2036" s="40" t="s">
        <v>0</v>
      </c>
      <c r="C2036" s="40" t="s">
        <v>2072</v>
      </c>
      <c r="D2036" s="40" t="s">
        <v>22</v>
      </c>
      <c r="E2036" s="40">
        <v>21358</v>
      </c>
      <c r="F2036" s="40" t="s">
        <v>2072</v>
      </c>
      <c r="G2036" s="40" t="s">
        <v>4180</v>
      </c>
      <c r="H2036" s="41">
        <v>45502.009479155298</v>
      </c>
      <c r="I2036" s="41">
        <v>45506.475325462961</v>
      </c>
      <c r="J2036" s="15">
        <v>263418</v>
      </c>
      <c r="K2036" s="12">
        <v>0</v>
      </c>
      <c r="L2036" s="15">
        <v>0</v>
      </c>
      <c r="M2036" s="15">
        <f t="shared" si="35"/>
        <v>263418</v>
      </c>
      <c r="N2036" s="42" t="s">
        <v>17</v>
      </c>
      <c r="O2036" s="40"/>
      <c r="P2036" s="40" t="s">
        <v>4263</v>
      </c>
      <c r="Q2036" s="40" t="b">
        <v>0</v>
      </c>
      <c r="R2036" s="40" t="s">
        <v>4257</v>
      </c>
      <c r="S2036" s="40"/>
      <c r="T2036" s="40" t="e">
        <v>#N/A</v>
      </c>
      <c r="U2036" s="15">
        <v>0</v>
      </c>
      <c r="V2036" s="15">
        <v>0</v>
      </c>
      <c r="W2036" s="15">
        <v>0</v>
      </c>
      <c r="X2036" s="15"/>
      <c r="Y2036" s="15"/>
      <c r="Z2036" s="15">
        <v>0</v>
      </c>
      <c r="AA2036" s="15">
        <v>0</v>
      </c>
      <c r="AB2036" s="15">
        <v>0</v>
      </c>
      <c r="AC2036" s="15">
        <v>0</v>
      </c>
      <c r="AD2036" s="15">
        <v>0</v>
      </c>
      <c r="AE2036" s="40"/>
      <c r="AF2036" s="15">
        <v>0</v>
      </c>
      <c r="AG2036" s="40"/>
      <c r="AH2036" s="40"/>
      <c r="AI2036" s="40"/>
      <c r="AJ2036" s="15">
        <v>0</v>
      </c>
      <c r="AK2036" s="40"/>
      <c r="AL2036" s="40"/>
      <c r="AM2036" s="40"/>
      <c r="AN2036" s="41">
        <v>45504</v>
      </c>
    </row>
    <row r="2037" spans="1:40" x14ac:dyDescent="0.35">
      <c r="A2037" s="40">
        <v>835000972</v>
      </c>
      <c r="B2037" s="40" t="s">
        <v>0</v>
      </c>
      <c r="C2037" s="40" t="s">
        <v>2073</v>
      </c>
      <c r="D2037" s="40" t="s">
        <v>22</v>
      </c>
      <c r="E2037" s="40">
        <v>21359</v>
      </c>
      <c r="F2037" s="40" t="s">
        <v>2073</v>
      </c>
      <c r="G2037" s="40" t="s">
        <v>4181</v>
      </c>
      <c r="H2037" s="41">
        <v>45502.014930555597</v>
      </c>
      <c r="I2037" s="41">
        <v>45506.475325462961</v>
      </c>
      <c r="J2037" s="15">
        <v>265203</v>
      </c>
      <c r="K2037" s="12">
        <v>0</v>
      </c>
      <c r="L2037" s="15">
        <v>0</v>
      </c>
      <c r="M2037" s="15">
        <f t="shared" si="35"/>
        <v>265203</v>
      </c>
      <c r="N2037" s="42" t="s">
        <v>17</v>
      </c>
      <c r="O2037" s="40"/>
      <c r="P2037" s="40" t="s">
        <v>4263</v>
      </c>
      <c r="Q2037" s="40" t="b">
        <v>0</v>
      </c>
      <c r="R2037" s="40" t="s">
        <v>4257</v>
      </c>
      <c r="S2037" s="40"/>
      <c r="T2037" s="40" t="e">
        <v>#N/A</v>
      </c>
      <c r="U2037" s="15">
        <v>0</v>
      </c>
      <c r="V2037" s="15">
        <v>0</v>
      </c>
      <c r="W2037" s="15">
        <v>0</v>
      </c>
      <c r="X2037" s="15"/>
      <c r="Y2037" s="15"/>
      <c r="Z2037" s="15">
        <v>0</v>
      </c>
      <c r="AA2037" s="15">
        <v>0</v>
      </c>
      <c r="AB2037" s="15">
        <v>0</v>
      </c>
      <c r="AC2037" s="15">
        <v>0</v>
      </c>
      <c r="AD2037" s="15">
        <v>0</v>
      </c>
      <c r="AE2037" s="40"/>
      <c r="AF2037" s="15">
        <v>0</v>
      </c>
      <c r="AG2037" s="40"/>
      <c r="AH2037" s="40"/>
      <c r="AI2037" s="40"/>
      <c r="AJ2037" s="15">
        <v>0</v>
      </c>
      <c r="AK2037" s="40"/>
      <c r="AL2037" s="40"/>
      <c r="AM2037" s="40"/>
      <c r="AN2037" s="41">
        <v>45504</v>
      </c>
    </row>
    <row r="2038" spans="1:40" x14ac:dyDescent="0.35">
      <c r="A2038" s="40">
        <v>835000972</v>
      </c>
      <c r="B2038" s="40" t="s">
        <v>0</v>
      </c>
      <c r="C2038" s="40" t="s">
        <v>2074</v>
      </c>
      <c r="D2038" s="40" t="s">
        <v>22</v>
      </c>
      <c r="E2038" s="40">
        <v>21424</v>
      </c>
      <c r="F2038" s="40" t="s">
        <v>2074</v>
      </c>
      <c r="G2038" s="40" t="s">
        <v>4182</v>
      </c>
      <c r="H2038" s="41">
        <v>45502.366493055597</v>
      </c>
      <c r="I2038" s="41">
        <v>45509.384571562499</v>
      </c>
      <c r="J2038" s="15">
        <v>262320</v>
      </c>
      <c r="K2038" s="12">
        <v>0</v>
      </c>
      <c r="L2038" s="15">
        <v>0</v>
      </c>
      <c r="M2038" s="15">
        <f t="shared" si="35"/>
        <v>262320</v>
      </c>
      <c r="N2038" s="42" t="s">
        <v>17</v>
      </c>
      <c r="O2038" s="40"/>
      <c r="P2038" s="40" t="s">
        <v>4263</v>
      </c>
      <c r="Q2038" s="40" t="b">
        <v>0</v>
      </c>
      <c r="R2038" s="40" t="s">
        <v>4257</v>
      </c>
      <c r="S2038" s="40"/>
      <c r="T2038" s="40" t="e">
        <v>#N/A</v>
      </c>
      <c r="U2038" s="15">
        <v>0</v>
      </c>
      <c r="V2038" s="15">
        <v>0</v>
      </c>
      <c r="W2038" s="15">
        <v>0</v>
      </c>
      <c r="X2038" s="15"/>
      <c r="Y2038" s="15"/>
      <c r="Z2038" s="15">
        <v>0</v>
      </c>
      <c r="AA2038" s="15">
        <v>0</v>
      </c>
      <c r="AB2038" s="15">
        <v>0</v>
      </c>
      <c r="AC2038" s="15">
        <v>0</v>
      </c>
      <c r="AD2038" s="15">
        <v>0</v>
      </c>
      <c r="AE2038" s="40"/>
      <c r="AF2038" s="15">
        <v>0</v>
      </c>
      <c r="AG2038" s="40"/>
      <c r="AH2038" s="40"/>
      <c r="AI2038" s="40"/>
      <c r="AJ2038" s="15">
        <v>0</v>
      </c>
      <c r="AK2038" s="40"/>
      <c r="AL2038" s="40"/>
      <c r="AM2038" s="40"/>
      <c r="AN2038" s="41">
        <v>45504</v>
      </c>
    </row>
    <row r="2039" spans="1:40" x14ac:dyDescent="0.35">
      <c r="A2039" s="40">
        <v>835000972</v>
      </c>
      <c r="B2039" s="40" t="s">
        <v>0</v>
      </c>
      <c r="C2039" s="40" t="s">
        <v>2075</v>
      </c>
      <c r="D2039" s="40" t="s">
        <v>22</v>
      </c>
      <c r="E2039" s="40">
        <v>21510</v>
      </c>
      <c r="F2039" s="40" t="s">
        <v>2075</v>
      </c>
      <c r="G2039" s="40" t="s">
        <v>4183</v>
      </c>
      <c r="H2039" s="41">
        <v>45502.665752314962</v>
      </c>
      <c r="I2039" s="41">
        <v>45506.475325462961</v>
      </c>
      <c r="J2039" s="15">
        <v>622786</v>
      </c>
      <c r="K2039" s="12">
        <v>0</v>
      </c>
      <c r="L2039" s="15">
        <v>0</v>
      </c>
      <c r="M2039" s="15">
        <f t="shared" si="35"/>
        <v>622786</v>
      </c>
      <c r="N2039" s="42" t="s">
        <v>17</v>
      </c>
      <c r="O2039" s="40"/>
      <c r="P2039" s="40" t="s">
        <v>4263</v>
      </c>
      <c r="Q2039" s="40" t="b">
        <v>0</v>
      </c>
      <c r="R2039" s="40" t="s">
        <v>4257</v>
      </c>
      <c r="S2039" s="40"/>
      <c r="T2039" s="40" t="e">
        <v>#N/A</v>
      </c>
      <c r="U2039" s="15">
        <v>0</v>
      </c>
      <c r="V2039" s="15">
        <v>0</v>
      </c>
      <c r="W2039" s="15">
        <v>0</v>
      </c>
      <c r="X2039" s="15"/>
      <c r="Y2039" s="15"/>
      <c r="Z2039" s="15">
        <v>0</v>
      </c>
      <c r="AA2039" s="15">
        <v>0</v>
      </c>
      <c r="AB2039" s="15">
        <v>0</v>
      </c>
      <c r="AC2039" s="15">
        <v>0</v>
      </c>
      <c r="AD2039" s="15">
        <v>0</v>
      </c>
      <c r="AE2039" s="40"/>
      <c r="AF2039" s="15">
        <v>0</v>
      </c>
      <c r="AG2039" s="40"/>
      <c r="AH2039" s="40"/>
      <c r="AI2039" s="40"/>
      <c r="AJ2039" s="15">
        <v>0</v>
      </c>
      <c r="AK2039" s="40"/>
      <c r="AL2039" s="40"/>
      <c r="AM2039" s="40"/>
      <c r="AN2039" s="41">
        <v>45504</v>
      </c>
    </row>
    <row r="2040" spans="1:40" x14ac:dyDescent="0.35">
      <c r="A2040" s="40">
        <v>835000972</v>
      </c>
      <c r="B2040" s="40" t="s">
        <v>0</v>
      </c>
      <c r="C2040" s="40" t="s">
        <v>2076</v>
      </c>
      <c r="D2040" s="40" t="s">
        <v>22</v>
      </c>
      <c r="E2040" s="40">
        <v>21529</v>
      </c>
      <c r="F2040" s="40" t="s">
        <v>2076</v>
      </c>
      <c r="G2040" s="40" t="s">
        <v>4184</v>
      </c>
      <c r="H2040" s="41">
        <v>45502.707604154944</v>
      </c>
      <c r="I2040" s="41">
        <v>45506.475325462961</v>
      </c>
      <c r="J2040" s="15">
        <v>2515398</v>
      </c>
      <c r="K2040" s="12">
        <v>0</v>
      </c>
      <c r="L2040" s="15">
        <v>0</v>
      </c>
      <c r="M2040" s="15">
        <f t="shared" si="35"/>
        <v>2515398</v>
      </c>
      <c r="N2040" s="42" t="s">
        <v>17</v>
      </c>
      <c r="O2040" s="40"/>
      <c r="P2040" s="40" t="s">
        <v>4268</v>
      </c>
      <c r="Q2040" s="40" t="b">
        <v>0</v>
      </c>
      <c r="R2040" s="40" t="s">
        <v>4254</v>
      </c>
      <c r="S2040" s="40"/>
      <c r="T2040" s="40" t="e">
        <v>#N/A</v>
      </c>
      <c r="U2040" s="15">
        <v>2515398</v>
      </c>
      <c r="V2040" s="15">
        <v>0</v>
      </c>
      <c r="W2040" s="15">
        <v>0</v>
      </c>
      <c r="X2040" s="15"/>
      <c r="Y2040" s="15"/>
      <c r="Z2040" s="15">
        <v>2515398</v>
      </c>
      <c r="AA2040" s="15">
        <v>0</v>
      </c>
      <c r="AB2040" s="15">
        <v>0</v>
      </c>
      <c r="AC2040" s="15">
        <v>2515398</v>
      </c>
      <c r="AD2040" s="15">
        <v>0</v>
      </c>
      <c r="AE2040" s="40"/>
      <c r="AF2040" s="15">
        <v>0</v>
      </c>
      <c r="AG2040" s="40"/>
      <c r="AH2040" s="40"/>
      <c r="AI2040" s="40"/>
      <c r="AJ2040" s="15">
        <v>0</v>
      </c>
      <c r="AK2040" s="40"/>
      <c r="AL2040" s="40"/>
      <c r="AM2040" s="40"/>
      <c r="AN2040" s="41">
        <v>45504</v>
      </c>
    </row>
    <row r="2041" spans="1:40" x14ac:dyDescent="0.35">
      <c r="A2041" s="40">
        <v>835000972</v>
      </c>
      <c r="B2041" s="40" t="s">
        <v>0</v>
      </c>
      <c r="C2041" s="40" t="s">
        <v>2077</v>
      </c>
      <c r="D2041" s="40" t="s">
        <v>22</v>
      </c>
      <c r="E2041" s="40">
        <v>21549</v>
      </c>
      <c r="F2041" s="40" t="s">
        <v>2077</v>
      </c>
      <c r="G2041" s="40" t="s">
        <v>4185</v>
      </c>
      <c r="H2041" s="41">
        <v>45502.898668981623</v>
      </c>
      <c r="I2041" s="41">
        <v>45506.475325462961</v>
      </c>
      <c r="J2041" s="15">
        <v>291827</v>
      </c>
      <c r="K2041" s="12">
        <v>0</v>
      </c>
      <c r="L2041" s="15">
        <v>0</v>
      </c>
      <c r="M2041" s="15">
        <f t="shared" si="35"/>
        <v>291827</v>
      </c>
      <c r="N2041" s="42" t="s">
        <v>17</v>
      </c>
      <c r="O2041" s="40"/>
      <c r="P2041" s="40" t="s">
        <v>4263</v>
      </c>
      <c r="Q2041" s="40" t="b">
        <v>0</v>
      </c>
      <c r="R2041" s="40" t="s">
        <v>4258</v>
      </c>
      <c r="S2041" s="40"/>
      <c r="T2041" s="40" t="e">
        <v>#N/A</v>
      </c>
      <c r="U2041" s="15">
        <v>0</v>
      </c>
      <c r="V2041" s="15">
        <v>0</v>
      </c>
      <c r="W2041" s="15">
        <v>0</v>
      </c>
      <c r="X2041" s="15"/>
      <c r="Y2041" s="15"/>
      <c r="Z2041" s="15">
        <v>0</v>
      </c>
      <c r="AA2041" s="15">
        <v>0</v>
      </c>
      <c r="AB2041" s="15">
        <v>0</v>
      </c>
      <c r="AC2041" s="15">
        <v>0</v>
      </c>
      <c r="AD2041" s="15">
        <v>0</v>
      </c>
      <c r="AE2041" s="40"/>
      <c r="AF2041" s="15">
        <v>0</v>
      </c>
      <c r="AG2041" s="40"/>
      <c r="AH2041" s="40"/>
      <c r="AI2041" s="40"/>
      <c r="AJ2041" s="15">
        <v>0</v>
      </c>
      <c r="AK2041" s="40"/>
      <c r="AL2041" s="40"/>
      <c r="AM2041" s="40"/>
      <c r="AN2041" s="41">
        <v>45504</v>
      </c>
    </row>
    <row r="2042" spans="1:40" x14ac:dyDescent="0.35">
      <c r="A2042" s="40">
        <v>835000972</v>
      </c>
      <c r="B2042" s="40" t="s">
        <v>0</v>
      </c>
      <c r="C2042" s="40" t="s">
        <v>2078</v>
      </c>
      <c r="D2042" s="40" t="s">
        <v>22</v>
      </c>
      <c r="E2042" s="40">
        <v>21551</v>
      </c>
      <c r="F2042" s="40" t="s">
        <v>2078</v>
      </c>
      <c r="G2042" s="40" t="s">
        <v>4186</v>
      </c>
      <c r="H2042" s="41">
        <v>45502.903460648376</v>
      </c>
      <c r="I2042" s="41">
        <v>45506.650402430554</v>
      </c>
      <c r="J2042" s="15">
        <v>549634</v>
      </c>
      <c r="K2042" s="12">
        <v>0</v>
      </c>
      <c r="L2042" s="15">
        <v>0</v>
      </c>
      <c r="M2042" s="15">
        <f t="shared" si="35"/>
        <v>549634</v>
      </c>
      <c r="N2042" s="42" t="s">
        <v>17</v>
      </c>
      <c r="O2042" s="40"/>
      <c r="P2042" s="40" t="s">
        <v>4263</v>
      </c>
      <c r="Q2042" s="40" t="b">
        <v>0</v>
      </c>
      <c r="R2042" s="40" t="s">
        <v>4258</v>
      </c>
      <c r="S2042" s="40"/>
      <c r="T2042" s="40" t="e">
        <v>#N/A</v>
      </c>
      <c r="U2042" s="15">
        <v>0</v>
      </c>
      <c r="V2042" s="15">
        <v>0</v>
      </c>
      <c r="W2042" s="15">
        <v>0</v>
      </c>
      <c r="X2042" s="15"/>
      <c r="Y2042" s="15"/>
      <c r="Z2042" s="15">
        <v>0</v>
      </c>
      <c r="AA2042" s="15">
        <v>0</v>
      </c>
      <c r="AB2042" s="15">
        <v>0</v>
      </c>
      <c r="AC2042" s="15">
        <v>0</v>
      </c>
      <c r="AD2042" s="15">
        <v>0</v>
      </c>
      <c r="AE2042" s="40"/>
      <c r="AF2042" s="15">
        <v>0</v>
      </c>
      <c r="AG2042" s="40"/>
      <c r="AH2042" s="40"/>
      <c r="AI2042" s="40"/>
      <c r="AJ2042" s="15">
        <v>0</v>
      </c>
      <c r="AK2042" s="40"/>
      <c r="AL2042" s="40"/>
      <c r="AM2042" s="40"/>
      <c r="AN2042" s="41">
        <v>45504</v>
      </c>
    </row>
    <row r="2043" spans="1:40" x14ac:dyDescent="0.35">
      <c r="A2043" s="40">
        <v>835000972</v>
      </c>
      <c r="B2043" s="40" t="s">
        <v>0</v>
      </c>
      <c r="C2043" s="40" t="s">
        <v>2079</v>
      </c>
      <c r="D2043" s="40" t="s">
        <v>22</v>
      </c>
      <c r="E2043" s="40">
        <v>21554</v>
      </c>
      <c r="F2043" s="40" t="s">
        <v>2079</v>
      </c>
      <c r="G2043" s="40" t="s">
        <v>4187</v>
      </c>
      <c r="H2043" s="41">
        <v>45502.907071759459</v>
      </c>
      <c r="I2043" s="41">
        <v>45506.475325462961</v>
      </c>
      <c r="J2043" s="15">
        <v>85400</v>
      </c>
      <c r="K2043" s="12">
        <v>0</v>
      </c>
      <c r="L2043" s="15">
        <v>0</v>
      </c>
      <c r="M2043" s="15">
        <f t="shared" si="35"/>
        <v>85400</v>
      </c>
      <c r="N2043" s="42" t="s">
        <v>17</v>
      </c>
      <c r="O2043" s="40"/>
      <c r="P2043" s="40" t="s">
        <v>4268</v>
      </c>
      <c r="Q2043" s="40" t="b">
        <v>0</v>
      </c>
      <c r="R2043" s="40" t="s">
        <v>4254</v>
      </c>
      <c r="S2043" s="40"/>
      <c r="T2043" s="40" t="e">
        <v>#N/A</v>
      </c>
      <c r="U2043" s="15">
        <v>85400</v>
      </c>
      <c r="V2043" s="15">
        <v>0</v>
      </c>
      <c r="W2043" s="15">
        <v>0</v>
      </c>
      <c r="X2043" s="15"/>
      <c r="Y2043" s="15"/>
      <c r="Z2043" s="15">
        <v>85400</v>
      </c>
      <c r="AA2043" s="15">
        <v>0</v>
      </c>
      <c r="AB2043" s="15">
        <v>0</v>
      </c>
      <c r="AC2043" s="15">
        <v>85400</v>
      </c>
      <c r="AD2043" s="15">
        <v>0</v>
      </c>
      <c r="AE2043" s="40"/>
      <c r="AF2043" s="15">
        <v>0</v>
      </c>
      <c r="AG2043" s="40"/>
      <c r="AH2043" s="40"/>
      <c r="AI2043" s="40"/>
      <c r="AJ2043" s="15">
        <v>0</v>
      </c>
      <c r="AK2043" s="40"/>
      <c r="AL2043" s="40"/>
      <c r="AM2043" s="40"/>
      <c r="AN2043" s="41">
        <v>45504</v>
      </c>
    </row>
    <row r="2044" spans="1:40" x14ac:dyDescent="0.35">
      <c r="A2044" s="40">
        <v>835000972</v>
      </c>
      <c r="B2044" s="40" t="s">
        <v>0</v>
      </c>
      <c r="C2044" s="40" t="s">
        <v>2080</v>
      </c>
      <c r="D2044" s="40" t="s">
        <v>22</v>
      </c>
      <c r="E2044" s="40">
        <v>21556</v>
      </c>
      <c r="F2044" s="40" t="s">
        <v>2080</v>
      </c>
      <c r="G2044" s="40" t="s">
        <v>4188</v>
      </c>
      <c r="H2044" s="41">
        <v>45502.916053229012</v>
      </c>
      <c r="I2044" s="41">
        <v>45506.475325462961</v>
      </c>
      <c r="J2044" s="15">
        <v>182307</v>
      </c>
      <c r="K2044" s="12">
        <v>0</v>
      </c>
      <c r="L2044" s="15">
        <v>0</v>
      </c>
      <c r="M2044" s="15">
        <f t="shared" si="35"/>
        <v>182307</v>
      </c>
      <c r="N2044" s="42" t="s">
        <v>17</v>
      </c>
      <c r="O2044" s="40"/>
      <c r="P2044" s="40" t="s">
        <v>4263</v>
      </c>
      <c r="Q2044" s="40" t="b">
        <v>0</v>
      </c>
      <c r="R2044" s="40" t="s">
        <v>4258</v>
      </c>
      <c r="S2044" s="40"/>
      <c r="T2044" s="40" t="e">
        <v>#N/A</v>
      </c>
      <c r="U2044" s="15">
        <v>0</v>
      </c>
      <c r="V2044" s="15">
        <v>0</v>
      </c>
      <c r="W2044" s="15">
        <v>0</v>
      </c>
      <c r="X2044" s="15"/>
      <c r="Y2044" s="15"/>
      <c r="Z2044" s="15">
        <v>0</v>
      </c>
      <c r="AA2044" s="15">
        <v>0</v>
      </c>
      <c r="AB2044" s="15">
        <v>0</v>
      </c>
      <c r="AC2044" s="15">
        <v>0</v>
      </c>
      <c r="AD2044" s="15">
        <v>0</v>
      </c>
      <c r="AE2044" s="40"/>
      <c r="AF2044" s="15">
        <v>0</v>
      </c>
      <c r="AG2044" s="40"/>
      <c r="AH2044" s="40"/>
      <c r="AI2044" s="40"/>
      <c r="AJ2044" s="15">
        <v>0</v>
      </c>
      <c r="AK2044" s="40"/>
      <c r="AL2044" s="40"/>
      <c r="AM2044" s="40"/>
      <c r="AN2044" s="41">
        <v>45504</v>
      </c>
    </row>
    <row r="2045" spans="1:40" x14ac:dyDescent="0.35">
      <c r="A2045" s="40">
        <v>835000972</v>
      </c>
      <c r="B2045" s="40" t="s">
        <v>0</v>
      </c>
      <c r="C2045" s="40" t="s">
        <v>2081</v>
      </c>
      <c r="D2045" s="40" t="s">
        <v>22</v>
      </c>
      <c r="E2045" s="40">
        <v>21585</v>
      </c>
      <c r="F2045" s="40" t="s">
        <v>2081</v>
      </c>
      <c r="G2045" s="40" t="s">
        <v>4189</v>
      </c>
      <c r="H2045" s="41">
        <v>45503.206423599739</v>
      </c>
      <c r="I2045" s="41">
        <v>45509.382836145836</v>
      </c>
      <c r="J2045" s="15">
        <v>270329</v>
      </c>
      <c r="K2045" s="12">
        <v>0</v>
      </c>
      <c r="L2045" s="15">
        <v>0</v>
      </c>
      <c r="M2045" s="15">
        <f t="shared" si="35"/>
        <v>270329</v>
      </c>
      <c r="N2045" s="42" t="s">
        <v>17</v>
      </c>
      <c r="O2045" s="40"/>
      <c r="P2045" s="40" t="s">
        <v>4263</v>
      </c>
      <c r="Q2045" s="40" t="b">
        <v>0</v>
      </c>
      <c r="R2045" s="40" t="s">
        <v>4257</v>
      </c>
      <c r="S2045" s="40"/>
      <c r="T2045" s="40" t="e">
        <v>#N/A</v>
      </c>
      <c r="U2045" s="15">
        <v>0</v>
      </c>
      <c r="V2045" s="15">
        <v>0</v>
      </c>
      <c r="W2045" s="15">
        <v>0</v>
      </c>
      <c r="X2045" s="15"/>
      <c r="Y2045" s="15"/>
      <c r="Z2045" s="15">
        <v>0</v>
      </c>
      <c r="AA2045" s="15">
        <v>0</v>
      </c>
      <c r="AB2045" s="15">
        <v>0</v>
      </c>
      <c r="AC2045" s="15">
        <v>0</v>
      </c>
      <c r="AD2045" s="15">
        <v>0</v>
      </c>
      <c r="AE2045" s="40"/>
      <c r="AF2045" s="15">
        <v>0</v>
      </c>
      <c r="AG2045" s="40"/>
      <c r="AH2045" s="40"/>
      <c r="AI2045" s="40"/>
      <c r="AJ2045" s="15">
        <v>0</v>
      </c>
      <c r="AK2045" s="40"/>
      <c r="AL2045" s="40"/>
      <c r="AM2045" s="40"/>
      <c r="AN2045" s="41">
        <v>45504</v>
      </c>
    </row>
    <row r="2046" spans="1:40" x14ac:dyDescent="0.35">
      <c r="A2046" s="40">
        <v>835000972</v>
      </c>
      <c r="B2046" s="40" t="s">
        <v>0</v>
      </c>
      <c r="C2046" s="40" t="s">
        <v>2082</v>
      </c>
      <c r="D2046" s="40" t="s">
        <v>22</v>
      </c>
      <c r="E2046" s="40">
        <v>21624</v>
      </c>
      <c r="F2046" s="40" t="s">
        <v>2082</v>
      </c>
      <c r="G2046" s="40" t="s">
        <v>4190</v>
      </c>
      <c r="H2046" s="41">
        <v>45503.34525462985</v>
      </c>
      <c r="I2046" s="41">
        <v>45506.650402430554</v>
      </c>
      <c r="J2046" s="15">
        <v>786008</v>
      </c>
      <c r="K2046" s="12">
        <v>0</v>
      </c>
      <c r="L2046" s="15">
        <v>0</v>
      </c>
      <c r="M2046" s="15">
        <f t="shared" si="35"/>
        <v>786008</v>
      </c>
      <c r="N2046" s="42" t="s">
        <v>17</v>
      </c>
      <c r="O2046" s="40"/>
      <c r="P2046" s="40" t="s">
        <v>4263</v>
      </c>
      <c r="Q2046" s="40" t="b">
        <v>0</v>
      </c>
      <c r="R2046" s="40" t="s">
        <v>4257</v>
      </c>
      <c r="S2046" s="40"/>
      <c r="T2046" s="40" t="e">
        <v>#N/A</v>
      </c>
      <c r="U2046" s="15">
        <v>0</v>
      </c>
      <c r="V2046" s="15">
        <v>0</v>
      </c>
      <c r="W2046" s="15">
        <v>0</v>
      </c>
      <c r="X2046" s="15"/>
      <c r="Y2046" s="15"/>
      <c r="Z2046" s="15">
        <v>0</v>
      </c>
      <c r="AA2046" s="15">
        <v>0</v>
      </c>
      <c r="AB2046" s="15">
        <v>0</v>
      </c>
      <c r="AC2046" s="15">
        <v>0</v>
      </c>
      <c r="AD2046" s="15">
        <v>0</v>
      </c>
      <c r="AE2046" s="40"/>
      <c r="AF2046" s="15">
        <v>0</v>
      </c>
      <c r="AG2046" s="40"/>
      <c r="AH2046" s="40"/>
      <c r="AI2046" s="40"/>
      <c r="AJ2046" s="15">
        <v>0</v>
      </c>
      <c r="AK2046" s="40"/>
      <c r="AL2046" s="40"/>
      <c r="AM2046" s="40"/>
      <c r="AN2046" s="41">
        <v>45504</v>
      </c>
    </row>
    <row r="2047" spans="1:40" x14ac:dyDescent="0.35">
      <c r="A2047" s="40">
        <v>835000972</v>
      </c>
      <c r="B2047" s="40" t="s">
        <v>0</v>
      </c>
      <c r="C2047" s="40" t="s">
        <v>2083</v>
      </c>
      <c r="D2047" s="40" t="s">
        <v>22</v>
      </c>
      <c r="E2047" s="40">
        <v>21626</v>
      </c>
      <c r="F2047" s="40" t="s">
        <v>2083</v>
      </c>
      <c r="G2047" s="40" t="s">
        <v>4191</v>
      </c>
      <c r="H2047" s="41">
        <v>45503.350590277929</v>
      </c>
      <c r="I2047" s="41">
        <v>45506.475325462961</v>
      </c>
      <c r="J2047" s="15">
        <v>379806</v>
      </c>
      <c r="K2047" s="12">
        <v>0</v>
      </c>
      <c r="L2047" s="15">
        <v>0</v>
      </c>
      <c r="M2047" s="15">
        <f t="shared" si="35"/>
        <v>379806</v>
      </c>
      <c r="N2047" s="42" t="s">
        <v>17</v>
      </c>
      <c r="O2047" s="40"/>
      <c r="P2047" s="40" t="s">
        <v>4263</v>
      </c>
      <c r="Q2047" s="40" t="b">
        <v>0</v>
      </c>
      <c r="R2047" s="40" t="s">
        <v>4257</v>
      </c>
      <c r="S2047" s="40"/>
      <c r="T2047" s="40" t="e">
        <v>#N/A</v>
      </c>
      <c r="U2047" s="15">
        <v>0</v>
      </c>
      <c r="V2047" s="15">
        <v>0</v>
      </c>
      <c r="W2047" s="15">
        <v>0</v>
      </c>
      <c r="X2047" s="15"/>
      <c r="Y2047" s="15"/>
      <c r="Z2047" s="15">
        <v>0</v>
      </c>
      <c r="AA2047" s="15">
        <v>0</v>
      </c>
      <c r="AB2047" s="15">
        <v>0</v>
      </c>
      <c r="AC2047" s="15">
        <v>0</v>
      </c>
      <c r="AD2047" s="15">
        <v>0</v>
      </c>
      <c r="AE2047" s="40"/>
      <c r="AF2047" s="15">
        <v>0</v>
      </c>
      <c r="AG2047" s="40"/>
      <c r="AH2047" s="40"/>
      <c r="AI2047" s="40"/>
      <c r="AJ2047" s="15">
        <v>0</v>
      </c>
      <c r="AK2047" s="40"/>
      <c r="AL2047" s="40"/>
      <c r="AM2047" s="40"/>
      <c r="AN2047" s="41">
        <v>45504</v>
      </c>
    </row>
    <row r="2048" spans="1:40" x14ac:dyDescent="0.35">
      <c r="A2048" s="40">
        <v>835000972</v>
      </c>
      <c r="B2048" s="40" t="s">
        <v>0</v>
      </c>
      <c r="C2048" s="40" t="s">
        <v>2084</v>
      </c>
      <c r="D2048" s="40" t="s">
        <v>22</v>
      </c>
      <c r="E2048" s="40">
        <v>21628</v>
      </c>
      <c r="F2048" s="40" t="s">
        <v>2084</v>
      </c>
      <c r="G2048" s="40" t="s">
        <v>4192</v>
      </c>
      <c r="H2048" s="41">
        <v>45503.355844907463</v>
      </c>
      <c r="I2048" s="41">
        <v>45506.650402430554</v>
      </c>
      <c r="J2048" s="15">
        <v>852900</v>
      </c>
      <c r="K2048" s="12">
        <v>0</v>
      </c>
      <c r="L2048" s="15">
        <v>0</v>
      </c>
      <c r="M2048" s="15">
        <f t="shared" si="35"/>
        <v>852900</v>
      </c>
      <c r="N2048" s="42" t="s">
        <v>17</v>
      </c>
      <c r="O2048" s="40"/>
      <c r="P2048" s="40" t="s">
        <v>4263</v>
      </c>
      <c r="Q2048" s="40" t="b">
        <v>0</v>
      </c>
      <c r="R2048" s="40" t="s">
        <v>4257</v>
      </c>
      <c r="S2048" s="40"/>
      <c r="T2048" s="40" t="e">
        <v>#N/A</v>
      </c>
      <c r="U2048" s="15">
        <v>0</v>
      </c>
      <c r="V2048" s="15">
        <v>0</v>
      </c>
      <c r="W2048" s="15">
        <v>0</v>
      </c>
      <c r="X2048" s="15"/>
      <c r="Y2048" s="15"/>
      <c r="Z2048" s="15">
        <v>0</v>
      </c>
      <c r="AA2048" s="15">
        <v>0</v>
      </c>
      <c r="AB2048" s="15">
        <v>0</v>
      </c>
      <c r="AC2048" s="15">
        <v>0</v>
      </c>
      <c r="AD2048" s="15">
        <v>0</v>
      </c>
      <c r="AE2048" s="40"/>
      <c r="AF2048" s="15">
        <v>0</v>
      </c>
      <c r="AG2048" s="40"/>
      <c r="AH2048" s="40"/>
      <c r="AI2048" s="40"/>
      <c r="AJ2048" s="15">
        <v>0</v>
      </c>
      <c r="AK2048" s="40"/>
      <c r="AL2048" s="40"/>
      <c r="AM2048" s="40"/>
      <c r="AN2048" s="41">
        <v>45504</v>
      </c>
    </row>
    <row r="2049" spans="1:40" x14ac:dyDescent="0.35">
      <c r="A2049" s="40">
        <v>835000972</v>
      </c>
      <c r="B2049" s="40" t="s">
        <v>0</v>
      </c>
      <c r="C2049" s="40" t="s">
        <v>2085</v>
      </c>
      <c r="D2049" s="40" t="s">
        <v>22</v>
      </c>
      <c r="E2049" s="40">
        <v>21632</v>
      </c>
      <c r="F2049" s="40" t="s">
        <v>2085</v>
      </c>
      <c r="G2049" s="40" t="s">
        <v>4193</v>
      </c>
      <c r="H2049" s="41">
        <v>45503.359780092724</v>
      </c>
      <c r="I2049" s="41">
        <v>45506.475325462961</v>
      </c>
      <c r="J2049" s="15">
        <v>1276406</v>
      </c>
      <c r="K2049" s="12">
        <v>0</v>
      </c>
      <c r="L2049" s="15">
        <v>0</v>
      </c>
      <c r="M2049" s="15">
        <f t="shared" si="35"/>
        <v>1276406</v>
      </c>
      <c r="N2049" s="42" t="s">
        <v>17</v>
      </c>
      <c r="O2049" s="40"/>
      <c r="P2049" s="40" t="s">
        <v>4268</v>
      </c>
      <c r="Q2049" s="40" t="b">
        <v>0</v>
      </c>
      <c r="R2049" s="40" t="s">
        <v>4254</v>
      </c>
      <c r="S2049" s="40"/>
      <c r="T2049" s="40" t="e">
        <v>#N/A</v>
      </c>
      <c r="U2049" s="15">
        <v>1276406</v>
      </c>
      <c r="V2049" s="15">
        <v>0</v>
      </c>
      <c r="W2049" s="15">
        <v>0</v>
      </c>
      <c r="X2049" s="15"/>
      <c r="Y2049" s="15"/>
      <c r="Z2049" s="15">
        <v>1276406</v>
      </c>
      <c r="AA2049" s="15">
        <v>0</v>
      </c>
      <c r="AB2049" s="15">
        <v>0</v>
      </c>
      <c r="AC2049" s="15">
        <v>1276406</v>
      </c>
      <c r="AD2049" s="15">
        <v>0</v>
      </c>
      <c r="AE2049" s="40"/>
      <c r="AF2049" s="15">
        <v>0</v>
      </c>
      <c r="AG2049" s="40"/>
      <c r="AH2049" s="40"/>
      <c r="AI2049" s="40"/>
      <c r="AJ2049" s="15">
        <v>0</v>
      </c>
      <c r="AK2049" s="40"/>
      <c r="AL2049" s="40"/>
      <c r="AM2049" s="40"/>
      <c r="AN2049" s="41">
        <v>45504</v>
      </c>
    </row>
    <row r="2050" spans="1:40" x14ac:dyDescent="0.35">
      <c r="A2050" s="40">
        <v>835000972</v>
      </c>
      <c r="B2050" s="40" t="s">
        <v>0</v>
      </c>
      <c r="C2050" s="40" t="s">
        <v>2086</v>
      </c>
      <c r="D2050" s="40" t="s">
        <v>22</v>
      </c>
      <c r="E2050" s="40">
        <v>21634</v>
      </c>
      <c r="F2050" s="40" t="s">
        <v>2086</v>
      </c>
      <c r="G2050" s="40" t="s">
        <v>4194</v>
      </c>
      <c r="H2050" s="41">
        <v>45503.363310185261</v>
      </c>
      <c r="I2050" s="41">
        <v>45506.475325462961</v>
      </c>
      <c r="J2050" s="15">
        <v>588067</v>
      </c>
      <c r="K2050" s="12">
        <v>0</v>
      </c>
      <c r="L2050" s="15">
        <v>0</v>
      </c>
      <c r="M2050" s="15">
        <f t="shared" si="35"/>
        <v>588067</v>
      </c>
      <c r="N2050" s="42" t="s">
        <v>17</v>
      </c>
      <c r="O2050" s="40"/>
      <c r="P2050" s="40" t="s">
        <v>4263</v>
      </c>
      <c r="Q2050" s="40" t="b">
        <v>0</v>
      </c>
      <c r="R2050" s="40" t="s">
        <v>4257</v>
      </c>
      <c r="S2050" s="40"/>
      <c r="T2050" s="40" t="e">
        <v>#N/A</v>
      </c>
      <c r="U2050" s="15">
        <v>0</v>
      </c>
      <c r="V2050" s="15">
        <v>0</v>
      </c>
      <c r="W2050" s="15">
        <v>0</v>
      </c>
      <c r="X2050" s="15"/>
      <c r="Y2050" s="15"/>
      <c r="Z2050" s="15">
        <v>0</v>
      </c>
      <c r="AA2050" s="15">
        <v>0</v>
      </c>
      <c r="AB2050" s="15">
        <v>0</v>
      </c>
      <c r="AC2050" s="15">
        <v>0</v>
      </c>
      <c r="AD2050" s="15">
        <v>0</v>
      </c>
      <c r="AE2050" s="40"/>
      <c r="AF2050" s="15">
        <v>0</v>
      </c>
      <c r="AG2050" s="40"/>
      <c r="AH2050" s="40"/>
      <c r="AI2050" s="40"/>
      <c r="AJ2050" s="15">
        <v>0</v>
      </c>
      <c r="AK2050" s="40"/>
      <c r="AL2050" s="40"/>
      <c r="AM2050" s="40"/>
      <c r="AN2050" s="41">
        <v>45504</v>
      </c>
    </row>
    <row r="2051" spans="1:40" x14ac:dyDescent="0.35">
      <c r="A2051" s="40">
        <v>835000972</v>
      </c>
      <c r="B2051" s="40" t="s">
        <v>0</v>
      </c>
      <c r="C2051" s="40" t="s">
        <v>2087</v>
      </c>
      <c r="D2051" s="40" t="s">
        <v>22</v>
      </c>
      <c r="E2051" s="40">
        <v>21723</v>
      </c>
      <c r="F2051" s="40" t="s">
        <v>2087</v>
      </c>
      <c r="G2051" s="40" t="s">
        <v>4195</v>
      </c>
      <c r="H2051" s="41">
        <v>45503.667048611213</v>
      </c>
      <c r="I2051" s="41">
        <v>45506.650402430554</v>
      </c>
      <c r="J2051" s="15">
        <v>552617</v>
      </c>
      <c r="K2051" s="12">
        <v>0</v>
      </c>
      <c r="L2051" s="15">
        <v>0</v>
      </c>
      <c r="M2051" s="15">
        <f t="shared" si="35"/>
        <v>552617</v>
      </c>
      <c r="N2051" s="42" t="s">
        <v>17</v>
      </c>
      <c r="O2051" s="40"/>
      <c r="P2051" s="40" t="s">
        <v>4263</v>
      </c>
      <c r="Q2051" s="40" t="b">
        <v>0</v>
      </c>
      <c r="R2051" s="40" t="s">
        <v>4257</v>
      </c>
      <c r="S2051" s="40"/>
      <c r="T2051" s="40" t="e">
        <v>#N/A</v>
      </c>
      <c r="U2051" s="15">
        <v>0</v>
      </c>
      <c r="V2051" s="15">
        <v>0</v>
      </c>
      <c r="W2051" s="15">
        <v>0</v>
      </c>
      <c r="X2051" s="15"/>
      <c r="Y2051" s="15"/>
      <c r="Z2051" s="15">
        <v>0</v>
      </c>
      <c r="AA2051" s="15">
        <v>0</v>
      </c>
      <c r="AB2051" s="15">
        <v>0</v>
      </c>
      <c r="AC2051" s="15">
        <v>0</v>
      </c>
      <c r="AD2051" s="15">
        <v>0</v>
      </c>
      <c r="AE2051" s="40"/>
      <c r="AF2051" s="15">
        <v>0</v>
      </c>
      <c r="AG2051" s="40"/>
      <c r="AH2051" s="40"/>
      <c r="AI2051" s="40"/>
      <c r="AJ2051" s="15">
        <v>0</v>
      </c>
      <c r="AK2051" s="40"/>
      <c r="AL2051" s="40"/>
      <c r="AM2051" s="40"/>
      <c r="AN2051" s="41">
        <v>45504</v>
      </c>
    </row>
    <row r="2052" spans="1:40" x14ac:dyDescent="0.35">
      <c r="A2052" s="40">
        <v>835000972</v>
      </c>
      <c r="B2052" s="40" t="s">
        <v>0</v>
      </c>
      <c r="C2052" s="40" t="s">
        <v>2088</v>
      </c>
      <c r="D2052" s="40" t="s">
        <v>22</v>
      </c>
      <c r="E2052" s="40">
        <v>21733</v>
      </c>
      <c r="F2052" s="40" t="s">
        <v>2088</v>
      </c>
      <c r="G2052" s="40" t="s">
        <v>4196</v>
      </c>
      <c r="H2052" s="41">
        <v>45503.676909722388</v>
      </c>
      <c r="I2052" s="41">
        <v>45506.475325462961</v>
      </c>
      <c r="J2052" s="15">
        <v>181304</v>
      </c>
      <c r="K2052" s="12">
        <v>0</v>
      </c>
      <c r="L2052" s="15">
        <v>0</v>
      </c>
      <c r="M2052" s="15">
        <f t="shared" ref="M2052:M2106" si="36">+J2052-K2052-L2052</f>
        <v>181304</v>
      </c>
      <c r="N2052" s="42" t="s">
        <v>17</v>
      </c>
      <c r="O2052" s="40"/>
      <c r="P2052" s="40" t="s">
        <v>4263</v>
      </c>
      <c r="Q2052" s="40" t="b">
        <v>0</v>
      </c>
      <c r="R2052" s="40" t="s">
        <v>4257</v>
      </c>
      <c r="S2052" s="40"/>
      <c r="T2052" s="40" t="e">
        <v>#N/A</v>
      </c>
      <c r="U2052" s="15">
        <v>0</v>
      </c>
      <c r="V2052" s="15">
        <v>0</v>
      </c>
      <c r="W2052" s="15">
        <v>0</v>
      </c>
      <c r="X2052" s="15"/>
      <c r="Y2052" s="15"/>
      <c r="Z2052" s="15">
        <v>0</v>
      </c>
      <c r="AA2052" s="15">
        <v>0</v>
      </c>
      <c r="AB2052" s="15">
        <v>0</v>
      </c>
      <c r="AC2052" s="15">
        <v>0</v>
      </c>
      <c r="AD2052" s="15">
        <v>0</v>
      </c>
      <c r="AE2052" s="40"/>
      <c r="AF2052" s="15">
        <v>0</v>
      </c>
      <c r="AG2052" s="40"/>
      <c r="AH2052" s="40"/>
      <c r="AI2052" s="40"/>
      <c r="AJ2052" s="15">
        <v>0</v>
      </c>
      <c r="AK2052" s="40"/>
      <c r="AL2052" s="40"/>
      <c r="AM2052" s="40"/>
      <c r="AN2052" s="41">
        <v>45504</v>
      </c>
    </row>
    <row r="2053" spans="1:40" x14ac:dyDescent="0.35">
      <c r="A2053" s="40">
        <v>835000972</v>
      </c>
      <c r="B2053" s="40" t="s">
        <v>0</v>
      </c>
      <c r="C2053" s="40" t="s">
        <v>2089</v>
      </c>
      <c r="D2053" s="40" t="s">
        <v>22</v>
      </c>
      <c r="E2053" s="40">
        <v>21738</v>
      </c>
      <c r="F2053" s="40" t="s">
        <v>2089</v>
      </c>
      <c r="G2053" s="40" t="s">
        <v>4197</v>
      </c>
      <c r="H2053" s="41">
        <v>45503.684386574198</v>
      </c>
      <c r="I2053" s="41">
        <v>45506.475325462961</v>
      </c>
      <c r="J2053" s="15">
        <v>264262</v>
      </c>
      <c r="K2053" s="12">
        <v>0</v>
      </c>
      <c r="L2053" s="15">
        <v>0</v>
      </c>
      <c r="M2053" s="15">
        <f t="shared" si="36"/>
        <v>264262</v>
      </c>
      <c r="N2053" s="42" t="s">
        <v>17</v>
      </c>
      <c r="O2053" s="40"/>
      <c r="P2053" s="40" t="s">
        <v>4263</v>
      </c>
      <c r="Q2053" s="40" t="b">
        <v>0</v>
      </c>
      <c r="R2053" s="40" t="s">
        <v>4257</v>
      </c>
      <c r="S2053" s="40"/>
      <c r="T2053" s="40" t="e">
        <v>#N/A</v>
      </c>
      <c r="U2053" s="15">
        <v>0</v>
      </c>
      <c r="V2053" s="15">
        <v>0</v>
      </c>
      <c r="W2053" s="15">
        <v>0</v>
      </c>
      <c r="X2053" s="15"/>
      <c r="Y2053" s="15"/>
      <c r="Z2053" s="15">
        <v>0</v>
      </c>
      <c r="AA2053" s="15">
        <v>0</v>
      </c>
      <c r="AB2053" s="15">
        <v>0</v>
      </c>
      <c r="AC2053" s="15">
        <v>0</v>
      </c>
      <c r="AD2053" s="15">
        <v>0</v>
      </c>
      <c r="AE2053" s="40"/>
      <c r="AF2053" s="15">
        <v>0</v>
      </c>
      <c r="AG2053" s="40"/>
      <c r="AH2053" s="40"/>
      <c r="AI2053" s="40"/>
      <c r="AJ2053" s="15">
        <v>0</v>
      </c>
      <c r="AK2053" s="40"/>
      <c r="AL2053" s="40"/>
      <c r="AM2053" s="40"/>
      <c r="AN2053" s="41">
        <v>45504</v>
      </c>
    </row>
    <row r="2054" spans="1:40" x14ac:dyDescent="0.35">
      <c r="A2054" s="40">
        <v>835000972</v>
      </c>
      <c r="B2054" s="40" t="s">
        <v>0</v>
      </c>
      <c r="C2054" s="40" t="s">
        <v>2090</v>
      </c>
      <c r="D2054" s="40" t="s">
        <v>22</v>
      </c>
      <c r="E2054" s="40">
        <v>21743</v>
      </c>
      <c r="F2054" s="40" t="s">
        <v>2090</v>
      </c>
      <c r="G2054" s="40" t="s">
        <v>4198</v>
      </c>
      <c r="H2054" s="41">
        <v>45503.687615728937</v>
      </c>
      <c r="I2054" s="41">
        <v>45506.475325462961</v>
      </c>
      <c r="J2054" s="15">
        <v>148363</v>
      </c>
      <c r="K2054" s="12">
        <v>0</v>
      </c>
      <c r="L2054" s="15">
        <v>0</v>
      </c>
      <c r="M2054" s="15">
        <f t="shared" si="36"/>
        <v>148363</v>
      </c>
      <c r="N2054" s="42" t="s">
        <v>17</v>
      </c>
      <c r="O2054" s="40"/>
      <c r="P2054" s="40" t="s">
        <v>4265</v>
      </c>
      <c r="Q2054" s="40" t="b">
        <v>0</v>
      </c>
      <c r="R2054" s="40" t="s">
        <v>4253</v>
      </c>
      <c r="S2054" s="40"/>
      <c r="T2054" s="40" t="e">
        <v>#N/A</v>
      </c>
      <c r="U2054" s="15">
        <v>0</v>
      </c>
      <c r="V2054" s="15">
        <f>M2054</f>
        <v>148363</v>
      </c>
      <c r="W2054" s="15">
        <v>0</v>
      </c>
      <c r="X2054" s="57" t="s">
        <v>4474</v>
      </c>
      <c r="Y2054" s="15"/>
      <c r="Z2054" s="15">
        <v>0</v>
      </c>
      <c r="AA2054" s="15">
        <v>0</v>
      </c>
      <c r="AB2054" s="15">
        <v>0</v>
      </c>
      <c r="AC2054" s="15">
        <v>0</v>
      </c>
      <c r="AD2054" s="15">
        <v>0</v>
      </c>
      <c r="AE2054" s="40"/>
      <c r="AF2054" s="15">
        <v>0</v>
      </c>
      <c r="AG2054" s="40"/>
      <c r="AH2054" s="40"/>
      <c r="AI2054" s="40"/>
      <c r="AJ2054" s="15">
        <v>0</v>
      </c>
      <c r="AK2054" s="40"/>
      <c r="AL2054" s="40"/>
      <c r="AM2054" s="40"/>
      <c r="AN2054" s="41">
        <v>45504</v>
      </c>
    </row>
    <row r="2055" spans="1:40" x14ac:dyDescent="0.35">
      <c r="A2055" s="40">
        <v>835000972</v>
      </c>
      <c r="B2055" s="40" t="s">
        <v>0</v>
      </c>
      <c r="C2055" s="40" t="s">
        <v>2091</v>
      </c>
      <c r="D2055" s="40" t="s">
        <v>22</v>
      </c>
      <c r="E2055" s="40">
        <v>21749</v>
      </c>
      <c r="F2055" s="40" t="s">
        <v>2091</v>
      </c>
      <c r="G2055" s="40" t="s">
        <v>4199</v>
      </c>
      <c r="H2055" s="41">
        <v>45503.696608784609</v>
      </c>
      <c r="I2055" s="41">
        <v>45506.475325462961</v>
      </c>
      <c r="J2055" s="15">
        <v>85400</v>
      </c>
      <c r="K2055" s="12">
        <v>0</v>
      </c>
      <c r="L2055" s="15">
        <v>0</v>
      </c>
      <c r="M2055" s="15">
        <f t="shared" si="36"/>
        <v>85400</v>
      </c>
      <c r="N2055" s="42" t="s">
        <v>17</v>
      </c>
      <c r="O2055" s="40"/>
      <c r="P2055" s="40" t="s">
        <v>4268</v>
      </c>
      <c r="Q2055" s="40" t="b">
        <v>0</v>
      </c>
      <c r="R2055" s="40" t="s">
        <v>4254</v>
      </c>
      <c r="S2055" s="40"/>
      <c r="T2055" s="40" t="e">
        <v>#N/A</v>
      </c>
      <c r="U2055" s="15">
        <v>85400</v>
      </c>
      <c r="V2055" s="15">
        <v>0</v>
      </c>
      <c r="W2055" s="15">
        <v>0</v>
      </c>
      <c r="X2055" s="15"/>
      <c r="Y2055" s="15"/>
      <c r="Z2055" s="15">
        <v>85400</v>
      </c>
      <c r="AA2055" s="15">
        <v>0</v>
      </c>
      <c r="AB2055" s="15">
        <v>0</v>
      </c>
      <c r="AC2055" s="15">
        <v>85400</v>
      </c>
      <c r="AD2055" s="15">
        <v>0</v>
      </c>
      <c r="AE2055" s="40"/>
      <c r="AF2055" s="15">
        <v>0</v>
      </c>
      <c r="AG2055" s="40"/>
      <c r="AH2055" s="40"/>
      <c r="AI2055" s="40"/>
      <c r="AJ2055" s="15">
        <v>0</v>
      </c>
      <c r="AK2055" s="40"/>
      <c r="AL2055" s="40"/>
      <c r="AM2055" s="40"/>
      <c r="AN2055" s="41">
        <v>45504</v>
      </c>
    </row>
    <row r="2056" spans="1:40" x14ac:dyDescent="0.35">
      <c r="A2056" s="40">
        <v>835000972</v>
      </c>
      <c r="B2056" s="40" t="s">
        <v>0</v>
      </c>
      <c r="C2056" s="40" t="s">
        <v>2092</v>
      </c>
      <c r="D2056" s="40" t="s">
        <v>22</v>
      </c>
      <c r="E2056" s="40">
        <v>21754</v>
      </c>
      <c r="F2056" s="40" t="s">
        <v>2092</v>
      </c>
      <c r="G2056" s="40" t="s">
        <v>4200</v>
      </c>
      <c r="H2056" s="41">
        <v>45503.703668969683</v>
      </c>
      <c r="I2056" s="41">
        <v>45506.475325462961</v>
      </c>
      <c r="J2056" s="15">
        <v>284480</v>
      </c>
      <c r="K2056" s="12">
        <v>0</v>
      </c>
      <c r="L2056" s="15">
        <v>0</v>
      </c>
      <c r="M2056" s="15">
        <f t="shared" si="36"/>
        <v>284480</v>
      </c>
      <c r="N2056" s="42" t="s">
        <v>17</v>
      </c>
      <c r="O2056" s="40"/>
      <c r="P2056" s="40" t="s">
        <v>4263</v>
      </c>
      <c r="Q2056" s="40" t="b">
        <v>0</v>
      </c>
      <c r="R2056" s="40" t="s">
        <v>4257</v>
      </c>
      <c r="S2056" s="40"/>
      <c r="T2056" s="40" t="e">
        <v>#N/A</v>
      </c>
      <c r="U2056" s="15">
        <v>0</v>
      </c>
      <c r="V2056" s="15">
        <v>0</v>
      </c>
      <c r="W2056" s="15">
        <v>0</v>
      </c>
      <c r="X2056" s="15"/>
      <c r="Y2056" s="15"/>
      <c r="Z2056" s="15">
        <v>0</v>
      </c>
      <c r="AA2056" s="15">
        <v>0</v>
      </c>
      <c r="AB2056" s="15">
        <v>0</v>
      </c>
      <c r="AC2056" s="15">
        <v>0</v>
      </c>
      <c r="AD2056" s="15">
        <v>0</v>
      </c>
      <c r="AE2056" s="40"/>
      <c r="AF2056" s="15">
        <v>0</v>
      </c>
      <c r="AG2056" s="40"/>
      <c r="AH2056" s="40"/>
      <c r="AI2056" s="40"/>
      <c r="AJ2056" s="15">
        <v>0</v>
      </c>
      <c r="AK2056" s="40"/>
      <c r="AL2056" s="40"/>
      <c r="AM2056" s="40"/>
      <c r="AN2056" s="41">
        <v>45504</v>
      </c>
    </row>
    <row r="2057" spans="1:40" x14ac:dyDescent="0.35">
      <c r="A2057" s="40">
        <v>835000972</v>
      </c>
      <c r="B2057" s="40" t="s">
        <v>0</v>
      </c>
      <c r="C2057" s="40" t="s">
        <v>2093</v>
      </c>
      <c r="D2057" s="40" t="s">
        <v>22</v>
      </c>
      <c r="E2057" s="40">
        <v>21756</v>
      </c>
      <c r="F2057" s="40" t="s">
        <v>2093</v>
      </c>
      <c r="G2057" s="40" t="s">
        <v>4201</v>
      </c>
      <c r="H2057" s="41">
        <v>45503.706168970093</v>
      </c>
      <c r="I2057" s="41">
        <v>45506.475325462961</v>
      </c>
      <c r="J2057" s="15">
        <v>85400</v>
      </c>
      <c r="K2057" s="12">
        <v>0</v>
      </c>
      <c r="L2057" s="15">
        <v>0</v>
      </c>
      <c r="M2057" s="15">
        <f t="shared" si="36"/>
        <v>85400</v>
      </c>
      <c r="N2057" s="42" t="s">
        <v>17</v>
      </c>
      <c r="O2057" s="40"/>
      <c r="P2057" s="40" t="s">
        <v>4268</v>
      </c>
      <c r="Q2057" s="40" t="b">
        <v>0</v>
      </c>
      <c r="R2057" s="40" t="s">
        <v>4254</v>
      </c>
      <c r="S2057" s="40"/>
      <c r="T2057" s="40" t="e">
        <v>#N/A</v>
      </c>
      <c r="U2057" s="15">
        <v>85400</v>
      </c>
      <c r="V2057" s="15">
        <v>0</v>
      </c>
      <c r="W2057" s="15">
        <v>0</v>
      </c>
      <c r="X2057" s="15"/>
      <c r="Y2057" s="15"/>
      <c r="Z2057" s="15">
        <v>85400</v>
      </c>
      <c r="AA2057" s="15">
        <v>0</v>
      </c>
      <c r="AB2057" s="15">
        <v>0</v>
      </c>
      <c r="AC2057" s="15">
        <v>85400</v>
      </c>
      <c r="AD2057" s="15">
        <v>0</v>
      </c>
      <c r="AE2057" s="40"/>
      <c r="AF2057" s="15">
        <v>0</v>
      </c>
      <c r="AG2057" s="40"/>
      <c r="AH2057" s="40"/>
      <c r="AI2057" s="40"/>
      <c r="AJ2057" s="15">
        <v>0</v>
      </c>
      <c r="AK2057" s="40"/>
      <c r="AL2057" s="40"/>
      <c r="AM2057" s="40"/>
      <c r="AN2057" s="41">
        <v>45504</v>
      </c>
    </row>
    <row r="2058" spans="1:40" x14ac:dyDescent="0.35">
      <c r="A2058" s="40">
        <v>835000972</v>
      </c>
      <c r="B2058" s="40" t="s">
        <v>0</v>
      </c>
      <c r="C2058" s="40" t="s">
        <v>2094</v>
      </c>
      <c r="D2058" s="40" t="s">
        <v>22</v>
      </c>
      <c r="E2058" s="40">
        <v>21758</v>
      </c>
      <c r="F2058" s="40" t="s">
        <v>2094</v>
      </c>
      <c r="G2058" s="40" t="s">
        <v>4202</v>
      </c>
      <c r="H2058" s="41">
        <v>45503.712939803023</v>
      </c>
      <c r="I2058" s="41">
        <v>45506.475325462961</v>
      </c>
      <c r="J2058" s="15">
        <v>480045</v>
      </c>
      <c r="K2058" s="12">
        <v>0</v>
      </c>
      <c r="L2058" s="15">
        <v>0</v>
      </c>
      <c r="M2058" s="15">
        <f t="shared" si="36"/>
        <v>480045</v>
      </c>
      <c r="N2058" s="42" t="s">
        <v>17</v>
      </c>
      <c r="O2058" s="40"/>
      <c r="P2058" s="40" t="s">
        <v>4263</v>
      </c>
      <c r="Q2058" s="40" t="b">
        <v>0</v>
      </c>
      <c r="R2058" s="40" t="s">
        <v>4257</v>
      </c>
      <c r="S2058" s="40"/>
      <c r="T2058" s="40" t="e">
        <v>#N/A</v>
      </c>
      <c r="U2058" s="15">
        <v>0</v>
      </c>
      <c r="V2058" s="15">
        <v>0</v>
      </c>
      <c r="W2058" s="15">
        <v>0</v>
      </c>
      <c r="X2058" s="15"/>
      <c r="Y2058" s="15"/>
      <c r="Z2058" s="15">
        <v>0</v>
      </c>
      <c r="AA2058" s="15">
        <v>0</v>
      </c>
      <c r="AB2058" s="15">
        <v>0</v>
      </c>
      <c r="AC2058" s="15">
        <v>0</v>
      </c>
      <c r="AD2058" s="15">
        <v>0</v>
      </c>
      <c r="AE2058" s="40"/>
      <c r="AF2058" s="15">
        <v>0</v>
      </c>
      <c r="AG2058" s="40"/>
      <c r="AH2058" s="40"/>
      <c r="AI2058" s="40"/>
      <c r="AJ2058" s="15">
        <v>0</v>
      </c>
      <c r="AK2058" s="40"/>
      <c r="AL2058" s="40"/>
      <c r="AM2058" s="40"/>
      <c r="AN2058" s="41">
        <v>45504</v>
      </c>
    </row>
    <row r="2059" spans="1:40" x14ac:dyDescent="0.35">
      <c r="A2059" s="40">
        <v>835000972</v>
      </c>
      <c r="B2059" s="40" t="s">
        <v>0</v>
      </c>
      <c r="C2059" s="40" t="s">
        <v>2095</v>
      </c>
      <c r="D2059" s="40" t="s">
        <v>22</v>
      </c>
      <c r="E2059" s="40">
        <v>21762</v>
      </c>
      <c r="F2059" s="40" t="s">
        <v>2095</v>
      </c>
      <c r="G2059" s="40" t="s">
        <v>4203</v>
      </c>
      <c r="H2059" s="41">
        <v>45503.719710636418</v>
      </c>
      <c r="I2059" s="41">
        <v>45506.650402430554</v>
      </c>
      <c r="J2059" s="15">
        <v>270851</v>
      </c>
      <c r="K2059" s="12">
        <v>0</v>
      </c>
      <c r="L2059" s="15">
        <v>0</v>
      </c>
      <c r="M2059" s="15">
        <f t="shared" si="36"/>
        <v>270851</v>
      </c>
      <c r="N2059" s="42" t="s">
        <v>17</v>
      </c>
      <c r="O2059" s="40"/>
      <c r="P2059" s="40" t="s">
        <v>4263</v>
      </c>
      <c r="Q2059" s="40" t="b">
        <v>0</v>
      </c>
      <c r="R2059" s="40" t="s">
        <v>4257</v>
      </c>
      <c r="S2059" s="40"/>
      <c r="T2059" s="40" t="e">
        <v>#N/A</v>
      </c>
      <c r="U2059" s="15">
        <v>0</v>
      </c>
      <c r="V2059" s="15">
        <v>0</v>
      </c>
      <c r="W2059" s="15">
        <v>0</v>
      </c>
      <c r="X2059" s="15"/>
      <c r="Y2059" s="15"/>
      <c r="Z2059" s="15">
        <v>0</v>
      </c>
      <c r="AA2059" s="15">
        <v>0</v>
      </c>
      <c r="AB2059" s="15">
        <v>0</v>
      </c>
      <c r="AC2059" s="15">
        <v>0</v>
      </c>
      <c r="AD2059" s="15">
        <v>0</v>
      </c>
      <c r="AE2059" s="40"/>
      <c r="AF2059" s="15">
        <v>0</v>
      </c>
      <c r="AG2059" s="40"/>
      <c r="AH2059" s="40"/>
      <c r="AI2059" s="40"/>
      <c r="AJ2059" s="15">
        <v>0</v>
      </c>
      <c r="AK2059" s="40"/>
      <c r="AL2059" s="40"/>
      <c r="AM2059" s="40"/>
      <c r="AN2059" s="41">
        <v>45504</v>
      </c>
    </row>
    <row r="2060" spans="1:40" x14ac:dyDescent="0.35">
      <c r="A2060" s="40">
        <v>835000972</v>
      </c>
      <c r="B2060" s="40" t="s">
        <v>0</v>
      </c>
      <c r="C2060" s="40" t="s">
        <v>2096</v>
      </c>
      <c r="D2060" s="40" t="s">
        <v>22</v>
      </c>
      <c r="E2060" s="40">
        <v>21767</v>
      </c>
      <c r="F2060" s="40" t="s">
        <v>2096</v>
      </c>
      <c r="G2060" s="40" t="s">
        <v>4204</v>
      </c>
      <c r="H2060" s="41">
        <v>45503.727604154963</v>
      </c>
      <c r="I2060" s="41">
        <v>45506.650402430554</v>
      </c>
      <c r="J2060" s="15">
        <v>395226</v>
      </c>
      <c r="K2060" s="12">
        <v>0</v>
      </c>
      <c r="L2060" s="15">
        <v>0</v>
      </c>
      <c r="M2060" s="15">
        <f t="shared" si="36"/>
        <v>395226</v>
      </c>
      <c r="N2060" s="42" t="s">
        <v>17</v>
      </c>
      <c r="O2060" s="40"/>
      <c r="P2060" s="40" t="s">
        <v>4263</v>
      </c>
      <c r="Q2060" s="40" t="b">
        <v>0</v>
      </c>
      <c r="R2060" s="40" t="s">
        <v>4257</v>
      </c>
      <c r="S2060" s="40"/>
      <c r="T2060" s="40" t="e">
        <v>#N/A</v>
      </c>
      <c r="U2060" s="15">
        <v>0</v>
      </c>
      <c r="V2060" s="15">
        <v>0</v>
      </c>
      <c r="W2060" s="15">
        <v>0</v>
      </c>
      <c r="X2060" s="15"/>
      <c r="Y2060" s="15"/>
      <c r="Z2060" s="15">
        <v>0</v>
      </c>
      <c r="AA2060" s="15">
        <v>0</v>
      </c>
      <c r="AB2060" s="15">
        <v>0</v>
      </c>
      <c r="AC2060" s="15">
        <v>0</v>
      </c>
      <c r="AD2060" s="15">
        <v>0</v>
      </c>
      <c r="AE2060" s="40"/>
      <c r="AF2060" s="15">
        <v>0</v>
      </c>
      <c r="AG2060" s="40"/>
      <c r="AH2060" s="40"/>
      <c r="AI2060" s="40"/>
      <c r="AJ2060" s="15">
        <v>0</v>
      </c>
      <c r="AK2060" s="40"/>
      <c r="AL2060" s="40"/>
      <c r="AM2060" s="40"/>
      <c r="AN2060" s="41">
        <v>45504</v>
      </c>
    </row>
    <row r="2061" spans="1:40" x14ac:dyDescent="0.35">
      <c r="A2061" s="40">
        <v>835000972</v>
      </c>
      <c r="B2061" s="40" t="s">
        <v>0</v>
      </c>
      <c r="C2061" s="40" t="s">
        <v>2097</v>
      </c>
      <c r="D2061" s="40" t="s">
        <v>22</v>
      </c>
      <c r="E2061" s="40">
        <v>21771</v>
      </c>
      <c r="F2061" s="40" t="s">
        <v>2097</v>
      </c>
      <c r="G2061" s="40" t="s">
        <v>4205</v>
      </c>
      <c r="H2061" s="41">
        <v>45503.734270833433</v>
      </c>
      <c r="I2061" s="41">
        <v>45506.475325462961</v>
      </c>
      <c r="J2061" s="15">
        <v>114946</v>
      </c>
      <c r="K2061" s="12">
        <v>0</v>
      </c>
      <c r="L2061" s="15">
        <v>0</v>
      </c>
      <c r="M2061" s="15">
        <f t="shared" si="36"/>
        <v>114946</v>
      </c>
      <c r="N2061" s="42" t="s">
        <v>17</v>
      </c>
      <c r="O2061" s="40"/>
      <c r="P2061" s="40" t="s">
        <v>4263</v>
      </c>
      <c r="Q2061" s="40" t="b">
        <v>0</v>
      </c>
      <c r="R2061" s="40" t="s">
        <v>4257</v>
      </c>
      <c r="S2061" s="40"/>
      <c r="T2061" s="40" t="e">
        <v>#N/A</v>
      </c>
      <c r="U2061" s="15">
        <v>0</v>
      </c>
      <c r="V2061" s="15">
        <v>0</v>
      </c>
      <c r="W2061" s="15">
        <v>0</v>
      </c>
      <c r="X2061" s="15"/>
      <c r="Y2061" s="15"/>
      <c r="Z2061" s="15">
        <v>0</v>
      </c>
      <c r="AA2061" s="15">
        <v>0</v>
      </c>
      <c r="AB2061" s="15">
        <v>0</v>
      </c>
      <c r="AC2061" s="15">
        <v>0</v>
      </c>
      <c r="AD2061" s="15">
        <v>0</v>
      </c>
      <c r="AE2061" s="40"/>
      <c r="AF2061" s="15">
        <v>0</v>
      </c>
      <c r="AG2061" s="40"/>
      <c r="AH2061" s="40"/>
      <c r="AI2061" s="40"/>
      <c r="AJ2061" s="15">
        <v>0</v>
      </c>
      <c r="AK2061" s="40"/>
      <c r="AL2061" s="40"/>
      <c r="AM2061" s="40"/>
      <c r="AN2061" s="41">
        <v>45504</v>
      </c>
    </row>
    <row r="2062" spans="1:40" x14ac:dyDescent="0.35">
      <c r="A2062" s="40">
        <v>835000972</v>
      </c>
      <c r="B2062" s="40" t="s">
        <v>0</v>
      </c>
      <c r="C2062" s="40" t="s">
        <v>2098</v>
      </c>
      <c r="D2062" s="40" t="s">
        <v>22</v>
      </c>
      <c r="E2062" s="40">
        <v>21773</v>
      </c>
      <c r="F2062" s="40" t="s">
        <v>2098</v>
      </c>
      <c r="G2062" s="40" t="s">
        <v>4206</v>
      </c>
      <c r="H2062" s="41">
        <v>45503.737754618283</v>
      </c>
      <c r="I2062" s="41">
        <v>45506.475325462961</v>
      </c>
      <c r="J2062" s="15">
        <v>362041</v>
      </c>
      <c r="K2062" s="12">
        <v>0</v>
      </c>
      <c r="L2062" s="15">
        <v>0</v>
      </c>
      <c r="M2062" s="15">
        <f t="shared" si="36"/>
        <v>362041</v>
      </c>
      <c r="N2062" s="42" t="s">
        <v>17</v>
      </c>
      <c r="O2062" s="40"/>
      <c r="P2062" s="40" t="s">
        <v>4263</v>
      </c>
      <c r="Q2062" s="40" t="b">
        <v>0</v>
      </c>
      <c r="R2062" s="40" t="s">
        <v>4257</v>
      </c>
      <c r="S2062" s="40"/>
      <c r="T2062" s="40" t="e">
        <v>#N/A</v>
      </c>
      <c r="U2062" s="15">
        <v>0</v>
      </c>
      <c r="V2062" s="15">
        <v>0</v>
      </c>
      <c r="W2062" s="15">
        <v>0</v>
      </c>
      <c r="X2062" s="15"/>
      <c r="Y2062" s="15"/>
      <c r="Z2062" s="15">
        <v>0</v>
      </c>
      <c r="AA2062" s="15">
        <v>0</v>
      </c>
      <c r="AB2062" s="15">
        <v>0</v>
      </c>
      <c r="AC2062" s="15">
        <v>0</v>
      </c>
      <c r="AD2062" s="15">
        <v>0</v>
      </c>
      <c r="AE2062" s="40"/>
      <c r="AF2062" s="15">
        <v>0</v>
      </c>
      <c r="AG2062" s="40"/>
      <c r="AH2062" s="40"/>
      <c r="AI2062" s="40"/>
      <c r="AJ2062" s="15">
        <v>0</v>
      </c>
      <c r="AK2062" s="40"/>
      <c r="AL2062" s="40"/>
      <c r="AM2062" s="40"/>
      <c r="AN2062" s="41">
        <v>45504</v>
      </c>
    </row>
    <row r="2063" spans="1:40" x14ac:dyDescent="0.35">
      <c r="A2063" s="40">
        <v>835000972</v>
      </c>
      <c r="B2063" s="40" t="s">
        <v>0</v>
      </c>
      <c r="C2063" s="40" t="s">
        <v>2099</v>
      </c>
      <c r="D2063" s="40" t="s">
        <v>22</v>
      </c>
      <c r="E2063" s="40">
        <v>21777</v>
      </c>
      <c r="F2063" s="40" t="s">
        <v>2099</v>
      </c>
      <c r="G2063" s="40" t="s">
        <v>4207</v>
      </c>
      <c r="H2063" s="41">
        <v>45503.748321747873</v>
      </c>
      <c r="I2063" s="41">
        <v>45506.475325462961</v>
      </c>
      <c r="J2063" s="15">
        <v>427572</v>
      </c>
      <c r="K2063" s="12">
        <v>0</v>
      </c>
      <c r="L2063" s="15">
        <v>0</v>
      </c>
      <c r="M2063" s="15">
        <f t="shared" si="36"/>
        <v>427572</v>
      </c>
      <c r="N2063" s="42" t="s">
        <v>17</v>
      </c>
      <c r="O2063" s="40"/>
      <c r="P2063" s="40" t="s">
        <v>4263</v>
      </c>
      <c r="Q2063" s="40" t="b">
        <v>0</v>
      </c>
      <c r="R2063" s="40" t="s">
        <v>4257</v>
      </c>
      <c r="S2063" s="40"/>
      <c r="T2063" s="40" t="e">
        <v>#N/A</v>
      </c>
      <c r="U2063" s="15">
        <v>0</v>
      </c>
      <c r="V2063" s="15">
        <v>0</v>
      </c>
      <c r="W2063" s="15">
        <v>0</v>
      </c>
      <c r="X2063" s="15"/>
      <c r="Y2063" s="15"/>
      <c r="Z2063" s="15">
        <v>0</v>
      </c>
      <c r="AA2063" s="15">
        <v>0</v>
      </c>
      <c r="AB2063" s="15">
        <v>0</v>
      </c>
      <c r="AC2063" s="15">
        <v>0</v>
      </c>
      <c r="AD2063" s="15">
        <v>0</v>
      </c>
      <c r="AE2063" s="40"/>
      <c r="AF2063" s="15">
        <v>0</v>
      </c>
      <c r="AG2063" s="40"/>
      <c r="AH2063" s="40"/>
      <c r="AI2063" s="40"/>
      <c r="AJ2063" s="15">
        <v>0</v>
      </c>
      <c r="AK2063" s="40"/>
      <c r="AL2063" s="40"/>
      <c r="AM2063" s="40"/>
      <c r="AN2063" s="41">
        <v>45504</v>
      </c>
    </row>
    <row r="2064" spans="1:40" x14ac:dyDescent="0.35">
      <c r="A2064" s="40">
        <v>835000972</v>
      </c>
      <c r="B2064" s="40" t="s">
        <v>0</v>
      </c>
      <c r="C2064" s="40" t="s">
        <v>2100</v>
      </c>
      <c r="D2064" s="40" t="s">
        <v>22</v>
      </c>
      <c r="E2064" s="40">
        <v>21778</v>
      </c>
      <c r="F2064" s="40" t="s">
        <v>2100</v>
      </c>
      <c r="G2064" s="40" t="s">
        <v>4208</v>
      </c>
      <c r="H2064" s="41">
        <v>45503.752453703899</v>
      </c>
      <c r="I2064" s="41">
        <v>45506.650402430554</v>
      </c>
      <c r="J2064" s="15">
        <v>513254</v>
      </c>
      <c r="K2064" s="12">
        <v>0</v>
      </c>
      <c r="L2064" s="15">
        <v>0</v>
      </c>
      <c r="M2064" s="15">
        <f t="shared" si="36"/>
        <v>513254</v>
      </c>
      <c r="N2064" s="42" t="s">
        <v>17</v>
      </c>
      <c r="O2064" s="40"/>
      <c r="P2064" s="40" t="s">
        <v>4263</v>
      </c>
      <c r="Q2064" s="40" t="b">
        <v>0</v>
      </c>
      <c r="R2064" s="40" t="s">
        <v>4257</v>
      </c>
      <c r="S2064" s="40"/>
      <c r="T2064" s="40" t="e">
        <v>#N/A</v>
      </c>
      <c r="U2064" s="15">
        <v>0</v>
      </c>
      <c r="V2064" s="15">
        <v>0</v>
      </c>
      <c r="W2064" s="15">
        <v>0</v>
      </c>
      <c r="X2064" s="15"/>
      <c r="Y2064" s="15"/>
      <c r="Z2064" s="15">
        <v>0</v>
      </c>
      <c r="AA2064" s="15">
        <v>0</v>
      </c>
      <c r="AB2064" s="15">
        <v>0</v>
      </c>
      <c r="AC2064" s="15">
        <v>0</v>
      </c>
      <c r="AD2064" s="15">
        <v>0</v>
      </c>
      <c r="AE2064" s="40"/>
      <c r="AF2064" s="15">
        <v>0</v>
      </c>
      <c r="AG2064" s="40"/>
      <c r="AH2064" s="40"/>
      <c r="AI2064" s="40"/>
      <c r="AJ2064" s="15">
        <v>0</v>
      </c>
      <c r="AK2064" s="40"/>
      <c r="AL2064" s="40"/>
      <c r="AM2064" s="40"/>
      <c r="AN2064" s="41">
        <v>45504</v>
      </c>
    </row>
    <row r="2065" spans="1:40" x14ac:dyDescent="0.35">
      <c r="A2065" s="40">
        <v>835000972</v>
      </c>
      <c r="B2065" s="40" t="s">
        <v>0</v>
      </c>
      <c r="C2065" s="40" t="s">
        <v>2101</v>
      </c>
      <c r="D2065" s="40" t="s">
        <v>22</v>
      </c>
      <c r="E2065" s="40">
        <v>21779</v>
      </c>
      <c r="F2065" s="40" t="s">
        <v>2101</v>
      </c>
      <c r="G2065" s="40" t="s">
        <v>4209</v>
      </c>
      <c r="H2065" s="41">
        <v>45503.75425925944</v>
      </c>
      <c r="I2065" s="41">
        <v>45506.475325462961</v>
      </c>
      <c r="J2065" s="15">
        <v>346953</v>
      </c>
      <c r="K2065" s="12">
        <v>0</v>
      </c>
      <c r="L2065" s="15">
        <v>0</v>
      </c>
      <c r="M2065" s="15">
        <f t="shared" si="36"/>
        <v>346953</v>
      </c>
      <c r="N2065" s="42" t="s">
        <v>17</v>
      </c>
      <c r="O2065" s="40"/>
      <c r="P2065" s="40" t="s">
        <v>4263</v>
      </c>
      <c r="Q2065" s="40" t="b">
        <v>0</v>
      </c>
      <c r="R2065" s="40" t="s">
        <v>4257</v>
      </c>
      <c r="S2065" s="40"/>
      <c r="T2065" s="40" t="e">
        <v>#N/A</v>
      </c>
      <c r="U2065" s="15">
        <v>0</v>
      </c>
      <c r="V2065" s="15">
        <v>0</v>
      </c>
      <c r="W2065" s="15">
        <v>0</v>
      </c>
      <c r="X2065" s="15"/>
      <c r="Y2065" s="15"/>
      <c r="Z2065" s="15">
        <v>0</v>
      </c>
      <c r="AA2065" s="15">
        <v>0</v>
      </c>
      <c r="AB2065" s="15">
        <v>0</v>
      </c>
      <c r="AC2065" s="15">
        <v>0</v>
      </c>
      <c r="AD2065" s="15">
        <v>0</v>
      </c>
      <c r="AE2065" s="40"/>
      <c r="AF2065" s="15">
        <v>0</v>
      </c>
      <c r="AG2065" s="40"/>
      <c r="AH2065" s="40"/>
      <c r="AI2065" s="40"/>
      <c r="AJ2065" s="15">
        <v>0</v>
      </c>
      <c r="AK2065" s="40"/>
      <c r="AL2065" s="40"/>
      <c r="AM2065" s="40"/>
      <c r="AN2065" s="41">
        <v>45504</v>
      </c>
    </row>
    <row r="2066" spans="1:40" x14ac:dyDescent="0.35">
      <c r="A2066" s="40">
        <v>835000972</v>
      </c>
      <c r="B2066" s="40" t="s">
        <v>0</v>
      </c>
      <c r="C2066" s="40" t="s">
        <v>2102</v>
      </c>
      <c r="D2066" s="40" t="s">
        <v>22</v>
      </c>
      <c r="E2066" s="40">
        <v>21805</v>
      </c>
      <c r="F2066" s="40" t="s">
        <v>2102</v>
      </c>
      <c r="G2066" s="40" t="s">
        <v>4210</v>
      </c>
      <c r="H2066" s="41">
        <v>45503.815902777947</v>
      </c>
      <c r="I2066" s="41">
        <v>45509.378975960652</v>
      </c>
      <c r="J2066" s="15">
        <v>158153</v>
      </c>
      <c r="K2066" s="12">
        <v>0</v>
      </c>
      <c r="L2066" s="15">
        <v>0</v>
      </c>
      <c r="M2066" s="15">
        <f t="shared" si="36"/>
        <v>158153</v>
      </c>
      <c r="N2066" s="42" t="s">
        <v>17</v>
      </c>
      <c r="O2066" s="40"/>
      <c r="P2066" s="40" t="s">
        <v>4263</v>
      </c>
      <c r="Q2066" s="40" t="b">
        <v>0</v>
      </c>
      <c r="R2066" s="40" t="s">
        <v>4257</v>
      </c>
      <c r="S2066" s="40"/>
      <c r="T2066" s="40" t="e">
        <v>#N/A</v>
      </c>
      <c r="U2066" s="15">
        <v>0</v>
      </c>
      <c r="V2066" s="15">
        <v>0</v>
      </c>
      <c r="W2066" s="15">
        <v>0</v>
      </c>
      <c r="X2066" s="15"/>
      <c r="Y2066" s="15"/>
      <c r="Z2066" s="15">
        <v>0</v>
      </c>
      <c r="AA2066" s="15">
        <v>0</v>
      </c>
      <c r="AB2066" s="15">
        <v>0</v>
      </c>
      <c r="AC2066" s="15">
        <v>0</v>
      </c>
      <c r="AD2066" s="15">
        <v>0</v>
      </c>
      <c r="AE2066" s="40"/>
      <c r="AF2066" s="15">
        <v>0</v>
      </c>
      <c r="AG2066" s="40"/>
      <c r="AH2066" s="40"/>
      <c r="AI2066" s="40"/>
      <c r="AJ2066" s="15">
        <v>0</v>
      </c>
      <c r="AK2066" s="40"/>
      <c r="AL2066" s="40"/>
      <c r="AM2066" s="40"/>
      <c r="AN2066" s="41">
        <v>45504</v>
      </c>
    </row>
    <row r="2067" spans="1:40" x14ac:dyDescent="0.35">
      <c r="A2067" s="40">
        <v>835000972</v>
      </c>
      <c r="B2067" s="40" t="s">
        <v>0</v>
      </c>
      <c r="C2067" s="40" t="s">
        <v>2103</v>
      </c>
      <c r="D2067" s="40" t="s">
        <v>22</v>
      </c>
      <c r="E2067" s="40">
        <v>21807</v>
      </c>
      <c r="F2067" s="40" t="s">
        <v>2103</v>
      </c>
      <c r="G2067" s="40" t="s">
        <v>4211</v>
      </c>
      <c r="H2067" s="41">
        <v>45503.817037037108</v>
      </c>
      <c r="I2067" s="41">
        <v>45509.374316631947</v>
      </c>
      <c r="J2067" s="15">
        <v>116200</v>
      </c>
      <c r="K2067" s="12">
        <v>0</v>
      </c>
      <c r="L2067" s="15">
        <v>0</v>
      </c>
      <c r="M2067" s="15">
        <f t="shared" si="36"/>
        <v>116200</v>
      </c>
      <c r="N2067" s="42" t="s">
        <v>17</v>
      </c>
      <c r="O2067" s="40"/>
      <c r="P2067" s="40" t="s">
        <v>4263</v>
      </c>
      <c r="Q2067" s="40" t="b">
        <v>0</v>
      </c>
      <c r="R2067" s="40" t="s">
        <v>4257</v>
      </c>
      <c r="S2067" s="40"/>
      <c r="T2067" s="40" t="e">
        <v>#N/A</v>
      </c>
      <c r="U2067" s="15">
        <v>0</v>
      </c>
      <c r="V2067" s="15">
        <v>0</v>
      </c>
      <c r="W2067" s="15">
        <v>0</v>
      </c>
      <c r="X2067" s="15"/>
      <c r="Y2067" s="15"/>
      <c r="Z2067" s="15">
        <v>0</v>
      </c>
      <c r="AA2067" s="15">
        <v>0</v>
      </c>
      <c r="AB2067" s="15">
        <v>0</v>
      </c>
      <c r="AC2067" s="15">
        <v>0</v>
      </c>
      <c r="AD2067" s="15">
        <v>0</v>
      </c>
      <c r="AE2067" s="40"/>
      <c r="AF2067" s="15">
        <v>0</v>
      </c>
      <c r="AG2067" s="40"/>
      <c r="AH2067" s="40"/>
      <c r="AI2067" s="40"/>
      <c r="AJ2067" s="15">
        <v>0</v>
      </c>
      <c r="AK2067" s="40"/>
      <c r="AL2067" s="40"/>
      <c r="AM2067" s="40"/>
      <c r="AN2067" s="41">
        <v>45504</v>
      </c>
    </row>
    <row r="2068" spans="1:40" x14ac:dyDescent="0.35">
      <c r="A2068" s="40">
        <v>835000972</v>
      </c>
      <c r="B2068" s="40" t="s">
        <v>0</v>
      </c>
      <c r="C2068" s="40" t="s">
        <v>2104</v>
      </c>
      <c r="D2068" s="40" t="s">
        <v>22</v>
      </c>
      <c r="E2068" s="40">
        <v>21809</v>
      </c>
      <c r="F2068" s="40" t="s">
        <v>2104</v>
      </c>
      <c r="G2068" s="40" t="s">
        <v>4212</v>
      </c>
      <c r="H2068" s="41">
        <v>45503.817893518601</v>
      </c>
      <c r="I2068" s="41">
        <v>45509.380129513891</v>
      </c>
      <c r="J2068" s="15">
        <v>93396</v>
      </c>
      <c r="K2068" s="12">
        <v>0</v>
      </c>
      <c r="L2068" s="15">
        <v>0</v>
      </c>
      <c r="M2068" s="15">
        <f t="shared" si="36"/>
        <v>93396</v>
      </c>
      <c r="N2068" s="42" t="s">
        <v>17</v>
      </c>
      <c r="O2068" s="40"/>
      <c r="P2068" s="40" t="s">
        <v>4263</v>
      </c>
      <c r="Q2068" s="40" t="b">
        <v>0</v>
      </c>
      <c r="R2068" s="40" t="s">
        <v>4257</v>
      </c>
      <c r="S2068" s="40"/>
      <c r="T2068" s="40" t="e">
        <v>#N/A</v>
      </c>
      <c r="U2068" s="15">
        <v>0</v>
      </c>
      <c r="V2068" s="15">
        <v>0</v>
      </c>
      <c r="W2068" s="15">
        <v>0</v>
      </c>
      <c r="X2068" s="15"/>
      <c r="Y2068" s="15"/>
      <c r="Z2068" s="15">
        <v>0</v>
      </c>
      <c r="AA2068" s="15">
        <v>0</v>
      </c>
      <c r="AB2068" s="15">
        <v>0</v>
      </c>
      <c r="AC2068" s="15">
        <v>0</v>
      </c>
      <c r="AD2068" s="15">
        <v>0</v>
      </c>
      <c r="AE2068" s="40"/>
      <c r="AF2068" s="15">
        <v>0</v>
      </c>
      <c r="AG2068" s="40"/>
      <c r="AH2068" s="40"/>
      <c r="AI2068" s="40"/>
      <c r="AJ2068" s="15">
        <v>0</v>
      </c>
      <c r="AK2068" s="40"/>
      <c r="AL2068" s="40"/>
      <c r="AM2068" s="40"/>
      <c r="AN2068" s="41">
        <v>45504</v>
      </c>
    </row>
    <row r="2069" spans="1:40" x14ac:dyDescent="0.35">
      <c r="A2069" s="40">
        <v>835000972</v>
      </c>
      <c r="B2069" s="40" t="s">
        <v>0</v>
      </c>
      <c r="C2069" s="40" t="s">
        <v>2105</v>
      </c>
      <c r="D2069" s="40" t="s">
        <v>22</v>
      </c>
      <c r="E2069" s="40">
        <v>21825</v>
      </c>
      <c r="F2069" s="40" t="s">
        <v>2105</v>
      </c>
      <c r="G2069" s="40" t="s">
        <v>4213</v>
      </c>
      <c r="H2069" s="41">
        <v>45503.836134247482</v>
      </c>
      <c r="I2069" s="41">
        <v>45509.381363541666</v>
      </c>
      <c r="J2069" s="15">
        <v>91617</v>
      </c>
      <c r="K2069" s="12">
        <v>0</v>
      </c>
      <c r="L2069" s="15">
        <v>0</v>
      </c>
      <c r="M2069" s="15">
        <f t="shared" si="36"/>
        <v>91617</v>
      </c>
      <c r="N2069" s="42" t="s">
        <v>17</v>
      </c>
      <c r="O2069" s="40"/>
      <c r="P2069" s="40" t="s">
        <v>4263</v>
      </c>
      <c r="Q2069" s="40" t="b">
        <v>0</v>
      </c>
      <c r="R2069" s="40" t="s">
        <v>4257</v>
      </c>
      <c r="S2069" s="40"/>
      <c r="T2069" s="40" t="e">
        <v>#N/A</v>
      </c>
      <c r="U2069" s="15">
        <v>0</v>
      </c>
      <c r="V2069" s="15">
        <v>0</v>
      </c>
      <c r="W2069" s="15">
        <v>0</v>
      </c>
      <c r="X2069" s="15"/>
      <c r="Y2069" s="15"/>
      <c r="Z2069" s="15">
        <v>0</v>
      </c>
      <c r="AA2069" s="15">
        <v>0</v>
      </c>
      <c r="AB2069" s="15">
        <v>0</v>
      </c>
      <c r="AC2069" s="15">
        <v>0</v>
      </c>
      <c r="AD2069" s="15">
        <v>0</v>
      </c>
      <c r="AE2069" s="40"/>
      <c r="AF2069" s="15">
        <v>0</v>
      </c>
      <c r="AG2069" s="40"/>
      <c r="AH2069" s="40"/>
      <c r="AI2069" s="40"/>
      <c r="AJ2069" s="15">
        <v>0</v>
      </c>
      <c r="AK2069" s="40"/>
      <c r="AL2069" s="40"/>
      <c r="AM2069" s="40"/>
      <c r="AN2069" s="41">
        <v>45504</v>
      </c>
    </row>
    <row r="2070" spans="1:40" x14ac:dyDescent="0.35">
      <c r="A2070" s="40">
        <v>835000972</v>
      </c>
      <c r="B2070" s="40" t="s">
        <v>0</v>
      </c>
      <c r="C2070" s="40" t="s">
        <v>2106</v>
      </c>
      <c r="D2070" s="40" t="s">
        <v>22</v>
      </c>
      <c r="E2070" s="40">
        <v>21842</v>
      </c>
      <c r="F2070" s="40" t="s">
        <v>2106</v>
      </c>
      <c r="G2070" s="40" t="s">
        <v>4214</v>
      </c>
      <c r="H2070" s="41">
        <v>45503.901053229347</v>
      </c>
      <c r="I2070" s="41">
        <v>45509.37613434028</v>
      </c>
      <c r="J2070" s="15">
        <v>401867</v>
      </c>
      <c r="K2070" s="12">
        <v>0</v>
      </c>
      <c r="L2070" s="15">
        <v>0</v>
      </c>
      <c r="M2070" s="15">
        <f t="shared" si="36"/>
        <v>401867</v>
      </c>
      <c r="N2070" s="42" t="s">
        <v>17</v>
      </c>
      <c r="O2070" s="40"/>
      <c r="P2070" s="40" t="s">
        <v>4263</v>
      </c>
      <c r="Q2070" s="40" t="b">
        <v>0</v>
      </c>
      <c r="R2070" s="40" t="s">
        <v>4257</v>
      </c>
      <c r="S2070" s="40"/>
      <c r="T2070" s="40" t="e">
        <v>#N/A</v>
      </c>
      <c r="U2070" s="15">
        <v>0</v>
      </c>
      <c r="V2070" s="15">
        <v>0</v>
      </c>
      <c r="W2070" s="15">
        <v>0</v>
      </c>
      <c r="X2070" s="15"/>
      <c r="Y2070" s="15"/>
      <c r="Z2070" s="15">
        <v>0</v>
      </c>
      <c r="AA2070" s="15">
        <v>0</v>
      </c>
      <c r="AB2070" s="15">
        <v>0</v>
      </c>
      <c r="AC2070" s="15">
        <v>0</v>
      </c>
      <c r="AD2070" s="15">
        <v>0</v>
      </c>
      <c r="AE2070" s="40"/>
      <c r="AF2070" s="15">
        <v>0</v>
      </c>
      <c r="AG2070" s="40"/>
      <c r="AH2070" s="40"/>
      <c r="AI2070" s="40"/>
      <c r="AJ2070" s="15">
        <v>0</v>
      </c>
      <c r="AK2070" s="40"/>
      <c r="AL2070" s="40"/>
      <c r="AM2070" s="40"/>
      <c r="AN2070" s="41">
        <v>45504</v>
      </c>
    </row>
    <row r="2071" spans="1:40" x14ac:dyDescent="0.35">
      <c r="A2071" s="40">
        <v>835000972</v>
      </c>
      <c r="B2071" s="40" t="s">
        <v>0</v>
      </c>
      <c r="C2071" s="40" t="s">
        <v>2107</v>
      </c>
      <c r="D2071" s="40" t="s">
        <v>22</v>
      </c>
      <c r="E2071" s="40">
        <v>21877</v>
      </c>
      <c r="F2071" s="40" t="s">
        <v>2107</v>
      </c>
      <c r="G2071" s="40" t="s">
        <v>4215</v>
      </c>
      <c r="H2071" s="41">
        <v>45503.991967581213</v>
      </c>
      <c r="I2071" s="41">
        <v>45506.475325462961</v>
      </c>
      <c r="J2071" s="15">
        <v>85400</v>
      </c>
      <c r="K2071" s="12">
        <v>0</v>
      </c>
      <c r="L2071" s="15">
        <v>0</v>
      </c>
      <c r="M2071" s="15">
        <f t="shared" si="36"/>
        <v>85400</v>
      </c>
      <c r="N2071" s="42" t="s">
        <v>17</v>
      </c>
      <c r="O2071" s="40"/>
      <c r="P2071" s="40" t="s">
        <v>4268</v>
      </c>
      <c r="Q2071" s="40" t="b">
        <v>0</v>
      </c>
      <c r="R2071" s="40" t="s">
        <v>4254</v>
      </c>
      <c r="S2071" s="40"/>
      <c r="T2071" s="40" t="e">
        <v>#N/A</v>
      </c>
      <c r="U2071" s="15">
        <v>85400</v>
      </c>
      <c r="V2071" s="15">
        <v>0</v>
      </c>
      <c r="W2071" s="15">
        <v>0</v>
      </c>
      <c r="X2071" s="15"/>
      <c r="Y2071" s="15"/>
      <c r="Z2071" s="15">
        <v>85400</v>
      </c>
      <c r="AA2071" s="15">
        <v>0</v>
      </c>
      <c r="AB2071" s="15">
        <v>0</v>
      </c>
      <c r="AC2071" s="15">
        <v>85400</v>
      </c>
      <c r="AD2071" s="15">
        <v>0</v>
      </c>
      <c r="AE2071" s="40"/>
      <c r="AF2071" s="15">
        <v>0</v>
      </c>
      <c r="AG2071" s="40"/>
      <c r="AH2071" s="40"/>
      <c r="AI2071" s="40"/>
      <c r="AJ2071" s="15">
        <v>0</v>
      </c>
      <c r="AK2071" s="40"/>
      <c r="AL2071" s="40"/>
      <c r="AM2071" s="40"/>
      <c r="AN2071" s="41">
        <v>45504</v>
      </c>
    </row>
    <row r="2072" spans="1:40" x14ac:dyDescent="0.35">
      <c r="A2072" s="40">
        <v>835000972</v>
      </c>
      <c r="B2072" s="40" t="s">
        <v>0</v>
      </c>
      <c r="C2072" s="40" t="s">
        <v>2108</v>
      </c>
      <c r="D2072" s="40" t="s">
        <v>22</v>
      </c>
      <c r="E2072" s="40">
        <v>21879</v>
      </c>
      <c r="F2072" s="40" t="s">
        <v>2108</v>
      </c>
      <c r="G2072" s="40" t="s">
        <v>4216</v>
      </c>
      <c r="H2072" s="41">
        <v>45503.99512730306</v>
      </c>
      <c r="I2072" s="41">
        <v>45506.475325462961</v>
      </c>
      <c r="J2072" s="15">
        <v>85400</v>
      </c>
      <c r="K2072" s="12">
        <v>0</v>
      </c>
      <c r="L2072" s="15">
        <v>0</v>
      </c>
      <c r="M2072" s="15">
        <f t="shared" si="36"/>
        <v>85400</v>
      </c>
      <c r="N2072" s="42" t="s">
        <v>17</v>
      </c>
      <c r="O2072" s="40"/>
      <c r="P2072" s="40" t="s">
        <v>4268</v>
      </c>
      <c r="Q2072" s="40" t="b">
        <v>0</v>
      </c>
      <c r="R2072" s="40" t="s">
        <v>4254</v>
      </c>
      <c r="S2072" s="40"/>
      <c r="T2072" s="40" t="e">
        <v>#N/A</v>
      </c>
      <c r="U2072" s="15">
        <v>85400</v>
      </c>
      <c r="V2072" s="15">
        <v>0</v>
      </c>
      <c r="W2072" s="15">
        <v>0</v>
      </c>
      <c r="X2072" s="15"/>
      <c r="Y2072" s="15"/>
      <c r="Z2072" s="15">
        <v>85400</v>
      </c>
      <c r="AA2072" s="15">
        <v>0</v>
      </c>
      <c r="AB2072" s="15">
        <v>0</v>
      </c>
      <c r="AC2072" s="15">
        <v>85400</v>
      </c>
      <c r="AD2072" s="15">
        <v>0</v>
      </c>
      <c r="AE2072" s="40"/>
      <c r="AF2072" s="15">
        <v>0</v>
      </c>
      <c r="AG2072" s="40"/>
      <c r="AH2072" s="40"/>
      <c r="AI2072" s="40"/>
      <c r="AJ2072" s="15">
        <v>0</v>
      </c>
      <c r="AK2072" s="40"/>
      <c r="AL2072" s="40"/>
      <c r="AM2072" s="40"/>
      <c r="AN2072" s="41">
        <v>45504</v>
      </c>
    </row>
    <row r="2073" spans="1:40" x14ac:dyDescent="0.35">
      <c r="A2073" s="40">
        <v>835000972</v>
      </c>
      <c r="B2073" s="40" t="s">
        <v>0</v>
      </c>
      <c r="C2073" s="40" t="s">
        <v>2109</v>
      </c>
      <c r="D2073" s="40" t="s">
        <v>22</v>
      </c>
      <c r="E2073" s="40">
        <v>21883</v>
      </c>
      <c r="F2073" s="40" t="s">
        <v>2109</v>
      </c>
      <c r="G2073" s="40" t="s">
        <v>4217</v>
      </c>
      <c r="H2073" s="41">
        <v>45504.006643507164</v>
      </c>
      <c r="I2073" s="41">
        <v>45510.321791666669</v>
      </c>
      <c r="J2073" s="15">
        <v>259806</v>
      </c>
      <c r="K2073" s="12">
        <v>0</v>
      </c>
      <c r="L2073" s="15">
        <v>0</v>
      </c>
      <c r="M2073" s="15">
        <f t="shared" si="36"/>
        <v>259806</v>
      </c>
      <c r="N2073" s="42" t="s">
        <v>17</v>
      </c>
      <c r="O2073" s="40"/>
      <c r="P2073" s="40" t="s">
        <v>4263</v>
      </c>
      <c r="Q2073" s="40" t="b">
        <v>0</v>
      </c>
      <c r="R2073" s="40" t="s">
        <v>4257</v>
      </c>
      <c r="S2073" s="40"/>
      <c r="T2073" s="40" t="e">
        <v>#N/A</v>
      </c>
      <c r="U2073" s="15">
        <v>0</v>
      </c>
      <c r="V2073" s="15">
        <v>0</v>
      </c>
      <c r="W2073" s="15">
        <v>0</v>
      </c>
      <c r="X2073" s="15"/>
      <c r="Y2073" s="15"/>
      <c r="Z2073" s="15">
        <v>0</v>
      </c>
      <c r="AA2073" s="15">
        <v>0</v>
      </c>
      <c r="AB2073" s="15">
        <v>0</v>
      </c>
      <c r="AC2073" s="15">
        <v>0</v>
      </c>
      <c r="AD2073" s="15">
        <v>0</v>
      </c>
      <c r="AE2073" s="40"/>
      <c r="AF2073" s="15">
        <v>0</v>
      </c>
      <c r="AG2073" s="40"/>
      <c r="AH2073" s="40"/>
      <c r="AI2073" s="40"/>
      <c r="AJ2073" s="15">
        <v>0</v>
      </c>
      <c r="AK2073" s="40"/>
      <c r="AL2073" s="40"/>
      <c r="AM2073" s="40"/>
      <c r="AN2073" s="41">
        <v>45504</v>
      </c>
    </row>
    <row r="2074" spans="1:40" x14ac:dyDescent="0.35">
      <c r="A2074" s="40">
        <v>835000972</v>
      </c>
      <c r="B2074" s="40" t="s">
        <v>0</v>
      </c>
      <c r="C2074" s="40" t="s">
        <v>2110</v>
      </c>
      <c r="D2074" s="40" t="s">
        <v>22</v>
      </c>
      <c r="E2074" s="40">
        <v>21889</v>
      </c>
      <c r="F2074" s="40" t="s">
        <v>2110</v>
      </c>
      <c r="G2074" s="40" t="s">
        <v>4218</v>
      </c>
      <c r="H2074" s="41">
        <v>45504.101053229067</v>
      </c>
      <c r="I2074" s="41">
        <v>45506.650402430554</v>
      </c>
      <c r="J2074" s="15">
        <v>180800</v>
      </c>
      <c r="K2074" s="12">
        <v>0</v>
      </c>
      <c r="L2074" s="15">
        <v>0</v>
      </c>
      <c r="M2074" s="15">
        <f t="shared" si="36"/>
        <v>180800</v>
      </c>
      <c r="N2074" s="42" t="s">
        <v>17</v>
      </c>
      <c r="O2074" s="40"/>
      <c r="P2074" s="40" t="s">
        <v>4263</v>
      </c>
      <c r="Q2074" s="40" t="b">
        <v>0</v>
      </c>
      <c r="R2074" s="40" t="s">
        <v>4257</v>
      </c>
      <c r="S2074" s="40"/>
      <c r="T2074" s="40" t="e">
        <v>#N/A</v>
      </c>
      <c r="U2074" s="15">
        <v>0</v>
      </c>
      <c r="V2074" s="15">
        <v>0</v>
      </c>
      <c r="W2074" s="15">
        <v>0</v>
      </c>
      <c r="X2074" s="15"/>
      <c r="Y2074" s="15"/>
      <c r="Z2074" s="15">
        <v>0</v>
      </c>
      <c r="AA2074" s="15">
        <v>0</v>
      </c>
      <c r="AB2074" s="15">
        <v>0</v>
      </c>
      <c r="AC2074" s="15">
        <v>0</v>
      </c>
      <c r="AD2074" s="15">
        <v>0</v>
      </c>
      <c r="AE2074" s="40"/>
      <c r="AF2074" s="15">
        <v>0</v>
      </c>
      <c r="AG2074" s="40"/>
      <c r="AH2074" s="40"/>
      <c r="AI2074" s="40"/>
      <c r="AJ2074" s="15">
        <v>0</v>
      </c>
      <c r="AK2074" s="40"/>
      <c r="AL2074" s="40"/>
      <c r="AM2074" s="40"/>
      <c r="AN2074" s="41">
        <v>45504</v>
      </c>
    </row>
    <row r="2075" spans="1:40" x14ac:dyDescent="0.35">
      <c r="A2075" s="40">
        <v>835000972</v>
      </c>
      <c r="B2075" s="40" t="s">
        <v>0</v>
      </c>
      <c r="C2075" s="40" t="s">
        <v>2111</v>
      </c>
      <c r="D2075" s="40" t="s">
        <v>22</v>
      </c>
      <c r="E2075" s="40">
        <v>21890</v>
      </c>
      <c r="F2075" s="40" t="s">
        <v>2111</v>
      </c>
      <c r="G2075" s="40" t="s">
        <v>4219</v>
      </c>
      <c r="H2075" s="41">
        <v>45504.118425914552</v>
      </c>
      <c r="I2075" s="41">
        <v>45506.475325462961</v>
      </c>
      <c r="J2075" s="15">
        <v>467204</v>
      </c>
      <c r="K2075" s="12">
        <v>0</v>
      </c>
      <c r="L2075" s="15">
        <v>0</v>
      </c>
      <c r="M2075" s="15">
        <f t="shared" si="36"/>
        <v>467204</v>
      </c>
      <c r="N2075" s="42" t="s">
        <v>17</v>
      </c>
      <c r="O2075" s="40"/>
      <c r="P2075" s="40" t="s">
        <v>4263</v>
      </c>
      <c r="Q2075" s="40" t="b">
        <v>0</v>
      </c>
      <c r="R2075" s="40" t="s">
        <v>4257</v>
      </c>
      <c r="S2075" s="40"/>
      <c r="T2075" s="40" t="e">
        <v>#N/A</v>
      </c>
      <c r="U2075" s="15">
        <v>0</v>
      </c>
      <c r="V2075" s="15">
        <v>0</v>
      </c>
      <c r="W2075" s="15">
        <v>0</v>
      </c>
      <c r="X2075" s="15"/>
      <c r="Y2075" s="15"/>
      <c r="Z2075" s="15">
        <v>0</v>
      </c>
      <c r="AA2075" s="15">
        <v>0</v>
      </c>
      <c r="AB2075" s="15">
        <v>0</v>
      </c>
      <c r="AC2075" s="15">
        <v>0</v>
      </c>
      <c r="AD2075" s="15">
        <v>0</v>
      </c>
      <c r="AE2075" s="40"/>
      <c r="AF2075" s="15">
        <v>0</v>
      </c>
      <c r="AG2075" s="40"/>
      <c r="AH2075" s="40"/>
      <c r="AI2075" s="40"/>
      <c r="AJ2075" s="15">
        <v>0</v>
      </c>
      <c r="AK2075" s="40"/>
      <c r="AL2075" s="40"/>
      <c r="AM2075" s="40"/>
      <c r="AN2075" s="41">
        <v>45504</v>
      </c>
    </row>
    <row r="2076" spans="1:40" x14ac:dyDescent="0.35">
      <c r="A2076" s="40">
        <v>835000972</v>
      </c>
      <c r="B2076" s="40" t="s">
        <v>0</v>
      </c>
      <c r="C2076" s="40" t="s">
        <v>2112</v>
      </c>
      <c r="D2076" s="40" t="s">
        <v>22</v>
      </c>
      <c r="E2076" s="40">
        <v>21892</v>
      </c>
      <c r="F2076" s="40" t="s">
        <v>2112</v>
      </c>
      <c r="G2076" s="40" t="s">
        <v>4220</v>
      </c>
      <c r="H2076" s="41">
        <v>45504.12959490763</v>
      </c>
      <c r="I2076" s="41">
        <v>45506.475325462961</v>
      </c>
      <c r="J2076" s="15">
        <v>265558</v>
      </c>
      <c r="K2076" s="12">
        <v>0</v>
      </c>
      <c r="L2076" s="15">
        <v>0</v>
      </c>
      <c r="M2076" s="15">
        <f t="shared" si="36"/>
        <v>265558</v>
      </c>
      <c r="N2076" s="42" t="s">
        <v>17</v>
      </c>
      <c r="O2076" s="40"/>
      <c r="P2076" s="40" t="s">
        <v>4263</v>
      </c>
      <c r="Q2076" s="40" t="b">
        <v>0</v>
      </c>
      <c r="R2076" s="40" t="s">
        <v>4257</v>
      </c>
      <c r="S2076" s="40"/>
      <c r="T2076" s="40" t="e">
        <v>#N/A</v>
      </c>
      <c r="U2076" s="15">
        <v>0</v>
      </c>
      <c r="V2076" s="15">
        <v>0</v>
      </c>
      <c r="W2076" s="15">
        <v>0</v>
      </c>
      <c r="X2076" s="15"/>
      <c r="Y2076" s="15"/>
      <c r="Z2076" s="15">
        <v>0</v>
      </c>
      <c r="AA2076" s="15">
        <v>0</v>
      </c>
      <c r="AB2076" s="15">
        <v>0</v>
      </c>
      <c r="AC2076" s="15">
        <v>0</v>
      </c>
      <c r="AD2076" s="15">
        <v>0</v>
      </c>
      <c r="AE2076" s="40"/>
      <c r="AF2076" s="15">
        <v>0</v>
      </c>
      <c r="AG2076" s="40"/>
      <c r="AH2076" s="40"/>
      <c r="AI2076" s="40"/>
      <c r="AJ2076" s="15">
        <v>0</v>
      </c>
      <c r="AK2076" s="40"/>
      <c r="AL2076" s="40"/>
      <c r="AM2076" s="40"/>
      <c r="AN2076" s="41">
        <v>45504</v>
      </c>
    </row>
    <row r="2077" spans="1:40" x14ac:dyDescent="0.35">
      <c r="A2077" s="40">
        <v>835000972</v>
      </c>
      <c r="B2077" s="40" t="s">
        <v>0</v>
      </c>
      <c r="C2077" s="40" t="s">
        <v>2113</v>
      </c>
      <c r="D2077" s="40" t="s">
        <v>22</v>
      </c>
      <c r="E2077" s="40">
        <v>21894</v>
      </c>
      <c r="F2077" s="40" t="s">
        <v>2113</v>
      </c>
      <c r="G2077" s="40" t="s">
        <v>4221</v>
      </c>
      <c r="H2077" s="41">
        <v>45504.14100693306</v>
      </c>
      <c r="I2077" s="41">
        <v>45506.650402430554</v>
      </c>
      <c r="J2077" s="15">
        <v>274324</v>
      </c>
      <c r="K2077" s="12">
        <v>0</v>
      </c>
      <c r="L2077" s="15">
        <v>0</v>
      </c>
      <c r="M2077" s="15">
        <f t="shared" si="36"/>
        <v>274324</v>
      </c>
      <c r="N2077" s="42" t="s">
        <v>17</v>
      </c>
      <c r="O2077" s="40"/>
      <c r="P2077" s="40" t="s">
        <v>4263</v>
      </c>
      <c r="Q2077" s="40" t="b">
        <v>0</v>
      </c>
      <c r="R2077" s="40" t="s">
        <v>4257</v>
      </c>
      <c r="S2077" s="40"/>
      <c r="T2077" s="40" t="e">
        <v>#N/A</v>
      </c>
      <c r="U2077" s="15">
        <v>0</v>
      </c>
      <c r="V2077" s="15">
        <v>0</v>
      </c>
      <c r="W2077" s="15">
        <v>0</v>
      </c>
      <c r="X2077" s="15"/>
      <c r="Y2077" s="15"/>
      <c r="Z2077" s="15">
        <v>0</v>
      </c>
      <c r="AA2077" s="15">
        <v>0</v>
      </c>
      <c r="AB2077" s="15">
        <v>0</v>
      </c>
      <c r="AC2077" s="15">
        <v>0</v>
      </c>
      <c r="AD2077" s="15">
        <v>0</v>
      </c>
      <c r="AE2077" s="40"/>
      <c r="AF2077" s="15">
        <v>0</v>
      </c>
      <c r="AG2077" s="40"/>
      <c r="AH2077" s="40"/>
      <c r="AI2077" s="40"/>
      <c r="AJ2077" s="15">
        <v>0</v>
      </c>
      <c r="AK2077" s="40"/>
      <c r="AL2077" s="40"/>
      <c r="AM2077" s="40"/>
      <c r="AN2077" s="41">
        <v>45504</v>
      </c>
    </row>
    <row r="2078" spans="1:40" x14ac:dyDescent="0.35">
      <c r="A2078" s="40">
        <v>835000972</v>
      </c>
      <c r="B2078" s="40" t="s">
        <v>0</v>
      </c>
      <c r="C2078" s="40" t="s">
        <v>2114</v>
      </c>
      <c r="D2078" s="40" t="s">
        <v>22</v>
      </c>
      <c r="E2078" s="40">
        <v>21895</v>
      </c>
      <c r="F2078" s="40" t="s">
        <v>2114</v>
      </c>
      <c r="G2078" s="40" t="s">
        <v>4222</v>
      </c>
      <c r="H2078" s="41">
        <v>45504.157731469721</v>
      </c>
      <c r="I2078" s="41">
        <v>45506.475325462961</v>
      </c>
      <c r="J2078" s="15">
        <v>414702</v>
      </c>
      <c r="K2078" s="12">
        <v>0</v>
      </c>
      <c r="L2078" s="15">
        <v>0</v>
      </c>
      <c r="M2078" s="15">
        <f t="shared" si="36"/>
        <v>414702</v>
      </c>
      <c r="N2078" s="42" t="s">
        <v>17</v>
      </c>
      <c r="O2078" s="40"/>
      <c r="P2078" s="40" t="s">
        <v>4263</v>
      </c>
      <c r="Q2078" s="40" t="b">
        <v>0</v>
      </c>
      <c r="R2078" s="40" t="s">
        <v>4257</v>
      </c>
      <c r="S2078" s="40"/>
      <c r="T2078" s="40" t="e">
        <v>#N/A</v>
      </c>
      <c r="U2078" s="15">
        <v>0</v>
      </c>
      <c r="V2078" s="15">
        <v>0</v>
      </c>
      <c r="W2078" s="15">
        <v>0</v>
      </c>
      <c r="X2078" s="15"/>
      <c r="Y2078" s="15"/>
      <c r="Z2078" s="15">
        <v>0</v>
      </c>
      <c r="AA2078" s="15">
        <v>0</v>
      </c>
      <c r="AB2078" s="15">
        <v>0</v>
      </c>
      <c r="AC2078" s="15">
        <v>0</v>
      </c>
      <c r="AD2078" s="15">
        <v>0</v>
      </c>
      <c r="AE2078" s="40"/>
      <c r="AF2078" s="15">
        <v>0</v>
      </c>
      <c r="AG2078" s="40"/>
      <c r="AH2078" s="40"/>
      <c r="AI2078" s="40"/>
      <c r="AJ2078" s="15">
        <v>0</v>
      </c>
      <c r="AK2078" s="40"/>
      <c r="AL2078" s="40"/>
      <c r="AM2078" s="40"/>
      <c r="AN2078" s="41">
        <v>45504</v>
      </c>
    </row>
    <row r="2079" spans="1:40" x14ac:dyDescent="0.35">
      <c r="A2079" s="40">
        <v>835000972</v>
      </c>
      <c r="B2079" s="40" t="s">
        <v>0</v>
      </c>
      <c r="C2079" s="40" t="s">
        <v>2115</v>
      </c>
      <c r="D2079" s="40" t="s">
        <v>22</v>
      </c>
      <c r="E2079" s="40">
        <v>21902</v>
      </c>
      <c r="F2079" s="40" t="s">
        <v>2115</v>
      </c>
      <c r="G2079" s="40" t="s">
        <v>4223</v>
      </c>
      <c r="H2079" s="41">
        <v>45504.238506932743</v>
      </c>
      <c r="I2079" s="41">
        <v>45506.650402430554</v>
      </c>
      <c r="J2079" s="15">
        <v>85400</v>
      </c>
      <c r="K2079" s="12">
        <v>0</v>
      </c>
      <c r="L2079" s="15">
        <v>0</v>
      </c>
      <c r="M2079" s="15">
        <f t="shared" si="36"/>
        <v>85400</v>
      </c>
      <c r="N2079" s="42" t="s">
        <v>17</v>
      </c>
      <c r="O2079" s="40"/>
      <c r="P2079" s="40" t="s">
        <v>4268</v>
      </c>
      <c r="Q2079" s="40" t="b">
        <v>0</v>
      </c>
      <c r="R2079" s="40" t="s">
        <v>4254</v>
      </c>
      <c r="S2079" s="40"/>
      <c r="T2079" s="40" t="e">
        <v>#N/A</v>
      </c>
      <c r="U2079" s="15">
        <v>85400</v>
      </c>
      <c r="V2079" s="15">
        <v>0</v>
      </c>
      <c r="W2079" s="15">
        <v>0</v>
      </c>
      <c r="X2079" s="15"/>
      <c r="Y2079" s="15"/>
      <c r="Z2079" s="15">
        <v>85400</v>
      </c>
      <c r="AA2079" s="15">
        <v>0</v>
      </c>
      <c r="AB2079" s="15">
        <v>0</v>
      </c>
      <c r="AC2079" s="15">
        <v>85400</v>
      </c>
      <c r="AD2079" s="15">
        <v>0</v>
      </c>
      <c r="AE2079" s="40"/>
      <c r="AF2079" s="15">
        <v>0</v>
      </c>
      <c r="AG2079" s="40"/>
      <c r="AH2079" s="40"/>
      <c r="AI2079" s="40"/>
      <c r="AJ2079" s="15">
        <v>0</v>
      </c>
      <c r="AK2079" s="40"/>
      <c r="AL2079" s="40"/>
      <c r="AM2079" s="40"/>
      <c r="AN2079" s="41">
        <v>45504</v>
      </c>
    </row>
    <row r="2080" spans="1:40" x14ac:dyDescent="0.35">
      <c r="A2080" s="40">
        <v>835000972</v>
      </c>
      <c r="B2080" s="40" t="s">
        <v>0</v>
      </c>
      <c r="C2080" s="40" t="s">
        <v>2116</v>
      </c>
      <c r="D2080" s="40" t="s">
        <v>22</v>
      </c>
      <c r="E2080" s="40">
        <v>21919</v>
      </c>
      <c r="F2080" s="40" t="s">
        <v>2116</v>
      </c>
      <c r="G2080" s="40" t="s">
        <v>4224</v>
      </c>
      <c r="H2080" s="41">
        <v>45504.310983784497</v>
      </c>
      <c r="I2080" s="41">
        <v>45506.650402430554</v>
      </c>
      <c r="J2080" s="15">
        <v>85400</v>
      </c>
      <c r="K2080" s="12">
        <v>0</v>
      </c>
      <c r="L2080" s="15">
        <v>0</v>
      </c>
      <c r="M2080" s="15">
        <f t="shared" si="36"/>
        <v>85400</v>
      </c>
      <c r="N2080" s="42" t="s">
        <v>17</v>
      </c>
      <c r="O2080" s="40"/>
      <c r="P2080" s="40" t="s">
        <v>4268</v>
      </c>
      <c r="Q2080" s="40" t="b">
        <v>0</v>
      </c>
      <c r="R2080" s="40" t="s">
        <v>4254</v>
      </c>
      <c r="S2080" s="40"/>
      <c r="T2080" s="40" t="e">
        <v>#N/A</v>
      </c>
      <c r="U2080" s="15">
        <v>85400</v>
      </c>
      <c r="V2080" s="15">
        <v>0</v>
      </c>
      <c r="W2080" s="15">
        <v>0</v>
      </c>
      <c r="X2080" s="15"/>
      <c r="Y2080" s="15"/>
      <c r="Z2080" s="15">
        <v>85400</v>
      </c>
      <c r="AA2080" s="15">
        <v>0</v>
      </c>
      <c r="AB2080" s="15">
        <v>0</v>
      </c>
      <c r="AC2080" s="15">
        <v>85400</v>
      </c>
      <c r="AD2080" s="15">
        <v>0</v>
      </c>
      <c r="AE2080" s="40"/>
      <c r="AF2080" s="15">
        <v>0</v>
      </c>
      <c r="AG2080" s="40"/>
      <c r="AH2080" s="40"/>
      <c r="AI2080" s="40"/>
      <c r="AJ2080" s="15">
        <v>0</v>
      </c>
      <c r="AK2080" s="40"/>
      <c r="AL2080" s="40"/>
      <c r="AM2080" s="40"/>
      <c r="AN2080" s="41">
        <v>45504</v>
      </c>
    </row>
    <row r="2081" spans="1:40" x14ac:dyDescent="0.35">
      <c r="A2081" s="40">
        <v>835000972</v>
      </c>
      <c r="B2081" s="40" t="s">
        <v>0</v>
      </c>
      <c r="C2081" s="40" t="s">
        <v>2117</v>
      </c>
      <c r="D2081" s="40" t="s">
        <v>22</v>
      </c>
      <c r="E2081" s="40">
        <v>22042</v>
      </c>
      <c r="F2081" s="40" t="s">
        <v>2117</v>
      </c>
      <c r="G2081" s="40" t="s">
        <v>4225</v>
      </c>
      <c r="H2081" s="41">
        <v>45504.636597210541</v>
      </c>
      <c r="I2081" s="41">
        <v>45506.475325462961</v>
      </c>
      <c r="J2081" s="15">
        <v>223429</v>
      </c>
      <c r="K2081" s="12">
        <v>0</v>
      </c>
      <c r="L2081" s="15">
        <v>0</v>
      </c>
      <c r="M2081" s="15">
        <f t="shared" si="36"/>
        <v>223429</v>
      </c>
      <c r="N2081" s="42" t="s">
        <v>17</v>
      </c>
      <c r="O2081" s="40"/>
      <c r="P2081" s="40" t="s">
        <v>4270</v>
      </c>
      <c r="Q2081" s="40" t="b">
        <v>0</v>
      </c>
      <c r="R2081" s="40" t="s">
        <v>4256</v>
      </c>
      <c r="S2081" s="40"/>
      <c r="T2081" s="40" t="e">
        <v>#N/A</v>
      </c>
      <c r="U2081" s="15">
        <v>223429</v>
      </c>
      <c r="V2081" s="15">
        <v>0</v>
      </c>
      <c r="W2081" s="15">
        <v>85400</v>
      </c>
      <c r="X2081" s="15" t="s">
        <v>4486</v>
      </c>
      <c r="Y2081" s="15"/>
      <c r="Z2081" s="15">
        <v>223429</v>
      </c>
      <c r="AA2081" s="15">
        <v>0</v>
      </c>
      <c r="AB2081" s="15">
        <v>0</v>
      </c>
      <c r="AC2081" s="15">
        <v>138029</v>
      </c>
      <c r="AD2081" s="15">
        <v>0</v>
      </c>
      <c r="AE2081" s="40"/>
      <c r="AF2081" s="15">
        <v>0</v>
      </c>
      <c r="AG2081" s="40"/>
      <c r="AH2081" s="40"/>
      <c r="AI2081" s="40"/>
      <c r="AJ2081" s="15">
        <v>0</v>
      </c>
      <c r="AK2081" s="40"/>
      <c r="AL2081" s="40"/>
      <c r="AM2081" s="40"/>
      <c r="AN2081" s="41">
        <v>45504</v>
      </c>
    </row>
    <row r="2082" spans="1:40" x14ac:dyDescent="0.35">
      <c r="A2082" s="40">
        <v>835000972</v>
      </c>
      <c r="B2082" s="40" t="s">
        <v>0</v>
      </c>
      <c r="C2082" s="40" t="s">
        <v>2118</v>
      </c>
      <c r="D2082" s="40" t="s">
        <v>22</v>
      </c>
      <c r="E2082" s="40">
        <v>22051</v>
      </c>
      <c r="F2082" s="40" t="s">
        <v>2118</v>
      </c>
      <c r="G2082" s="40" t="s">
        <v>4226</v>
      </c>
      <c r="H2082" s="41">
        <v>45504.646111111157</v>
      </c>
      <c r="I2082" s="41">
        <v>45506.475325462961</v>
      </c>
      <c r="J2082" s="15">
        <v>85400</v>
      </c>
      <c r="K2082" s="12">
        <v>0</v>
      </c>
      <c r="L2082" s="15">
        <v>0</v>
      </c>
      <c r="M2082" s="15">
        <f t="shared" si="36"/>
        <v>85400</v>
      </c>
      <c r="N2082" s="42" t="s">
        <v>17</v>
      </c>
      <c r="O2082" s="40"/>
      <c r="P2082" s="40" t="s">
        <v>4268</v>
      </c>
      <c r="Q2082" s="40" t="b">
        <v>0</v>
      </c>
      <c r="R2082" s="40" t="s">
        <v>4254</v>
      </c>
      <c r="S2082" s="40"/>
      <c r="T2082" s="40" t="e">
        <v>#N/A</v>
      </c>
      <c r="U2082" s="15">
        <v>85400</v>
      </c>
      <c r="V2082" s="15">
        <v>0</v>
      </c>
      <c r="W2082" s="15">
        <v>0</v>
      </c>
      <c r="X2082" s="15"/>
      <c r="Y2082" s="15"/>
      <c r="Z2082" s="15">
        <v>85400</v>
      </c>
      <c r="AA2082" s="15">
        <v>0</v>
      </c>
      <c r="AB2082" s="15">
        <v>0</v>
      </c>
      <c r="AC2082" s="15">
        <v>85400</v>
      </c>
      <c r="AD2082" s="15">
        <v>0</v>
      </c>
      <c r="AE2082" s="40"/>
      <c r="AF2082" s="15">
        <v>0</v>
      </c>
      <c r="AG2082" s="40"/>
      <c r="AH2082" s="40"/>
      <c r="AI2082" s="40"/>
      <c r="AJ2082" s="15">
        <v>0</v>
      </c>
      <c r="AK2082" s="40"/>
      <c r="AL2082" s="40"/>
      <c r="AM2082" s="40"/>
      <c r="AN2082" s="41">
        <v>45504</v>
      </c>
    </row>
    <row r="2083" spans="1:40" x14ac:dyDescent="0.35">
      <c r="A2083" s="40">
        <v>835000972</v>
      </c>
      <c r="B2083" s="40" t="s">
        <v>0</v>
      </c>
      <c r="C2083" s="40" t="s">
        <v>2119</v>
      </c>
      <c r="D2083" s="40" t="s">
        <v>22</v>
      </c>
      <c r="E2083" s="40">
        <v>22053</v>
      </c>
      <c r="F2083" s="40" t="s">
        <v>2119</v>
      </c>
      <c r="G2083" s="40" t="s">
        <v>4227</v>
      </c>
      <c r="H2083" s="41">
        <v>45504.646875000093</v>
      </c>
      <c r="I2083" s="41">
        <v>45506.475325462961</v>
      </c>
      <c r="J2083" s="15">
        <v>115359</v>
      </c>
      <c r="K2083" s="12">
        <v>0</v>
      </c>
      <c r="L2083" s="15">
        <v>0</v>
      </c>
      <c r="M2083" s="15">
        <f t="shared" si="36"/>
        <v>115359</v>
      </c>
      <c r="N2083" s="42" t="s">
        <v>17</v>
      </c>
      <c r="O2083" s="40"/>
      <c r="P2083" s="40" t="s">
        <v>4263</v>
      </c>
      <c r="Q2083" s="40" t="b">
        <v>0</v>
      </c>
      <c r="R2083" s="40" t="s">
        <v>4257</v>
      </c>
      <c r="S2083" s="40"/>
      <c r="T2083" s="40" t="e">
        <v>#N/A</v>
      </c>
      <c r="U2083" s="15">
        <v>0</v>
      </c>
      <c r="V2083" s="15">
        <v>0</v>
      </c>
      <c r="W2083" s="15">
        <v>0</v>
      </c>
      <c r="X2083" s="15"/>
      <c r="Y2083" s="15"/>
      <c r="Z2083" s="15">
        <v>0</v>
      </c>
      <c r="AA2083" s="15">
        <v>0</v>
      </c>
      <c r="AB2083" s="15">
        <v>0</v>
      </c>
      <c r="AC2083" s="15">
        <v>0</v>
      </c>
      <c r="AD2083" s="15">
        <v>0</v>
      </c>
      <c r="AE2083" s="40"/>
      <c r="AF2083" s="15">
        <v>0</v>
      </c>
      <c r="AG2083" s="40"/>
      <c r="AH2083" s="40"/>
      <c r="AI2083" s="40"/>
      <c r="AJ2083" s="15">
        <v>0</v>
      </c>
      <c r="AK2083" s="40"/>
      <c r="AL2083" s="40"/>
      <c r="AM2083" s="40"/>
      <c r="AN2083" s="41">
        <v>45504</v>
      </c>
    </row>
    <row r="2084" spans="1:40" x14ac:dyDescent="0.35">
      <c r="A2084" s="40">
        <v>835000972</v>
      </c>
      <c r="B2084" s="40" t="s">
        <v>0</v>
      </c>
      <c r="C2084" s="40" t="s">
        <v>2120</v>
      </c>
      <c r="D2084" s="40" t="s">
        <v>22</v>
      </c>
      <c r="E2084" s="40">
        <v>22056</v>
      </c>
      <c r="F2084" s="40" t="s">
        <v>2120</v>
      </c>
      <c r="G2084" s="40" t="s">
        <v>4228</v>
      </c>
      <c r="H2084" s="41">
        <v>45504.652280092705</v>
      </c>
      <c r="I2084" s="41">
        <v>45506.475325462961</v>
      </c>
      <c r="J2084" s="15">
        <v>11605921</v>
      </c>
      <c r="K2084" s="12">
        <v>0</v>
      </c>
      <c r="L2084" s="15">
        <v>0</v>
      </c>
      <c r="M2084" s="15">
        <f t="shared" si="36"/>
        <v>11605921</v>
      </c>
      <c r="N2084" s="42" t="s">
        <v>17</v>
      </c>
      <c r="O2084" s="40"/>
      <c r="P2084" s="40" t="s">
        <v>4263</v>
      </c>
      <c r="Q2084" s="40" t="b">
        <v>0</v>
      </c>
      <c r="R2084" s="40" t="s">
        <v>4257</v>
      </c>
      <c r="S2084" s="40"/>
      <c r="T2084" s="40" t="e">
        <v>#N/A</v>
      </c>
      <c r="U2084" s="15">
        <v>0</v>
      </c>
      <c r="V2084" s="15">
        <v>0</v>
      </c>
      <c r="W2084" s="15">
        <v>0</v>
      </c>
      <c r="X2084" s="15"/>
      <c r="Y2084" s="15"/>
      <c r="Z2084" s="15">
        <v>0</v>
      </c>
      <c r="AA2084" s="15">
        <v>0</v>
      </c>
      <c r="AB2084" s="15">
        <v>0</v>
      </c>
      <c r="AC2084" s="15">
        <v>0</v>
      </c>
      <c r="AD2084" s="15">
        <v>0</v>
      </c>
      <c r="AE2084" s="40"/>
      <c r="AF2084" s="15">
        <v>0</v>
      </c>
      <c r="AG2084" s="40"/>
      <c r="AH2084" s="40"/>
      <c r="AI2084" s="40"/>
      <c r="AJ2084" s="15">
        <v>0</v>
      </c>
      <c r="AK2084" s="40"/>
      <c r="AL2084" s="40"/>
      <c r="AM2084" s="40"/>
      <c r="AN2084" s="41">
        <v>45504</v>
      </c>
    </row>
    <row r="2085" spans="1:40" x14ac:dyDescent="0.35">
      <c r="A2085" s="40">
        <v>835000972</v>
      </c>
      <c r="B2085" s="40" t="s">
        <v>0</v>
      </c>
      <c r="C2085" s="40" t="s">
        <v>2121</v>
      </c>
      <c r="D2085" s="40" t="s">
        <v>22</v>
      </c>
      <c r="E2085" s="40">
        <v>22058</v>
      </c>
      <c r="F2085" s="40" t="s">
        <v>2121</v>
      </c>
      <c r="G2085" s="40" t="s">
        <v>4229</v>
      </c>
      <c r="H2085" s="41">
        <v>45504.652685173787</v>
      </c>
      <c r="I2085" s="41">
        <v>45506.475325462961</v>
      </c>
      <c r="J2085" s="15">
        <v>276132</v>
      </c>
      <c r="K2085" s="12">
        <v>0</v>
      </c>
      <c r="L2085" s="15">
        <v>0</v>
      </c>
      <c r="M2085" s="15">
        <f t="shared" si="36"/>
        <v>276132</v>
      </c>
      <c r="N2085" s="42" t="s">
        <v>17</v>
      </c>
      <c r="O2085" s="40"/>
      <c r="P2085" s="40" t="s">
        <v>4263</v>
      </c>
      <c r="Q2085" s="40" t="b">
        <v>0</v>
      </c>
      <c r="R2085" s="40" t="s">
        <v>4257</v>
      </c>
      <c r="S2085" s="40"/>
      <c r="T2085" s="40" t="e">
        <v>#N/A</v>
      </c>
      <c r="U2085" s="15">
        <v>0</v>
      </c>
      <c r="V2085" s="15">
        <v>0</v>
      </c>
      <c r="W2085" s="15">
        <v>0</v>
      </c>
      <c r="X2085" s="15"/>
      <c r="Y2085" s="15"/>
      <c r="Z2085" s="15">
        <v>0</v>
      </c>
      <c r="AA2085" s="15">
        <v>0</v>
      </c>
      <c r="AB2085" s="15">
        <v>0</v>
      </c>
      <c r="AC2085" s="15">
        <v>0</v>
      </c>
      <c r="AD2085" s="15">
        <v>0</v>
      </c>
      <c r="AE2085" s="40"/>
      <c r="AF2085" s="15">
        <v>0</v>
      </c>
      <c r="AG2085" s="40"/>
      <c r="AH2085" s="40"/>
      <c r="AI2085" s="40"/>
      <c r="AJ2085" s="15">
        <v>0</v>
      </c>
      <c r="AK2085" s="40"/>
      <c r="AL2085" s="40"/>
      <c r="AM2085" s="40"/>
      <c r="AN2085" s="41">
        <v>45504</v>
      </c>
    </row>
    <row r="2086" spans="1:40" x14ac:dyDescent="0.35">
      <c r="A2086" s="40">
        <v>835000972</v>
      </c>
      <c r="B2086" s="40" t="s">
        <v>0</v>
      </c>
      <c r="C2086" s="40" t="s">
        <v>2122</v>
      </c>
      <c r="D2086" s="40" t="s">
        <v>22</v>
      </c>
      <c r="E2086" s="40">
        <v>22071</v>
      </c>
      <c r="F2086" s="40" t="s">
        <v>2122</v>
      </c>
      <c r="G2086" s="40" t="s">
        <v>4230</v>
      </c>
      <c r="H2086" s="41">
        <v>45504.681724537164</v>
      </c>
      <c r="I2086" s="41">
        <v>45506.475325462961</v>
      </c>
      <c r="J2086" s="15">
        <v>411352</v>
      </c>
      <c r="K2086" s="12">
        <v>0</v>
      </c>
      <c r="L2086" s="15">
        <v>0</v>
      </c>
      <c r="M2086" s="15">
        <f t="shared" si="36"/>
        <v>411352</v>
      </c>
      <c r="N2086" s="42" t="s">
        <v>17</v>
      </c>
      <c r="O2086" s="40"/>
      <c r="P2086" s="40" t="s">
        <v>4263</v>
      </c>
      <c r="Q2086" s="40" t="b">
        <v>0</v>
      </c>
      <c r="R2086" s="40" t="s">
        <v>4258</v>
      </c>
      <c r="S2086" s="40"/>
      <c r="T2086" s="40" t="e">
        <v>#N/A</v>
      </c>
      <c r="U2086" s="15">
        <v>0</v>
      </c>
      <c r="V2086" s="15">
        <v>0</v>
      </c>
      <c r="W2086" s="15">
        <v>0</v>
      </c>
      <c r="X2086" s="15"/>
      <c r="Y2086" s="15"/>
      <c r="Z2086" s="15">
        <v>0</v>
      </c>
      <c r="AA2086" s="15">
        <v>0</v>
      </c>
      <c r="AB2086" s="15">
        <v>0</v>
      </c>
      <c r="AC2086" s="15">
        <v>0</v>
      </c>
      <c r="AD2086" s="15">
        <v>0</v>
      </c>
      <c r="AE2086" s="40"/>
      <c r="AF2086" s="15">
        <v>0</v>
      </c>
      <c r="AG2086" s="40"/>
      <c r="AH2086" s="40"/>
      <c r="AI2086" s="40"/>
      <c r="AJ2086" s="15">
        <v>0</v>
      </c>
      <c r="AK2086" s="40"/>
      <c r="AL2086" s="40"/>
      <c r="AM2086" s="40"/>
      <c r="AN2086" s="41">
        <v>45504</v>
      </c>
    </row>
    <row r="2087" spans="1:40" x14ac:dyDescent="0.35">
      <c r="A2087" s="40">
        <v>835000972</v>
      </c>
      <c r="B2087" s="40" t="s">
        <v>0</v>
      </c>
      <c r="C2087" s="40" t="s">
        <v>2123</v>
      </c>
      <c r="D2087" s="40" t="s">
        <v>22</v>
      </c>
      <c r="E2087" s="40">
        <v>22077</v>
      </c>
      <c r="F2087" s="40" t="s">
        <v>2123</v>
      </c>
      <c r="G2087" s="40" t="s">
        <v>4231</v>
      </c>
      <c r="H2087" s="41">
        <v>45504.68621526612</v>
      </c>
      <c r="I2087" s="41">
        <v>45506.475325462961</v>
      </c>
      <c r="J2087" s="15">
        <v>429741</v>
      </c>
      <c r="K2087" s="12">
        <v>0</v>
      </c>
      <c r="L2087" s="15">
        <v>0</v>
      </c>
      <c r="M2087" s="15">
        <f t="shared" si="36"/>
        <v>429741</v>
      </c>
      <c r="N2087" s="42" t="s">
        <v>17</v>
      </c>
      <c r="O2087" s="40"/>
      <c r="P2087" s="40" t="s">
        <v>4263</v>
      </c>
      <c r="Q2087" s="40" t="b">
        <v>0</v>
      </c>
      <c r="R2087" s="40" t="s">
        <v>4258</v>
      </c>
      <c r="S2087" s="40"/>
      <c r="T2087" s="40" t="e">
        <v>#N/A</v>
      </c>
      <c r="U2087" s="15">
        <v>0</v>
      </c>
      <c r="V2087" s="15">
        <v>0</v>
      </c>
      <c r="W2087" s="15">
        <v>0</v>
      </c>
      <c r="X2087" s="15"/>
      <c r="Y2087" s="15"/>
      <c r="Z2087" s="15">
        <v>0</v>
      </c>
      <c r="AA2087" s="15">
        <v>0</v>
      </c>
      <c r="AB2087" s="15">
        <v>0</v>
      </c>
      <c r="AC2087" s="15">
        <v>0</v>
      </c>
      <c r="AD2087" s="15">
        <v>0</v>
      </c>
      <c r="AE2087" s="40"/>
      <c r="AF2087" s="15">
        <v>0</v>
      </c>
      <c r="AG2087" s="40"/>
      <c r="AH2087" s="40"/>
      <c r="AI2087" s="40"/>
      <c r="AJ2087" s="15">
        <v>0</v>
      </c>
      <c r="AK2087" s="40"/>
      <c r="AL2087" s="40"/>
      <c r="AM2087" s="40"/>
      <c r="AN2087" s="41">
        <v>45504</v>
      </c>
    </row>
    <row r="2088" spans="1:40" x14ac:dyDescent="0.35">
      <c r="A2088" s="40">
        <v>835000972</v>
      </c>
      <c r="B2088" s="40" t="s">
        <v>0</v>
      </c>
      <c r="C2088" s="40" t="s">
        <v>2124</v>
      </c>
      <c r="D2088" s="40" t="s">
        <v>22</v>
      </c>
      <c r="E2088" s="40">
        <v>22121</v>
      </c>
      <c r="F2088" s="40" t="s">
        <v>2124</v>
      </c>
      <c r="G2088" s="40" t="s">
        <v>4232</v>
      </c>
      <c r="H2088" s="41">
        <v>45504.729571747594</v>
      </c>
      <c r="I2088" s="41">
        <v>45506.500492673615</v>
      </c>
      <c r="J2088" s="15">
        <v>1203700</v>
      </c>
      <c r="K2088" s="12">
        <v>0</v>
      </c>
      <c r="L2088" s="15">
        <v>0</v>
      </c>
      <c r="M2088" s="15">
        <f t="shared" si="36"/>
        <v>1203700</v>
      </c>
      <c r="N2088" s="42" t="s">
        <v>17</v>
      </c>
      <c r="O2088" s="40"/>
      <c r="P2088" s="40" t="s">
        <v>4263</v>
      </c>
      <c r="Q2088" s="40" t="b">
        <v>0</v>
      </c>
      <c r="R2088" s="40" t="s">
        <v>4257</v>
      </c>
      <c r="S2088" s="40"/>
      <c r="T2088" s="40" t="e">
        <v>#N/A</v>
      </c>
      <c r="U2088" s="15">
        <v>0</v>
      </c>
      <c r="V2088" s="15">
        <v>0</v>
      </c>
      <c r="W2088" s="15">
        <v>0</v>
      </c>
      <c r="X2088" s="15"/>
      <c r="Y2088" s="15"/>
      <c r="Z2088" s="15">
        <v>0</v>
      </c>
      <c r="AA2088" s="15">
        <v>0</v>
      </c>
      <c r="AB2088" s="15">
        <v>0</v>
      </c>
      <c r="AC2088" s="15">
        <v>0</v>
      </c>
      <c r="AD2088" s="15">
        <v>0</v>
      </c>
      <c r="AE2088" s="40"/>
      <c r="AF2088" s="15">
        <v>0</v>
      </c>
      <c r="AG2088" s="40"/>
      <c r="AH2088" s="40"/>
      <c r="AI2088" s="40"/>
      <c r="AJ2088" s="15">
        <v>0</v>
      </c>
      <c r="AK2088" s="40"/>
      <c r="AL2088" s="40"/>
      <c r="AM2088" s="40"/>
      <c r="AN2088" s="41">
        <v>45504</v>
      </c>
    </row>
    <row r="2089" spans="1:40" x14ac:dyDescent="0.35">
      <c r="A2089" s="40">
        <v>835000972</v>
      </c>
      <c r="B2089" s="40" t="s">
        <v>0</v>
      </c>
      <c r="C2089" s="40" t="s">
        <v>2125</v>
      </c>
      <c r="D2089" s="40" t="s">
        <v>22</v>
      </c>
      <c r="E2089" s="40">
        <v>22156</v>
      </c>
      <c r="F2089" s="40" t="s">
        <v>2125</v>
      </c>
      <c r="G2089" s="40" t="s">
        <v>4233</v>
      </c>
      <c r="H2089" s="41">
        <v>45504.817442129832</v>
      </c>
      <c r="I2089" s="41">
        <v>45506.475325462961</v>
      </c>
      <c r="J2089" s="15">
        <v>180800</v>
      </c>
      <c r="K2089" s="12">
        <v>0</v>
      </c>
      <c r="L2089" s="15">
        <v>0</v>
      </c>
      <c r="M2089" s="15">
        <f t="shared" si="36"/>
        <v>180800</v>
      </c>
      <c r="N2089" s="42" t="s">
        <v>17</v>
      </c>
      <c r="O2089" s="40"/>
      <c r="P2089" s="40" t="s">
        <v>4263</v>
      </c>
      <c r="Q2089" s="40" t="b">
        <v>0</v>
      </c>
      <c r="R2089" s="40" t="s">
        <v>4257</v>
      </c>
      <c r="S2089" s="40"/>
      <c r="T2089" s="40" t="e">
        <v>#N/A</v>
      </c>
      <c r="U2089" s="15">
        <v>0</v>
      </c>
      <c r="V2089" s="15">
        <v>0</v>
      </c>
      <c r="W2089" s="15">
        <v>0</v>
      </c>
      <c r="X2089" s="15"/>
      <c r="Y2089" s="15"/>
      <c r="Z2089" s="15">
        <v>0</v>
      </c>
      <c r="AA2089" s="15">
        <v>0</v>
      </c>
      <c r="AB2089" s="15">
        <v>0</v>
      </c>
      <c r="AC2089" s="15">
        <v>0</v>
      </c>
      <c r="AD2089" s="15">
        <v>0</v>
      </c>
      <c r="AE2089" s="40"/>
      <c r="AF2089" s="15">
        <v>0</v>
      </c>
      <c r="AG2089" s="40"/>
      <c r="AH2089" s="40"/>
      <c r="AI2089" s="40"/>
      <c r="AJ2089" s="15">
        <v>0</v>
      </c>
      <c r="AK2089" s="40"/>
      <c r="AL2089" s="40"/>
      <c r="AM2089" s="40"/>
      <c r="AN2089" s="41">
        <v>45504</v>
      </c>
    </row>
    <row r="2090" spans="1:40" x14ac:dyDescent="0.35">
      <c r="A2090" s="40">
        <v>835000972</v>
      </c>
      <c r="B2090" s="40" t="s">
        <v>0</v>
      </c>
      <c r="C2090" s="40" t="s">
        <v>2126</v>
      </c>
      <c r="D2090" s="40" t="s">
        <v>22</v>
      </c>
      <c r="E2090" s="40">
        <v>22158</v>
      </c>
      <c r="F2090" s="40" t="s">
        <v>2126</v>
      </c>
      <c r="G2090" s="40" t="s">
        <v>4234</v>
      </c>
      <c r="H2090" s="41">
        <v>45504.833379617892</v>
      </c>
      <c r="I2090" s="41">
        <v>45506.475325462961</v>
      </c>
      <c r="J2090" s="15">
        <v>93264</v>
      </c>
      <c r="K2090" s="12">
        <v>0</v>
      </c>
      <c r="L2090" s="15">
        <v>0</v>
      </c>
      <c r="M2090" s="15">
        <f t="shared" si="36"/>
        <v>93264</v>
      </c>
      <c r="N2090" s="42" t="s">
        <v>17</v>
      </c>
      <c r="O2090" s="40"/>
      <c r="P2090" s="40" t="s">
        <v>4263</v>
      </c>
      <c r="Q2090" s="40" t="b">
        <v>0</v>
      </c>
      <c r="R2090" s="40" t="s">
        <v>4257</v>
      </c>
      <c r="S2090" s="40"/>
      <c r="T2090" s="40" t="e">
        <v>#N/A</v>
      </c>
      <c r="U2090" s="15">
        <v>0</v>
      </c>
      <c r="V2090" s="15">
        <v>0</v>
      </c>
      <c r="W2090" s="15">
        <v>0</v>
      </c>
      <c r="X2090" s="15"/>
      <c r="Y2090" s="15"/>
      <c r="Z2090" s="15">
        <v>0</v>
      </c>
      <c r="AA2090" s="15">
        <v>0</v>
      </c>
      <c r="AB2090" s="15">
        <v>0</v>
      </c>
      <c r="AC2090" s="15">
        <v>0</v>
      </c>
      <c r="AD2090" s="15">
        <v>0</v>
      </c>
      <c r="AE2090" s="40"/>
      <c r="AF2090" s="15">
        <v>0</v>
      </c>
      <c r="AG2090" s="40"/>
      <c r="AH2090" s="40"/>
      <c r="AI2090" s="40"/>
      <c r="AJ2090" s="15">
        <v>0</v>
      </c>
      <c r="AK2090" s="40"/>
      <c r="AL2090" s="40"/>
      <c r="AM2090" s="40"/>
      <c r="AN2090" s="41">
        <v>45504</v>
      </c>
    </row>
    <row r="2091" spans="1:40" x14ac:dyDescent="0.35">
      <c r="A2091" s="40">
        <v>835000972</v>
      </c>
      <c r="B2091" s="40" t="s">
        <v>0</v>
      </c>
      <c r="C2091" s="40" t="s">
        <v>2127</v>
      </c>
      <c r="D2091" s="40" t="s">
        <v>22</v>
      </c>
      <c r="E2091" s="40">
        <v>22186</v>
      </c>
      <c r="F2091" s="40" t="s">
        <v>2127</v>
      </c>
      <c r="G2091" s="40" t="s">
        <v>4235</v>
      </c>
      <c r="H2091" s="41">
        <v>45504.88268518541</v>
      </c>
      <c r="I2091" s="41">
        <v>45506.650402430554</v>
      </c>
      <c r="J2091" s="15">
        <v>103969</v>
      </c>
      <c r="K2091" s="12">
        <v>0</v>
      </c>
      <c r="L2091" s="15">
        <v>0</v>
      </c>
      <c r="M2091" s="15">
        <f t="shared" si="36"/>
        <v>103969</v>
      </c>
      <c r="N2091" s="42" t="s">
        <v>17</v>
      </c>
      <c r="O2091" s="40"/>
      <c r="P2091" s="40" t="s">
        <v>4263</v>
      </c>
      <c r="Q2091" s="40" t="b">
        <v>0</v>
      </c>
      <c r="R2091" s="40" t="s">
        <v>4257</v>
      </c>
      <c r="S2091" s="40"/>
      <c r="T2091" s="40" t="e">
        <v>#N/A</v>
      </c>
      <c r="U2091" s="15">
        <v>103969</v>
      </c>
      <c r="V2091" s="15">
        <v>0</v>
      </c>
      <c r="W2091" s="15">
        <v>0</v>
      </c>
      <c r="X2091" s="15"/>
      <c r="Y2091" s="15"/>
      <c r="Z2091" s="15">
        <v>103969</v>
      </c>
      <c r="AA2091" s="15">
        <v>0</v>
      </c>
      <c r="AB2091" s="15">
        <v>0</v>
      </c>
      <c r="AC2091" s="15">
        <v>103969</v>
      </c>
      <c r="AD2091" s="15">
        <v>0</v>
      </c>
      <c r="AE2091" s="40"/>
      <c r="AF2091" s="15">
        <v>0</v>
      </c>
      <c r="AG2091" s="40"/>
      <c r="AH2091" s="40"/>
      <c r="AI2091" s="40"/>
      <c r="AJ2091" s="15">
        <v>0</v>
      </c>
      <c r="AK2091" s="40"/>
      <c r="AL2091" s="40"/>
      <c r="AM2091" s="40"/>
      <c r="AN2091" s="41">
        <v>45504</v>
      </c>
    </row>
    <row r="2092" spans="1:40" x14ac:dyDescent="0.35">
      <c r="A2092" s="40">
        <v>835000972</v>
      </c>
      <c r="B2092" s="40" t="s">
        <v>0</v>
      </c>
      <c r="C2092" s="40" t="s">
        <v>2128</v>
      </c>
      <c r="D2092" s="40" t="s">
        <v>22</v>
      </c>
      <c r="E2092" s="40">
        <v>22188</v>
      </c>
      <c r="F2092" s="40" t="s">
        <v>2128</v>
      </c>
      <c r="G2092" s="40" t="s">
        <v>4236</v>
      </c>
      <c r="H2092" s="41">
        <v>45504.888148136437</v>
      </c>
      <c r="I2092" s="41">
        <v>45506.475325462961</v>
      </c>
      <c r="J2092" s="15">
        <v>88652</v>
      </c>
      <c r="K2092" s="12">
        <v>0</v>
      </c>
      <c r="L2092" s="15">
        <v>0</v>
      </c>
      <c r="M2092" s="15">
        <f t="shared" si="36"/>
        <v>88652</v>
      </c>
      <c r="N2092" s="42" t="s">
        <v>17</v>
      </c>
      <c r="O2092" s="40"/>
      <c r="P2092" s="40" t="s">
        <v>4263</v>
      </c>
      <c r="Q2092" s="40" t="b">
        <v>0</v>
      </c>
      <c r="R2092" s="40" t="s">
        <v>4257</v>
      </c>
      <c r="S2092" s="40"/>
      <c r="T2092" s="40" t="e">
        <v>#N/A</v>
      </c>
      <c r="U2092" s="15">
        <v>0</v>
      </c>
      <c r="V2092" s="15">
        <v>0</v>
      </c>
      <c r="W2092" s="15">
        <v>0</v>
      </c>
      <c r="X2092" s="15"/>
      <c r="Y2092" s="15"/>
      <c r="Z2092" s="15">
        <v>0</v>
      </c>
      <c r="AA2092" s="15">
        <v>0</v>
      </c>
      <c r="AB2092" s="15">
        <v>0</v>
      </c>
      <c r="AC2092" s="15">
        <v>0</v>
      </c>
      <c r="AD2092" s="15">
        <v>0</v>
      </c>
      <c r="AE2092" s="40"/>
      <c r="AF2092" s="15">
        <v>0</v>
      </c>
      <c r="AG2092" s="40"/>
      <c r="AH2092" s="40"/>
      <c r="AI2092" s="40"/>
      <c r="AJ2092" s="15">
        <v>0</v>
      </c>
      <c r="AK2092" s="40"/>
      <c r="AL2092" s="40"/>
      <c r="AM2092" s="40"/>
      <c r="AN2092" s="41">
        <v>45504</v>
      </c>
    </row>
    <row r="2093" spans="1:40" x14ac:dyDescent="0.35">
      <c r="A2093" s="40">
        <v>835000972</v>
      </c>
      <c r="B2093" s="40" t="s">
        <v>0</v>
      </c>
      <c r="C2093" s="40" t="s">
        <v>2129</v>
      </c>
      <c r="D2093" s="40" t="s">
        <v>22</v>
      </c>
      <c r="E2093" s="40">
        <v>22192</v>
      </c>
      <c r="F2093" s="40" t="s">
        <v>2129</v>
      </c>
      <c r="G2093" s="40" t="s">
        <v>4237</v>
      </c>
      <c r="H2093" s="41">
        <v>45504.89781250013</v>
      </c>
      <c r="I2093" s="41">
        <v>45506.650402430554</v>
      </c>
      <c r="J2093" s="15">
        <v>88695</v>
      </c>
      <c r="K2093" s="12">
        <v>0</v>
      </c>
      <c r="L2093" s="15">
        <v>0</v>
      </c>
      <c r="M2093" s="15">
        <f t="shared" si="36"/>
        <v>88695</v>
      </c>
      <c r="N2093" s="42" t="s">
        <v>17</v>
      </c>
      <c r="O2093" s="40"/>
      <c r="P2093" s="40" t="s">
        <v>4263</v>
      </c>
      <c r="Q2093" s="40" t="b">
        <v>0</v>
      </c>
      <c r="R2093" s="40" t="s">
        <v>4257</v>
      </c>
      <c r="S2093" s="40"/>
      <c r="T2093" s="40" t="e">
        <v>#N/A</v>
      </c>
      <c r="U2093" s="15">
        <v>0</v>
      </c>
      <c r="V2093" s="15">
        <v>0</v>
      </c>
      <c r="W2093" s="15">
        <v>0</v>
      </c>
      <c r="X2093" s="15"/>
      <c r="Y2093" s="15"/>
      <c r="Z2093" s="15">
        <v>0</v>
      </c>
      <c r="AA2093" s="15">
        <v>0</v>
      </c>
      <c r="AB2093" s="15">
        <v>0</v>
      </c>
      <c r="AC2093" s="15">
        <v>0</v>
      </c>
      <c r="AD2093" s="15">
        <v>0</v>
      </c>
      <c r="AE2093" s="40"/>
      <c r="AF2093" s="15">
        <v>0</v>
      </c>
      <c r="AG2093" s="40"/>
      <c r="AH2093" s="40"/>
      <c r="AI2093" s="40"/>
      <c r="AJ2093" s="15">
        <v>0</v>
      </c>
      <c r="AK2093" s="40"/>
      <c r="AL2093" s="40"/>
      <c r="AM2093" s="40"/>
      <c r="AN2093" s="41">
        <v>45504</v>
      </c>
    </row>
    <row r="2094" spans="1:40" x14ac:dyDescent="0.35">
      <c r="A2094" s="40">
        <v>835000972</v>
      </c>
      <c r="B2094" s="40" t="s">
        <v>0</v>
      </c>
      <c r="C2094" s="40" t="s">
        <v>2130</v>
      </c>
      <c r="D2094" s="40" t="s">
        <v>22</v>
      </c>
      <c r="E2094" s="40">
        <v>22195</v>
      </c>
      <c r="F2094" s="40" t="s">
        <v>2130</v>
      </c>
      <c r="G2094" s="40" t="s">
        <v>4238</v>
      </c>
      <c r="H2094" s="41">
        <v>45504.9036574075</v>
      </c>
      <c r="I2094" s="41">
        <v>45506.650402430554</v>
      </c>
      <c r="J2094" s="15">
        <v>343620</v>
      </c>
      <c r="K2094" s="12">
        <v>0</v>
      </c>
      <c r="L2094" s="15">
        <v>0</v>
      </c>
      <c r="M2094" s="15">
        <f t="shared" si="36"/>
        <v>343620</v>
      </c>
      <c r="N2094" s="42" t="s">
        <v>17</v>
      </c>
      <c r="O2094" s="40"/>
      <c r="P2094" s="40" t="s">
        <v>4263</v>
      </c>
      <c r="Q2094" s="40" t="b">
        <v>0</v>
      </c>
      <c r="R2094" s="40" t="s">
        <v>4257</v>
      </c>
      <c r="S2094" s="40"/>
      <c r="T2094" s="40" t="e">
        <v>#N/A</v>
      </c>
      <c r="U2094" s="15">
        <v>0</v>
      </c>
      <c r="V2094" s="15">
        <v>0</v>
      </c>
      <c r="W2094" s="15">
        <v>0</v>
      </c>
      <c r="X2094" s="15"/>
      <c r="Y2094" s="15"/>
      <c r="Z2094" s="15">
        <v>0</v>
      </c>
      <c r="AA2094" s="15">
        <v>0</v>
      </c>
      <c r="AB2094" s="15">
        <v>0</v>
      </c>
      <c r="AC2094" s="15">
        <v>0</v>
      </c>
      <c r="AD2094" s="15">
        <v>0</v>
      </c>
      <c r="AE2094" s="40"/>
      <c r="AF2094" s="15">
        <v>0</v>
      </c>
      <c r="AG2094" s="40"/>
      <c r="AH2094" s="40"/>
      <c r="AI2094" s="40"/>
      <c r="AJ2094" s="15">
        <v>0</v>
      </c>
      <c r="AK2094" s="40"/>
      <c r="AL2094" s="40"/>
      <c r="AM2094" s="40"/>
      <c r="AN2094" s="41">
        <v>45504</v>
      </c>
    </row>
    <row r="2095" spans="1:40" x14ac:dyDescent="0.35">
      <c r="A2095" s="40">
        <v>835000972</v>
      </c>
      <c r="B2095" s="40" t="s">
        <v>0</v>
      </c>
      <c r="C2095" s="40" t="s">
        <v>2131</v>
      </c>
      <c r="D2095" s="40" t="s">
        <v>22</v>
      </c>
      <c r="E2095" s="40">
        <v>22205</v>
      </c>
      <c r="F2095" s="40" t="s">
        <v>2131</v>
      </c>
      <c r="G2095" s="40" t="s">
        <v>4239</v>
      </c>
      <c r="H2095" s="41">
        <v>45504.93311342597</v>
      </c>
      <c r="I2095" s="41">
        <v>45506.475325462961</v>
      </c>
      <c r="J2095" s="15">
        <v>90400</v>
      </c>
      <c r="K2095" s="12">
        <v>0</v>
      </c>
      <c r="L2095" s="15">
        <v>0</v>
      </c>
      <c r="M2095" s="15">
        <f t="shared" si="36"/>
        <v>90400</v>
      </c>
      <c r="N2095" s="42" t="s">
        <v>17</v>
      </c>
      <c r="O2095" s="40"/>
      <c r="P2095" s="40" t="s">
        <v>4263</v>
      </c>
      <c r="Q2095" s="40" t="b">
        <v>0</v>
      </c>
      <c r="R2095" s="40" t="s">
        <v>4257</v>
      </c>
      <c r="S2095" s="40"/>
      <c r="T2095" s="40" t="e">
        <v>#N/A</v>
      </c>
      <c r="U2095" s="15">
        <v>0</v>
      </c>
      <c r="V2095" s="15">
        <v>0</v>
      </c>
      <c r="W2095" s="15">
        <v>0</v>
      </c>
      <c r="X2095" s="15"/>
      <c r="Y2095" s="15"/>
      <c r="Z2095" s="15">
        <v>0</v>
      </c>
      <c r="AA2095" s="15">
        <v>0</v>
      </c>
      <c r="AB2095" s="15">
        <v>0</v>
      </c>
      <c r="AC2095" s="15">
        <v>0</v>
      </c>
      <c r="AD2095" s="15">
        <v>0</v>
      </c>
      <c r="AE2095" s="40"/>
      <c r="AF2095" s="15">
        <v>0</v>
      </c>
      <c r="AG2095" s="40"/>
      <c r="AH2095" s="40"/>
      <c r="AI2095" s="40"/>
      <c r="AJ2095" s="15">
        <v>0</v>
      </c>
      <c r="AK2095" s="40"/>
      <c r="AL2095" s="40"/>
      <c r="AM2095" s="40"/>
      <c r="AN2095" s="41">
        <v>45504</v>
      </c>
    </row>
    <row r="2096" spans="1:40" x14ac:dyDescent="0.35">
      <c r="A2096" s="40">
        <v>835000972</v>
      </c>
      <c r="B2096" s="40" t="s">
        <v>0</v>
      </c>
      <c r="C2096" s="40" t="s">
        <v>2132</v>
      </c>
      <c r="D2096" s="40" t="s">
        <v>22</v>
      </c>
      <c r="E2096" s="40">
        <v>22216</v>
      </c>
      <c r="F2096" s="40" t="s">
        <v>2132</v>
      </c>
      <c r="G2096" s="40" t="s">
        <v>4240</v>
      </c>
      <c r="H2096" s="41">
        <v>45504.970428240951</v>
      </c>
      <c r="I2096" s="41">
        <v>45506.475325462961</v>
      </c>
      <c r="J2096" s="15">
        <v>118788</v>
      </c>
      <c r="K2096" s="12">
        <v>0</v>
      </c>
      <c r="L2096" s="15">
        <v>0</v>
      </c>
      <c r="M2096" s="15">
        <f t="shared" si="36"/>
        <v>118788</v>
      </c>
      <c r="N2096" s="42" t="s">
        <v>17</v>
      </c>
      <c r="O2096" s="40"/>
      <c r="P2096" s="40" t="s">
        <v>4263</v>
      </c>
      <c r="Q2096" s="40" t="b">
        <v>0</v>
      </c>
      <c r="R2096" s="40" t="s">
        <v>4257</v>
      </c>
      <c r="S2096" s="40"/>
      <c r="T2096" s="40" t="e">
        <v>#N/A</v>
      </c>
      <c r="U2096" s="15">
        <v>0</v>
      </c>
      <c r="V2096" s="15">
        <v>0</v>
      </c>
      <c r="W2096" s="15">
        <v>0</v>
      </c>
      <c r="X2096" s="15"/>
      <c r="Y2096" s="15"/>
      <c r="Z2096" s="15">
        <v>0</v>
      </c>
      <c r="AA2096" s="15">
        <v>0</v>
      </c>
      <c r="AB2096" s="15">
        <v>0</v>
      </c>
      <c r="AC2096" s="15">
        <v>0</v>
      </c>
      <c r="AD2096" s="15">
        <v>0</v>
      </c>
      <c r="AE2096" s="40"/>
      <c r="AF2096" s="15">
        <v>0</v>
      </c>
      <c r="AG2096" s="40"/>
      <c r="AH2096" s="40"/>
      <c r="AI2096" s="40"/>
      <c r="AJ2096" s="15">
        <v>0</v>
      </c>
      <c r="AK2096" s="40"/>
      <c r="AL2096" s="40"/>
      <c r="AM2096" s="40"/>
      <c r="AN2096" s="41">
        <v>45504</v>
      </c>
    </row>
    <row r="2097" spans="1:40" x14ac:dyDescent="0.35">
      <c r="A2097" s="40">
        <v>835000972</v>
      </c>
      <c r="B2097" s="40" t="s">
        <v>0</v>
      </c>
      <c r="C2097" s="40" t="s">
        <v>2133</v>
      </c>
      <c r="D2097" s="40" t="s">
        <v>22</v>
      </c>
      <c r="E2097" s="40">
        <v>22219</v>
      </c>
      <c r="F2097" s="40" t="s">
        <v>2133</v>
      </c>
      <c r="G2097" s="40" t="s">
        <v>4241</v>
      </c>
      <c r="H2097" s="41">
        <v>45504.975439814851</v>
      </c>
      <c r="I2097" s="41">
        <v>45506.475325462961</v>
      </c>
      <c r="J2097" s="15">
        <v>379797</v>
      </c>
      <c r="K2097" s="12">
        <v>0</v>
      </c>
      <c r="L2097" s="15">
        <v>0</v>
      </c>
      <c r="M2097" s="15">
        <f t="shared" si="36"/>
        <v>379797</v>
      </c>
      <c r="N2097" s="42" t="s">
        <v>17</v>
      </c>
      <c r="O2097" s="40"/>
      <c r="P2097" s="40" t="s">
        <v>4263</v>
      </c>
      <c r="Q2097" s="40" t="b">
        <v>0</v>
      </c>
      <c r="R2097" s="40" t="s">
        <v>4257</v>
      </c>
      <c r="S2097" s="40"/>
      <c r="T2097" s="40" t="e">
        <v>#N/A</v>
      </c>
      <c r="U2097" s="15">
        <v>0</v>
      </c>
      <c r="V2097" s="15">
        <v>0</v>
      </c>
      <c r="W2097" s="15">
        <v>0</v>
      </c>
      <c r="X2097" s="15"/>
      <c r="Y2097" s="15"/>
      <c r="Z2097" s="15">
        <v>0</v>
      </c>
      <c r="AA2097" s="15">
        <v>0</v>
      </c>
      <c r="AB2097" s="15">
        <v>0</v>
      </c>
      <c r="AC2097" s="15">
        <v>0</v>
      </c>
      <c r="AD2097" s="15">
        <v>0</v>
      </c>
      <c r="AE2097" s="40"/>
      <c r="AF2097" s="15">
        <v>0</v>
      </c>
      <c r="AG2097" s="40"/>
      <c r="AH2097" s="40"/>
      <c r="AI2097" s="40"/>
      <c r="AJ2097" s="15">
        <v>0</v>
      </c>
      <c r="AK2097" s="40"/>
      <c r="AL2097" s="40"/>
      <c r="AM2097" s="40"/>
      <c r="AN2097" s="41">
        <v>45504</v>
      </c>
    </row>
    <row r="2098" spans="1:40" x14ac:dyDescent="0.35">
      <c r="A2098" s="40">
        <v>835000972</v>
      </c>
      <c r="B2098" s="40" t="s">
        <v>0</v>
      </c>
      <c r="C2098" s="40" t="s">
        <v>2134</v>
      </c>
      <c r="D2098" s="40" t="s">
        <v>22</v>
      </c>
      <c r="E2098" s="40">
        <v>22222</v>
      </c>
      <c r="F2098" s="40" t="s">
        <v>2134</v>
      </c>
      <c r="G2098" s="40" t="s">
        <v>4242</v>
      </c>
      <c r="H2098" s="41">
        <v>45504.977245370392</v>
      </c>
      <c r="I2098" s="41">
        <v>45506.475325462961</v>
      </c>
      <c r="J2098" s="15">
        <v>216322</v>
      </c>
      <c r="K2098" s="12">
        <v>0</v>
      </c>
      <c r="L2098" s="15">
        <v>0</v>
      </c>
      <c r="M2098" s="15">
        <f t="shared" si="36"/>
        <v>216322</v>
      </c>
      <c r="N2098" s="42" t="s">
        <v>17</v>
      </c>
      <c r="O2098" s="40"/>
      <c r="P2098" s="40" t="s">
        <v>4263</v>
      </c>
      <c r="Q2098" s="40" t="b">
        <v>0</v>
      </c>
      <c r="R2098" s="40" t="s">
        <v>4257</v>
      </c>
      <c r="S2098" s="40"/>
      <c r="T2098" s="40" t="e">
        <v>#N/A</v>
      </c>
      <c r="U2098" s="15">
        <v>0</v>
      </c>
      <c r="V2098" s="15">
        <v>0</v>
      </c>
      <c r="W2098" s="15">
        <v>0</v>
      </c>
      <c r="X2098" s="15"/>
      <c r="Y2098" s="15"/>
      <c r="Z2098" s="15">
        <v>0</v>
      </c>
      <c r="AA2098" s="15">
        <v>0</v>
      </c>
      <c r="AB2098" s="15">
        <v>0</v>
      </c>
      <c r="AC2098" s="15">
        <v>0</v>
      </c>
      <c r="AD2098" s="15">
        <v>0</v>
      </c>
      <c r="AE2098" s="40"/>
      <c r="AF2098" s="15">
        <v>0</v>
      </c>
      <c r="AG2098" s="40"/>
      <c r="AH2098" s="40"/>
      <c r="AI2098" s="40"/>
      <c r="AJ2098" s="15">
        <v>0</v>
      </c>
      <c r="AK2098" s="40"/>
      <c r="AL2098" s="40"/>
      <c r="AM2098" s="40"/>
      <c r="AN2098" s="41">
        <v>45504</v>
      </c>
    </row>
    <row r="2099" spans="1:40" x14ac:dyDescent="0.35">
      <c r="A2099" s="40">
        <v>835000972</v>
      </c>
      <c r="B2099" s="40" t="s">
        <v>0</v>
      </c>
      <c r="C2099" s="40" t="s">
        <v>2135</v>
      </c>
      <c r="D2099" s="40" t="s">
        <v>22</v>
      </c>
      <c r="E2099" s="40">
        <v>22223</v>
      </c>
      <c r="F2099" s="40" t="s">
        <v>2135</v>
      </c>
      <c r="G2099" s="40" t="s">
        <v>4243</v>
      </c>
      <c r="H2099" s="41">
        <v>45504.978078703862</v>
      </c>
      <c r="I2099" s="41">
        <v>45506.475325462961</v>
      </c>
      <c r="J2099" s="15">
        <v>87022</v>
      </c>
      <c r="K2099" s="12">
        <v>0</v>
      </c>
      <c r="L2099" s="15">
        <v>0</v>
      </c>
      <c r="M2099" s="15">
        <f t="shared" si="36"/>
        <v>87022</v>
      </c>
      <c r="N2099" s="42" t="s">
        <v>17</v>
      </c>
      <c r="O2099" s="40"/>
      <c r="P2099" s="40" t="s">
        <v>4263</v>
      </c>
      <c r="Q2099" s="40" t="b">
        <v>0</v>
      </c>
      <c r="R2099" s="40" t="s">
        <v>4257</v>
      </c>
      <c r="S2099" s="40"/>
      <c r="T2099" s="40" t="e">
        <v>#N/A</v>
      </c>
      <c r="U2099" s="15">
        <v>0</v>
      </c>
      <c r="V2099" s="15">
        <v>0</v>
      </c>
      <c r="W2099" s="15">
        <v>0</v>
      </c>
      <c r="X2099" s="15"/>
      <c r="Y2099" s="15"/>
      <c r="Z2099" s="15">
        <v>0</v>
      </c>
      <c r="AA2099" s="15">
        <v>0</v>
      </c>
      <c r="AB2099" s="15">
        <v>0</v>
      </c>
      <c r="AC2099" s="15">
        <v>0</v>
      </c>
      <c r="AD2099" s="15">
        <v>0</v>
      </c>
      <c r="AE2099" s="40"/>
      <c r="AF2099" s="15">
        <v>0</v>
      </c>
      <c r="AG2099" s="40"/>
      <c r="AH2099" s="40"/>
      <c r="AI2099" s="40"/>
      <c r="AJ2099" s="15">
        <v>0</v>
      </c>
      <c r="AK2099" s="40"/>
      <c r="AL2099" s="40"/>
      <c r="AM2099" s="40"/>
      <c r="AN2099" s="41">
        <v>45504</v>
      </c>
    </row>
    <row r="2100" spans="1:40" x14ac:dyDescent="0.35">
      <c r="A2100" s="40">
        <v>835000972</v>
      </c>
      <c r="B2100" s="40" t="s">
        <v>0</v>
      </c>
      <c r="C2100" s="40" t="s">
        <v>2136</v>
      </c>
      <c r="D2100" s="40" t="s">
        <v>22</v>
      </c>
      <c r="E2100" s="40">
        <v>22224</v>
      </c>
      <c r="F2100" s="40" t="s">
        <v>2136</v>
      </c>
      <c r="G2100" s="40" t="s">
        <v>4244</v>
      </c>
      <c r="H2100" s="41">
        <v>45504.979050925933</v>
      </c>
      <c r="I2100" s="41">
        <v>45506.475325462961</v>
      </c>
      <c r="J2100" s="15">
        <v>1568943</v>
      </c>
      <c r="K2100" s="12">
        <v>0</v>
      </c>
      <c r="L2100" s="15">
        <v>0</v>
      </c>
      <c r="M2100" s="15">
        <f t="shared" si="36"/>
        <v>1568943</v>
      </c>
      <c r="N2100" s="42" t="s">
        <v>17</v>
      </c>
      <c r="O2100" s="40"/>
      <c r="P2100" s="40" t="s">
        <v>4268</v>
      </c>
      <c r="Q2100" s="40" t="b">
        <v>0</v>
      </c>
      <c r="R2100" s="40" t="s">
        <v>4254</v>
      </c>
      <c r="S2100" s="40"/>
      <c r="T2100" s="40" t="e">
        <v>#N/A</v>
      </c>
      <c r="U2100" s="15">
        <v>1568943</v>
      </c>
      <c r="V2100" s="15">
        <v>0</v>
      </c>
      <c r="W2100" s="15">
        <v>0</v>
      </c>
      <c r="X2100" s="15"/>
      <c r="Y2100" s="15"/>
      <c r="Z2100" s="15">
        <v>1568943</v>
      </c>
      <c r="AA2100" s="15">
        <v>0</v>
      </c>
      <c r="AB2100" s="15">
        <v>0</v>
      </c>
      <c r="AC2100" s="15">
        <v>1568943</v>
      </c>
      <c r="AD2100" s="15">
        <v>0</v>
      </c>
      <c r="AE2100" s="40"/>
      <c r="AF2100" s="15">
        <v>0</v>
      </c>
      <c r="AG2100" s="40"/>
      <c r="AH2100" s="40"/>
      <c r="AI2100" s="40"/>
      <c r="AJ2100" s="15">
        <v>0</v>
      </c>
      <c r="AK2100" s="40"/>
      <c r="AL2100" s="40"/>
      <c r="AM2100" s="40"/>
      <c r="AN2100" s="41">
        <v>45504</v>
      </c>
    </row>
    <row r="2101" spans="1:40" x14ac:dyDescent="0.35">
      <c r="A2101" s="40">
        <v>835000972</v>
      </c>
      <c r="B2101" s="40" t="s">
        <v>0</v>
      </c>
      <c r="C2101" s="40" t="s">
        <v>2137</v>
      </c>
      <c r="D2101" s="40" t="s">
        <v>22</v>
      </c>
      <c r="E2101" s="40">
        <v>22225</v>
      </c>
      <c r="F2101" s="40" t="s">
        <v>2137</v>
      </c>
      <c r="G2101" s="40" t="s">
        <v>4245</v>
      </c>
      <c r="H2101" s="41">
        <v>45504.979953692295</v>
      </c>
      <c r="I2101" s="41">
        <v>45506.475325462961</v>
      </c>
      <c r="J2101" s="15">
        <v>88366</v>
      </c>
      <c r="K2101" s="12">
        <v>0</v>
      </c>
      <c r="L2101" s="15">
        <v>0</v>
      </c>
      <c r="M2101" s="15">
        <f t="shared" si="36"/>
        <v>88366</v>
      </c>
      <c r="N2101" s="42" t="s">
        <v>17</v>
      </c>
      <c r="O2101" s="40"/>
      <c r="P2101" s="40" t="s">
        <v>4263</v>
      </c>
      <c r="Q2101" s="40" t="b">
        <v>0</v>
      </c>
      <c r="R2101" s="40" t="s">
        <v>4257</v>
      </c>
      <c r="S2101" s="40"/>
      <c r="T2101" s="40" t="e">
        <v>#N/A</v>
      </c>
      <c r="U2101" s="15">
        <v>0</v>
      </c>
      <c r="V2101" s="15">
        <v>0</v>
      </c>
      <c r="W2101" s="15">
        <v>0</v>
      </c>
      <c r="X2101" s="15"/>
      <c r="Y2101" s="15"/>
      <c r="Z2101" s="15">
        <v>0</v>
      </c>
      <c r="AA2101" s="15">
        <v>0</v>
      </c>
      <c r="AB2101" s="15">
        <v>0</v>
      </c>
      <c r="AC2101" s="15">
        <v>0</v>
      </c>
      <c r="AD2101" s="15">
        <v>0</v>
      </c>
      <c r="AE2101" s="40"/>
      <c r="AF2101" s="15">
        <v>0</v>
      </c>
      <c r="AG2101" s="40"/>
      <c r="AH2101" s="40"/>
      <c r="AI2101" s="40"/>
      <c r="AJ2101" s="15">
        <v>0</v>
      </c>
      <c r="AK2101" s="40"/>
      <c r="AL2101" s="40"/>
      <c r="AM2101" s="40"/>
      <c r="AN2101" s="41">
        <v>45504</v>
      </c>
    </row>
    <row r="2102" spans="1:40" x14ac:dyDescent="0.35">
      <c r="A2102" s="40">
        <v>835000972</v>
      </c>
      <c r="B2102" s="40" t="s">
        <v>0</v>
      </c>
      <c r="C2102" s="40" t="s">
        <v>2138</v>
      </c>
      <c r="D2102" s="40" t="s">
        <v>22</v>
      </c>
      <c r="E2102" s="40">
        <v>22226</v>
      </c>
      <c r="F2102" s="40" t="s">
        <v>2138</v>
      </c>
      <c r="G2102" s="40" t="s">
        <v>4246</v>
      </c>
      <c r="H2102" s="41">
        <v>45504.982083321549</v>
      </c>
      <c r="I2102" s="41">
        <v>45506.475325462961</v>
      </c>
      <c r="J2102" s="15">
        <v>610582</v>
      </c>
      <c r="K2102" s="12">
        <v>0</v>
      </c>
      <c r="L2102" s="15">
        <v>0</v>
      </c>
      <c r="M2102" s="15">
        <f t="shared" si="36"/>
        <v>610582</v>
      </c>
      <c r="N2102" s="42" t="s">
        <v>17</v>
      </c>
      <c r="O2102" s="40"/>
      <c r="P2102" s="40" t="s">
        <v>4263</v>
      </c>
      <c r="Q2102" s="40" t="b">
        <v>0</v>
      </c>
      <c r="R2102" s="40" t="s">
        <v>4257</v>
      </c>
      <c r="S2102" s="40"/>
      <c r="T2102" s="40" t="e">
        <v>#N/A</v>
      </c>
      <c r="U2102" s="15">
        <v>0</v>
      </c>
      <c r="V2102" s="15">
        <v>0</v>
      </c>
      <c r="W2102" s="15">
        <v>0</v>
      </c>
      <c r="X2102" s="15"/>
      <c r="Y2102" s="15"/>
      <c r="Z2102" s="15">
        <v>0</v>
      </c>
      <c r="AA2102" s="15">
        <v>0</v>
      </c>
      <c r="AB2102" s="15">
        <v>0</v>
      </c>
      <c r="AC2102" s="15">
        <v>0</v>
      </c>
      <c r="AD2102" s="15">
        <v>0</v>
      </c>
      <c r="AE2102" s="40"/>
      <c r="AF2102" s="15">
        <v>0</v>
      </c>
      <c r="AG2102" s="40"/>
      <c r="AH2102" s="40"/>
      <c r="AI2102" s="40"/>
      <c r="AJ2102" s="15">
        <v>0</v>
      </c>
      <c r="AK2102" s="40"/>
      <c r="AL2102" s="40"/>
      <c r="AM2102" s="40"/>
      <c r="AN2102" s="41">
        <v>45504</v>
      </c>
    </row>
    <row r="2103" spans="1:40" x14ac:dyDescent="0.35">
      <c r="A2103" s="40">
        <v>835000972</v>
      </c>
      <c r="B2103" s="40" t="s">
        <v>0</v>
      </c>
      <c r="C2103" s="40" t="s">
        <v>2139</v>
      </c>
      <c r="D2103" s="40" t="s">
        <v>22</v>
      </c>
      <c r="E2103" s="40">
        <v>22229</v>
      </c>
      <c r="F2103" s="40" t="s">
        <v>2139</v>
      </c>
      <c r="G2103" s="40" t="s">
        <v>4247</v>
      </c>
      <c r="H2103" s="41">
        <v>45504.98552082153</v>
      </c>
      <c r="I2103" s="41">
        <v>45506.650402430554</v>
      </c>
      <c r="J2103" s="15">
        <v>400628</v>
      </c>
      <c r="K2103" s="12">
        <v>0</v>
      </c>
      <c r="L2103" s="15">
        <v>0</v>
      </c>
      <c r="M2103" s="15">
        <f t="shared" si="36"/>
        <v>400628</v>
      </c>
      <c r="N2103" s="42" t="s">
        <v>17</v>
      </c>
      <c r="O2103" s="40"/>
      <c r="P2103" s="40" t="s">
        <v>4263</v>
      </c>
      <c r="Q2103" s="40" t="b">
        <v>0</v>
      </c>
      <c r="R2103" s="40" t="s">
        <v>4257</v>
      </c>
      <c r="S2103" s="40"/>
      <c r="T2103" s="40" t="e">
        <v>#N/A</v>
      </c>
      <c r="U2103" s="15">
        <v>0</v>
      </c>
      <c r="V2103" s="15">
        <v>0</v>
      </c>
      <c r="W2103" s="15">
        <v>0</v>
      </c>
      <c r="X2103" s="15"/>
      <c r="Y2103" s="15"/>
      <c r="Z2103" s="15">
        <v>0</v>
      </c>
      <c r="AA2103" s="15">
        <v>0</v>
      </c>
      <c r="AB2103" s="15">
        <v>0</v>
      </c>
      <c r="AC2103" s="15">
        <v>0</v>
      </c>
      <c r="AD2103" s="15">
        <v>0</v>
      </c>
      <c r="AE2103" s="40"/>
      <c r="AF2103" s="15">
        <v>0</v>
      </c>
      <c r="AG2103" s="40"/>
      <c r="AH2103" s="40"/>
      <c r="AI2103" s="40"/>
      <c r="AJ2103" s="15">
        <v>0</v>
      </c>
      <c r="AK2103" s="40"/>
      <c r="AL2103" s="40"/>
      <c r="AM2103" s="40"/>
      <c r="AN2103" s="41">
        <v>45504</v>
      </c>
    </row>
    <row r="2104" spans="1:40" x14ac:dyDescent="0.35">
      <c r="A2104" s="40">
        <v>835000972</v>
      </c>
      <c r="B2104" s="40" t="s">
        <v>0</v>
      </c>
      <c r="C2104" s="40" t="s">
        <v>2140</v>
      </c>
      <c r="D2104" s="40" t="s">
        <v>22</v>
      </c>
      <c r="E2104" s="40">
        <v>22235</v>
      </c>
      <c r="F2104" s="40" t="s">
        <v>2140</v>
      </c>
      <c r="G2104" s="40" t="s">
        <v>4248</v>
      </c>
      <c r="H2104" s="41">
        <v>45504.997789340094</v>
      </c>
      <c r="I2104" s="41">
        <v>45506.475325462961</v>
      </c>
      <c r="J2104" s="15">
        <v>88148</v>
      </c>
      <c r="K2104" s="12">
        <v>0</v>
      </c>
      <c r="L2104" s="15">
        <v>0</v>
      </c>
      <c r="M2104" s="15">
        <f t="shared" si="36"/>
        <v>88148</v>
      </c>
      <c r="N2104" s="42" t="s">
        <v>17</v>
      </c>
      <c r="O2104" s="40"/>
      <c r="P2104" s="40" t="s">
        <v>4263</v>
      </c>
      <c r="Q2104" s="40" t="b">
        <v>0</v>
      </c>
      <c r="R2104" s="40" t="s">
        <v>4257</v>
      </c>
      <c r="S2104" s="40"/>
      <c r="T2104" s="40" t="e">
        <v>#N/A</v>
      </c>
      <c r="U2104" s="15">
        <v>0</v>
      </c>
      <c r="V2104" s="15">
        <v>0</v>
      </c>
      <c r="W2104" s="15">
        <v>0</v>
      </c>
      <c r="X2104" s="15"/>
      <c r="Y2104" s="15"/>
      <c r="Z2104" s="15">
        <v>0</v>
      </c>
      <c r="AA2104" s="15">
        <v>0</v>
      </c>
      <c r="AB2104" s="15">
        <v>0</v>
      </c>
      <c r="AC2104" s="15">
        <v>0</v>
      </c>
      <c r="AD2104" s="15">
        <v>0</v>
      </c>
      <c r="AE2104" s="40"/>
      <c r="AF2104" s="15">
        <v>0</v>
      </c>
      <c r="AG2104" s="40"/>
      <c r="AH2104" s="40"/>
      <c r="AI2104" s="40"/>
      <c r="AJ2104" s="15">
        <v>0</v>
      </c>
      <c r="AK2104" s="40"/>
      <c r="AL2104" s="40"/>
      <c r="AM2104" s="40"/>
      <c r="AN2104" s="41">
        <v>45504</v>
      </c>
    </row>
    <row r="2105" spans="1:40" x14ac:dyDescent="0.35">
      <c r="A2105" s="40">
        <v>835000972</v>
      </c>
      <c r="B2105" s="40" t="s">
        <v>0</v>
      </c>
      <c r="C2105" s="40" t="s">
        <v>2141</v>
      </c>
      <c r="D2105" s="40" t="s">
        <v>2142</v>
      </c>
      <c r="E2105" s="40">
        <v>831</v>
      </c>
      <c r="F2105" s="40" t="s">
        <v>2141</v>
      </c>
      <c r="G2105" s="40" t="s">
        <v>4249</v>
      </c>
      <c r="H2105" s="41">
        <v>45475.372546284925</v>
      </c>
      <c r="I2105" s="41" t="e">
        <v>#N/A</v>
      </c>
      <c r="J2105" s="15">
        <v>11700</v>
      </c>
      <c r="K2105" s="12">
        <v>0</v>
      </c>
      <c r="L2105" s="15">
        <v>0</v>
      </c>
      <c r="M2105" s="15">
        <f t="shared" si="36"/>
        <v>11700</v>
      </c>
      <c r="N2105" s="42" t="s">
        <v>17</v>
      </c>
      <c r="O2105" s="40"/>
      <c r="P2105" s="40" t="s">
        <v>4260</v>
      </c>
      <c r="Q2105" s="40"/>
      <c r="R2105" s="40" t="e">
        <v>#N/A</v>
      </c>
      <c r="S2105" s="40"/>
      <c r="T2105" s="40" t="e">
        <v>#N/A</v>
      </c>
      <c r="U2105" s="15">
        <v>0</v>
      </c>
      <c r="V2105" s="15">
        <v>0</v>
      </c>
      <c r="W2105" s="15">
        <v>0</v>
      </c>
      <c r="X2105" s="15"/>
      <c r="Y2105" s="15"/>
      <c r="Z2105" s="15">
        <v>0</v>
      </c>
      <c r="AA2105" s="15">
        <v>0</v>
      </c>
      <c r="AB2105" s="15">
        <v>0</v>
      </c>
      <c r="AC2105" s="15">
        <v>0</v>
      </c>
      <c r="AD2105" s="15">
        <v>0</v>
      </c>
      <c r="AE2105" s="40"/>
      <c r="AF2105" s="15">
        <v>0</v>
      </c>
      <c r="AG2105" s="40"/>
      <c r="AH2105" s="40"/>
      <c r="AI2105" s="40"/>
      <c r="AJ2105" s="15">
        <v>0</v>
      </c>
      <c r="AK2105" s="40"/>
      <c r="AL2105" s="40"/>
      <c r="AM2105" s="40"/>
      <c r="AN2105" s="41">
        <v>45504</v>
      </c>
    </row>
    <row r="2106" spans="1:40" x14ac:dyDescent="0.35">
      <c r="A2106" s="40">
        <v>835000972</v>
      </c>
      <c r="B2106" s="40" t="s">
        <v>0</v>
      </c>
      <c r="C2106" s="40" t="s">
        <v>2143</v>
      </c>
      <c r="D2106" s="40" t="s">
        <v>2142</v>
      </c>
      <c r="E2106" s="40">
        <v>856</v>
      </c>
      <c r="F2106" s="40" t="s">
        <v>2143</v>
      </c>
      <c r="G2106" s="40" t="s">
        <v>4250</v>
      </c>
      <c r="H2106" s="41">
        <v>45477.393946759403</v>
      </c>
      <c r="I2106" s="41" t="e">
        <v>#N/A</v>
      </c>
      <c r="J2106" s="15">
        <v>4500</v>
      </c>
      <c r="K2106" s="12">
        <v>0</v>
      </c>
      <c r="L2106" s="15">
        <v>0</v>
      </c>
      <c r="M2106" s="15">
        <f t="shared" si="36"/>
        <v>4500</v>
      </c>
      <c r="N2106" s="42" t="s">
        <v>17</v>
      </c>
      <c r="O2106" s="40"/>
      <c r="P2106" s="40" t="s">
        <v>4260</v>
      </c>
      <c r="Q2106" s="40"/>
      <c r="R2106" s="40" t="e">
        <v>#N/A</v>
      </c>
      <c r="S2106" s="40"/>
      <c r="T2106" s="40" t="e">
        <v>#N/A</v>
      </c>
      <c r="U2106" s="15">
        <v>0</v>
      </c>
      <c r="V2106" s="15">
        <v>0</v>
      </c>
      <c r="W2106" s="15">
        <v>0</v>
      </c>
      <c r="X2106" s="15"/>
      <c r="Y2106" s="15"/>
      <c r="Z2106" s="15">
        <v>0</v>
      </c>
      <c r="AA2106" s="15">
        <v>0</v>
      </c>
      <c r="AB2106" s="15">
        <v>0</v>
      </c>
      <c r="AC2106" s="15">
        <v>0</v>
      </c>
      <c r="AD2106" s="15">
        <v>0</v>
      </c>
      <c r="AE2106" s="40"/>
      <c r="AF2106" s="15">
        <v>0</v>
      </c>
      <c r="AG2106" s="40"/>
      <c r="AH2106" s="40"/>
      <c r="AI2106" s="40"/>
      <c r="AJ2106" s="15">
        <v>0</v>
      </c>
      <c r="AK2106" s="40"/>
      <c r="AL2106" s="40"/>
      <c r="AM2106" s="40"/>
      <c r="AN2106" s="41">
        <v>45504</v>
      </c>
    </row>
    <row r="2108" spans="1:40" x14ac:dyDescent="0.35">
      <c r="R2108" s="58"/>
      <c r="S2108" s="58"/>
      <c r="U2108" s="58"/>
      <c r="V2108" s="58"/>
      <c r="AA2108" s="58"/>
    </row>
    <row r="2109" spans="1:40" x14ac:dyDescent="0.35">
      <c r="U2109" s="58"/>
      <c r="AA2109" s="58"/>
    </row>
    <row r="2110" spans="1:40" x14ac:dyDescent="0.35">
      <c r="P2110" s="58"/>
      <c r="U2110" s="58"/>
      <c r="AA2110" s="58"/>
    </row>
  </sheetData>
  <conditionalFormatting sqref="C25">
    <cfRule type="duplicateValues" dxfId="68" priority="56"/>
    <cfRule type="duplicateValues" dxfId="67" priority="57"/>
    <cfRule type="duplicateValues" dxfId="66" priority="58"/>
    <cfRule type="duplicateValues" dxfId="65" priority="59"/>
  </conditionalFormatting>
  <conditionalFormatting sqref="C26">
    <cfRule type="duplicateValues" dxfId="64" priority="35"/>
    <cfRule type="duplicateValues" dxfId="63" priority="36"/>
    <cfRule type="duplicateValues" dxfId="62" priority="37"/>
    <cfRule type="duplicateValues" dxfId="61" priority="38"/>
    <cfRule type="duplicateValues" dxfId="60" priority="39"/>
    <cfRule type="duplicateValues" dxfId="59" priority="40"/>
    <cfRule type="duplicateValues" dxfId="58" priority="41"/>
    <cfRule type="duplicateValues" dxfId="57" priority="42"/>
    <cfRule type="duplicateValues" dxfId="56" priority="43"/>
    <cfRule type="duplicateValues" dxfId="55" priority="44"/>
    <cfRule type="duplicateValues" dxfId="54" priority="45"/>
    <cfRule type="duplicateValues" dxfId="53" priority="46"/>
    <cfRule type="duplicateValues" dxfId="52" priority="47"/>
    <cfRule type="duplicateValues" dxfId="51" priority="48"/>
    <cfRule type="duplicateValues" dxfId="50" priority="49"/>
    <cfRule type="duplicateValues" dxfId="49" priority="50"/>
    <cfRule type="duplicateValues" dxfId="48" priority="51"/>
    <cfRule type="duplicateValues" dxfId="47" priority="52"/>
    <cfRule type="duplicateValues" dxfId="46" priority="53"/>
    <cfRule type="duplicateValues" dxfId="45" priority="54"/>
  </conditionalFormatting>
  <conditionalFormatting sqref="C27">
    <cfRule type="duplicateValues" dxfId="44" priority="14"/>
    <cfRule type="duplicateValues" dxfId="43" priority="15"/>
    <cfRule type="duplicateValues" dxfId="42" priority="16"/>
    <cfRule type="duplicateValues" dxfId="41" priority="17"/>
    <cfRule type="duplicateValues" dxfId="40" priority="18"/>
    <cfRule type="duplicateValues" dxfId="39" priority="19"/>
    <cfRule type="duplicateValues" dxfId="38" priority="20"/>
    <cfRule type="duplicateValues" dxfId="37" priority="21"/>
    <cfRule type="duplicateValues" dxfId="36" priority="22"/>
    <cfRule type="duplicateValues" dxfId="35" priority="23"/>
    <cfRule type="duplicateValues" dxfId="34" priority="24"/>
    <cfRule type="duplicateValues" dxfId="33" priority="25"/>
    <cfRule type="duplicateValues" dxfId="32" priority="26"/>
    <cfRule type="duplicateValues" dxfId="31" priority="27"/>
    <cfRule type="duplicateValues" dxfId="30" priority="28"/>
    <cfRule type="duplicateValues" dxfId="29" priority="29"/>
    <cfRule type="duplicateValues" dxfId="28" priority="30"/>
    <cfRule type="duplicateValues" dxfId="27" priority="31"/>
    <cfRule type="duplicateValues" dxfId="26" priority="32"/>
    <cfRule type="duplicateValues" dxfId="25" priority="33"/>
  </conditionalFormatting>
  <conditionalFormatting sqref="C28">
    <cfRule type="duplicateValues" dxfId="24" priority="1"/>
    <cfRule type="duplicateValues" dxfId="23" priority="2"/>
    <cfRule type="duplicateValues" dxfId="22" priority="3"/>
    <cfRule type="duplicateValues" dxfId="21" priority="4"/>
    <cfRule type="duplicateValues" dxfId="20" priority="5"/>
    <cfRule type="duplicateValues" dxfId="19" priority="6"/>
    <cfRule type="duplicateValues" dxfId="18" priority="7"/>
    <cfRule type="duplicateValues" dxfId="17" priority="8"/>
    <cfRule type="duplicateValues" dxfId="16" priority="9"/>
    <cfRule type="duplicateValues" dxfId="15" priority="10"/>
    <cfRule type="duplicateValues" dxfId="14" priority="11"/>
    <cfRule type="duplicateValues" dxfId="13" priority="12"/>
  </conditionalFormatting>
  <conditionalFormatting sqref="E25">
    <cfRule type="duplicateValues" dxfId="12" priority="60"/>
  </conditionalFormatting>
  <conditionalFormatting sqref="E26">
    <cfRule type="duplicateValues" dxfId="11" priority="55"/>
  </conditionalFormatting>
  <conditionalFormatting sqref="E27">
    <cfRule type="duplicateValues" dxfId="10" priority="34"/>
  </conditionalFormatting>
  <conditionalFormatting sqref="E28">
    <cfRule type="duplicateValues" dxfId="9" priority="13"/>
  </conditionalFormatting>
  <conditionalFormatting sqref="C1237:C1595">
    <cfRule type="duplicateValues" dxfId="8" priority="61"/>
  </conditionalFormatting>
  <conditionalFormatting sqref="C3:C1096">
    <cfRule type="duplicateValues" dxfId="7" priority="62"/>
    <cfRule type="duplicateValues" dxfId="6" priority="63"/>
  </conditionalFormatting>
  <conditionalFormatting sqref="C29:C1096 C3:C24">
    <cfRule type="duplicateValues" dxfId="5" priority="64"/>
    <cfRule type="duplicateValues" dxfId="4" priority="65"/>
  </conditionalFormatting>
  <conditionalFormatting sqref="C3:C1236">
    <cfRule type="duplicateValues" dxfId="3" priority="66"/>
    <cfRule type="duplicateValues" dxfId="2" priority="67"/>
  </conditionalFormatting>
  <conditionalFormatting sqref="C3:C1256">
    <cfRule type="duplicateValues" dxfId="1" priority="68"/>
    <cfRule type="duplicateValues" dxfId="0" priority="69"/>
  </conditionalFormatting>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46"/>
  <sheetViews>
    <sheetView showGridLines="0" tabSelected="1" topLeftCell="A4" zoomScale="80" zoomScaleNormal="80" workbookViewId="0">
      <selection activeCell="F28" sqref="F28"/>
    </sheetView>
  </sheetViews>
  <sheetFormatPr baseColWidth="10" defaultRowHeight="12.5" x14ac:dyDescent="0.25"/>
  <cols>
    <col min="1" max="1" width="1" style="74" customWidth="1"/>
    <col min="2" max="2" width="7.81640625" style="74" customWidth="1"/>
    <col min="3" max="3" width="17.54296875" style="74" customWidth="1"/>
    <col min="4" max="4" width="11.54296875" style="74" customWidth="1"/>
    <col min="5" max="6" width="11.453125" style="74" customWidth="1"/>
    <col min="7" max="7" width="8.1796875" style="74" customWidth="1"/>
    <col min="8" max="8" width="20.81640625" style="74" customWidth="1"/>
    <col min="9" max="9" width="25.453125" style="74" customWidth="1"/>
    <col min="10" max="10" width="12.453125" style="74" customWidth="1"/>
    <col min="11" max="11" width="1.7265625" style="74" customWidth="1"/>
    <col min="12" max="12" width="8.7265625" style="74" customWidth="1"/>
    <col min="13" max="13" width="16.54296875" style="103" bestFit="1" customWidth="1"/>
    <col min="14" max="14" width="13.81640625" style="74" bestFit="1" customWidth="1"/>
    <col min="15" max="15" width="7.453125" style="74" bestFit="1" customWidth="1"/>
    <col min="16" max="16" width="13.26953125" style="74" bestFit="1" customWidth="1"/>
    <col min="17" max="225" width="10.90625" style="74"/>
    <col min="226" max="226" width="4.453125" style="74" customWidth="1"/>
    <col min="227" max="227" width="10.90625" style="74"/>
    <col min="228" max="228" width="17.54296875" style="74" customWidth="1"/>
    <col min="229" max="229" width="11.54296875" style="74" customWidth="1"/>
    <col min="230" max="233" width="10.90625" style="74"/>
    <col min="234" max="234" width="22.54296875" style="74" customWidth="1"/>
    <col min="235" max="235" width="14" style="74" customWidth="1"/>
    <col min="236" max="236" width="1.7265625" style="74" customWidth="1"/>
    <col min="237" max="481" width="10.90625" style="74"/>
    <col min="482" max="482" width="4.453125" style="74" customWidth="1"/>
    <col min="483" max="483" width="10.90625" style="74"/>
    <col min="484" max="484" width="17.54296875" style="74" customWidth="1"/>
    <col min="485" max="485" width="11.54296875" style="74" customWidth="1"/>
    <col min="486" max="489" width="10.90625" style="74"/>
    <col min="490" max="490" width="22.54296875" style="74" customWidth="1"/>
    <col min="491" max="491" width="14" style="74" customWidth="1"/>
    <col min="492" max="492" width="1.7265625" style="74" customWidth="1"/>
    <col min="493" max="737" width="10.90625" style="74"/>
    <col min="738" max="738" width="4.453125" style="74" customWidth="1"/>
    <col min="739" max="739" width="10.90625" style="74"/>
    <col min="740" max="740" width="17.54296875" style="74" customWidth="1"/>
    <col min="741" max="741" width="11.54296875" style="74" customWidth="1"/>
    <col min="742" max="745" width="10.90625" style="74"/>
    <col min="746" max="746" width="22.54296875" style="74" customWidth="1"/>
    <col min="747" max="747" width="14" style="74" customWidth="1"/>
    <col min="748" max="748" width="1.7265625" style="74" customWidth="1"/>
    <col min="749" max="993" width="10.90625" style="74"/>
    <col min="994" max="994" width="4.453125" style="74" customWidth="1"/>
    <col min="995" max="995" width="10.90625" style="74"/>
    <col min="996" max="996" width="17.54296875" style="74" customWidth="1"/>
    <col min="997" max="997" width="11.54296875" style="74" customWidth="1"/>
    <col min="998" max="1001" width="10.90625" style="74"/>
    <col min="1002" max="1002" width="22.54296875" style="74" customWidth="1"/>
    <col min="1003" max="1003" width="14" style="74" customWidth="1"/>
    <col min="1004" max="1004" width="1.7265625" style="74" customWidth="1"/>
    <col min="1005" max="1249" width="10.90625" style="74"/>
    <col min="1250" max="1250" width="4.453125" style="74" customWidth="1"/>
    <col min="1251" max="1251" width="10.90625" style="74"/>
    <col min="1252" max="1252" width="17.54296875" style="74" customWidth="1"/>
    <col min="1253" max="1253" width="11.54296875" style="74" customWidth="1"/>
    <col min="1254" max="1257" width="10.90625" style="74"/>
    <col min="1258" max="1258" width="22.54296875" style="74" customWidth="1"/>
    <col min="1259" max="1259" width="14" style="74" customWidth="1"/>
    <col min="1260" max="1260" width="1.7265625" style="74" customWidth="1"/>
    <col min="1261" max="1505" width="10.90625" style="74"/>
    <col min="1506" max="1506" width="4.453125" style="74" customWidth="1"/>
    <col min="1507" max="1507" width="10.90625" style="74"/>
    <col min="1508" max="1508" width="17.54296875" style="74" customWidth="1"/>
    <col min="1509" max="1509" width="11.54296875" style="74" customWidth="1"/>
    <col min="1510" max="1513" width="10.90625" style="74"/>
    <col min="1514" max="1514" width="22.54296875" style="74" customWidth="1"/>
    <col min="1515" max="1515" width="14" style="74" customWidth="1"/>
    <col min="1516" max="1516" width="1.7265625" style="74" customWidth="1"/>
    <col min="1517" max="1761" width="10.90625" style="74"/>
    <col min="1762" max="1762" width="4.453125" style="74" customWidth="1"/>
    <col min="1763" max="1763" width="10.90625" style="74"/>
    <col min="1764" max="1764" width="17.54296875" style="74" customWidth="1"/>
    <col min="1765" max="1765" width="11.54296875" style="74" customWidth="1"/>
    <col min="1766" max="1769" width="10.90625" style="74"/>
    <col min="1770" max="1770" width="22.54296875" style="74" customWidth="1"/>
    <col min="1771" max="1771" width="14" style="74" customWidth="1"/>
    <col min="1772" max="1772" width="1.7265625" style="74" customWidth="1"/>
    <col min="1773" max="2017" width="10.90625" style="74"/>
    <col min="2018" max="2018" width="4.453125" style="74" customWidth="1"/>
    <col min="2019" max="2019" width="10.90625" style="74"/>
    <col min="2020" max="2020" width="17.54296875" style="74" customWidth="1"/>
    <col min="2021" max="2021" width="11.54296875" style="74" customWidth="1"/>
    <col min="2022" max="2025" width="10.90625" style="74"/>
    <col min="2026" max="2026" width="22.54296875" style="74" customWidth="1"/>
    <col min="2027" max="2027" width="14" style="74" customWidth="1"/>
    <col min="2028" max="2028" width="1.7265625" style="74" customWidth="1"/>
    <col min="2029" max="2273" width="10.90625" style="74"/>
    <col min="2274" max="2274" width="4.453125" style="74" customWidth="1"/>
    <col min="2275" max="2275" width="10.90625" style="74"/>
    <col min="2276" max="2276" width="17.54296875" style="74" customWidth="1"/>
    <col min="2277" max="2277" width="11.54296875" style="74" customWidth="1"/>
    <col min="2278" max="2281" width="10.90625" style="74"/>
    <col min="2282" max="2282" width="22.54296875" style="74" customWidth="1"/>
    <col min="2283" max="2283" width="14" style="74" customWidth="1"/>
    <col min="2284" max="2284" width="1.7265625" style="74" customWidth="1"/>
    <col min="2285" max="2529" width="10.90625" style="74"/>
    <col min="2530" max="2530" width="4.453125" style="74" customWidth="1"/>
    <col min="2531" max="2531" width="10.90625" style="74"/>
    <col min="2532" max="2532" width="17.54296875" style="74" customWidth="1"/>
    <col min="2533" max="2533" width="11.54296875" style="74" customWidth="1"/>
    <col min="2534" max="2537" width="10.90625" style="74"/>
    <col min="2538" max="2538" width="22.54296875" style="74" customWidth="1"/>
    <col min="2539" max="2539" width="14" style="74" customWidth="1"/>
    <col min="2540" max="2540" width="1.7265625" style="74" customWidth="1"/>
    <col min="2541" max="2785" width="10.90625" style="74"/>
    <col min="2786" max="2786" width="4.453125" style="74" customWidth="1"/>
    <col min="2787" max="2787" width="10.90625" style="74"/>
    <col min="2788" max="2788" width="17.54296875" style="74" customWidth="1"/>
    <col min="2789" max="2789" width="11.54296875" style="74" customWidth="1"/>
    <col min="2790" max="2793" width="10.90625" style="74"/>
    <col min="2794" max="2794" width="22.54296875" style="74" customWidth="1"/>
    <col min="2795" max="2795" width="14" style="74" customWidth="1"/>
    <col min="2796" max="2796" width="1.7265625" style="74" customWidth="1"/>
    <col min="2797" max="3041" width="10.90625" style="74"/>
    <col min="3042" max="3042" width="4.453125" style="74" customWidth="1"/>
    <col min="3043" max="3043" width="10.90625" style="74"/>
    <col min="3044" max="3044" width="17.54296875" style="74" customWidth="1"/>
    <col min="3045" max="3045" width="11.54296875" style="74" customWidth="1"/>
    <col min="3046" max="3049" width="10.90625" style="74"/>
    <col min="3050" max="3050" width="22.54296875" style="74" customWidth="1"/>
    <col min="3051" max="3051" width="14" style="74" customWidth="1"/>
    <col min="3052" max="3052" width="1.7265625" style="74" customWidth="1"/>
    <col min="3053" max="3297" width="10.90625" style="74"/>
    <col min="3298" max="3298" width="4.453125" style="74" customWidth="1"/>
    <col min="3299" max="3299" width="10.90625" style="74"/>
    <col min="3300" max="3300" width="17.54296875" style="74" customWidth="1"/>
    <col min="3301" max="3301" width="11.54296875" style="74" customWidth="1"/>
    <col min="3302" max="3305" width="10.90625" style="74"/>
    <col min="3306" max="3306" width="22.54296875" style="74" customWidth="1"/>
    <col min="3307" max="3307" width="14" style="74" customWidth="1"/>
    <col min="3308" max="3308" width="1.7265625" style="74" customWidth="1"/>
    <col min="3309" max="3553" width="10.90625" style="74"/>
    <col min="3554" max="3554" width="4.453125" style="74" customWidth="1"/>
    <col min="3555" max="3555" width="10.90625" style="74"/>
    <col min="3556" max="3556" width="17.54296875" style="74" customWidth="1"/>
    <col min="3557" max="3557" width="11.54296875" style="74" customWidth="1"/>
    <col min="3558" max="3561" width="10.90625" style="74"/>
    <col min="3562" max="3562" width="22.54296875" style="74" customWidth="1"/>
    <col min="3563" max="3563" width="14" style="74" customWidth="1"/>
    <col min="3564" max="3564" width="1.7265625" style="74" customWidth="1"/>
    <col min="3565" max="3809" width="10.90625" style="74"/>
    <col min="3810" max="3810" width="4.453125" style="74" customWidth="1"/>
    <col min="3811" max="3811" width="10.90625" style="74"/>
    <col min="3812" max="3812" width="17.54296875" style="74" customWidth="1"/>
    <col min="3813" max="3813" width="11.54296875" style="74" customWidth="1"/>
    <col min="3814" max="3817" width="10.90625" style="74"/>
    <col min="3818" max="3818" width="22.54296875" style="74" customWidth="1"/>
    <col min="3819" max="3819" width="14" style="74" customWidth="1"/>
    <col min="3820" max="3820" width="1.7265625" style="74" customWidth="1"/>
    <col min="3821" max="4065" width="10.90625" style="74"/>
    <col min="4066" max="4066" width="4.453125" style="74" customWidth="1"/>
    <col min="4067" max="4067" width="10.90625" style="74"/>
    <col min="4068" max="4068" width="17.54296875" style="74" customWidth="1"/>
    <col min="4069" max="4069" width="11.54296875" style="74" customWidth="1"/>
    <col min="4070" max="4073" width="10.90625" style="74"/>
    <col min="4074" max="4074" width="22.54296875" style="74" customWidth="1"/>
    <col min="4075" max="4075" width="14" style="74" customWidth="1"/>
    <col min="4076" max="4076" width="1.7265625" style="74" customWidth="1"/>
    <col min="4077" max="4321" width="10.90625" style="74"/>
    <col min="4322" max="4322" width="4.453125" style="74" customWidth="1"/>
    <col min="4323" max="4323" width="10.90625" style="74"/>
    <col min="4324" max="4324" width="17.54296875" style="74" customWidth="1"/>
    <col min="4325" max="4325" width="11.54296875" style="74" customWidth="1"/>
    <col min="4326" max="4329" width="10.90625" style="74"/>
    <col min="4330" max="4330" width="22.54296875" style="74" customWidth="1"/>
    <col min="4331" max="4331" width="14" style="74" customWidth="1"/>
    <col min="4332" max="4332" width="1.7265625" style="74" customWidth="1"/>
    <col min="4333" max="4577" width="10.90625" style="74"/>
    <col min="4578" max="4578" width="4.453125" style="74" customWidth="1"/>
    <col min="4579" max="4579" width="10.90625" style="74"/>
    <col min="4580" max="4580" width="17.54296875" style="74" customWidth="1"/>
    <col min="4581" max="4581" width="11.54296875" style="74" customWidth="1"/>
    <col min="4582" max="4585" width="10.90625" style="74"/>
    <col min="4586" max="4586" width="22.54296875" style="74" customWidth="1"/>
    <col min="4587" max="4587" width="14" style="74" customWidth="1"/>
    <col min="4588" max="4588" width="1.7265625" style="74" customWidth="1"/>
    <col min="4589" max="4833" width="10.90625" style="74"/>
    <col min="4834" max="4834" width="4.453125" style="74" customWidth="1"/>
    <col min="4835" max="4835" width="10.90625" style="74"/>
    <col min="4836" max="4836" width="17.54296875" style="74" customWidth="1"/>
    <col min="4837" max="4837" width="11.54296875" style="74" customWidth="1"/>
    <col min="4838" max="4841" width="10.90625" style="74"/>
    <col min="4842" max="4842" width="22.54296875" style="74" customWidth="1"/>
    <col min="4843" max="4843" width="14" style="74" customWidth="1"/>
    <col min="4844" max="4844" width="1.7265625" style="74" customWidth="1"/>
    <col min="4845" max="5089" width="10.90625" style="74"/>
    <col min="5090" max="5090" width="4.453125" style="74" customWidth="1"/>
    <col min="5091" max="5091" width="10.90625" style="74"/>
    <col min="5092" max="5092" width="17.54296875" style="74" customWidth="1"/>
    <col min="5093" max="5093" width="11.54296875" style="74" customWidth="1"/>
    <col min="5094" max="5097" width="10.90625" style="74"/>
    <col min="5098" max="5098" width="22.54296875" style="74" customWidth="1"/>
    <col min="5099" max="5099" width="14" style="74" customWidth="1"/>
    <col min="5100" max="5100" width="1.7265625" style="74" customWidth="1"/>
    <col min="5101" max="5345" width="10.90625" style="74"/>
    <col min="5346" max="5346" width="4.453125" style="74" customWidth="1"/>
    <col min="5347" max="5347" width="10.90625" style="74"/>
    <col min="5348" max="5348" width="17.54296875" style="74" customWidth="1"/>
    <col min="5349" max="5349" width="11.54296875" style="74" customWidth="1"/>
    <col min="5350" max="5353" width="10.90625" style="74"/>
    <col min="5354" max="5354" width="22.54296875" style="74" customWidth="1"/>
    <col min="5355" max="5355" width="14" style="74" customWidth="1"/>
    <col min="5356" max="5356" width="1.7265625" style="74" customWidth="1"/>
    <col min="5357" max="5601" width="10.90625" style="74"/>
    <col min="5602" max="5602" width="4.453125" style="74" customWidth="1"/>
    <col min="5603" max="5603" width="10.90625" style="74"/>
    <col min="5604" max="5604" width="17.54296875" style="74" customWidth="1"/>
    <col min="5605" max="5605" width="11.54296875" style="74" customWidth="1"/>
    <col min="5606" max="5609" width="10.90625" style="74"/>
    <col min="5610" max="5610" width="22.54296875" style="74" customWidth="1"/>
    <col min="5611" max="5611" width="14" style="74" customWidth="1"/>
    <col min="5612" max="5612" width="1.7265625" style="74" customWidth="1"/>
    <col min="5613" max="5857" width="10.90625" style="74"/>
    <col min="5858" max="5858" width="4.453125" style="74" customWidth="1"/>
    <col min="5859" max="5859" width="10.90625" style="74"/>
    <col min="5860" max="5860" width="17.54296875" style="74" customWidth="1"/>
    <col min="5861" max="5861" width="11.54296875" style="74" customWidth="1"/>
    <col min="5862" max="5865" width="10.90625" style="74"/>
    <col min="5866" max="5866" width="22.54296875" style="74" customWidth="1"/>
    <col min="5867" max="5867" width="14" style="74" customWidth="1"/>
    <col min="5868" max="5868" width="1.7265625" style="74" customWidth="1"/>
    <col min="5869" max="6113" width="10.90625" style="74"/>
    <col min="6114" max="6114" width="4.453125" style="74" customWidth="1"/>
    <col min="6115" max="6115" width="10.90625" style="74"/>
    <col min="6116" max="6116" width="17.54296875" style="74" customWidth="1"/>
    <col min="6117" max="6117" width="11.54296875" style="74" customWidth="1"/>
    <col min="6118" max="6121" width="10.90625" style="74"/>
    <col min="6122" max="6122" width="22.54296875" style="74" customWidth="1"/>
    <col min="6123" max="6123" width="14" style="74" customWidth="1"/>
    <col min="6124" max="6124" width="1.7265625" style="74" customWidth="1"/>
    <col min="6125" max="6369" width="10.90625" style="74"/>
    <col min="6370" max="6370" width="4.453125" style="74" customWidth="1"/>
    <col min="6371" max="6371" width="10.90625" style="74"/>
    <col min="6372" max="6372" width="17.54296875" style="74" customWidth="1"/>
    <col min="6373" max="6373" width="11.54296875" style="74" customWidth="1"/>
    <col min="6374" max="6377" width="10.90625" style="74"/>
    <col min="6378" max="6378" width="22.54296875" style="74" customWidth="1"/>
    <col min="6379" max="6379" width="14" style="74" customWidth="1"/>
    <col min="6380" max="6380" width="1.7265625" style="74" customWidth="1"/>
    <col min="6381" max="6625" width="10.90625" style="74"/>
    <col min="6626" max="6626" width="4.453125" style="74" customWidth="1"/>
    <col min="6627" max="6627" width="10.90625" style="74"/>
    <col min="6628" max="6628" width="17.54296875" style="74" customWidth="1"/>
    <col min="6629" max="6629" width="11.54296875" style="74" customWidth="1"/>
    <col min="6630" max="6633" width="10.90625" style="74"/>
    <col min="6634" max="6634" width="22.54296875" style="74" customWidth="1"/>
    <col min="6635" max="6635" width="14" style="74" customWidth="1"/>
    <col min="6636" max="6636" width="1.7265625" style="74" customWidth="1"/>
    <col min="6637" max="6881" width="10.90625" style="74"/>
    <col min="6882" max="6882" width="4.453125" style="74" customWidth="1"/>
    <col min="6883" max="6883" width="10.90625" style="74"/>
    <col min="6884" max="6884" width="17.54296875" style="74" customWidth="1"/>
    <col min="6885" max="6885" width="11.54296875" style="74" customWidth="1"/>
    <col min="6886" max="6889" width="10.90625" style="74"/>
    <col min="6890" max="6890" width="22.54296875" style="74" customWidth="1"/>
    <col min="6891" max="6891" width="14" style="74" customWidth="1"/>
    <col min="6892" max="6892" width="1.7265625" style="74" customWidth="1"/>
    <col min="6893" max="7137" width="10.90625" style="74"/>
    <col min="7138" max="7138" width="4.453125" style="74" customWidth="1"/>
    <col min="7139" max="7139" width="10.90625" style="74"/>
    <col min="7140" max="7140" width="17.54296875" style="74" customWidth="1"/>
    <col min="7141" max="7141" width="11.54296875" style="74" customWidth="1"/>
    <col min="7142" max="7145" width="10.90625" style="74"/>
    <col min="7146" max="7146" width="22.54296875" style="74" customWidth="1"/>
    <col min="7147" max="7147" width="14" style="74" customWidth="1"/>
    <col min="7148" max="7148" width="1.7265625" style="74" customWidth="1"/>
    <col min="7149" max="7393" width="10.90625" style="74"/>
    <col min="7394" max="7394" width="4.453125" style="74" customWidth="1"/>
    <col min="7395" max="7395" width="10.90625" style="74"/>
    <col min="7396" max="7396" width="17.54296875" style="74" customWidth="1"/>
    <col min="7397" max="7397" width="11.54296875" style="74" customWidth="1"/>
    <col min="7398" max="7401" width="10.90625" style="74"/>
    <col min="7402" max="7402" width="22.54296875" style="74" customWidth="1"/>
    <col min="7403" max="7403" width="14" style="74" customWidth="1"/>
    <col min="7404" max="7404" width="1.7265625" style="74" customWidth="1"/>
    <col min="7405" max="7649" width="10.90625" style="74"/>
    <col min="7650" max="7650" width="4.453125" style="74" customWidth="1"/>
    <col min="7651" max="7651" width="10.90625" style="74"/>
    <col min="7652" max="7652" width="17.54296875" style="74" customWidth="1"/>
    <col min="7653" max="7653" width="11.54296875" style="74" customWidth="1"/>
    <col min="7654" max="7657" width="10.90625" style="74"/>
    <col min="7658" max="7658" width="22.54296875" style="74" customWidth="1"/>
    <col min="7659" max="7659" width="14" style="74" customWidth="1"/>
    <col min="7660" max="7660" width="1.7265625" style="74" customWidth="1"/>
    <col min="7661" max="7905" width="10.90625" style="74"/>
    <col min="7906" max="7906" width="4.453125" style="74" customWidth="1"/>
    <col min="7907" max="7907" width="10.90625" style="74"/>
    <col min="7908" max="7908" width="17.54296875" style="74" customWidth="1"/>
    <col min="7909" max="7909" width="11.54296875" style="74" customWidth="1"/>
    <col min="7910" max="7913" width="10.90625" style="74"/>
    <col min="7914" max="7914" width="22.54296875" style="74" customWidth="1"/>
    <col min="7915" max="7915" width="14" style="74" customWidth="1"/>
    <col min="7916" max="7916" width="1.7265625" style="74" customWidth="1"/>
    <col min="7917" max="8161" width="10.90625" style="74"/>
    <col min="8162" max="8162" width="4.453125" style="74" customWidth="1"/>
    <col min="8163" max="8163" width="10.90625" style="74"/>
    <col min="8164" max="8164" width="17.54296875" style="74" customWidth="1"/>
    <col min="8165" max="8165" width="11.54296875" style="74" customWidth="1"/>
    <col min="8166" max="8169" width="10.90625" style="74"/>
    <col min="8170" max="8170" width="22.54296875" style="74" customWidth="1"/>
    <col min="8171" max="8171" width="14" style="74" customWidth="1"/>
    <col min="8172" max="8172" width="1.7265625" style="74" customWidth="1"/>
    <col min="8173" max="8417" width="10.90625" style="74"/>
    <col min="8418" max="8418" width="4.453125" style="74" customWidth="1"/>
    <col min="8419" max="8419" width="10.90625" style="74"/>
    <col min="8420" max="8420" width="17.54296875" style="74" customWidth="1"/>
    <col min="8421" max="8421" width="11.54296875" style="74" customWidth="1"/>
    <col min="8422" max="8425" width="10.90625" style="74"/>
    <col min="8426" max="8426" width="22.54296875" style="74" customWidth="1"/>
    <col min="8427" max="8427" width="14" style="74" customWidth="1"/>
    <col min="8428" max="8428" width="1.7265625" style="74" customWidth="1"/>
    <col min="8429" max="8673" width="10.90625" style="74"/>
    <col min="8674" max="8674" width="4.453125" style="74" customWidth="1"/>
    <col min="8675" max="8675" width="10.90625" style="74"/>
    <col min="8676" max="8676" width="17.54296875" style="74" customWidth="1"/>
    <col min="8677" max="8677" width="11.54296875" style="74" customWidth="1"/>
    <col min="8678" max="8681" width="10.90625" style="74"/>
    <col min="8682" max="8682" width="22.54296875" style="74" customWidth="1"/>
    <col min="8683" max="8683" width="14" style="74" customWidth="1"/>
    <col min="8684" max="8684" width="1.7265625" style="74" customWidth="1"/>
    <col min="8685" max="8929" width="10.90625" style="74"/>
    <col min="8930" max="8930" width="4.453125" style="74" customWidth="1"/>
    <col min="8931" max="8931" width="10.90625" style="74"/>
    <col min="8932" max="8932" width="17.54296875" style="74" customWidth="1"/>
    <col min="8933" max="8933" width="11.54296875" style="74" customWidth="1"/>
    <col min="8934" max="8937" width="10.90625" style="74"/>
    <col min="8938" max="8938" width="22.54296875" style="74" customWidth="1"/>
    <col min="8939" max="8939" width="14" style="74" customWidth="1"/>
    <col min="8940" max="8940" width="1.7265625" style="74" customWidth="1"/>
    <col min="8941" max="9185" width="10.90625" style="74"/>
    <col min="9186" max="9186" width="4.453125" style="74" customWidth="1"/>
    <col min="9187" max="9187" width="10.90625" style="74"/>
    <col min="9188" max="9188" width="17.54296875" style="74" customWidth="1"/>
    <col min="9189" max="9189" width="11.54296875" style="74" customWidth="1"/>
    <col min="9190" max="9193" width="10.90625" style="74"/>
    <col min="9194" max="9194" width="22.54296875" style="74" customWidth="1"/>
    <col min="9195" max="9195" width="14" style="74" customWidth="1"/>
    <col min="9196" max="9196" width="1.7265625" style="74" customWidth="1"/>
    <col min="9197" max="9441" width="10.90625" style="74"/>
    <col min="9442" max="9442" width="4.453125" style="74" customWidth="1"/>
    <col min="9443" max="9443" width="10.90625" style="74"/>
    <col min="9444" max="9444" width="17.54296875" style="74" customWidth="1"/>
    <col min="9445" max="9445" width="11.54296875" style="74" customWidth="1"/>
    <col min="9446" max="9449" width="10.90625" style="74"/>
    <col min="9450" max="9450" width="22.54296875" style="74" customWidth="1"/>
    <col min="9451" max="9451" width="14" style="74" customWidth="1"/>
    <col min="9452" max="9452" width="1.7265625" style="74" customWidth="1"/>
    <col min="9453" max="9697" width="10.90625" style="74"/>
    <col min="9698" max="9698" width="4.453125" style="74" customWidth="1"/>
    <col min="9699" max="9699" width="10.90625" style="74"/>
    <col min="9700" max="9700" width="17.54296875" style="74" customWidth="1"/>
    <col min="9701" max="9701" width="11.54296875" style="74" customWidth="1"/>
    <col min="9702" max="9705" width="10.90625" style="74"/>
    <col min="9706" max="9706" width="22.54296875" style="74" customWidth="1"/>
    <col min="9707" max="9707" width="14" style="74" customWidth="1"/>
    <col min="9708" max="9708" width="1.7265625" style="74" customWidth="1"/>
    <col min="9709" max="9953" width="10.90625" style="74"/>
    <col min="9954" max="9954" width="4.453125" style="74" customWidth="1"/>
    <col min="9955" max="9955" width="10.90625" style="74"/>
    <col min="9956" max="9956" width="17.54296875" style="74" customWidth="1"/>
    <col min="9957" max="9957" width="11.54296875" style="74" customWidth="1"/>
    <col min="9958" max="9961" width="10.90625" style="74"/>
    <col min="9962" max="9962" width="22.54296875" style="74" customWidth="1"/>
    <col min="9963" max="9963" width="14" style="74" customWidth="1"/>
    <col min="9964" max="9964" width="1.7265625" style="74" customWidth="1"/>
    <col min="9965" max="10209" width="10.90625" style="74"/>
    <col min="10210" max="10210" width="4.453125" style="74" customWidth="1"/>
    <col min="10211" max="10211" width="10.90625" style="74"/>
    <col min="10212" max="10212" width="17.54296875" style="74" customWidth="1"/>
    <col min="10213" max="10213" width="11.54296875" style="74" customWidth="1"/>
    <col min="10214" max="10217" width="10.90625" style="74"/>
    <col min="10218" max="10218" width="22.54296875" style="74" customWidth="1"/>
    <col min="10219" max="10219" width="14" style="74" customWidth="1"/>
    <col min="10220" max="10220" width="1.7265625" style="74" customWidth="1"/>
    <col min="10221" max="10465" width="10.90625" style="74"/>
    <col min="10466" max="10466" width="4.453125" style="74" customWidth="1"/>
    <col min="10467" max="10467" width="10.90625" style="74"/>
    <col min="10468" max="10468" width="17.54296875" style="74" customWidth="1"/>
    <col min="10469" max="10469" width="11.54296875" style="74" customWidth="1"/>
    <col min="10470" max="10473" width="10.90625" style="74"/>
    <col min="10474" max="10474" width="22.54296875" style="74" customWidth="1"/>
    <col min="10475" max="10475" width="14" style="74" customWidth="1"/>
    <col min="10476" max="10476" width="1.7265625" style="74" customWidth="1"/>
    <col min="10477" max="10721" width="10.90625" style="74"/>
    <col min="10722" max="10722" width="4.453125" style="74" customWidth="1"/>
    <col min="10723" max="10723" width="10.90625" style="74"/>
    <col min="10724" max="10724" width="17.54296875" style="74" customWidth="1"/>
    <col min="10725" max="10725" width="11.54296875" style="74" customWidth="1"/>
    <col min="10726" max="10729" width="10.90625" style="74"/>
    <col min="10730" max="10730" width="22.54296875" style="74" customWidth="1"/>
    <col min="10731" max="10731" width="14" style="74" customWidth="1"/>
    <col min="10732" max="10732" width="1.7265625" style="74" customWidth="1"/>
    <col min="10733" max="10977" width="10.90625" style="74"/>
    <col min="10978" max="10978" width="4.453125" style="74" customWidth="1"/>
    <col min="10979" max="10979" width="10.90625" style="74"/>
    <col min="10980" max="10980" width="17.54296875" style="74" customWidth="1"/>
    <col min="10981" max="10981" width="11.54296875" style="74" customWidth="1"/>
    <col min="10982" max="10985" width="10.90625" style="74"/>
    <col min="10986" max="10986" width="22.54296875" style="74" customWidth="1"/>
    <col min="10987" max="10987" width="14" style="74" customWidth="1"/>
    <col min="10988" max="10988" width="1.7265625" style="74" customWidth="1"/>
    <col min="10989" max="11233" width="10.90625" style="74"/>
    <col min="11234" max="11234" width="4.453125" style="74" customWidth="1"/>
    <col min="11235" max="11235" width="10.90625" style="74"/>
    <col min="11236" max="11236" width="17.54296875" style="74" customWidth="1"/>
    <col min="11237" max="11237" width="11.54296875" style="74" customWidth="1"/>
    <col min="11238" max="11241" width="10.90625" style="74"/>
    <col min="11242" max="11242" width="22.54296875" style="74" customWidth="1"/>
    <col min="11243" max="11243" width="14" style="74" customWidth="1"/>
    <col min="11244" max="11244" width="1.7265625" style="74" customWidth="1"/>
    <col min="11245" max="11489" width="10.90625" style="74"/>
    <col min="11490" max="11490" width="4.453125" style="74" customWidth="1"/>
    <col min="11491" max="11491" width="10.90625" style="74"/>
    <col min="11492" max="11492" width="17.54296875" style="74" customWidth="1"/>
    <col min="11493" max="11493" width="11.54296875" style="74" customWidth="1"/>
    <col min="11494" max="11497" width="10.90625" style="74"/>
    <col min="11498" max="11498" width="22.54296875" style="74" customWidth="1"/>
    <col min="11499" max="11499" width="14" style="74" customWidth="1"/>
    <col min="11500" max="11500" width="1.7265625" style="74" customWidth="1"/>
    <col min="11501" max="11745" width="10.90625" style="74"/>
    <col min="11746" max="11746" width="4.453125" style="74" customWidth="1"/>
    <col min="11747" max="11747" width="10.90625" style="74"/>
    <col min="11748" max="11748" width="17.54296875" style="74" customWidth="1"/>
    <col min="11749" max="11749" width="11.54296875" style="74" customWidth="1"/>
    <col min="11750" max="11753" width="10.90625" style="74"/>
    <col min="11754" max="11754" width="22.54296875" style="74" customWidth="1"/>
    <col min="11755" max="11755" width="14" style="74" customWidth="1"/>
    <col min="11756" max="11756" width="1.7265625" style="74" customWidth="1"/>
    <col min="11757" max="12001" width="10.90625" style="74"/>
    <col min="12002" max="12002" width="4.453125" style="74" customWidth="1"/>
    <col min="12003" max="12003" width="10.90625" style="74"/>
    <col min="12004" max="12004" width="17.54296875" style="74" customWidth="1"/>
    <col min="12005" max="12005" width="11.54296875" style="74" customWidth="1"/>
    <col min="12006" max="12009" width="10.90625" style="74"/>
    <col min="12010" max="12010" width="22.54296875" style="74" customWidth="1"/>
    <col min="12011" max="12011" width="14" style="74" customWidth="1"/>
    <col min="12012" max="12012" width="1.7265625" style="74" customWidth="1"/>
    <col min="12013" max="12257" width="10.90625" style="74"/>
    <col min="12258" max="12258" width="4.453125" style="74" customWidth="1"/>
    <col min="12259" max="12259" width="10.90625" style="74"/>
    <col min="12260" max="12260" width="17.54296875" style="74" customWidth="1"/>
    <col min="12261" max="12261" width="11.54296875" style="74" customWidth="1"/>
    <col min="12262" max="12265" width="10.90625" style="74"/>
    <col min="12266" max="12266" width="22.54296875" style="74" customWidth="1"/>
    <col min="12267" max="12267" width="14" style="74" customWidth="1"/>
    <col min="12268" max="12268" width="1.7265625" style="74" customWidth="1"/>
    <col min="12269" max="12513" width="10.90625" style="74"/>
    <col min="12514" max="12514" width="4.453125" style="74" customWidth="1"/>
    <col min="12515" max="12515" width="10.90625" style="74"/>
    <col min="12516" max="12516" width="17.54296875" style="74" customWidth="1"/>
    <col min="12517" max="12517" width="11.54296875" style="74" customWidth="1"/>
    <col min="12518" max="12521" width="10.90625" style="74"/>
    <col min="12522" max="12522" width="22.54296875" style="74" customWidth="1"/>
    <col min="12523" max="12523" width="14" style="74" customWidth="1"/>
    <col min="12524" max="12524" width="1.7265625" style="74" customWidth="1"/>
    <col min="12525" max="12769" width="10.90625" style="74"/>
    <col min="12770" max="12770" width="4.453125" style="74" customWidth="1"/>
    <col min="12771" max="12771" width="10.90625" style="74"/>
    <col min="12772" max="12772" width="17.54296875" style="74" customWidth="1"/>
    <col min="12773" max="12773" width="11.54296875" style="74" customWidth="1"/>
    <col min="12774" max="12777" width="10.90625" style="74"/>
    <col min="12778" max="12778" width="22.54296875" style="74" customWidth="1"/>
    <col min="12779" max="12779" width="14" style="74" customWidth="1"/>
    <col min="12780" max="12780" width="1.7265625" style="74" customWidth="1"/>
    <col min="12781" max="13025" width="10.90625" style="74"/>
    <col min="13026" max="13026" width="4.453125" style="74" customWidth="1"/>
    <col min="13027" max="13027" width="10.90625" style="74"/>
    <col min="13028" max="13028" width="17.54296875" style="74" customWidth="1"/>
    <col min="13029" max="13029" width="11.54296875" style="74" customWidth="1"/>
    <col min="13030" max="13033" width="10.90625" style="74"/>
    <col min="13034" max="13034" width="22.54296875" style="74" customWidth="1"/>
    <col min="13035" max="13035" width="14" style="74" customWidth="1"/>
    <col min="13036" max="13036" width="1.7265625" style="74" customWidth="1"/>
    <col min="13037" max="13281" width="10.90625" style="74"/>
    <col min="13282" max="13282" width="4.453125" style="74" customWidth="1"/>
    <col min="13283" max="13283" width="10.90625" style="74"/>
    <col min="13284" max="13284" width="17.54296875" style="74" customWidth="1"/>
    <col min="13285" max="13285" width="11.54296875" style="74" customWidth="1"/>
    <col min="13286" max="13289" width="10.90625" style="74"/>
    <col min="13290" max="13290" width="22.54296875" style="74" customWidth="1"/>
    <col min="13291" max="13291" width="14" style="74" customWidth="1"/>
    <col min="13292" max="13292" width="1.7265625" style="74" customWidth="1"/>
    <col min="13293" max="13537" width="10.90625" style="74"/>
    <col min="13538" max="13538" width="4.453125" style="74" customWidth="1"/>
    <col min="13539" max="13539" width="10.90625" style="74"/>
    <col min="13540" max="13540" width="17.54296875" style="74" customWidth="1"/>
    <col min="13541" max="13541" width="11.54296875" style="74" customWidth="1"/>
    <col min="13542" max="13545" width="10.90625" style="74"/>
    <col min="13546" max="13546" width="22.54296875" style="74" customWidth="1"/>
    <col min="13547" max="13547" width="14" style="74" customWidth="1"/>
    <col min="13548" max="13548" width="1.7265625" style="74" customWidth="1"/>
    <col min="13549" max="13793" width="10.90625" style="74"/>
    <col min="13794" max="13794" width="4.453125" style="74" customWidth="1"/>
    <col min="13795" max="13795" width="10.90625" style="74"/>
    <col min="13796" max="13796" width="17.54296875" style="74" customWidth="1"/>
    <col min="13797" max="13797" width="11.54296875" style="74" customWidth="1"/>
    <col min="13798" max="13801" width="10.90625" style="74"/>
    <col min="13802" max="13802" width="22.54296875" style="74" customWidth="1"/>
    <col min="13803" max="13803" width="14" style="74" customWidth="1"/>
    <col min="13804" max="13804" width="1.7265625" style="74" customWidth="1"/>
    <col min="13805" max="14049" width="10.90625" style="74"/>
    <col min="14050" max="14050" width="4.453125" style="74" customWidth="1"/>
    <col min="14051" max="14051" width="10.90625" style="74"/>
    <col min="14052" max="14052" width="17.54296875" style="74" customWidth="1"/>
    <col min="14053" max="14053" width="11.54296875" style="74" customWidth="1"/>
    <col min="14054" max="14057" width="10.90625" style="74"/>
    <col min="14058" max="14058" width="22.54296875" style="74" customWidth="1"/>
    <col min="14059" max="14059" width="14" style="74" customWidth="1"/>
    <col min="14060" max="14060" width="1.7265625" style="74" customWidth="1"/>
    <col min="14061" max="14305" width="10.90625" style="74"/>
    <col min="14306" max="14306" width="4.453125" style="74" customWidth="1"/>
    <col min="14307" max="14307" width="10.90625" style="74"/>
    <col min="14308" max="14308" width="17.54296875" style="74" customWidth="1"/>
    <col min="14309" max="14309" width="11.54296875" style="74" customWidth="1"/>
    <col min="14310" max="14313" width="10.90625" style="74"/>
    <col min="14314" max="14314" width="22.54296875" style="74" customWidth="1"/>
    <col min="14315" max="14315" width="14" style="74" customWidth="1"/>
    <col min="14316" max="14316" width="1.7265625" style="74" customWidth="1"/>
    <col min="14317" max="14561" width="10.90625" style="74"/>
    <col min="14562" max="14562" width="4.453125" style="74" customWidth="1"/>
    <col min="14563" max="14563" width="10.90625" style="74"/>
    <col min="14564" max="14564" width="17.54296875" style="74" customWidth="1"/>
    <col min="14565" max="14565" width="11.54296875" style="74" customWidth="1"/>
    <col min="14566" max="14569" width="10.90625" style="74"/>
    <col min="14570" max="14570" width="22.54296875" style="74" customWidth="1"/>
    <col min="14571" max="14571" width="14" style="74" customWidth="1"/>
    <col min="14572" max="14572" width="1.7265625" style="74" customWidth="1"/>
    <col min="14573" max="14817" width="10.90625" style="74"/>
    <col min="14818" max="14818" width="4.453125" style="74" customWidth="1"/>
    <col min="14819" max="14819" width="10.90625" style="74"/>
    <col min="14820" max="14820" width="17.54296875" style="74" customWidth="1"/>
    <col min="14821" max="14821" width="11.54296875" style="74" customWidth="1"/>
    <col min="14822" max="14825" width="10.90625" style="74"/>
    <col min="14826" max="14826" width="22.54296875" style="74" customWidth="1"/>
    <col min="14827" max="14827" width="14" style="74" customWidth="1"/>
    <col min="14828" max="14828" width="1.7265625" style="74" customWidth="1"/>
    <col min="14829" max="15073" width="10.90625" style="74"/>
    <col min="15074" max="15074" width="4.453125" style="74" customWidth="1"/>
    <col min="15075" max="15075" width="10.90625" style="74"/>
    <col min="15076" max="15076" width="17.54296875" style="74" customWidth="1"/>
    <col min="15077" max="15077" width="11.54296875" style="74" customWidth="1"/>
    <col min="15078" max="15081" width="10.90625" style="74"/>
    <col min="15082" max="15082" width="22.54296875" style="74" customWidth="1"/>
    <col min="15083" max="15083" width="14" style="74" customWidth="1"/>
    <col min="15084" max="15084" width="1.7265625" style="74" customWidth="1"/>
    <col min="15085" max="15329" width="10.90625" style="74"/>
    <col min="15330" max="15330" width="4.453125" style="74" customWidth="1"/>
    <col min="15331" max="15331" width="10.90625" style="74"/>
    <col min="15332" max="15332" width="17.54296875" style="74" customWidth="1"/>
    <col min="15333" max="15333" width="11.54296875" style="74" customWidth="1"/>
    <col min="15334" max="15337" width="10.90625" style="74"/>
    <col min="15338" max="15338" width="22.54296875" style="74" customWidth="1"/>
    <col min="15339" max="15339" width="14" style="74" customWidth="1"/>
    <col min="15340" max="15340" width="1.7265625" style="74" customWidth="1"/>
    <col min="15341" max="15585" width="10.90625" style="74"/>
    <col min="15586" max="15586" width="4.453125" style="74" customWidth="1"/>
    <col min="15587" max="15587" width="10.90625" style="74"/>
    <col min="15588" max="15588" width="17.54296875" style="74" customWidth="1"/>
    <col min="15589" max="15589" width="11.54296875" style="74" customWidth="1"/>
    <col min="15590" max="15593" width="10.90625" style="74"/>
    <col min="15594" max="15594" width="22.54296875" style="74" customWidth="1"/>
    <col min="15595" max="15595" width="14" style="74" customWidth="1"/>
    <col min="15596" max="15596" width="1.7265625" style="74" customWidth="1"/>
    <col min="15597" max="15841" width="10.90625" style="74"/>
    <col min="15842" max="15842" width="4.453125" style="74" customWidth="1"/>
    <col min="15843" max="15843" width="10.90625" style="74"/>
    <col min="15844" max="15844" width="17.54296875" style="74" customWidth="1"/>
    <col min="15845" max="15845" width="11.54296875" style="74" customWidth="1"/>
    <col min="15846" max="15849" width="10.90625" style="74"/>
    <col min="15850" max="15850" width="22.54296875" style="74" customWidth="1"/>
    <col min="15851" max="15851" width="14" style="74" customWidth="1"/>
    <col min="15852" max="15852" width="1.7265625" style="74" customWidth="1"/>
    <col min="15853" max="16097" width="10.90625" style="74"/>
    <col min="16098" max="16098" width="4.453125" style="74" customWidth="1"/>
    <col min="16099" max="16099" width="10.90625" style="74"/>
    <col min="16100" max="16100" width="17.54296875" style="74" customWidth="1"/>
    <col min="16101" max="16101" width="11.54296875" style="74" customWidth="1"/>
    <col min="16102" max="16105" width="10.90625" style="74"/>
    <col min="16106" max="16106" width="22.54296875" style="74" customWidth="1"/>
    <col min="16107" max="16107" width="14" style="74" customWidth="1"/>
    <col min="16108" max="16108" width="1.7265625" style="74" customWidth="1"/>
    <col min="16109" max="16384" width="10.90625" style="74"/>
  </cols>
  <sheetData>
    <row r="1" spans="2:10" ht="6" customHeight="1" thickBot="1" x14ac:dyDescent="0.3"/>
    <row r="2" spans="2:10" ht="19.5" customHeight="1" x14ac:dyDescent="0.25">
      <c r="B2" s="75"/>
      <c r="C2" s="76"/>
      <c r="D2" s="77" t="s">
        <v>4511</v>
      </c>
      <c r="E2" s="78"/>
      <c r="F2" s="78"/>
      <c r="G2" s="78"/>
      <c r="H2" s="78"/>
      <c r="I2" s="79"/>
      <c r="J2" s="80" t="s">
        <v>4512</v>
      </c>
    </row>
    <row r="3" spans="2:10" ht="4.5" customHeight="1" thickBot="1" x14ac:dyDescent="0.3">
      <c r="B3" s="81"/>
      <c r="C3" s="82"/>
      <c r="D3" s="83"/>
      <c r="E3" s="84"/>
      <c r="F3" s="84"/>
      <c r="G3" s="84"/>
      <c r="H3" s="84"/>
      <c r="I3" s="85"/>
      <c r="J3" s="86"/>
    </row>
    <row r="4" spans="2:10" ht="13" x14ac:dyDescent="0.25">
      <c r="B4" s="81"/>
      <c r="C4" s="82"/>
      <c r="D4" s="77" t="s">
        <v>4513</v>
      </c>
      <c r="E4" s="78"/>
      <c r="F4" s="78"/>
      <c r="G4" s="78"/>
      <c r="H4" s="78"/>
      <c r="I4" s="79"/>
      <c r="J4" s="80" t="s">
        <v>4514</v>
      </c>
    </row>
    <row r="5" spans="2:10" ht="5.25" customHeight="1" x14ac:dyDescent="0.25">
      <c r="B5" s="81"/>
      <c r="C5" s="82"/>
      <c r="D5" s="87"/>
      <c r="E5" s="88"/>
      <c r="F5" s="88"/>
      <c r="G5" s="88"/>
      <c r="H5" s="88"/>
      <c r="I5" s="89"/>
      <c r="J5" s="90"/>
    </row>
    <row r="6" spans="2:10" ht="4.5" customHeight="1" thickBot="1" x14ac:dyDescent="0.3">
      <c r="B6" s="91"/>
      <c r="C6" s="92"/>
      <c r="D6" s="83"/>
      <c r="E6" s="84"/>
      <c r="F6" s="84"/>
      <c r="G6" s="84"/>
      <c r="H6" s="84"/>
      <c r="I6" s="85"/>
      <c r="J6" s="86"/>
    </row>
    <row r="7" spans="2:10" ht="6" customHeight="1" x14ac:dyDescent="0.25">
      <c r="B7" s="93"/>
      <c r="J7" s="94"/>
    </row>
    <row r="8" spans="2:10" ht="9" customHeight="1" x14ac:dyDescent="0.25">
      <c r="B8" s="93"/>
      <c r="J8" s="94"/>
    </row>
    <row r="9" spans="2:10" ht="13" x14ac:dyDescent="0.3">
      <c r="B9" s="93"/>
      <c r="C9" s="95" t="s">
        <v>4535</v>
      </c>
      <c r="E9" s="96"/>
      <c r="H9" s="97"/>
      <c r="J9" s="94"/>
    </row>
    <row r="10" spans="2:10" ht="8.25" customHeight="1" x14ac:dyDescent="0.25">
      <c r="B10" s="93"/>
      <c r="J10" s="94"/>
    </row>
    <row r="11" spans="2:10" ht="13" x14ac:dyDescent="0.3">
      <c r="B11" s="93"/>
      <c r="C11" s="95" t="s">
        <v>4533</v>
      </c>
      <c r="J11" s="94"/>
    </row>
    <row r="12" spans="2:10" ht="13" x14ac:dyDescent="0.3">
      <c r="B12" s="93"/>
      <c r="C12" s="95" t="s">
        <v>4534</v>
      </c>
      <c r="J12" s="94"/>
    </row>
    <row r="13" spans="2:10" x14ac:dyDescent="0.25">
      <c r="B13" s="93"/>
      <c r="J13" s="94"/>
    </row>
    <row r="14" spans="2:10" x14ac:dyDescent="0.25">
      <c r="B14" s="93"/>
      <c r="C14" s="74" t="s">
        <v>4549</v>
      </c>
      <c r="G14" s="98"/>
      <c r="H14" s="98"/>
      <c r="I14" s="98"/>
      <c r="J14" s="94"/>
    </row>
    <row r="15" spans="2:10" ht="9" customHeight="1" x14ac:dyDescent="0.25">
      <c r="B15" s="93"/>
      <c r="C15" s="99"/>
      <c r="G15" s="98"/>
      <c r="H15" s="98"/>
      <c r="I15" s="98"/>
      <c r="J15" s="94"/>
    </row>
    <row r="16" spans="2:10" ht="13" x14ac:dyDescent="0.3">
      <c r="B16" s="93"/>
      <c r="C16" s="74" t="s">
        <v>4536</v>
      </c>
      <c r="D16" s="96"/>
      <c r="G16" s="98"/>
      <c r="H16" s="100" t="s">
        <v>4515</v>
      </c>
      <c r="I16" s="100" t="s">
        <v>4516</v>
      </c>
      <c r="J16" s="94"/>
    </row>
    <row r="17" spans="2:14" ht="13" x14ac:dyDescent="0.3">
      <c r="B17" s="93"/>
      <c r="C17" s="95" t="s">
        <v>4517</v>
      </c>
      <c r="D17" s="95"/>
      <c r="E17" s="95"/>
      <c r="F17" s="95"/>
      <c r="G17" s="98"/>
      <c r="H17" s="101">
        <v>2104</v>
      </c>
      <c r="I17" s="102">
        <v>604535771</v>
      </c>
      <c r="J17" s="94"/>
      <c r="N17" s="103"/>
    </row>
    <row r="18" spans="2:14" x14ac:dyDescent="0.25">
      <c r="B18" s="93"/>
      <c r="C18" s="74" t="s">
        <v>4518</v>
      </c>
      <c r="G18" s="98"/>
      <c r="H18" s="104">
        <v>161</v>
      </c>
      <c r="I18" s="105">
        <v>66705321</v>
      </c>
      <c r="J18" s="94"/>
    </row>
    <row r="19" spans="2:14" x14ac:dyDescent="0.25">
      <c r="B19" s="93"/>
      <c r="C19" s="74" t="s">
        <v>4503</v>
      </c>
      <c r="G19" s="98"/>
      <c r="H19" s="104">
        <v>1</v>
      </c>
      <c r="I19" s="105">
        <v>5898</v>
      </c>
      <c r="J19" s="94"/>
      <c r="N19" s="108"/>
    </row>
    <row r="20" spans="2:14" x14ac:dyDescent="0.25">
      <c r="B20" s="93"/>
      <c r="C20" s="74" t="s">
        <v>4519</v>
      </c>
      <c r="G20" s="98"/>
      <c r="H20" s="104">
        <v>216</v>
      </c>
      <c r="I20" s="105">
        <v>118892111</v>
      </c>
      <c r="J20" s="94"/>
    </row>
    <row r="21" spans="2:14" x14ac:dyDescent="0.25">
      <c r="B21" s="93"/>
      <c r="C21" s="74" t="s">
        <v>4520</v>
      </c>
      <c r="H21" s="106">
        <v>754</v>
      </c>
      <c r="I21" s="107">
        <v>142893048</v>
      </c>
      <c r="J21" s="94"/>
    </row>
    <row r="22" spans="2:14" x14ac:dyDescent="0.25">
      <c r="B22" s="93"/>
      <c r="C22" s="74" t="s">
        <v>4532</v>
      </c>
      <c r="H22" s="106">
        <v>28</v>
      </c>
      <c r="I22" s="107">
        <v>15637253</v>
      </c>
      <c r="J22" s="94"/>
      <c r="N22" s="108"/>
    </row>
    <row r="23" spans="2:14" x14ac:dyDescent="0.25">
      <c r="B23" s="93"/>
      <c r="C23" s="74" t="s">
        <v>4261</v>
      </c>
      <c r="H23" s="106">
        <v>129</v>
      </c>
      <c r="I23" s="107">
        <v>11083585</v>
      </c>
      <c r="J23" s="94"/>
      <c r="N23" s="108"/>
    </row>
    <row r="24" spans="2:14" ht="13" thickBot="1" x14ac:dyDescent="0.3">
      <c r="B24" s="93"/>
      <c r="C24" s="74" t="s">
        <v>4521</v>
      </c>
      <c r="H24" s="109">
        <v>10</v>
      </c>
      <c r="I24" s="110">
        <v>784300</v>
      </c>
      <c r="J24" s="94"/>
    </row>
    <row r="25" spans="2:14" ht="13" x14ac:dyDescent="0.3">
      <c r="B25" s="93"/>
      <c r="C25" s="95" t="s">
        <v>4522</v>
      </c>
      <c r="D25" s="95"/>
      <c r="E25" s="95"/>
      <c r="F25" s="95"/>
      <c r="H25" s="111">
        <f>H18+H20+H21+H22+H24+H23+H19</f>
        <v>1299</v>
      </c>
      <c r="I25" s="112">
        <f>I18+I20+I21+I22+I24+I23+I19</f>
        <v>356001516</v>
      </c>
      <c r="J25" s="94"/>
    </row>
    <row r="26" spans="2:14" x14ac:dyDescent="0.25">
      <c r="B26" s="93"/>
      <c r="C26" s="74" t="s">
        <v>4523</v>
      </c>
      <c r="H26" s="106">
        <v>484</v>
      </c>
      <c r="I26" s="107">
        <v>134021012</v>
      </c>
      <c r="J26" s="94"/>
    </row>
    <row r="27" spans="2:14" ht="13" thickBot="1" x14ac:dyDescent="0.3">
      <c r="B27" s="93"/>
      <c r="C27" s="74" t="s">
        <v>4263</v>
      </c>
      <c r="H27" s="109">
        <v>248</v>
      </c>
      <c r="I27" s="110">
        <v>108046911</v>
      </c>
      <c r="J27" s="94"/>
    </row>
    <row r="28" spans="2:14" ht="13" x14ac:dyDescent="0.3">
      <c r="B28" s="93"/>
      <c r="C28" s="95" t="s">
        <v>4524</v>
      </c>
      <c r="D28" s="95"/>
      <c r="E28" s="95"/>
      <c r="F28" s="95"/>
      <c r="H28" s="111">
        <f>H26+H27</f>
        <v>732</v>
      </c>
      <c r="I28" s="112">
        <f>I26+I27</f>
        <v>242067923</v>
      </c>
      <c r="J28" s="94"/>
    </row>
    <row r="29" spans="2:14" ht="13.5" thickBot="1" x14ac:dyDescent="0.35">
      <c r="B29" s="93"/>
      <c r="C29" s="98" t="s">
        <v>4525</v>
      </c>
      <c r="D29" s="113"/>
      <c r="E29" s="113"/>
      <c r="F29" s="113"/>
      <c r="G29" s="98"/>
      <c r="H29" s="114">
        <v>73</v>
      </c>
      <c r="I29" s="115">
        <v>6466332</v>
      </c>
      <c r="J29" s="116"/>
    </row>
    <row r="30" spans="2:14" ht="13" x14ac:dyDescent="0.3">
      <c r="B30" s="93"/>
      <c r="C30" s="113" t="s">
        <v>4526</v>
      </c>
      <c r="D30" s="113"/>
      <c r="E30" s="113"/>
      <c r="F30" s="113"/>
      <c r="G30" s="98"/>
      <c r="H30" s="117">
        <f>H29</f>
        <v>73</v>
      </c>
      <c r="I30" s="105">
        <f>I29</f>
        <v>6466332</v>
      </c>
      <c r="J30" s="116"/>
    </row>
    <row r="31" spans="2:14" ht="13" x14ac:dyDescent="0.3">
      <c r="B31" s="93"/>
      <c r="C31" s="113"/>
      <c r="D31" s="113"/>
      <c r="E31" s="113"/>
      <c r="F31" s="113"/>
      <c r="G31" s="98"/>
      <c r="H31" s="104"/>
      <c r="I31" s="102"/>
      <c r="J31" s="116"/>
    </row>
    <row r="32" spans="2:14" ht="13.5" thickBot="1" x14ac:dyDescent="0.35">
      <c r="B32" s="93"/>
      <c r="C32" s="113" t="s">
        <v>4527</v>
      </c>
      <c r="D32" s="113"/>
      <c r="E32" s="98"/>
      <c r="F32" s="98"/>
      <c r="G32" s="98"/>
      <c r="H32" s="118"/>
      <c r="I32" s="119"/>
      <c r="J32" s="116"/>
    </row>
    <row r="33" spans="2:10" ht="13.5" thickTop="1" x14ac:dyDescent="0.3">
      <c r="B33" s="93"/>
      <c r="C33" s="113"/>
      <c r="D33" s="113"/>
      <c r="E33" s="98"/>
      <c r="F33" s="98"/>
      <c r="G33" s="98"/>
      <c r="H33" s="105">
        <f>H25+H28+H30</f>
        <v>2104</v>
      </c>
      <c r="I33" s="105">
        <f>I25+I28+I30</f>
        <v>604535771</v>
      </c>
      <c r="J33" s="116"/>
    </row>
    <row r="34" spans="2:10" ht="9.75" customHeight="1" x14ac:dyDescent="0.25">
      <c r="B34" s="93"/>
      <c r="C34" s="98"/>
      <c r="D34" s="98"/>
      <c r="E34" s="98"/>
      <c r="F34" s="98"/>
      <c r="G34" s="120"/>
      <c r="H34" s="121"/>
      <c r="I34" s="122"/>
      <c r="J34" s="116"/>
    </row>
    <row r="35" spans="2:10" ht="9.75" customHeight="1" x14ac:dyDescent="0.25">
      <c r="B35" s="93"/>
      <c r="C35" s="98"/>
      <c r="D35" s="98"/>
      <c r="E35" s="98"/>
      <c r="F35" s="98"/>
      <c r="G35" s="120"/>
      <c r="H35" s="121"/>
      <c r="I35" s="122"/>
      <c r="J35" s="116"/>
    </row>
    <row r="36" spans="2:10" ht="9.75" customHeight="1" x14ac:dyDescent="0.25">
      <c r="B36" s="93"/>
      <c r="C36" s="98"/>
      <c r="D36" s="98"/>
      <c r="E36" s="98"/>
      <c r="F36" s="98"/>
      <c r="G36" s="120"/>
      <c r="H36" s="121"/>
      <c r="I36" s="122"/>
      <c r="J36" s="116"/>
    </row>
    <row r="37" spans="2:10" ht="9.75" customHeight="1" x14ac:dyDescent="0.25">
      <c r="B37" s="93"/>
      <c r="C37" s="98"/>
      <c r="D37" s="98"/>
      <c r="E37" s="98"/>
      <c r="F37" s="98"/>
      <c r="G37" s="120"/>
      <c r="H37" s="121"/>
      <c r="I37" s="122"/>
      <c r="J37" s="116"/>
    </row>
    <row r="38" spans="2:10" ht="9.75" customHeight="1" x14ac:dyDescent="0.25">
      <c r="B38" s="93"/>
      <c r="C38" s="98"/>
      <c r="D38" s="98"/>
      <c r="E38" s="98"/>
      <c r="F38" s="98"/>
      <c r="G38" s="120"/>
      <c r="H38" s="121"/>
      <c r="I38" s="122"/>
      <c r="J38" s="116"/>
    </row>
    <row r="39" spans="2:10" ht="13.5" thickBot="1" x14ac:dyDescent="0.35">
      <c r="B39" s="93"/>
      <c r="C39" s="123"/>
      <c r="D39" s="124"/>
      <c r="E39" s="98"/>
      <c r="F39" s="98"/>
      <c r="G39" s="98"/>
      <c r="H39" s="125"/>
      <c r="I39" s="126"/>
      <c r="J39" s="116"/>
    </row>
    <row r="40" spans="2:10" ht="13" x14ac:dyDescent="0.3">
      <c r="B40" s="93"/>
      <c r="C40" s="113" t="s">
        <v>4550</v>
      </c>
      <c r="D40" s="120"/>
      <c r="E40" s="98"/>
      <c r="F40" s="98"/>
      <c r="G40" s="98"/>
      <c r="H40" s="127" t="s">
        <v>4528</v>
      </c>
      <c r="I40" s="120"/>
      <c r="J40" s="116"/>
    </row>
    <row r="41" spans="2:10" ht="13" x14ac:dyDescent="0.3">
      <c r="B41" s="93"/>
      <c r="C41" s="113" t="s">
        <v>4551</v>
      </c>
      <c r="D41" s="98"/>
      <c r="E41" s="98"/>
      <c r="F41" s="98"/>
      <c r="G41" s="98"/>
      <c r="H41" s="113" t="s">
        <v>4529</v>
      </c>
      <c r="I41" s="120"/>
      <c r="J41" s="116"/>
    </row>
    <row r="42" spans="2:10" ht="13" x14ac:dyDescent="0.3">
      <c r="B42" s="93"/>
      <c r="C42" s="98"/>
      <c r="D42" s="98"/>
      <c r="E42" s="98"/>
      <c r="F42" s="98"/>
      <c r="G42" s="98"/>
      <c r="H42" s="113" t="s">
        <v>4530</v>
      </c>
      <c r="I42" s="120"/>
      <c r="J42" s="116"/>
    </row>
    <row r="43" spans="2:10" ht="13" x14ac:dyDescent="0.3">
      <c r="B43" s="93"/>
      <c r="C43" s="98"/>
      <c r="D43" s="98"/>
      <c r="E43" s="98"/>
      <c r="F43" s="98"/>
      <c r="G43" s="113"/>
      <c r="H43" s="120"/>
      <c r="I43" s="120"/>
      <c r="J43" s="116"/>
    </row>
    <row r="44" spans="2:10" x14ac:dyDescent="0.25">
      <c r="B44" s="93"/>
      <c r="C44" s="173" t="s">
        <v>4531</v>
      </c>
      <c r="D44" s="173"/>
      <c r="E44" s="173"/>
      <c r="F44" s="173"/>
      <c r="G44" s="173"/>
      <c r="H44" s="173"/>
      <c r="I44" s="173"/>
      <c r="J44" s="116"/>
    </row>
    <row r="45" spans="2:10" x14ac:dyDescent="0.25">
      <c r="B45" s="93"/>
      <c r="C45" s="173"/>
      <c r="D45" s="173"/>
      <c r="E45" s="173"/>
      <c r="F45" s="173"/>
      <c r="G45" s="173"/>
      <c r="H45" s="173"/>
      <c r="I45" s="173"/>
      <c r="J45" s="116"/>
    </row>
    <row r="46" spans="2:10" ht="7.5" customHeight="1" thickBot="1" x14ac:dyDescent="0.3">
      <c r="B46" s="128"/>
      <c r="C46" s="129"/>
      <c r="D46" s="129"/>
      <c r="E46" s="129"/>
      <c r="F46" s="129"/>
      <c r="G46" s="130"/>
      <c r="H46" s="130"/>
      <c r="I46" s="130"/>
      <c r="J46" s="131"/>
    </row>
  </sheetData>
  <mergeCells count="1">
    <mergeCell ref="C44:I45"/>
  </mergeCells>
  <pageMargins left="0.70866141732283472" right="0.70866141732283472" top="0.74803149606299213" bottom="0.74803149606299213" header="0.31496062992125984" footer="0.31496062992125984"/>
  <pageSetup scale="90" orientation="landscape"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1"/>
  <sheetViews>
    <sheetView showGridLines="0" zoomScale="80" zoomScaleNormal="80" workbookViewId="0">
      <selection activeCell="I7" sqref="I7"/>
    </sheetView>
  </sheetViews>
  <sheetFormatPr baseColWidth="10" defaultRowHeight="14.5" x14ac:dyDescent="0.35"/>
  <cols>
    <col min="8" max="8" width="12.6328125" bestFit="1" customWidth="1"/>
    <col min="9" max="9" width="25.81640625" customWidth="1"/>
  </cols>
  <sheetData>
    <row r="1" spans="1:9" ht="15" thickBot="1" x14ac:dyDescent="0.4">
      <c r="A1" s="174"/>
      <c r="B1" s="175"/>
      <c r="C1" s="178" t="s">
        <v>4537</v>
      </c>
      <c r="D1" s="179"/>
      <c r="E1" s="179"/>
      <c r="F1" s="179"/>
      <c r="G1" s="179"/>
      <c r="H1" s="180"/>
      <c r="I1" s="146" t="s">
        <v>4512</v>
      </c>
    </row>
    <row r="2" spans="1:9" ht="53.5" customHeight="1" thickBot="1" x14ac:dyDescent="0.4">
      <c r="A2" s="176"/>
      <c r="B2" s="177"/>
      <c r="C2" s="181" t="s">
        <v>4538</v>
      </c>
      <c r="D2" s="182"/>
      <c r="E2" s="182"/>
      <c r="F2" s="182"/>
      <c r="G2" s="182"/>
      <c r="H2" s="183"/>
      <c r="I2" s="147" t="s">
        <v>4539</v>
      </c>
    </row>
    <row r="3" spans="1:9" x14ac:dyDescent="0.35">
      <c r="A3" s="148"/>
      <c r="B3" s="98"/>
      <c r="C3" s="98"/>
      <c r="D3" s="98"/>
      <c r="E3" s="98"/>
      <c r="F3" s="98"/>
      <c r="G3" s="98"/>
      <c r="H3" s="98"/>
      <c r="I3" s="116"/>
    </row>
    <row r="4" spans="1:9" x14ac:dyDescent="0.35">
      <c r="A4" s="148"/>
      <c r="B4" s="98"/>
      <c r="C4" s="98"/>
      <c r="D4" s="98"/>
      <c r="E4" s="98"/>
      <c r="F4" s="98"/>
      <c r="G4" s="98"/>
      <c r="H4" s="98"/>
      <c r="I4" s="116"/>
    </row>
    <row r="5" spans="1:9" x14ac:dyDescent="0.35">
      <c r="A5" s="148"/>
      <c r="B5" s="95" t="s">
        <v>4535</v>
      </c>
      <c r="C5" s="149"/>
      <c r="D5" s="150"/>
      <c r="E5" s="98"/>
      <c r="F5" s="98"/>
      <c r="G5" s="98"/>
      <c r="H5" s="98"/>
      <c r="I5" s="116"/>
    </row>
    <row r="6" spans="1:9" x14ac:dyDescent="0.35">
      <c r="A6" s="148"/>
      <c r="B6" s="74"/>
      <c r="C6" s="98"/>
      <c r="D6" s="98"/>
      <c r="E6" s="98"/>
      <c r="F6" s="98"/>
      <c r="G6" s="98"/>
      <c r="H6" s="98"/>
      <c r="I6" s="116"/>
    </row>
    <row r="7" spans="1:9" x14ac:dyDescent="0.35">
      <c r="A7" s="148"/>
      <c r="B7" s="95" t="s">
        <v>4533</v>
      </c>
      <c r="C7" s="98"/>
      <c r="D7" s="98"/>
      <c r="E7" s="98"/>
      <c r="F7" s="98"/>
      <c r="G7" s="98"/>
      <c r="H7" s="98"/>
      <c r="I7" s="116"/>
    </row>
    <row r="8" spans="1:9" x14ac:dyDescent="0.35">
      <c r="A8" s="148"/>
      <c r="B8" s="95" t="s">
        <v>4534</v>
      </c>
      <c r="C8" s="98"/>
      <c r="D8" s="98"/>
      <c r="E8" s="98"/>
      <c r="F8" s="98"/>
      <c r="G8" s="98"/>
      <c r="H8" s="98"/>
      <c r="I8" s="116"/>
    </row>
    <row r="9" spans="1:9" x14ac:dyDescent="0.35">
      <c r="A9" s="148"/>
      <c r="B9" s="98"/>
      <c r="C9" s="98"/>
      <c r="D9" s="98"/>
      <c r="E9" s="98"/>
      <c r="F9" s="98"/>
      <c r="G9" s="98"/>
      <c r="H9" s="98"/>
      <c r="I9" s="116"/>
    </row>
    <row r="10" spans="1:9" x14ac:dyDescent="0.35">
      <c r="A10" s="148"/>
      <c r="B10" s="98" t="s">
        <v>4540</v>
      </c>
      <c r="C10" s="98"/>
      <c r="D10" s="98"/>
      <c r="E10" s="98"/>
      <c r="F10" s="98"/>
      <c r="G10" s="98"/>
      <c r="H10" s="98"/>
      <c r="I10" s="116"/>
    </row>
    <row r="11" spans="1:9" x14ac:dyDescent="0.35">
      <c r="A11" s="148"/>
      <c r="B11" s="151"/>
      <c r="C11" s="98"/>
      <c r="D11" s="98"/>
      <c r="E11" s="98"/>
      <c r="F11" s="98"/>
      <c r="G11" s="98"/>
      <c r="H11" s="98"/>
      <c r="I11" s="116"/>
    </row>
    <row r="12" spans="1:9" x14ac:dyDescent="0.35">
      <c r="A12" s="148"/>
      <c r="B12" s="74" t="s">
        <v>4536</v>
      </c>
      <c r="C12" s="150"/>
      <c r="D12" s="98"/>
      <c r="E12" s="98"/>
      <c r="F12" s="98"/>
      <c r="G12" s="100" t="s">
        <v>4541</v>
      </c>
      <c r="H12" s="100" t="s">
        <v>4542</v>
      </c>
      <c r="I12" s="116"/>
    </row>
    <row r="13" spans="1:9" x14ac:dyDescent="0.35">
      <c r="A13" s="148"/>
      <c r="B13" s="113" t="s">
        <v>4517</v>
      </c>
      <c r="C13" s="113"/>
      <c r="D13" s="113"/>
      <c r="E13" s="113"/>
      <c r="F13" s="98"/>
      <c r="G13" s="152">
        <f>G21</f>
        <v>1299</v>
      </c>
      <c r="H13" s="153">
        <f>H21</f>
        <v>356001516</v>
      </c>
      <c r="I13" s="116"/>
    </row>
    <row r="14" spans="1:9" x14ac:dyDescent="0.35">
      <c r="A14" s="148"/>
      <c r="B14" s="98" t="s">
        <v>4518</v>
      </c>
      <c r="C14" s="98"/>
      <c r="D14" s="98"/>
      <c r="E14" s="98"/>
      <c r="F14" s="98"/>
      <c r="G14" s="154">
        <v>161</v>
      </c>
      <c r="H14" s="155">
        <v>66705321</v>
      </c>
      <c r="I14" s="116"/>
    </row>
    <row r="15" spans="1:9" x14ac:dyDescent="0.35">
      <c r="A15" s="148"/>
      <c r="B15" s="74" t="s">
        <v>4503</v>
      </c>
      <c r="C15" s="98"/>
      <c r="D15" s="98"/>
      <c r="E15" s="98"/>
      <c r="F15" s="98"/>
      <c r="G15" s="154">
        <v>1</v>
      </c>
      <c r="H15" s="155">
        <v>5898</v>
      </c>
      <c r="I15" s="116"/>
    </row>
    <row r="16" spans="1:9" x14ac:dyDescent="0.35">
      <c r="A16" s="148"/>
      <c r="B16" s="98" t="s">
        <v>4519</v>
      </c>
      <c r="C16" s="98"/>
      <c r="D16" s="98"/>
      <c r="E16" s="98"/>
      <c r="F16" s="98"/>
      <c r="G16" s="154">
        <v>216</v>
      </c>
      <c r="H16" s="155">
        <v>118892111</v>
      </c>
      <c r="I16" s="116"/>
    </row>
    <row r="17" spans="1:9" x14ac:dyDescent="0.35">
      <c r="A17" s="148"/>
      <c r="B17" s="98" t="s">
        <v>4520</v>
      </c>
      <c r="C17" s="98"/>
      <c r="D17" s="98"/>
      <c r="E17" s="98"/>
      <c r="F17" s="98"/>
      <c r="G17" s="154">
        <v>754</v>
      </c>
      <c r="H17" s="155">
        <v>142893048</v>
      </c>
      <c r="I17" s="116"/>
    </row>
    <row r="18" spans="1:9" x14ac:dyDescent="0.35">
      <c r="A18" s="148"/>
      <c r="B18" s="74" t="s">
        <v>4532</v>
      </c>
      <c r="C18" s="98"/>
      <c r="D18" s="98"/>
      <c r="E18" s="98"/>
      <c r="F18" s="98"/>
      <c r="G18" s="154">
        <v>28</v>
      </c>
      <c r="H18" s="155">
        <v>15637253</v>
      </c>
      <c r="I18" s="116"/>
    </row>
    <row r="19" spans="1:9" x14ac:dyDescent="0.35">
      <c r="A19" s="148"/>
      <c r="B19" s="74" t="s">
        <v>4261</v>
      </c>
      <c r="C19" s="98"/>
      <c r="D19" s="98"/>
      <c r="E19" s="98"/>
      <c r="F19" s="98"/>
      <c r="G19" s="154">
        <v>129</v>
      </c>
      <c r="H19" s="155">
        <v>11083585</v>
      </c>
      <c r="I19" s="116"/>
    </row>
    <row r="20" spans="1:9" x14ac:dyDescent="0.35">
      <c r="A20" s="148"/>
      <c r="B20" s="98" t="s">
        <v>4543</v>
      </c>
      <c r="C20" s="98"/>
      <c r="D20" s="98"/>
      <c r="E20" s="98"/>
      <c r="F20" s="98"/>
      <c r="G20" s="156">
        <v>10</v>
      </c>
      <c r="H20" s="157">
        <v>784300</v>
      </c>
      <c r="I20" s="116"/>
    </row>
    <row r="21" spans="1:9" x14ac:dyDescent="0.35">
      <c r="A21" s="148"/>
      <c r="B21" s="113" t="s">
        <v>4544</v>
      </c>
      <c r="C21" s="113"/>
      <c r="D21" s="113"/>
      <c r="E21" s="113"/>
      <c r="F21" s="98"/>
      <c r="G21" s="154">
        <f>SUM(G14:G20)</f>
        <v>1299</v>
      </c>
      <c r="H21" s="153">
        <f>(H14+H16+H17+H18+H20+H15+H19)</f>
        <v>356001516</v>
      </c>
      <c r="I21" s="116"/>
    </row>
    <row r="22" spans="1:9" ht="15" thickBot="1" x14ac:dyDescent="0.4">
      <c r="A22" s="148"/>
      <c r="B22" s="113"/>
      <c r="C22" s="113"/>
      <c r="D22" s="98"/>
      <c r="E22" s="98"/>
      <c r="F22" s="98"/>
      <c r="G22" s="158"/>
      <c r="H22" s="159"/>
      <c r="I22" s="116"/>
    </row>
    <row r="23" spans="1:9" ht="15" thickTop="1" x14ac:dyDescent="0.35">
      <c r="A23" s="148"/>
      <c r="B23" s="113"/>
      <c r="C23" s="113"/>
      <c r="D23" s="98"/>
      <c r="E23" s="98"/>
      <c r="F23" s="98"/>
      <c r="G23" s="120"/>
      <c r="H23" s="160"/>
      <c r="I23" s="116"/>
    </row>
    <row r="24" spans="1:9" x14ac:dyDescent="0.35">
      <c r="A24" s="148"/>
      <c r="B24" s="98"/>
      <c r="C24" s="98"/>
      <c r="D24" s="98"/>
      <c r="E24" s="98"/>
      <c r="F24" s="120"/>
      <c r="G24" s="120"/>
      <c r="H24" s="120"/>
      <c r="I24" s="116"/>
    </row>
    <row r="25" spans="1:9" ht="15" thickBot="1" x14ac:dyDescent="0.4">
      <c r="A25" s="148"/>
      <c r="B25" s="124"/>
      <c r="C25" s="124"/>
      <c r="D25" s="98"/>
      <c r="E25" s="98"/>
      <c r="F25" s="124"/>
      <c r="G25" s="124"/>
      <c r="H25" s="120"/>
      <c r="I25" s="116"/>
    </row>
    <row r="26" spans="1:9" x14ac:dyDescent="0.35">
      <c r="A26" s="148"/>
      <c r="B26" s="120" t="s">
        <v>4545</v>
      </c>
      <c r="C26" s="120"/>
      <c r="D26" s="98"/>
      <c r="E26" s="98"/>
      <c r="F26" s="120"/>
      <c r="G26" s="120"/>
      <c r="H26" s="120"/>
      <c r="I26" s="116"/>
    </row>
    <row r="27" spans="1:9" x14ac:dyDescent="0.35">
      <c r="A27" s="148"/>
      <c r="B27" s="120" t="s">
        <v>4550</v>
      </c>
      <c r="C27" s="120"/>
      <c r="D27" s="98"/>
      <c r="E27" s="98"/>
      <c r="F27" s="120" t="s">
        <v>4546</v>
      </c>
      <c r="G27" s="120"/>
      <c r="H27" s="120"/>
      <c r="I27" s="116"/>
    </row>
    <row r="28" spans="1:9" x14ac:dyDescent="0.35">
      <c r="A28" s="148"/>
      <c r="B28" s="120" t="s">
        <v>4551</v>
      </c>
      <c r="C28" s="120"/>
      <c r="D28" s="98"/>
      <c r="E28" s="98"/>
      <c r="F28" s="120" t="s">
        <v>4547</v>
      </c>
      <c r="G28" s="120"/>
      <c r="H28" s="120"/>
      <c r="I28" s="116"/>
    </row>
    <row r="29" spans="1:9" x14ac:dyDescent="0.35">
      <c r="A29" s="148"/>
      <c r="B29" s="120"/>
      <c r="C29" s="120"/>
      <c r="D29" s="98"/>
      <c r="E29" s="98"/>
      <c r="F29" s="120"/>
      <c r="G29" s="120"/>
      <c r="H29" s="120"/>
      <c r="I29" s="116"/>
    </row>
    <row r="30" spans="1:9" ht="18.5" customHeight="1" x14ac:dyDescent="0.35">
      <c r="A30" s="148"/>
      <c r="B30" s="184" t="s">
        <v>4548</v>
      </c>
      <c r="C30" s="184"/>
      <c r="D30" s="184"/>
      <c r="E30" s="184"/>
      <c r="F30" s="184"/>
      <c r="G30" s="184"/>
      <c r="H30" s="184"/>
      <c r="I30" s="116"/>
    </row>
    <row r="31" spans="1:9" ht="15" thickBot="1" x14ac:dyDescent="0.4">
      <c r="A31" s="161"/>
      <c r="B31" s="162"/>
      <c r="C31" s="162"/>
      <c r="D31" s="162"/>
      <c r="E31" s="162"/>
      <c r="F31" s="124"/>
      <c r="G31" s="124"/>
      <c r="H31" s="124"/>
      <c r="I31" s="163"/>
    </row>
  </sheetData>
  <mergeCells count="4">
    <mergeCell ref="A1:B2"/>
    <mergeCell ref="C1:H1"/>
    <mergeCell ref="C2:H2"/>
    <mergeCell ref="B30:H30"/>
  </mergeCells>
  <pageMargins left="0.70866141732283472" right="0.70866141732283472" top="0.74803149606299213" bottom="0.74803149606299213" header="0.31496062992125984" footer="0.31496062992125984"/>
  <pageSetup paperSize="9" scale="9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 </vt:lpstr>
      <vt:lpstr>FOR CSA 004</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Marlyn Campaz Cuero</dc:creator>
  <cp:lastModifiedBy>Paola Andrea Jimenez Prado</cp:lastModifiedBy>
  <cp:lastPrinted>2024-09-02T19:20:25Z</cp:lastPrinted>
  <dcterms:created xsi:type="dcterms:W3CDTF">2024-08-13T16:41:48Z</dcterms:created>
  <dcterms:modified xsi:type="dcterms:W3CDTF">2024-09-02T19:49:28Z</dcterms:modified>
</cp:coreProperties>
</file>